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9.xml.rels" ContentType="application/vnd.openxmlformats-package.relationships+xml"/>
  <Override PartName="/xl/styles.xml" ContentType="application/vnd.openxmlformats-officedocument.spreadsheetml.styles+xml"/>
  <Override PartName="/xl/comments2.xml" ContentType="application/vnd.openxmlformats-officedocument.spreadsheetml.comments+xml"/>
  <Override PartName="/xl/theme/theme1.xml" ContentType="application/vnd.openxmlformats-officedocument.theme+xml"/>
  <Override PartName="/xl/sharedStrings.xml" ContentType="application/vnd.openxmlformats-officedocument.spreadsheetml.sharedStrings+xml"/>
  <Override PartName="/xl/media/image1.png" ContentType="image/png"/>
  <Override PartName="/xl/media/image2.png" ContentType="image/png"/>
  <Override PartName="/xl/drawings/vmlDrawing1.vml" ContentType="application/vnd.openxmlformats-officedocument.vmlDrawi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2" activeTab="8"/>
  </bookViews>
  <sheets>
    <sheet name="SINAPI" sheetId="1" state="hidden" r:id="rId3"/>
    <sheet name="QUANTIDADE_DE_MATERIAIS_-_EXEMP" sheetId="2" state="hidden" r:id="rId4"/>
    <sheet name="01 - RESUMO" sheetId="3" state="visible" r:id="rId5"/>
    <sheet name="02 - SINTETICO" sheetId="4" state="visible" r:id="rId6"/>
    <sheet name="04 - ANALÍTICO" sheetId="5" state="visible" r:id="rId7"/>
    <sheet name="05 - CURVA ABC SERVIÇOS" sheetId="6" state="visible" r:id="rId8"/>
    <sheet name="06 -CRONOGRAMA FISÍCO-FINANCEIR" sheetId="7" state="visible" r:id="rId9"/>
    <sheet name="07 -BDI 22,22" sheetId="8" state="visible" r:id="rId10"/>
    <sheet name="08 - BDI 15,27" sheetId="9" state="visible" r:id="rId11"/>
  </sheets>
  <definedNames>
    <definedName function="false" hidden="false" localSheetId="2" name="_xlnm.Print_Area" vbProcedure="false">'01 - RESUMO'!$A$1:$K$93</definedName>
    <definedName function="false" hidden="false" localSheetId="2" name="_xlnm.Print_Titles" vbProcedure="false">'01 - RESUMO'!$1:$6</definedName>
    <definedName function="false" hidden="false" localSheetId="3" name="_xlnm.Print_Area" vbProcedure="false">'02 - SINTETICO'!$A$1:$J$725</definedName>
    <definedName function="false" hidden="false" localSheetId="3" name="_xlnm.Print_Titles" vbProcedure="false">'02 - SINTETICO'!$1:$6</definedName>
    <definedName function="false" hidden="false" localSheetId="4" name="_xlnm.Print_Area" vbProcedure="false">'04 - ANALÍTICO'!$A$1:$J$7013</definedName>
    <definedName function="false" hidden="false" localSheetId="4" name="_xlnm.Print_Titles" vbProcedure="false">'04 - ANALÍTICO'!$1:$5</definedName>
    <definedName function="false" hidden="false" localSheetId="5" name="_xlnm.Print_Titles" vbProcedure="false">'05 - CURVA ABC SERVIÇOS'!$1:$6</definedName>
    <definedName function="false" hidden="false" localSheetId="6" name="_xlnm.Print_Area" vbProcedure="false">'06 -CRONOGRAMA FISÍCO-FINANCEIR'!$A$1:$Z$94</definedName>
    <definedName function="false" hidden="false" localSheetId="7" name="_xlnm.Print_Area" vbProcedure="false">'07 -BDI 22,22'!$B$2:$J$22</definedName>
    <definedName function="false" hidden="false" localSheetId="8" name="_xlnm.Print_Area" vbProcedure="false">'08 - BDI 15,27'!$B$2:$J$22</definedName>
    <definedName function="false" hidden="false" name="COMP" vbProcedure="false">#ref!sinapi_comp #REF!</definedName>
    <definedName function="false" hidden="false" name="COMPEL" vbProcedure="false">'[2]composição elétrica' #REF!:#REF!</definedName>
    <definedName function="false" hidden="false" name="COMPO" vbProcedure="false">#ref!compo #REF!:#REF!</definedName>
    <definedName function="false" hidden="false" name="COMPOS" vbProcedure="false">'[4]comp mar-2020' #REF!:#REF!</definedName>
    <definedName function="false" hidden="false" name="COMPOSS" vbProcedure="false">'[4]comp mar-2020' #REF!:#REF!</definedName>
    <definedName function="false" hidden="false" name="compp" vbProcedure="false">#ref!sinapi_comp #REF!</definedName>
    <definedName function="false" hidden="false" name="INSU" vbProcedure="false">#ref!sinapi_insu #REF!</definedName>
    <definedName function="false" hidden="false" name="INSUMO" vbProcedure="false">#ref!insumo #REF!:#REF!</definedName>
    <definedName function="false" hidden="false" name="insuu" vbProcedure="false">#ref!sinapi_insu #REF!</definedName>
    <definedName function="false" hidden="false" name="RESU" vbProcedure="false">#ref!resumo #REF!:#REF!</definedName>
    <definedName function="false" hidden="false" name="RESUMO" vbProcedure="false">#REF!</definedName>
    <definedName function="false" hidden="false" name="SINAPI" vbProcedure="false">SINAPI!$A$1:$E$12158</definedName>
    <definedName function="false" hidden="false" name="UNSUMO" vbProcedure="false">'[4]insumo mar-2020' #REF!:#REF!</definedName>
    <definedName function="false" hidden="false" name="UNSUMOS" vbProcedure="false">'[4]insumo mar-2020' #REF!:#REF!</definedName>
    <definedName function="false" hidden="false" name="_____BDI1" vbProcedure="false">_____BDI1</definedName>
    <definedName function="false" hidden="false" name="______BDI1" vbProcedure="false">______BDI1</definedName>
    <definedName function="false" hidden="false" name="_______BDI1" vbProcedure="false">_______BDI1</definedName>
    <definedName function="false" hidden="false" name="_________BDI1" vbProcedure="false">_________BDI1</definedName>
  </definedNames>
  <calcPr iterateCount="100" refMode="A1" iterate="false" iterateDelta="0.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 </author>
  </authors>
  <commentList>
    <comment ref="G67" authorId="0">
      <text>
        <r>
          <rPr>
            <sz val="10"/>
            <rFont val="Arial"/>
            <family val="2"/>
          </rPr>
          <t xml:space="preserve">Aqui estou adicionando cabo de terra, Distância= (1,32+0,8) m</t>
        </r>
      </text>
    </comment>
    <comment ref="G69" authorId="0">
      <text>
        <r>
          <rPr>
            <sz val="10"/>
            <rFont val="Arial"/>
            <family val="2"/>
          </rPr>
          <t xml:space="preserve">Nesse circuito não tem terra, vai ser suprimido essa quantia em 2,5 e aditivado em 6mm², mais o terra</t>
        </r>
      </text>
    </comment>
    <comment ref="G70" authorId="0">
      <text>
        <r>
          <rPr>
            <sz val="10"/>
            <rFont val="Arial"/>
            <family val="2"/>
          </rPr>
          <t xml:space="preserve">Mesma situação do circuito 16</t>
        </r>
      </text>
    </comment>
    <comment ref="G71" authorId="0">
      <text>
        <r>
          <rPr>
            <sz val="10"/>
            <rFont val="Arial"/>
            <family val="2"/>
          </rPr>
          <t xml:space="preserve">Mesma situação do circuito 16</t>
        </r>
      </text>
    </comment>
    <comment ref="G72" authorId="0">
      <text>
        <r>
          <rPr>
            <sz val="10"/>
            <rFont val="Arial"/>
            <family val="2"/>
          </rPr>
          <t xml:space="preserve">Mesma situação do circuito 16</t>
        </r>
      </text>
    </comment>
    <comment ref="X33" authorId="0">
      <text>
        <r>
          <rPr>
            <sz val="10"/>
            <rFont val="Arial"/>
            <family val="2"/>
          </rPr>
          <t xml:space="preserve">SOMOU TODOS OS PONTOS E ACRESCENTOU UM METRO EM CADA PONTO
</t>
        </r>
      </text>
    </comment>
  </commentList>
</comments>
</file>

<file path=xl/sharedStrings.xml><?xml version="1.0" encoding="utf-8"?>
<sst xmlns="http://schemas.openxmlformats.org/spreadsheetml/2006/main" count="62440" uniqueCount="16503">
  <si>
    <t xml:space="preserve">CODIGO  DA COMPOSICAO</t>
  </si>
  <si>
    <t xml:space="preserve">DESCRICAO DA COMPOSICAO</t>
  </si>
  <si>
    <t xml:space="preserve">UNIDADE</t>
  </si>
  <si>
    <t xml:space="preserve">CUSTO TOTAL</t>
  </si>
  <si>
    <t xml:space="preserve">ASSENTAMENTO DE TUBO DE FERRO FUNDIDO PARA REDE DE ÁGUA, DN 80 MM, JUNTA ELÁSTICA, INSTALADO EM LOCAL COM NÍVEL ALTO DE INTERFERÊNCIAS (NÃO INCLUI FORNECIMENTO). AF_11/2017</t>
  </si>
  <si>
    <t xml:space="preserve">m</t>
  </si>
  <si>
    <t xml:space="preserve">ASSENTAMENTO DE TUBO DE FERRO FUNDIDO PARA REDE DE ÁGUA, DN 100 MM, JUNTA ELÁSTICA, INSTALADO EM LOCAL COM NÍVEL ALTO DE INTERFERÊNCIAS (NÃO INCLUI FORNECIMENTO). AF_11/2017</t>
  </si>
  <si>
    <t xml:space="preserve">ASSENTAMENTO DE TUBO DE FERRO FUNDIDO PARA REDE DE ÁGUA, DN 150 MM, JUNTA ELÁSTICA, INSTALADO EM LOCAL COM NÍVEL ALTO DE INTERFERÊNCIAS (NÃO INCLUI FORNECIMENTO). AF_11/2017</t>
  </si>
  <si>
    <t xml:space="preserve">ASSENTAMENTO DE TUBO DE FERRO FUNDIDO PARA REDE DE ÁGUA, DN 200 MM, JUNTA ELÁSTICA, INSTALADO EM LOCAL COM NÍVEL ALTO DE INTERFERÊNCIAS (NÃO INCLUI FORNECIMENTO). AF_11/2017</t>
  </si>
  <si>
    <t xml:space="preserve">ASSENTAMENTO DE TUBO DE FERRO FUNDIDO PARA REDE DE ÁGUA, DN 250 MM, JUNTA ELÁSTICA, INSTALADO EM LOCAL COM NÍVEL ALTO DE INTERFERÊNCIAS (NÃO INCLUI FORNECIMENTO). AF_11/2017</t>
  </si>
  <si>
    <t xml:space="preserve">ASSENTAMENTO DE TUBO DE FERRO FUNDIDO PARA REDE DE ÁGUA, DN 300 MM, JUNTA ELÁSTICA, INSTALADO EM LOCAL COM NÍVEL ALTO DE INTERFERÊNCIAS (NÃO INCLUI FORNECIMENTO). AF_11/2017</t>
  </si>
  <si>
    <t xml:space="preserve">ASSENTAMENTO DE TUBO DE FERRO FUNDIDO PARA REDE DE ÁGUA, DN 350 MM, JUNTA ELÁSTICA, INSTALADO EM LOCAL COM NÍVEL ALTO DE INTERFERÊNCIAS (NÃO INCLUI FORNECIMENTO). AF_11/2017</t>
  </si>
  <si>
    <t xml:space="preserve">ASSENTAMENTO DE TUBO DE FERRO FUNDIDO PARA REDE DE ÁGUA, DN 400 MM, JUNTA ELÁSTICA, INSTALADO EM LOCAL COM NÍVEL ALTO DE INTERFERÊNCIAS (NÃO INCLUI FORNECIMENTO). AF_11/2017</t>
  </si>
  <si>
    <t xml:space="preserve">ASSENTAMENTO DE TUBO DE FERRO FUNDIDO PARA REDE DE ÁGUA, DN 450 MM, JUNTA ELÁSTICA, INSTALADO EM LOCAL COM NÍVEL ALTO DE INTERFERÊNCIAS (NÃO INCLUI FORNECIMENTO). AF_11/2017</t>
  </si>
  <si>
    <t xml:space="preserve">ASSENTAMENTO DE TUBO DE FERRO FUNDIDO PARA REDE DE ÁGUA, DN 500 MM, JUNTA ELÁSTICA, INSTALADO EM LOCAL COM NÍVEL ALTO DE INTERFERÊNCIAS (NÃO INCLUI FORNECIMENTO). AF_11/2017</t>
  </si>
  <si>
    <t xml:space="preserve">ASSENTAMENTO DE TUBO DE FERRO FUNDIDO PARA REDE DE ÁGUA, DN 600 MM, JUNTA ELÁSTICA, INSTALADO EM LOCAL COM NÍVEL ALTO DE INTERFERÊNCIAS (NÃO INCLUI FORNECIMENTO). AF_11/2017</t>
  </si>
  <si>
    <t xml:space="preserve">ASSENTAMENTO DE TUBO DE FERRO FUNDIDO PARA REDE DE ÁGUA, DN 700 MM, JUNTA ELÁSTICA, INSTALADO EM LOCAL COM NÍVEL ALTO DE INTERFERÊNCIAS (NÃO INCLUI FORNECIMENTO). AF_11/2017</t>
  </si>
  <si>
    <t xml:space="preserve">ASSENTAMENTO DE TUBO DE FERRO FUNDIDO PARA REDE DE ÁGUA, DN 800 MM, JUNTA ELÁSTICA, INSTALADO EM LOCAL COM NÍVEL ALTO DE INTERFERÊNCIAS (NÃO INCLUI FORNECIMENTO). AF_11/2017</t>
  </si>
  <si>
    <t xml:space="preserve">ASSENTAMENTO DE TUBO DE FERRO FUNDIDO PARA REDE DE ÁGUA, DN 900 MM, JUNTA ELÁSTICA, INSTALADO EM LOCAL COM NÍVEL ALTO DE INTERFERÊNCIAS (NÃO INCLUI FORNECIMENTO). AF_11/2017</t>
  </si>
  <si>
    <t xml:space="preserve">ASSENTAMENTO DE TUBO DE FERRO FUNDIDO PARA REDE DE ÁGUA, DN 1000 MM, JUNTA ELÁSTICA, INSTALADO EM LOCAL COM NÍVEL ALTO DE INTERFERÊNCIAS (NÃO INCLUI FORNECIMENTO). AF_11/2017</t>
  </si>
  <si>
    <t xml:space="preserve">ASSENTAMENTO DE TUBO DE FERRO FUNDIDO PARA REDE DE ÁGUA, DN 1200 MM, JUNTA ELÁSTICA, INSTALADO EM LOCAL COM NÍVEL ALTO DE INTERFERÊNCIAS (NÃO INCLUI FORNECIMENTO). AF_11/2017</t>
  </si>
  <si>
    <t xml:space="preserve">ASSENTAMENTO DE TUBO DE FERRO FUNDIDO PARA REDE DE ÁGUA, DN 80 MM, JUNTA ELÁSTICA, INSTALADO EM LOCAL COM NÍVEL BAIXO DE INTERFERÊNCIAS (NÃO INCLUI FORNECIMENTO). AF_11/2017</t>
  </si>
  <si>
    <t xml:space="preserve">ASSENTAMENTO DE TUBO DE FERRO FUNDIDO PARA REDE DE ÁGUA, DN 100 MM, JUNTA ELÁSTICA, INSTALADO EM LOCAL COM NÍVEL BAIXO DE INTERFERÊNCIAS (NÃO INCLUI FORNECIMENTO). AF_11/2017</t>
  </si>
  <si>
    <t xml:space="preserve">ASSENTAMENTO DE TUBO DE FERRO FUNDIDO PARA REDE DE ÁGUA, DN 150 MM, JUNTA ELÁSTICA, INSTALADO EM LOCAL COM NÍVEL BAIXO DE INTERFERÊNCIAS (NÃO INCLUI FORNECIMENTO). AF_11/2017</t>
  </si>
  <si>
    <t xml:space="preserve">ASSENTAMENTO DE TUBO DE FERRO FUNDIDO PARA REDE DE ÁGUA, DN 200 MM, JUNTA ELÁSTICA, INSTALADO EM LOCAL COM NÍVEL BAIXO DE INTERFERÊNCIAS (NÃO INCLUI FORNECIMENTO). AF_11/2017</t>
  </si>
  <si>
    <t xml:space="preserve">ASSENTAMENTO DE TUBO DE FERRO FUNDIDO PARA REDE DE ÁGUA, DN 250 MM, JUNTA ELÁSTICA, INSTALADO EM LOCAL COM NÍVEL BAIXO DE INTERFERÊNCIAS (NÃO INCLUI FORNECIMENTO). AF_11/2017</t>
  </si>
  <si>
    <t xml:space="preserve">ASSENTAMENTO DE TUBO DE FERRO FUNDIDO PARA REDE DE ÁGUA, DN 300 MM, JUNTA ELÁSTICA, INSTALADO EM LOCAL COM NÍVEL BAIXO DE INTERFERÊNCIAS (NÃO INCLUI FORNECIMENTO). AF_11/2017</t>
  </si>
  <si>
    <t xml:space="preserve">ASSENTAMENTO DE TUBO DE FERRO FUNDIDO PARA REDE DE ÁGUA, DN 350 MM, JUNTA ELÁSTICA, INSTALADO EM LOCAL COM NÍVEL BAIXO DE INTERFERÊNCIAS (NÃO INCLUI FORNECIMENTO). AF_11/2017</t>
  </si>
  <si>
    <t xml:space="preserve">ASSENTAMENTO DE TUBO DE FERRO FUNDIDO PARA REDE DE ÁGUA, DN 400 MM, JUNTA ELÁSTICA, INSTALADO EM LOCAL COM NÍVEL BAIXO DE INTERFERÊNCIAS (NÃO INCLUI FORNECIMENTO). AF_11/2017</t>
  </si>
  <si>
    <t xml:space="preserve">ASSENTAMENTO DE TUBO DE FERRO FUNDIDO PARA REDE DE ÁGUA, DN 450 MM, JUNTA ELÁSTICA, INSTALADO EM LOCAL COM NÍVEL BAIXO DE INTERFERÊNCIAS (NÃO INCLUI FORNECIMENTO). AF_11/2017</t>
  </si>
  <si>
    <t xml:space="preserve">ASSENTAMENTO DE TUBO DE FERRO FUNDIDO PARA REDE DE ÁGUA, DN 500 MM, JUNTA ELÁSTICA, INSTALADO EM LOCAL COM NÍVEL BAIXO DE INTERFERÊNCIAS (NÃO INCLUI FORNECIMENTO). AF_11/2017</t>
  </si>
  <si>
    <t xml:space="preserve">ASSENTAMENTO DE TUBO DE FERRO FUNDIDO PARA REDE DE ÁGUA, DN 600 MM, JUNTA ELÁSTICA, INSTALADO EM LOCAL COM NÍVEL BAIXO DE INTERFERÊNCIAS (NÃO INCLUI FORNECIMENTO). AF_11/2017</t>
  </si>
  <si>
    <t xml:space="preserve">ASSENTAMENTO DE TUBO DE FERRO FUNDIDO PARA REDE DE ÁGUA, DN 700 MM, JUNTA ELÁSTICA, INSTALADO EM LOCAL COM NÍVEL BAIXO DE INTERFERÊNCIAS (NÃO INCLUI FORNECIMENTO). AF_11/2017</t>
  </si>
  <si>
    <t xml:space="preserve">ASSENTAMENTO DE TUBO DE FERRO FUNDIDO PARA REDE DE ÁGUA, DN 800 MM, JUNTA ELÁSTICA, INSTALADO EM LOCAL COM NÍVEL BAIXO DE INTERFERÊNCIAS (NÃO INCLUI FORNECIMENTO). AF_11/2017</t>
  </si>
  <si>
    <t xml:space="preserve">ASSENTAMENTO DE TUBO DE FERRO FUNDIDO PARA REDE DE ÁGUA, DN 900 MM, JUNTA ELÁSTICA, INSTALADO EM LOCAL COM NÍVEL BAIXO DE INTERFERÊNCIAS (NÃO INCLUI FORNECIMENTO). AF_11/2017</t>
  </si>
  <si>
    <t xml:space="preserve">ASSENTAMENTO DE TUBO DE FERRO FUNDIDO PARA REDE DE ÁGUA, DN 1000 MM, JUNTA ELÁSTICA, INSTALADO EM LOCAL COM NÍVEL BAIXO DE INTERFERÊNCIAS (NÃO INCLUI FORNECIMENTO). AF_11/2017</t>
  </si>
  <si>
    <t xml:space="preserve">ASSENTAMENTO DE TUBO DE FERRO FUNDIDO PARA REDE DE ÁGUA, DN 1200 MM, JUNTA ELÁSTICA, INSTALADO EM LOCAL COM NÍVEL BAIXO DE INTERFERÊNCIAS (NÃO INCLUI FORNECIMENTO). AF_11/2017</t>
  </si>
  <si>
    <t xml:space="preserve">ASSENTAMENTO DE TUBO DE AÇO CARBONO PARA REDE DE ÁGUA, DN 600 MM (24), JUNTA SOLDADA, INSTALADO EM LOCAL COM NÍVEL ALTO DE INTERFERÊNCIAS (NÃO INCLUI FORNECIMENTO). AF_11/2017</t>
  </si>
  <si>
    <t xml:space="preserve">ASSENTAMENTO DE TUBO DE AÇO CARBONO PARA REDE DE ÁGUA, DN 700 MM (28), JUNTA SOLDADA, INSTALADO EM LOCAL COM NÍVEL ALTO DE INTERFERÊNCIAS (NÃO INCLUI FORNECIMENTO). AF_11/2017</t>
  </si>
  <si>
    <t xml:space="preserve">ASSENTAMENTO DE TUBO DE AÇO CARBONO PARA REDE DE ÁGUA, DN 800 MM (32), JUNTA SOLDADA, INSTALADO EM LOCAL COM NÍVEL ALTO DE INTERFERÊNCIAS (NÃO INCLUI FORNECIMENTO). AF_11/2017</t>
  </si>
  <si>
    <t xml:space="preserve">ASSENTAMENTO DE TUBO DE AÇO CARBONO PARA REDE DE ÁGUA, DN 900 MM (36), JUNTA SOLDADA, INSTALADO EM LOCAL COM NÍVEL ALTO DE INTERFERÊNCIAS (NÃO INCLUI FORNECIMENTO). AF_11/2017</t>
  </si>
  <si>
    <t xml:space="preserve">ASSENTAMENTO DE TUBO DE AÇO CARBONO PARA REDE DE ÁGUA, DN 1000 MM (40) OU DN 1100 MM (44), JUNTA SOLDADA, INSTALADO EM LOCAL COM NÍVEL ALTO DE INTERFERÊNCIAS (NÃO INCLUI FORNECIMENTO). AF_11/2017</t>
  </si>
  <si>
    <t xml:space="preserve">ASSENTAMENTO DE TUBO DE AÇO CARBONO PARA REDE DE ÁGUA, DN 1200 MM (48) OU DN 1300 MM (52), JUNTA SOLDADA, INSTALADO EM LOCAL COM NÍVEL ALTO DE INTERFERÊNCIAS (NÃO INCLUI FORNECIMENTO). AF_11/2017</t>
  </si>
  <si>
    <t xml:space="preserve">ASSENTAMENTO DE TUBO DE AÇO CARBONO PARA REDE DE ÁGUA, DN 1400 MM (56'') OU DN 1500 MM (60), JUNTA SOLDADA, INSTALADO EM LOCAL COM NÍVEL ALTO DE INTERFERÊNCIAS (NÃO INCLUI FORNECIMENTO). AF_11/2017</t>
  </si>
  <si>
    <t xml:space="preserve">ASSENTAMENTO DE TUBO DE AÇO CARBONO PARA REDE DE ÁGUA, DN 1600 MM (64) OU DN 1700 MM (68), JUNTA SOLDADA, INSTALADO EM LOCAL COM NÍVEL ALTO DE INTERFERÊNCIAS (NÃO INCLUI FORNECIMENTO). AF_11/2017</t>
  </si>
  <si>
    <t xml:space="preserve">ASSENTAMENTO DE TUBO DE AÇO CARBONO PARA REDE DE ÁGUA, DN 1800 MM (72) OU DN 1900 MM (76), JUNTA SOLDADA, INSTALADO EM LOCAL COM NÍVEL ALTO DE INTERFERÊNCIAS (NÃO INCLUI FORNECIMENTO). AF_11/2017</t>
  </si>
  <si>
    <t xml:space="preserve">ASSENTAMENTO DE TUBO DE AÇO CARBONO PARA REDE DE ÁGUA, DN 2000 MM (80) OU DN 2100 MM (84), JUNTA SOLDADA, INSTALADO EM LOCAL COM NÍVEL ALTO DE INTERFERÊNCIAS (NÃO INCLUI FORNECIMENTO). AF_11/2017</t>
  </si>
  <si>
    <t xml:space="preserve">ASSENTAMENTO DE TUBO DE AÇO CARBONO PARA REDE DE ÁGUA, DN 600 MM (24), JUNTA SOLDADA, INSTALADO EM LOCAL COM NÍVEL BAIXO DE INTERFERÊNCIAS (NÃO INCLUI FORNECIMENTO). AF_11/2017</t>
  </si>
  <si>
    <t xml:space="preserve">ASSENTAMENTO DE TUBO DE AÇO CARBONO PARA REDE DE ÁGUA, DN 700 MM (28), JUNTA SOLDADA, INSTALADO EM LOCAL COM NÍVEL BAIXO DE INTERFERÊNCIAS (NÃO INCLUI FORNECIMENTO). AF_11/2017</t>
  </si>
  <si>
    <t xml:space="preserve">ASSENTAMENTO DE TUBO DE AÇO CARBONO PARA REDE DE ÁGUA, DN 800 MM (32), JUNTA SOLDADA, INSTALADO EM LOCAL COM NÍVEL BAIXO DE INTERFERÊNCIAS (NÃO INCLUI FORNECIMENTO). AF_11/2017</t>
  </si>
  <si>
    <t xml:space="preserve">ASSENTAMENTO DE TUBO DE AÇO CARBONO PARA REDE DE ÁGUA, DN 900 MM (36), JUNTA SOLDADA, INSTALADO EM LOCAL COM NÍVEL BAIXO DE INTERFERÊNCIAS (NÃO INCLUI FORNECIMENTO). AF_11/2017</t>
  </si>
  <si>
    <t xml:space="preserve">ASSENTAMENTO DE TUBO DE AÇO CARBONO PARA REDE DE ÁGUA, DN 1000 MM (40  ) OU DN 1100 MM (44  ), JUNTA SOLDADA, INSTALADO EM LOCAL COM NÍVEL BAIXO DE INTERFERÊNCIAS (NÃO INCLUI FORNECIMENTO). AF_11/2017</t>
  </si>
  <si>
    <t xml:space="preserve">ASSENTAMENTO DE TUBO DE AÇO CARBONO PARA REDE DE ÁGUA, DN 1200 MM (48) OU DN 1300 MM (52), JUNTA SOLDADA, INSTALADO EM LOCAL COM NÍVEL BAIXO DE INTERFERÊNCIAS (NÃO INCLUI FORNECIMENTO). AF_11/2017</t>
  </si>
  <si>
    <t xml:space="preserve">ASSENTAMENTO DE TUBO DE AÇO CARBONO PARA REDE DE ÁGUA, DN 1400 MM (56'') OU DN 1500 MM (60), JUNTA SOLDADA, INSTALADO EM LOCAL COM NÍVEL BAIXO DE INTERFERÊNCIAS (NÃO INCLUI FORNECIMENTO). AF_11/2017</t>
  </si>
  <si>
    <t xml:space="preserve">ASSENTAMENTO DE TUBO DE AÇO CARBONO PARA REDE DE ÁGUA, DN 1600 MM (64) OU DN 1700 MM (68), JUNTA SOLDADA, INSTALADO EM LOCAL COM NÍVEL BAIXO DE INTERFERÊNCIAS (NÃO INCLUI FORNECIMENTO). AF_11/2017</t>
  </si>
  <si>
    <t xml:space="preserve">ASSENTAMENTO DE TUBO DE AÇO CARBONO PARA REDE DE ÁGUA, DN 1800 MM (72) OU DN 1900 MM (76), JUNTA SOLDADA, INSTALADO EM LOCAL COM NÍVEL BAIXO DE INTERFERÊNCIAS (NÃO INCLUI FORNECIMENTO). AF_11/2017</t>
  </si>
  <si>
    <t xml:space="preserve">ASSENTAMENTO DE TUBO DE AÇO CARBONO PARA REDE DE ÁGUA, DN 2000 MM (80) OU DN 2100 MM (84), JUNTA SOLDADA, INSTALADO EM LOCAL COM NÍVEL BAIXO DE INTERFERÊNCIAS (NÃO INCLUI FORNECIMENTO). AF_11/2017</t>
  </si>
  <si>
    <t xml:space="preserve">TUBO DE PVC PARA REDE COLETORA DE ESGOTO DE PAREDE MACIÇA, DN 100 MM, JUNTA ELÁSTICA, INSTALADO EM LOCAL COM NÍVEL BAIXO DE INTERFERÊNCIAS - FORNECIMENTO E ASSENTAMENTO. AF_06/2015</t>
  </si>
  <si>
    <t xml:space="preserve">TUBO DE PVC PARA REDE COLETORA DE ESGOTO DE PAREDE MACIÇA, DN 150 MM, JUNTA ELÁSTICA, INSTALADO EM LOCAL COM NÍVEL BAIXO DE INTERFERÊNCIAS - FORNECIMENTO E ASSENTAMENTO. AF_06/2015</t>
  </si>
  <si>
    <t xml:space="preserve">TUBO DE PVC PARA REDE COLETORA DE ESGOTO DE PAREDE MACIÇA, DN 200 MM, JUNTA ELÁSTICA, INSTALADO EM LOCAL COM NÍVEL BAIXO DE INTERFERÊNCIAS - FORNECIMENTO E ASSENTAMENTO. AF_06/2015</t>
  </si>
  <si>
    <t xml:space="preserve">TUBO DE PVC PARA REDE COLETORA DE ESGOTO DE PAREDE MACIÇA, DN 250 MM, JUNTA ELÁSTICA, INSTALADO EM LOCAL COM NÍVEL BAIXO DE INTERFERÊNCIAS - FORNECIMENTO E ASSENTAMENTO. AF_06/2015</t>
  </si>
  <si>
    <t xml:space="preserve">TUBO DE PVC PARA REDE COLETORA DE ESGOTO DE PAREDE MACIÇA, DN 300 MM, JUNTA ELÁSTICA, INSTALADO EM LOCAL COM NÍVEL BAIXO DE INTERFERÊNCIAS - FORNECIMENTO E ASSENTAMENTO. AF_06/2015</t>
  </si>
  <si>
    <t xml:space="preserve">TUBO DE PVC PARA REDE COLETORA DE ESGOTO DE PAREDE MACIÇA, DN 350 MM, JUNTA ELÁSTICA, INSTALADO EM LOCAL COM NÍVEL BAIXO DE INTERFERÊNCIAS - FORNECIMENTO E ASSENTAMENTO. AF_06/2015</t>
  </si>
  <si>
    <t xml:space="preserve">TUBO DE PVC PARA REDE COLETORA DE ESGOTO DE PAREDE MACIÇA, DN 400 MM, JUNTA ELÁSTICA, INSTALADO EM LOCAL COM NÍVEL BAIXO DE INTERFERÊNCIAS - FORNECIMENTO E ASSENTAMENTO. AF_06/2015</t>
  </si>
  <si>
    <t xml:space="preserve">TUBO DE PVC CORRUGADO DE DUPLA PAREDE PARA REDE COLETORA DE ESGOTO, DN 150 MM, JUNTA ELÁSTICA, INSTALADO EM LOCAL COM NÍVEL BAIXO DE INTERFERÊNCIAS - FORNECIMENTO E ASSENTAMENTO. AF_06/2015</t>
  </si>
  <si>
    <t xml:space="preserve">TUBO DE PVC CORRUGADO DE DUPLA PAREDE PARA REDE COLETORA DE ESGOTO, DN 200 MM, JUNTA ELÁSTICA, INSTALADO EM LOCAL COM NÍVEL BAIXO DE INTERFERÊNCIAS - FORNECIMENTO E ASSENTAMENTO. AF_06/2015</t>
  </si>
  <si>
    <t xml:space="preserve">TUBO DE PVC CORRUGADO DE DUPLA PAREDE PARA REDE COLETORA DE ESGOTO, DN 250 MM, JUNTA ELÁSTICA, INSTALADO EM LOCAL COM NÍVEL BAIXO DE INTERFERÊNCIAS - FORNECIMENTO E ASSENTAMENTO. AF_06/2015</t>
  </si>
  <si>
    <t xml:space="preserve">TUBO DE PVC CORRUGADO DE DUPLA PAREDE PARA REDE COLETORA DE ESGOTO, DN 300 MM, JUNTA ELÁSTICA, INSTALADO EM LOCAL COM NÍVEL BAIXO DE INTERFERÊNCIAS - FORNECIMENTO E ASSENTAMENTO. AF_06/2015</t>
  </si>
  <si>
    <t xml:space="preserve">TUBO DE PVC CORRUGADO DE DUPLA PAREDE PARA REDE COLETORA DE ESGOTO, DN 350 MM, JUNTA ELÁSTICA, INSTALADO EM LOCAL COM NÍVEL BAIXO DE INTERFERÊNCIAS - FORNECIMENTO E ASSENTAMENTO. AF_06/2015</t>
  </si>
  <si>
    <t xml:space="preserve">TUBO DE PVC CORRUGADO DE DUPLA PAREDE PARA REDE COLETORA DE ESGOTO, DN 400 MM, JUNTA ELÁSTICA, INSTALADO EM LOCAL COM NÍVEL BAIXO DE INTERFERÊNCIAS - FORNECIMENTO E ASSENTAMENTO. AF_06/2015</t>
  </si>
  <si>
    <t xml:space="preserve">TUBO DE PEAD CORRUGADO DE DUPLA PAREDE PARA REDE COLETORA DE ESGOTO, DN 600 MM, JUNTA ELÁSTICA INTEGRADA, INSTALADO EM LOCAL COM NÍVEL BAIXO DE INTERFERÊNCIAS - FORNECIMENTO E ASSENTAMENTO. AF_06/2015</t>
  </si>
  <si>
    <t xml:space="preserve">TUBO DE PVC PARA REDE COLETORA DE ESGOTO DE PAREDE MACIÇA, DN 100 MM, JUNTA ELÁSTICA, INSTALADO EM LOCAL COM NÍVEL ALTO DE INTERFERÊNCIAS - FORNECIMENTO E ASSENTAMENTO. AF_06/2015</t>
  </si>
  <si>
    <t xml:space="preserve">TUBO DE PVC PARA REDE COLETORA DE ESGOTO DE PAREDE MACIÇA, DN 150 MM, JUNTA ELÁSTICA, INSTALADO EM LOCAL COM NÍVEL ALTO DE INTERFERÊNCIAS - FORNECIMENTO E ASSENTAMENTO. AF_06/2015</t>
  </si>
  <si>
    <t xml:space="preserve">TUBO DE PVC PARA REDE COLETORA DE ESGOTO DE PAREDE MACIÇA, DN 200 MM, JUNTA ELÁSTICA, INSTALADO EM LOCAL COM NÍVEL ALTO DE INTERFERÊNCIAS - FORNECIMENTO E ASSENTAMENTO. AF_06/2015</t>
  </si>
  <si>
    <t xml:space="preserve">TUBO DE PVC PARA REDE COLETORA DE ESGOTO DE PAREDE MACIÇA, DN 250 MM, JUNTA ELÁSTICA, INSTALADO EM LOCAL COM NÍVEL ALTO DE INTERFERÊNCIAS - FORNECIMENTO E ASSENTAMENTO. AF_06/2015</t>
  </si>
  <si>
    <t xml:space="preserve">TUBO DE PVC PARA REDE COLETORA DE ESGOTO DE PAREDE MACIÇA, DN 300 MM, JUNTA ELÁSTICA, INSTALADO EM LOCAL COM NÍVEL ALTO DE INTERFERÊNCIAS - FORNECIMENTO E ASSENTAMENTO. AF_06/2015</t>
  </si>
  <si>
    <t xml:space="preserve">TUBO DE PVC PARA REDE COLETORA DE ESGOTO DE PAREDE MACIÇA, DN 350 MM, JUNTA ELÁSTICA, INSTALADO EM LOCAL COM NÍVEL ALTO DE INTERFERÊNCIAS - FORNECIMENTO E ASSENTAMENTO. AF_06/2015</t>
  </si>
  <si>
    <t xml:space="preserve">TUBO DE PVC PARA REDE COLETORA DE ESGOTO DE PAREDE MACIÇA, DN 400 MM, JUNTA ELÁSTICA, INSTALADO EM LOCAL COM NÍVEL ALTO DE INTERFERÊNCIAS - FORNECIMENTO E ASSENTAMENTO. AF_06/2015</t>
  </si>
  <si>
    <t xml:space="preserve">TUBO DE PVC CORRUGADO DE DUPLA PAREDE PARA REDE COLETORA DE ESGOTO, DN 150 MM, JUNTA ELÁSTICA, INSTALADO EM LOCAL COM NÍVEL ALTO DE INTERFERÊNCIAS - FORNECIMENTO E ASSENTAMENTO. AF_06/2015</t>
  </si>
  <si>
    <t xml:space="preserve">TUBO DE PVC CORRUGADO DE DUPLA PAREDE PARA REDE COLETORA DE ESGOTO, DN 200 MM, JUNTA ELÁSTICA, INSTALADO EM LOCAL COM NÍVEL ALTO DE INTERFERÊNCIAS - FORNECIMENTO E ASSENTAMENTO. AF_06/2015</t>
  </si>
  <si>
    <t xml:space="preserve">TUBO DE PVC CORRUGADO DE DUPLA PAREDE PARA REDE COLETORA DE ESGOTO, DN 250 MM, JUNTA ELÁSTICA, INSTALADO EM LOCAL COM NÍVEL ALTO DE INTERFERÊNCIAS - FORNECIMENTO E ASSENTAMENTO. AF_06/2015</t>
  </si>
  <si>
    <t xml:space="preserve">TUBO DE PVC CORRUGADO DE DUPLA PAREDE PARA REDE COLETORA DE ESGOTO, DN 300 MM, JUNTA ELÁSTICA, INSTALADO EM LOCAL COM NÍVEL ALTO DE INTERFERÊNCIAS - FORNECIMENTO E ASSENTAMENTO. AF_06/2015</t>
  </si>
  <si>
    <t xml:space="preserve">TUBO DE PVC CORRUGADO DE DUPLA PAREDE PARA REDE COLETORA DE ESGOTO, DN 350 MM, JUNTA ELÁSTICA, INSTALADO EM LOCAL COM NÍVEL ALTO DE INTERFERÊNCIAS - FORNECIMENTO E ASSENTAMENTO. AF_06/2015</t>
  </si>
  <si>
    <t xml:space="preserve">TUBO DE PVC CORRUGADO DE DUPLA PAREDE PARA REDE COLETORA DE ESGOTO, DN 400 MM, EM JUNTA ELÁSTICA, INSTALADO EM LOCAL COM NÍVEL ALTO DE INTERFERÊNCIAS - FORNECIMENTO E ASSENTAMENTO. AF_06/2015</t>
  </si>
  <si>
    <t xml:space="preserve">TUBO DE PEAD CORRUGADO DE DUPLA PAREDE PARA REDE COLETORA DE ESGOTO, DN 600 MM, JUNTA ELÁSTICA INTEGRADA, INSTALADO EM LOCAL COM NÍVEL ALTO DE INTERFERÊNCIAS - FORNECIMENTO E ASSENTAMENTO. AF_06/2015</t>
  </si>
  <si>
    <t xml:space="preserve">JUNTA ARGAMASSADA ENTRE TUBO DN 100 MM E O POÇO DE VISITA/ CAIXA DE CONCRETO OU ALVENARIA EM REDES DE ESGOTO. AF_06/2015</t>
  </si>
  <si>
    <t xml:space="preserve">un</t>
  </si>
  <si>
    <t xml:space="preserve">JUNTA ARGAMASSADA ENTRE TUBO DN 150 MM E O POÇO DE VISITA/ CAIXA DE CONCRETO OU ALVENARIA EM REDES DE ESGOTO. AF_06/2015</t>
  </si>
  <si>
    <t xml:space="preserve">JUNTA ARGAMASSADA ENTRE TUBO DN 200 MM E O POÇO/ CAIXA DE CONCRETO OU ALVENARIA EM REDES DE ESGOTO. AF_06/2015</t>
  </si>
  <si>
    <t xml:space="preserve">JUNTA ARGAMASSADA ENTRE TUBO DN 250 MM E O POÇO DE VISITA/ CAIXA DE CONCRETO OU ALVENARIA EM REDES DE ESGOTO. AF_06/2015</t>
  </si>
  <si>
    <t xml:space="preserve">JUNTA ARGAMASSADA ENTRE TUBO DN 300 MM E O POÇO DE VISITA/ CAIXA DE CONCRETO OU ALVENARIA EM REDES DE ESGOTO. AF_06/2015</t>
  </si>
  <si>
    <t xml:space="preserve">JUNTA ARGAMASSADA ENTRE TUBO DN 350 MM E O POÇO DE VISITA/ CAIXA DE CONCRETO OU ALVENARIA EM REDES DE ESGOTO. AF_06/2015</t>
  </si>
  <si>
    <t xml:space="preserve">JUNTA ARGAMASSADA ENTRE TUBO DN 400 MM E O POÇO DE VISITA/ CAIXA DE CONCRETO OU ALVENARIA EM REDES DE ESGOTO. AF_06/2015</t>
  </si>
  <si>
    <t xml:space="preserve">JUNTA ARGAMASSADA ENTRE TUBO DN 450 MM E O POÇO DE VISITA/ CAIXA DE CONCRETO OU ALVENARIA EM REDES DE ESGOTO. AF_06/2015</t>
  </si>
  <si>
    <t xml:space="preserve">JUNTA ARGAMASSADA ENTRE TUBO DN 600 MM E O POÇO DE VISITA/ CAIXA DE CONCRETO OU ALVENARIA EM REDES DE ESGOTO. AF_06/2015</t>
  </si>
  <si>
    <t xml:space="preserve">ASSENTAMENTO DE TUBO DE PVC PARA REDE COLETORA DE ESGOTO DE PAREDE MACIÇA, DN 100 MM, JUNTA ELÁSTICA, INSTALADO EM LOCAL COM NÍVEL BAIXO DE INTERFERÊNCIAS (NÃO INCLUI FORNECIMENTO). AF_06/2015</t>
  </si>
  <si>
    <t xml:space="preserve">ASSENTAMENTO DE TUBO DE PVC PARA REDE COLETORA DE ESGOTO DE PAREDE MACIÇA, DN 150 MM, JUNTA ELÁSTICA, INSTALADO EM LOCAL COM NÍVEL BAIXO DE INTERFERÊNCIAS (NÃO INCLUI FORNECIMENTO). AF_06/2015</t>
  </si>
  <si>
    <t xml:space="preserve">ASSENTAMENTO DE TUBO DE PVC PARA REDE COLETORA DE ESGOTO DE PAREDE MACIÇA, DN 200 MM, JUNTA ELÁSTICA, INSTALADO EM LOCAL COM NÍVEL BAIXO DE INTERFERÊNCIAS (NÃO INCLUI FORNECIMENTO). AF_06/2015</t>
  </si>
  <si>
    <t xml:space="preserve">ASSENTAMENTO DE TUBO DE PVC PARA REDE COLETORA DE ESGOTO DE PAREDE MACIÇA, DN 250 MM, JUNTA ELÁSTICA, INSTALADO EM LOCAL COM NÍVEL BAIXO DE INTERFERÊNCIAS (NÃO INCLUI FORNECIMENTO). AF_06/2015</t>
  </si>
  <si>
    <t xml:space="preserve">ASSENTAMENTO DE TUBO DE PVC PARA REDE COLETORA DE ESGOTO DE PAREDE MACIÇA, DN 300 MM, JUNTA ELÁSTICA, INSTALADO EM LOCAL COM NÍVEL BAIXO DE INTERFERÊNCIAS (NÃO INCLUI FORNECIMENTO). AF_06/2015</t>
  </si>
  <si>
    <t xml:space="preserve">ASSENTAMENTO DE TUBO DE PVC PARA REDE COLETORA DE ESGOTO DE PAREDE MACIÇA, DN 350 MM, JUNTA ELÁSTICA, INSTALADO EM LOCAL COM NÍVEL BAIXO DE INTERFERÊNCIAS (NÃO INCLUI FORNECIMENTO). AF_06/2015</t>
  </si>
  <si>
    <t xml:space="preserve">ASSENTAMENTO DE TUBO DE PVC PARA REDE COLETORA DE ESGOTO DE PAREDE MACIÇA, DN 400 MM, JUNTA ELÁSTICA, INSTALADO EM LOCAL COM NÍVEL BAIXO DE INTERFERÊNCIAS (NÃO INCLUI FORNECIMENTO). AF_06/2015</t>
  </si>
  <si>
    <t xml:space="preserve">ASSENTAMENTO DE TUBO DE PVC CORRUGADO DE DUPLA PAREDE PARA REDE COLETORA DE ESGOTO, DN 150 MM, JUNTA ELÁSTICA, INSTALADO EM LOCAL COM NÍVEL BAIXO DE INTERFERÊNCIAS (NÃO INCLUI FORNECIMENTO). AF_06/2015</t>
  </si>
  <si>
    <t xml:space="preserve">ASSENTAMENTO DE TUBO DE PVC CORRUGADO DE DUPLA PAREDE PARA REDE COLETORA DE ESGOTO, DN 200 MM, JUNTA ELÁSTICA, INSTALADO EM LOCAL COM NÍVEL BAIXO DE INTERFERÊNCIAS (NÃO INCLUI FORNECIMENTO). AF_06/2015</t>
  </si>
  <si>
    <t xml:space="preserve">ASSENTAMENTO DE TUBO DE PVC CORRUGADO DE DUPLA PAREDE PARA REDE COLETORA DE ESGOTO, DN 250 MM, JUNTA ELÁSTICA, INSTALADO EM LOCAL COM NÍVEL BAIXO DE INTERFERÊNCIAS (NÃO INCLUI FORNECIMENTO). AF_06/2015</t>
  </si>
  <si>
    <t xml:space="preserve">ASSENTAMENTO DE TUBO DE PVC CORRUGADO DE DUPLA PAREDE PARA REDE COLETORA DE ESGOTO, DN 300 MM, JUNTA ELÁSTICA, INSTALADO EM LOCAL COM NÍVEL BAIXO DE INTERFERÊNCIAS (NÃO INCLUI FORNECIMENTO). AF_06/2015</t>
  </si>
  <si>
    <t xml:space="preserve">ASSENTAMENTO DE TUBO DE PVC CORRUGADO DE DUPLA PAREDE PARA REDE COLETORA DE ESGOTO, DN 350 MM, JUNTA ELÁSTICA, INSTALADO EM LOCAL COM NÍVEL BAIXO DE INTERFERÊNCIAS (NÃO INCLUI FORNECIMENTO). AF_06/2015</t>
  </si>
  <si>
    <t xml:space="preserve">ASSENTAMENTO DE TUBO DE PVC CORRUGADO DE DUPLA PAREDE PARA REDE COLETORA DE ESGOTO, DN 400 MM, JUNTA ELÁSTICA, INSTALADO EM LOCAL COM NÍVEL BAIXO DE INTERFERÊNCIAS (NÃO INCLUI FORNECIMENTO). AF_06/2015</t>
  </si>
  <si>
    <t xml:space="preserve">ASSENTAMENTO DE TUBO DE PEAD CORRUGADO DE DUPLA PAREDE PARA REDE COLETORA DE ESGOTO, DN 450 MM, JUNTA ELÁSTICA INTEGRADA, INSTALADO EM LOCAL COM NÍVEL BAIXO DE INTERFERÊNCIAS (NÃO INCLUI FORNECIMENTO). AF_06/2015</t>
  </si>
  <si>
    <t xml:space="preserve">ASSENTAMENTO DE TUBO DE PEAD CORRUGADO DE DUPLA PAREDE PARA REDE COLETORA DE ESGOTO, DN 600 MM, JUNTA ELÁSTICA INTEGRADA, INSTALADO EM LOCAL COM NÍVEL BAIXO DE INTERFERÊNCIAS (NÃO INCLUI FORNECIMENTO). AF_06/2015</t>
  </si>
  <si>
    <t xml:space="preserve">ASSENTAMENTO DE TUBO DE PVC PARA REDE COLETORA DE ESGOTO DE PAREDE MACIÇA, DN 100 MM, JUNTA ELÁSTICA, INSTALADO EM LOCAL COM NÍVEL ALTO DE INTERFERÊNCIAS (NÃO INCLUI FORNECIMENTO). AF_06/2015</t>
  </si>
  <si>
    <t xml:space="preserve">ASSENTAMENTO DE TUBO DE PVC PARA REDE COLETORA DE ESGOTO DE PAREDE MACIÇA, DN 150 MM, JUNTA ELÁSTICA, INSTALADO EM LOCAL COM NÍVEL ALTO DE INTERFERÊNCIAS (NÃO INCLUI FORNECIMENTO). AF_06/2015</t>
  </si>
  <si>
    <t xml:space="preserve">ASSENTAMENTO DE TUBO DE PVC PARA REDE COLETORA DE ESGOTO DE PAREDE MACIÇA, DN 200 MM, JUNTA ELÁSTICA, INSTALADO EM LOCAL COM NÍVEL ALTO DE INTERFERÊNCIAS (NÃO INCLUI FORNECIMENTO). AF_06/2015</t>
  </si>
  <si>
    <t xml:space="preserve">ASSENTAMENTO DE TUBO DE PVC PARA REDE COLETORA DE ESGOTO DE PAREDE MACIÇA, DN 250 MM, JUNTA ELÁSTICA, INSTALADO EM LOCAL COM NÍVEL ALTO DE INTERFERÊNCIAS (NÃO INCLUI FORNECIMENTO). AF_06/2015</t>
  </si>
  <si>
    <t xml:space="preserve">ASSENTAMENTO DE TUBO DE PVC PARA REDE COLETORA DE ESGOTO DE PAREDE MACIÇA, DN 300 MM, JUNTA ELÁSTICA, INSTALADO EM LOCAL COM NÍVEL ALTO DE INTERFERÊNCIAS (NÃO INCLUI FORNECIMENTO). AF_06/2015</t>
  </si>
  <si>
    <t xml:space="preserve">ASSENTAMENTO DE TUBO DE PVC PARA REDE COLETORA DE ESGOTO DE PAREDE MACIÇA, DN 350 MM, JUNTA ELÁSTICA, INSTALADO EM LOCAL COM NÍVEL ALTO DE INTERFERÊNCIAS (NÃO INCLUI FORNECIMENTO). AF_06/2015</t>
  </si>
  <si>
    <t xml:space="preserve">ASSENTAMENTO DE TUBO DE PVC PARA REDE COLETORA DE ESGOTO DE PAREDE MACIÇA, DN 400 MM, JUNTA ELÁSTICA, INSTALADO EM LOCAL COM NÍVEL ALTO DE INTERFERÊNCIAS (NÃO INCLUI FORNECIMENTO). AF_06/2015</t>
  </si>
  <si>
    <t xml:space="preserve">ASSENTAMENTO DE TUBO DE PVC CORRUGADO DE DUPLA PAREDE PARA REDE COLETORA DE ESGOTO, DN 150 MM, JUNTA ELÁSTICA, INSTALADO EM LOCAL COM NÍVEL ALTO DE INTERFERÊNCIAS (NÃO INCLUI FORNECIMENTO). AF_06/2015</t>
  </si>
  <si>
    <t xml:space="preserve">ASSENTAMENTO DE TUBO DE PVC CORRUGADO DE DUPLA PAREDE PARA REDE COLETORA DE ESGOTO, DN 200 MM, JUNTA ELÁSTICA, INSTALADO EM LOCAL COM NÍVEL ALTO DE INTERFERÊNCIAS (NÃO INCLUI FORNECIMENTO). AF_06/2015</t>
  </si>
  <si>
    <t xml:space="preserve">ASSENTAMENTO DE TUBO DE PVC CORRUGADO DE DUPLA PAREDE PARA REDE COLETORA DE ESGOTO, DN 250 MM, JUNTA ELÁSTICA, INSTALADO EM LOCAL COM NÍVEL ALTO DE INTERFERÊNCIAS (NÃO INCLUI FORNECIMENTO). AF_06/2015</t>
  </si>
  <si>
    <t xml:space="preserve">ASSENTAMENTO DE TUBO DE PVC CORRUGADO DE DUPLA PAREDE PARA REDE COLETORA DE ESGOTO, DN 300 MM, JUNTA ELÁSTICA, INSTALADO EM LOCAL COM NÍVEL ALTO DE INTERFERÊNCIAS (NÃO INCLUI FORNECIMENTO). AF_06/2015</t>
  </si>
  <si>
    <t xml:space="preserve">ASSENTAMENTO DE TUBO DE PVC CORRUGADO DE DUPLA PAREDE PARA REDE COLETORA DE ESGOTO, DN 350 MM, JUNTA ELÁSTICA, INSTALADO EM LOCAL COM NÍVEL ALTO DE INTERFERÊNCIAS (NÃO INCLUI FORNECIMENTO). AF_06/2015</t>
  </si>
  <si>
    <t xml:space="preserve">ASSENTAMENTO DE TUBO DE PVC CORRUGADO DE DUPLA PAREDE PARA REDE COLETORA DE ESGOTO, DN 400 MM, EM JUNTA ELÁSTICA, INSTALADO EM LOCAL COM NÍVEL ALTO DE INTERFERÊNCIAS (NÃO INCLUI FORNECIMENTO). AF_06/2015</t>
  </si>
  <si>
    <t xml:space="preserve">ASSENTAMENTO DE TUBO DE PEAD CORRUGADO DE DUPLA PAREDE PARA REDE COLETORA DE ESGOTO, DN 450 MM, JUNTA ELÁSTICA INTEGRADA, INSTALADO EM LOCAL COM NÍVEL ALTO DE INTERFERÊNCIAS (NÃO INCLUI FORNECIMENTO). AF_06/2015</t>
  </si>
  <si>
    <t xml:space="preserve">ASSENTAMENTO DE TUBO DE PEAD CORRUGADO DE DUPLA PAREDE PARA REDE COLETORA DE ESGOTO, DN 600 MM, JUNTA ELÁSTICA INTEGRADA, INSTALADO EM LOCAL COM NÍVEL ALTO DE INTERFERÊNCIAS (NÃO INCLUI FORNECIMENTO). AF_06/2015</t>
  </si>
  <si>
    <t xml:space="preserve">TUBO DE PEAD CORRUGADO DE DUPLA PAREDE PARA REDE COLETORA DE ESGOTO, DN 250 MM, JUNTA ELÁSTICA INTEGRADA, INSTALADO EM LOCAL COM NÍVEL BAIXO DE INTERFERÊNCIAS - FORNECIMENTO E ASSENTAMENTO. AF_06/2016</t>
  </si>
  <si>
    <t xml:space="preserve">ASSENTAMENTO DE TUBO DE PEAD CORRUGADO DE DUPLA PAREDE PARA REDE COLETORA DE ESGOTO, DN 250 MM, JUNTA ELÁSTICA INTEGRADA, INSTALADO EM LOCAL COM NÍVEL BAIXO DE INTERFERÊNCIAS (NÃO INCLUI FORNECIMENTO). AF_06/2016</t>
  </si>
  <si>
    <t xml:space="preserve">TUBO DE PEAD CORRUGADO DE DUPLA PAREDE PARA REDE COLETORA DE ESGOTO, DN 300 MM, JUNTA ELÁSTICA INTEGRADA, INSTALADO EM LOCAL COM NÍVEL BAIXO DE INTERFERÊNCIAS - FORNECIMENTO E ASSENTAMENTO. AF_06/2016</t>
  </si>
  <si>
    <t xml:space="preserve">ASSENTAMENTO DE TUBO DE PEAD CORRUGADO DE DUPLA PAREDE PARA REDE COLETORA DE ESGOTO, DN 300 MM, JUNTA ELÁSTICA INTEGRADA, INSTALADO EM LOCAL COM NÍVEL BAIXO DE INTERFERÊNCIAS (NÃO INCLUI FORNECIMENTO). AF_06/2016</t>
  </si>
  <si>
    <t xml:space="preserve">TUBO DE PEAD CORRUGADO DE DUPLA PAREDE PARA REDE COLETORA DE ESGOTO, DN 750 MM, JUNTA ELÁSTICA INTEGRADA, INSTALADO EM LOCAL COM NÍVEL BAIXO DE INTERFERÊNCIAS - FORNECIMENTO E ASSENTAMENTO. AF_06/2016</t>
  </si>
  <si>
    <t xml:space="preserve">ASSENTAMENTO DE TUBO DE PEAD CORRUGADO DE DUPLA PAREDE PARA REDE COLETORA DE ESGOTO, DN 750 MM, JUNTA ELÁSTICA INTEGRADA, INSTALADO EM LOCAL COM NÍVEL BAIXO DE INTERFERÊNCIAS (NÃO INCLUI FORNECIMENTO). AF_06/2016</t>
  </si>
  <si>
    <t xml:space="preserve">ASSENTAMENTO DE TUBO DE PEAD CORRUGADO DE DUPLA PAREDE PARA REDE COLETORA DE ESGOTO, DN 900 MM, JUNTA ELÁSTICA INTEGRADA, INSTALADO EM LOCAL COM NÍVEL BAIXO DE INTERFERÊNCIAS (NÃO INCLUI FORNECIMENTO). AF_06/2016</t>
  </si>
  <si>
    <t xml:space="preserve">TUBO DE PEAD CORRUGADO DE DUPLA PAREDE PARA REDE COLETORA DE ESGOTO, DN 1000 MM, JUNTA ELÁSTICA INTEGRADA, INSTALADO EM LOCAL COM NÍVEL BAIXO DE INTERFERÊNCIAS - FORNECIMENTO E ASSENTAMENTO. AF_06/2016</t>
  </si>
  <si>
    <t xml:space="preserve">ASSENTAMENTO DE TUBO DE PEAD CORRUGADO DE DUPLA PAREDE PARA REDE COLETORA DE ESGOTO, DN 1000 MM, JUNTA ELÁSTICA INTEGRADA, INSTALADO EM LOCAL COM NÍVEL BAIXO DE INTERFERÊNCIAS (NÃO INCLUI FORNECIMENTO). AF_06/2016</t>
  </si>
  <si>
    <t xml:space="preserve">TUBO DE PEAD CORRUGADO DE DUPLA PAREDE PARA REDE COLETORA DE ESGOTO, DN 1200 MM, JUNTA ELÁSTICA INTEGRADA, INSTALADO EM LOCAL COM NÍVEL BAIXO DE INTERFERÊNCIAS - FORNECIMENTO E ASSENTAMENTO. AF_06/2016</t>
  </si>
  <si>
    <t xml:space="preserve">ASSENTAMENTO DE TUBO DE PEAD CORRUGADO DE DUPLA PAREDE PARA REDE COLETORA DE ESGOTO, DN 1200 MM, JUNTA ELÁSTICA INTEGRADA, INSTALADO EM LOCAL COM NÍVEL BAIXO DE INTERFERÊNCIAS (NÃO INCLUI FORNECIMENTO). AF_06/2016</t>
  </si>
  <si>
    <t xml:space="preserve">ASSENTAMENTO DE TUBO DE PEAD CORRUGADO DE DUPLA PAREDE PARA REDE COLETORA DE ESGOTO, DN 1500 MM, JUNTA ELÁSTICA INTEGRADA, INSTALADO EM LOCAL COM NÍVEL BAIXO DE INTERFERÊNCIAS (NÃO INCLUI FORNECIMENTO). AF_06/2016</t>
  </si>
  <si>
    <t xml:space="preserve">TUBO DE PEAD CORRUGADO DE DUPLA PAREDE PARA REDE COLETORA DE ESGOTO, DN 250 MM, JUNTA ELÁSTICA INTEGRADA, INSTALADO EM LOCAL COM NÍVEL ALTO DE INTERFERÊNCIAS - FORNECIMENTO E ASSENTAMENTO. AF_06/2016</t>
  </si>
  <si>
    <t xml:space="preserve">ASSENTAMENTO DE TUBO DE PEAD CORRUGADO DE DUPLA PAREDE PARA REDE COLETORA DE ESGOTO, DN 250 MM, JUNTA ELÁSTICA INTEGRADA, INSTALADO EM LOCAL COM NÍVEL ALTO DE INTERFERÊNCIAS (NÃO INCLUI FORNECIMENTO). AF_06/2016</t>
  </si>
  <si>
    <t xml:space="preserve">TUBO DE PEAD CORRUGADO DE DUPLA PAREDE PARA REDE COLETORA DE ESGOTO, DN 300 MM, JUNTA ELÁSTICA INTEGRADA, INSTALADO EM LOCAL COM NÍVEL ALTO DE INTERFERÊNCIAS - FORNECIMENTO E ASSENTAMENTO. AF_06/2016</t>
  </si>
  <si>
    <t xml:space="preserve">ASSENTAMENTO DE TUBO DE PEAD CORRUGADO DE DUPLA PAREDE PARA REDE COLETORA DE ESGOTO, DN 300 MM, JUNTA ELÁSTICA INTEGRADA, INSTALADO EM LOCAL COM NÍVEL ALTO DE INTERFERÊNCIAS (NÃO INCLUI FORNECIMENTO). AF_06/2016</t>
  </si>
  <si>
    <t xml:space="preserve">TUBO DE PEAD CORRUGADO DE DUPLA PAREDE PARA REDE COLETORA DE ESGOTO, DN 750 MM, JUNTA ELÁSTICA INTEGRADA, INSTALADO EM LOCAL COM NÍVEL ALTO DE INTERFERÊNCIAS - FORNECIMENTO E ASSENTAMENTO. AF_06/2016</t>
  </si>
  <si>
    <t xml:space="preserve">ASSENTAMENTO DE TUBO DE PEAD CORRUGADO DE DUPLA PAREDE PARA REDE COLETORA DE ESGOTO, DN 750 MM, JUNTA ELÁSTICA INTEGRADA, INSTALADO EM LOCAL COM NÍVEL ALTO DE INTERFERÊNCIAS (NÃO INCLUI FORNECIMENTO). AF_06/2016</t>
  </si>
  <si>
    <t xml:space="preserve">ASSENTAMENTO DE TUBO DE PEAD CORRUGADO DE DUPLA PAREDE PARA REDE COLETORA DE ESGOTO, DN 900 MM, JUNTA ELÁSTICA INTEGRADA, INSTALADO EM LOCAL COM NÍVEL ALTO DE INTERFERÊNCIAS (NÃO INCLUI FORNECIMENTO). AF_06/2016</t>
  </si>
  <si>
    <t xml:space="preserve">TUBO DE PEAD CORRUGADO DE DUPLA PAREDE PARA REDE COLETORA DE ESGOTO, DN 1000 MM, JUNTA ELÁSTICA INTEGRADA, INSTALADO EM LOCAL COM NÍVEL ALTO DE INTERFERÊNCIAS - FORNECIMENTO E ASSENTAMENTO. AF_06/2016</t>
  </si>
  <si>
    <t xml:space="preserve">ASSENTAMENTO DE TUBO DE PEAD CORRUGADO DE DUPLA PAREDE PARA REDE COLETORA DE ESGOTO, DN 1000 MM, JUNTA ELÁSTICA INTEGRADA, INSTALADO EM LOCAL COM NÍVEL ALTO DE INTERFERÊNCIAS (NÃO INCLUI FORNECIMENTO). AF_06/2016</t>
  </si>
  <si>
    <t xml:space="preserve">TUBO DE PEAD CORRUGADO DE DUPLA PAREDE PARA REDE COLETORA DE ESGOTO, DN 1200 MM, JUNTA ELÁSTICA INTEGRADA, INSTALADO EM LOCAL COM NÍVEL ALTO DE INTERFERÊNCIAS - FORNECIMENTO E ASSENTAMENTO. AF_06/2016</t>
  </si>
  <si>
    <t xml:space="preserve">ASSENTAMENTO DE TUBO DE PEAD CORRUGADO DE DUPLA PAREDE PARA REDE COLETORA DE ESGOTO, DN 1200 MM, JUNTA ELÁSTICA INTEGRADA, INSTALADO EM LOCAL COM NÍVEL ALTO DE INTERFERÊNCIAS (NÃO INCLUI FORNECIMENTO). AF_06/2016</t>
  </si>
  <si>
    <t xml:space="preserve">ASSENTAMENTO DE TUBO DE PEAD CORRUGADO DE DUPLA PAREDE PARA REDE COLETORA DE ESGOTO, DN 1500 MM, JUNTA ELÁSTICA INTEGRADA, INSTALADO EM LOCAL COM NÍVEL ALTO DE INTERFERÊNCIAS (NÃO INCLUI FORNECIMENTO). AF_06/2016</t>
  </si>
  <si>
    <t xml:space="preserve">ASSENTAMENTO DE TUBO DE PVC PBA PARA REDE DE ÁGUA, DN 50 MM, JUNTA ELÁSTICA INTEGRADA, INSTALADO EM LOCAL COM NÍVEL ALTO DE INTERFERÊNCIAS (NÃO INCLUI FORNECIMENTO). AF_11/2017</t>
  </si>
  <si>
    <t xml:space="preserve">ASSENTAMENTO DE TUBO DE PVC PBA PARA REDE DE ÁGUA, DN 75 MM, JUNTA ELÁSTICA INTEGRADA, INSTALADO EM LOCAL COM NÍVEL ALTO DE INTERFERÊNCIAS (NÃO INCLUI FORNECIMENTO). AF_11/2017</t>
  </si>
  <si>
    <t xml:space="preserve">ASSENTAMENTO DE TUBO DE PVC PBA PARA REDE DE ÁGUA, DN 100 MM, JUNTA ELÁSTICA INTEGRADA, INSTALADO EM LOCAL COM NÍVEL ALTO DE INTERFERÊNCIAS (NÃO INCLUI FORNECIMENTO). AF_11/2017</t>
  </si>
  <si>
    <t xml:space="preserve">ASSENTAMENTO DE TUBO DE PVC PBA PARA REDE DE ÁGUA, DN 50 MM, JUNTA ELÁSTICA INTEGRADA, INSTALADO EM LOCAL COM NÍVEL BAIXO DE INTERFERÊNCIAS (NÃO INCLUI FORNECIMENTO). AF_11/2017</t>
  </si>
  <si>
    <t xml:space="preserve">ASSENTAMENTO DE TUBO DE PVC PBA PARA REDE DE ÁGUA, DN 75 MM, JUNTA ELÁSTICA INTEGRADA, INSTALADO EM LOCAL COM NÍVEL BAIXO DE INTERFERÊNCIAS (NÃO INCLUI FORNECIMENTO). AF_11/2017</t>
  </si>
  <si>
    <t xml:space="preserve">ASSENTAMENTO DE TUBO DE PVC PBA PARA REDE DE ÁGUA, DN 100 MM, JUNTA ELÁSTICA INTEGRADA, INSTALADO EM LOCAL COM NÍVEL BAIXO DE INTERFERÊNCIAS (NÃO INCLUI FORNECIMENTO). AF_11/2017</t>
  </si>
  <si>
    <t xml:space="preserve">TUBO DE CONCRETO PARA REDES COLETORAS DE ESGOTO SANITÁRIO, DIÂMETRO DE 300 MM, JUNTA ELÁSTICA, INSTALADO EM LOCAL COM BAIXO NÍVEL DE INTERFERÊNCIAS - FORNECIMENTO E ASSENTAMENTO. AF_12/2015</t>
  </si>
  <si>
    <t xml:space="preserve">ASSENTAMENTO DE TUBO DE CONCRETO PARA REDES COLETORAS DE ESGOTO SANITÁRIO, DIÂMETRO DE 300 MM, JUNTA ELÁSTICA, INSTALADO EM LOCAL COM BAIXO NÍVEL DE INTERFERÊNCIAS (NÃO INCLUI FORNECIMENTO). AF_12/2015</t>
  </si>
  <si>
    <t xml:space="preserve">TUBO DE CONCRETO PARA REDES COLETORAS DE ESGOTO SANITÁRIO, DIÂMETRO DE 400 MM, JUNTA ELÁSTICA, INSTALADO EM LOCAL COM BAIXO NÍVEL DE INTERFERÊNCIAS - FORNECIMENTO E ASSENTAMENTO. AF_12/2015</t>
  </si>
  <si>
    <t xml:space="preserve">ASSENTAMENTO DE TUBO DE CONCRETO PARA REDES COLETORAS DE ESGOTO SANITÁRIO, DIÂMETRO DE 400 MM, JUNTA ELÁSTICA, INSTALADO EM LOCAL COM BAIXO NÍVEL DE INTERFERÊNCIAS (NÃO INCLUI FORNECIMENTO). AF_12/2015</t>
  </si>
  <si>
    <t xml:space="preserve">TUBO DE CONCRETO PARA REDES COLETORAS DE ESGOTO SANITÁRIO, DIÂMETRO DE 500 MM, JUNTA ELÁSTICA, INSTALADO EM LOCAL COM BAIXO NÍVEL DE INTERFERÊNCIAS - FORNECIMENTO E ASSENTAMENTO. AF_12/2015</t>
  </si>
  <si>
    <t xml:space="preserve">ASSENTAMENTO DE TUBO DE CONCRETO PARA REDES COLETORAS DE ESGOTO SANITÁRIO, DIÂMETRO DE 500 MM, JUNTA ELÁSTICA, INSTALADO EM LOCAL COM BAIXO NÍVEL DE INTERFERÊNCIAS (NÃO INCLUI FORNECIMENTO). AF_12/2015</t>
  </si>
  <si>
    <t xml:space="preserve">TUBO DE CONCRETO PARA REDES COLETORAS DE ESGOTO SANITÁRIO, DIÂMETRO DE 600 MM, JUNTA ELÁSTICA, INSTALADO EM LOCAL COM BAIXO NÍVEL DE INTERFERÊNCIAS - FORNECIMENTO E ASSENTAMENTO. AF_12/2015</t>
  </si>
  <si>
    <t xml:space="preserve">ASSENTAMENTO DE TUBO DE CONCRETO PARA REDES COLETORAS DE ESGOTO SANITÁRIO, DIÂMETRO DE 600 MM, JUNTA ELÁSTICA, INSTALADO EM LOCAL COM BAIXO NÍVEL DE INTERFERÊNCIAS (NÃO INCLUI FORNECIMENTO). AF_12/2015</t>
  </si>
  <si>
    <t xml:space="preserve">TUBO DE CONCRETO PARA REDES COLETORAS DE ESGOTO SANITÁRIO, DIÂMETRO DE 700 MM, JUNTA ELÁSTICA, INSTALADO EM LOCAL COM BAIXO NÍVEL DE INTERFERÊNCIAS - FORNECIMENTO E ASSENTAMENTO. AF_12/2015</t>
  </si>
  <si>
    <t xml:space="preserve">ASSENTAMENTO DE TUBO DE CONCRETO PARA REDES COLETORAS DE ESGOTO SANITÁRIO, DIÂMETRO DE 700 MM, JUNTA ELÁSTICA, INSTALADO EM LOCAL COM BAIXO NÍVEL DE INTERFERÊNCIAS (NÃO INCLUI FORNECIMENTO). AF_12/2015</t>
  </si>
  <si>
    <t xml:space="preserve">TUBO DE CONCRETO PARA REDES COLETORAS DE ESGOTO SANITÁRIO, DIÂMETRO DE 800 MM, JUNTA ELÁSTICA, INSTALADO EM LOCAL COM BAIXO NÍVEL DE INTERFERÊNCIAS - FORNECIMENTO E ASSENTAMENTO. AF_12/2015</t>
  </si>
  <si>
    <t xml:space="preserve">ASSENTAMENTO DE TUBO DE CONCRETO PARA REDES COLETORAS DE ESGOTO SANITÁRIO, DIÂMETRO DE 800 MM, JUNTA ELÁSTICA, INSTALADO EM LOCAL COM BAIXO NÍVEL DE INTERFERÊNCIAS (NÃO INCLUI FORNECIMENTO). AF_12/2015</t>
  </si>
  <si>
    <t xml:space="preserve">TUBO DE CONCRETO PARA REDES COLETORAS DE ESGOTO SANITÁRIO, DIÂMETRO DE 900 MM, JUNTA ELÁSTICA, INSTALADO EM LOCAL COM BAIXO NÍVEL DE INTERFERÊNCIAS - FORNECIMENTO E ASSENTAMENTO. AF_12/2015</t>
  </si>
  <si>
    <t xml:space="preserve">ASSENTAMENTO DE TUBO DE CONCRETO PARA REDES COLETORAS DE ESGOTO SANITÁRIO, DIÂMETRO DE 900 MM, JUNTA ELÁSTICA, INSTALADO EM LOCAL COM BAIXO NÍVEL DE INTERFERÊNCIAS (NÃO INCLUI FORNECIMENTO). AF_12/2015</t>
  </si>
  <si>
    <t xml:space="preserve">TUBO DE CONCRETO PARA REDES COLETORAS DE ESGOTO SANITÁRIO, DIÂMETRO DE 1000 MM, JUNTA ELÁSTICA, INSTALADO EM LOCAL COM BAIXO NÍVEL DE INTERFERÊNCIAS - FORNECIMENTO E ASSENTAMENTO. AF_12/2015</t>
  </si>
  <si>
    <t xml:space="preserve">ASSENTAMENTO DE TUBO DE CONCRETO PARA REDES COLETORAS DE ESGOTO SANITÁRIO, DIÂMETRO DE 1000 MM, JUNTA ELÁSTICA, INSTALADO EM LOCAL COM BAIXO NÍVEL DE INTERFERÊNCIAS (NÃO INCLUI FORNECIMENTO). AF_12/2015</t>
  </si>
  <si>
    <t xml:space="preserve">TUBO DE CONCRETO PARA REDES COLETORAS DE ESGOTO SANITÁRIO, DIÂMETRO DE 300 MM, JUNTA ELÁSTICA, INSTALADO EM LOCAL COM ALTO NÍVEL DE INTERFERÊNCIAS - FORNECIMENTO E ASSENTAMENTO. AF_12/2015</t>
  </si>
  <si>
    <t xml:space="preserve">ASSENTAMENTO DE TUBO DE CONCRETO PARA REDES COLETORAS DE ESGOTO SANITÁRIO, DIÂMETRO DE 300 MM, JUNTA ELÁSTICA, INSTALADO EM LOCAL COM ALTO NÍVEL DE INTERFERÊNCIAS (NÃO INCLUI FORNECIMENTO). AF_12/2015</t>
  </si>
  <si>
    <t xml:space="preserve">TUBO DE CONCRETO PARA REDES COLETORAS DE ESGOTO SANITÁRIO, DIÂMETRO DE 400 MM, JUNTA ELÁSTICA, INSTALADO EM LOCAL COM ALTO NÍVEL DE INTERFERÊNCIAS - FORNECIMENTO E ASSENTAMENTO. AF_12/2015</t>
  </si>
  <si>
    <t xml:space="preserve">ASSENTAMENTO DE TUBO DE CONCRETO PARA REDES COLETORAS DE ESGOTO SANITÁRIO, DIÂMETRO DE 400 MM, JUNTA ELÁSTICA, INSTALADO EM LOCAL COM ALTO NÍVEL DE INTERFERÊNCIAS (NÃO INCLUI FORNECIMENTO). AF_12/2015</t>
  </si>
  <si>
    <t xml:space="preserve">TUBO DE CONCRETO PARA REDES COLETORAS DE ESGOTO SANITÁRIO, DIÂMETRO DE 500 MM, JUNTA ELÁSTICA, INSTALADO EM LOCAL COM ALTO NÍVEL DE INTERFERÊNCIAS - FORNECIMENTO E ASSENTAMENTO. AF_12/2015</t>
  </si>
  <si>
    <t xml:space="preserve">ASSENTAMENTO DE TUBO DE CONCRETO PARA REDES COLETORAS DE ESGOTO SANITÁRIO, DIÂMETRO DE 500 MM, JUNTA ELÁSTICA, INSTALADO EM LOCAL COM ALTO NÍVEL DE INTERFERÊNCIAS (NÃO INCLUI FORNECIMENTO). AF_12/2015</t>
  </si>
  <si>
    <t xml:space="preserve">TUBO DE CONCRETO PARA REDES COLETORAS DE ESGOTO SANITÁRIO, DIÂMETRO DE 600 MM, JUNTA ELÁSTICA, INSTALADO EM LOCAL COM ALTO NÍVEL DE INTERFERÊNCIAS - FORNECIMENTO E ASSENTAMENTO. AF_12/2015</t>
  </si>
  <si>
    <t xml:space="preserve">ASSENTAMENTO DE TUBO DE CONCRETO PARA REDES COLETORAS DE ESGOTO SANITÁRIO, DIÂMETRO DE 600 MM, JUNTA ELÁSTICA, INSTALADO EM LOCAL COM ALTO NÍVEL DE INTERFERÊNCIAS (NÃO INCLUI FORNECIMENTO). AF_12/2015</t>
  </si>
  <si>
    <t xml:space="preserve">TUBO DE CONCRETO PARA REDES COLETORAS DE ESGOTO SANITÁRIO, DIÂMETRO DE 700 MM, JUNTA ELÁSTICA, INSTALADO EM LOCAL COM ALTO NÍVEL DE INTERFERÊNCIAS - FORNECIMENTO E ASSENTAMENTO. AF_12/2015</t>
  </si>
  <si>
    <t xml:space="preserve">ASSENTAMENTO DE TUBO DE CONCRETO PARA REDES COLETORAS DE ESGOTO SANITÁRIO, DIÂMETRO DE 700 MM, JUNTA ELÁSTICA, INSTALADO EM LOCAL COM ALTO NÍVEL DE INTERFERÊNCIAS (NÃO INCLUI FORNECIMENTO). AF_12/2015</t>
  </si>
  <si>
    <t xml:space="preserve">TUBO DE CONCRETO PARA REDES COLETORAS DE ESGOTO SANITÁRIO, DIÂMETRO DE 800 MM, JUNTA ELÁSTICA, INSTALADO EM LOCAL COM ALTO NÍVEL DE INTERFERÊNCIAS - FORNECIMENTO E ASSENTAMENTO. AF_12/2015</t>
  </si>
  <si>
    <t xml:space="preserve">ASSENTAMENTO DE TUBO DE CONCRETO PARA REDES COLETORAS DE ESGOTO SANITÁRIO, DIÂMETRO DE 800 MM, JUNTA ELÁSTICA, INSTALADO EM LOCAL COM ALTO NÍVEL DE INTERFERÊNCIAS (NÃO INCLUI FORNECIMENTO). AF_12/2015</t>
  </si>
  <si>
    <t xml:space="preserve">TUBO DE CONCRETO PARA REDES COLETORAS DE ESGOTO SANITÁRIO, DIÂMETRO DE 900 MM, JUNTA ELÁSTICA, INSTALADO EM LOCAL COM ALTO NÍVEL DE INTERFERÊNCIAS - FORNECIMENTO E ASSENTAMENTO. AF_12/2015</t>
  </si>
  <si>
    <t xml:space="preserve">ASSENTAMENTO DE TUBO DE CONCRETO PARA REDES COLETORAS DE ESGOTO SANITÁRIO, DIÂMETRO DE 900 MM, JUNTA ELÁSTICA, INSTALADO EM LOCAL COM ALTO NÍVEL DE INTERFERÊNCIAS (NÃO INCLUI FORNECIMENTO). AF_12/2015</t>
  </si>
  <si>
    <t xml:space="preserve">TUBO DE CONCRETO PARA REDES COLETORAS DE ESGOTO SANITÁRIO, DIÂMETRO DE 1000 MM, JUNTA ELÁSTICA, INSTALADO EM LOCAL COM ALTO NÍVEL DE INTERFERÊNCIAS - FORNECIMENTO E ASSENTAMENTO. AF_12/2015</t>
  </si>
  <si>
    <t xml:space="preserve">ASSENTAMENTO DE TUBO DE CONCRETO PARA REDES COLETORAS DE ESGOTO SANITÁRIO, DIÂMETRO DE 1000 MM, JUNTA ELÁSTICA, INSTALADO EM LOCAL COM ALTO NÍVEL DE INTERFERÊNCIAS (NÃO INCLUI FORNECIMENTO). AF_12/2015</t>
  </si>
  <si>
    <t xml:space="preserve">TUBO DE CONCRETO PARA REDES COLETORAS DE ÁGUAS PLUVIAIS, DIÂMETRO DE 400 MM, JUNTA RÍGIDA, INSTALADO EM LOCAL COM BAIXO NÍVEL DE INTERFERÊNCIAS - FORNECIMENTO E ASSENTAMENTO. AF_12/2015</t>
  </si>
  <si>
    <t xml:space="preserve">TUBO DE CONCRETO PARA REDES COLETORAS DE ÁGUAS PLUVIAIS, DIÂMETRO DE 500 MM, JUNTA RÍGIDA, INSTALADO EM LOCAL COM BAIXO NÍVEL DE INTERFERÊNCIAS - FORNECIMENTO E ASSENTAMENTO. AF_12/2015</t>
  </si>
  <si>
    <t xml:space="preserve">TUBO DE CONCRETO PARA REDES COLETORAS DE ÁGUAS PLUVIAIS, DIÂMETRO DE 600 MM, JUNTA RÍGIDA, INSTALADO EM LOCAL COM BAIXO NÍVEL DE INTERFERÊNCIAS - FORNECIMENTO E ASSENTAMENTO. AF_12/2015</t>
  </si>
  <si>
    <t xml:space="preserve">TUBO DE CONCRETO PARA REDES COLETORAS DE ÁGUAS PLUVIAIS, DIÂMETRO DE 700 MM, JUNTA RÍGIDA, INSTALADO EM LOCAL COM BAIXO NÍVEL DE INTERFERÊNCIAS - FORNECIMENTO E ASSENTAMENTO. AF_12/2015</t>
  </si>
  <si>
    <t xml:space="preserve">TUBO DE CONCRETO PARA REDES COLETORAS DE ÁGUAS PLUVIAIS, DIÂMETRO DE 800 MM, JUNTA RÍGIDA, INSTALADO EM LOCAL COM BAIXO NÍVEL DE INTERFERÊNCIAS - FORNECIMENTO E ASSENTAMENTO. AF_12/2015</t>
  </si>
  <si>
    <t xml:space="preserve">TUBO DE CONCRETO PARA REDES COLETORAS DE ÁGUAS PLUVIAIS, DIÂMETRO DE 900 MM, JUNTA RÍGIDA, INSTALADO EM LOCAL COM BAIXO NÍVEL DE INTERFERÊNCIAS - FORNECIMENTO E ASSENTAMENTO. AF_12/2015</t>
  </si>
  <si>
    <t xml:space="preserve">TUBO DE CONCRETO PARA REDES COLETORAS DE ÁGUAS PLUVIAIS, DIÂMETRO DE 1000 MM, JUNTA RÍGIDA, INSTALADO EM LOCAL COM BAIXO NÍVEL DE INTERFERÊNCIAS - FORNECIMENTO E ASSENTAMENTO. AF_12/2015</t>
  </si>
  <si>
    <t xml:space="preserve">TUBO DE CONCRETO PARA REDES COLETORAS DE ÁGUAS PLUVIAIS, DIÂMETRO DE 400 MM, JUNTA RÍGIDA, INSTALADO EM LOCAL COM ALTO NÍVEL DE INTERFERÊNCIAS - FORNECIMENTO E ASSENTAMENTO. AF_12/2015</t>
  </si>
  <si>
    <t xml:space="preserve">TUBO DE CONCRETO PARA REDES COLETORAS DE ÁGUAS PLUVIAIS, DIÂMETRO DE 500 MM, JUNTA RÍGIDA, INSTALADO EM LOCAL COM ALTO NÍVEL DE INTERFERÊNCIAS - FORNECIMENTO E ASSENTAMENTO. AF_12/2015</t>
  </si>
  <si>
    <t xml:space="preserve">TUBO DE CONCRETO PARA REDES COLETORAS DE ÁGUAS PLUVIAIS, DIÂMETRO DE 600 MM, JUNTA RÍGIDA, INSTALADO EM LOCAL COM ALTO NÍVEL DE INTERFERÊNCIAS - FORNECIMENTO E ASSENTAMENTO. AF_12/2015</t>
  </si>
  <si>
    <t xml:space="preserve">TUBO DE CONCRETO PARA REDES COLETORAS DE ÁGUAS PLUVIAIS, DIÂMETRO DE 700 MM, JUNTA RÍGIDA, INSTALADO EM LOCAL COM ALTO NÍVEL DE INTERFERÊNCIAS - FORNECIMENTO E ASSENTAMENTO. AF_12/2015</t>
  </si>
  <si>
    <t xml:space="preserve">TUBO DE CONCRETO PARA REDES COLETORAS DE ÁGUAS PLUVIAIS, DIÂMETRO DE 800 MM, JUNTA RÍGIDA, INSTALADO EM LOCAL COM ALTO NÍVEL DE INTERFERÊNCIAS - FORNECIMENTO E ASSENTAMENTO. AF_12/2015</t>
  </si>
  <si>
    <t xml:space="preserve">TUBO DE CONCRETO PARA REDES COLETORAS DE ÁGUAS PLUVIAIS, DIÂMETRO DE 900 MM, JUNTA RÍGIDA, INSTALADO EM LOCAL COM ALTO NÍVEL DE INTERFERÊNCIAS - FORNECIMENTO E ASSENTAMENTO. AF_12/2015</t>
  </si>
  <si>
    <t xml:space="preserve">TUBO DE CONCRETO PARA REDES COLETORAS DE ÁGUAS PLUVIAIS, DIÂMETRO DE 1000 MM, JUNTA RÍGIDA, INSTALADO EM LOCAL COM ALTO NÍVEL DE INTERFERÊNCIAS - FORNECIMENTO E ASSENTAMENTO. AF_12/2015</t>
  </si>
  <si>
    <t xml:space="preserve">ASSENTAMENTO DE TUBO DE CONCRETO PARA REDES COLETORAS DE ÁGUAS PLUVIAIS, DIÂMETRO DE 300 MM, JUNTA RÍGIDA, INSTALADO EM LOCAL COM BAIXO NÍVEL DE INTERFERÊNCIAS (NÃO INCLUI FORNECIMENTO). AF_12/2015</t>
  </si>
  <si>
    <t xml:space="preserve">ASSENTAMENTO DE TUBO DE CONCRETO PARA REDES COLETORAS DE ÁGUAS PLUVIAIS, DIÂMETRO DE 400 MM, JUNTA RÍGIDA, INSTALADO EM LOCAL COM BAIXO NÍVEL DE INTERFERÊNCIAS (NÃO INCLUI FORNECIMENTO). AF_12/2015</t>
  </si>
  <si>
    <t xml:space="preserve">ASSENTAMENTO DE TUBO DE CONCRETO PARA REDES COLETORAS DE ÁGUAS PLUVIAIS, DIÂMETRO DE 500 MM, JUNTA RÍGIDA, INSTALADO EM LOCAL COM BAIXO NÍVEL DE INTERFERÊNCIAS (NÃO INCLUI FORNECIMENTO). AF_12/2015</t>
  </si>
  <si>
    <t xml:space="preserve">ASSENTAMENTO DE TUBO DE CONCRETO PARA REDES COLETORAS DE ÁGUAS PLUVIAIS, DIÂMETRO DE 600 MM, JUNTA RÍGIDA, INSTALADO EM LOCAL COM BAIXO NÍVEL DE INTERFERÊNCIAS (NÃO INCLUI FORNECIMENTO). AF_12/2015</t>
  </si>
  <si>
    <t xml:space="preserve">ASSENTAMENTO DE TUBO DE CONCRETO PARA REDES COLETORAS DE ÁGUAS PLUVIAIS, DIÂMETRO DE 700 MM, JUNTA RÍGIDA, INSTALADO EM LOCAL COM BAIXO NÍVEL DE INTERFERÊNCIAS (NÃO INCLUI FORNECIMENTO). AF_12/2015</t>
  </si>
  <si>
    <t xml:space="preserve">ASSENTAMENTO DE TUBO DE CONCRETO PARA REDES COLETORAS DE ÁGUAS PLUVIAIS, DIÂMETRO DE 800 MM, JUNTA RÍGIDA, INSTALADO EM LOCAL COM BAIXO NÍVEL DE INTERFERÊNCIAS (NÃO INCLUI FORNECIMENTO). AF_12/2015</t>
  </si>
  <si>
    <t xml:space="preserve">ASSENTAMENTO DE TUBO DE CONCRETO PARA REDES COLETORAS DE ÁGUAS PLUVIAIS, DIÂMETRO DE 900 MM, JUNTA RÍGIDA, INSTALADO EM LOCAL COM BAIXO NÍVEL DE INTERFERÊNCIAS (NÃO INCLUI FORNECIMENTO). AF_12/2015</t>
  </si>
  <si>
    <t xml:space="preserve">ASSENTAMENTO DE TUBO DE CONCRETO PARA REDES COLETORAS DE ÁGUAS PLUVIAIS, DIÂMETRO DE 1000 MM, JUNTA RÍGIDA, INSTALADO EM LOCAL COM BAIXO NÍVEL DE INTERFERÊNCIAS (NÃO INCLUI FORNECIMENTO). AF_12/2015</t>
  </si>
  <si>
    <t xml:space="preserve">TUBO DE CONCRETO PARA REDES COLETORAS DE ÁGUAS PLUVIAIS, DIÂMETRO DE 1200 MM, JUNTA RÍGIDA, INSTALADO EM LOCAL COM BAIXO NÍVEL DE INTERFERÊNCIAS - FORNECIMENTO E ASSENTAMENTO. AF_12/2015</t>
  </si>
  <si>
    <t xml:space="preserve">ASSENTAMENTO DE TUBO DE CONCRETO PARA REDES COLETORAS DE ÁGUAS PLUVIAIS, DIÂMETRO DE 1200 MM, JUNTA RÍGIDA, INSTALADO EM LOCAL COM BAIXO NÍVEL DE INTERFERÊNCIAS (NÃO INCLUI FORNECIMENTO). AF_12/2015</t>
  </si>
  <si>
    <t xml:space="preserve">TUBO DE CONCRETO PARA REDES COLETORAS DE ÁGUAS PLUVIAIS, DIÂMETRO DE 1500 MM, JUNTA RÍGIDA, INSTALADO EM LOCAL COM BAIXO NÍVEL DE INTERFERÊNCIAS - FORNECIMENTO E ASSENTAMENTO. AF_12/2015</t>
  </si>
  <si>
    <t xml:space="preserve">ASSENTAMENTO DE TUBO DE CONCRETO PARA REDES COLETORAS DE ÁGUAS PLUVIAIS, DIÂMETRO DE 1500 MM, JUNTA RÍGIDA, INSTALADO EM LOCAL COM BAIXO NÍVEL DE INTERFERÊNCIAS (NÃO INCLUI FORNECIMENTO). AF_12/2015</t>
  </si>
  <si>
    <t xml:space="preserve">ASSENTAMENTO DE TUBO DE CONCRETO PARA REDES COLETORAS DE ÁGUAS PLUVIAIS, DIÂMETRO DE 300 MM, JUNTA RÍGIDA, INSTALADO EM LOCAL COM ALTO NÍVEL DE INTERFERÊNCIAS (NÃO INCLUI FORNECIMENTO). AF_12/2015</t>
  </si>
  <si>
    <t xml:space="preserve">ASSENTAMENTO DE TUBO DE CONCRETO PARA REDES COLETORAS DE ÁGUAS PLUVIAIS, DIÂMETRO DE 400 MM, JUNTA RÍGIDA, INSTALADO EM LOCAL COM ALTO NÍVEL DE INTERFERÊNCIAS (NÃO INCLUI FORNECIMENTO). AF_12/2015</t>
  </si>
  <si>
    <t xml:space="preserve">ASSENTAMENTO DE TUBO DE CONCRETO PARA REDES COLETORAS DE ÁGUAS PLUVIAIS, DIÂMETRO DE 500 MM, JUNTA RÍGIDA, INSTALADO EM LOCAL COM ALTO NÍVEL DE INTERFERÊNCIAS (NÃO INCLUI FORNECIMENTO). AF_12/2015</t>
  </si>
  <si>
    <t xml:space="preserve">ASSENTAMENTO DE TUBO DE CONCRETO PARA REDES COLETORAS DE ÁGUAS PLUVIAIS, DIÂMETRO DE 600 MM, JUNTA RÍGIDA, INSTALADO EM LOCAL COM ALTO NÍVEL DE INTERFERÊNCIAS (NÃO INCLUI FORNECIMENTO). AF_12/2015</t>
  </si>
  <si>
    <t xml:space="preserve">ASSENTAMENTO DE TUBO DE CONCRETO PARA REDES COLETORAS DE ÁGUAS PLUVIAIS, DIÂMETRO DE 700 MM, JUNTA RÍGIDA, INSTALADO EM LOCAL COM ALTO NÍVEL DE INTERFERÊNCIAS (NÃO INCLUI FORNECIMENTO). AF_12/2015</t>
  </si>
  <si>
    <t xml:space="preserve">ASSENTAMENTO DE TUBO DE CONCRETO PARA REDES COLETORAS DE ÁGUAS PLUVIAIS, DIÂMETRO DE 800 MM, JUNTA RÍGIDA, INSTALADO EM LOCAL COM ALTO NÍVEL DE INTERFERÊNCIAS (NÃO INCLUI FORNECIMENTO). AF_12/2015</t>
  </si>
  <si>
    <t xml:space="preserve">ASSENTAMENTO DE TUBO DE CONCRETO PARA REDES COLETORAS DE ÁGUAS PLUVIAIS, DIÂMETRO DE 900 MM, JUNTA RÍGIDA, INSTALADO EM LOCAL COM ALTO NÍVEL DE INTERFERÊNCIAS (NÃO INCLUI FORNECIMENTO). AF_12/2015</t>
  </si>
  <si>
    <t xml:space="preserve">ASSENTAMENTO DE TUBO DE CONCRETO PARA REDES COLETORAS DE ÁGUAS PLUVIAIS, DIÂMETRO DE 1000 MM, JUNTA RÍGIDA, INSTALADO EM LOCAL COM ALTO NÍVEL DE INTERFERÊNCIAS (NÃO INCLUI FORNECIMENTO). AF_12/2015</t>
  </si>
  <si>
    <t xml:space="preserve">TUBO DE CONCRETO PARA REDES COLETORAS DE ÁGUAS PLUVIAIS, DIÂMETRO DE 1200 MM, JUNTA RÍGIDA, INSTALADO EM LOCAL COM ALTO NÍVEL DE INTERFERÊNCIAS - FORNECIMENTO E ASSENTAMENTO. AF_12/2015</t>
  </si>
  <si>
    <t xml:space="preserve">ASSENTAMENTO DE TUBO DE CONCRETO PARA REDES COLETORAS DE ÁGUAS PLUVIAIS, DIÂMETRO DE 1200 MM, JUNTA RÍGIDA, INSTALADO EM LOCAL COM ALTO NÍVEL DE INTERFERÊNCIAS (NÃO INCLUI FORNECIMENTO). AF_12/2015</t>
  </si>
  <si>
    <t xml:space="preserve">TUBO DE CONCRETO PARA REDES COLETORAS DE ÁGUAS PLUVIAIS, DIÂMETRO DE 1500 MM, JUNTA RÍGIDA, INSTALADO EM LOCAL COM ALTO NÍVEL DE INTERFERÊNCIAS - FORNECIMENTO E ASSENTAMENTO. AF_12/2015</t>
  </si>
  <si>
    <t xml:space="preserve">ASSENTAMENTO DE TUBO DE CONCRETO PARA REDES COLETORAS DE ÁGUAS PLUVIAIS, DIÂMETRO DE 1500 MM, JUNTA RÍGIDA, INSTALADO EM LOCAL COM ALTO NÍVEL DE INTERFERÊNCIAS (NÃO INCLUI FORNECIMENTO). AF_12/2015</t>
  </si>
  <si>
    <t xml:space="preserve">TUBO DE CONCRETO PARA REDES COLETORAS DE ÁGUAS PLUVIAIS, DIÂMETRO DE 300MM, JUNTA RÍGIDA, INSTALADO EM LOCAL COM BAIXO NÍVEL DE INTERFERÊNCIAS - FORNECIMENTO E ASSENTAMENTO. AF_12/2015</t>
  </si>
  <si>
    <t xml:space="preserve">TUBO DE CONCRETO PARA REDES COLETORAS DE ÁGUAS PLUVIAIS, DIÂMETRO DE 300MM, JUNTA RÍGIDA, INSTALADO EM LOCAL COM ALTO NÍVEL DE INTERFERÊNCIAS - FORNECIMENTO E ASSENTAMENTO. AF_12/2015</t>
  </si>
  <si>
    <t xml:space="preserve">TUBO DE CONCRETO (SIMPLES) PARA REDES COLETORAS DE ÁGUAS PLUVIAIS, DIÂMETRO DE 300 MM, JUNTA RÍGIDA, INSTALADO EM LOCAL COM BAIXO NÍVEL DE INTERFERÊNCIAS - FORNECIMENTO E ASSENTAMENTO. AF_12/2015</t>
  </si>
  <si>
    <t xml:space="preserve">TUBO DE CONCRETO (SIMPLES) PARA REDES COLETORAS DE ÁGUAS PLUVIAIS, DIÂMETRO DE 400 MM, JUNTA RÍGIDA, INSTALADO EM LOCAL COM BAIXO NÍVEL DE INTERFERÊNCIAS - FORNECIMENTO E ASSENTAMENTO. AF_12/2015</t>
  </si>
  <si>
    <t xml:space="preserve">TUBO DE CONCRETO (SIMPLES) PARA REDES COLETORAS DE ÁGUAS PLUVIAIS, DIÂMETRO DE 500 MM, JUNTA RÍGIDA, INSTALADO EM LOCAL COM BAIXO NÍVEL DE INTERFERÊNCIAS - FORNECIMENTO E ASSENTAMENTO. AF_12/2015</t>
  </si>
  <si>
    <t xml:space="preserve">TUBO DE CONCRETO (SIMPLES) PARA REDES COLETORAS DE ÁGUAS PLUVIAIS, DIÂMETRO DE 300 MM, JUNTA RÍGIDA, INSTALADO EM LOCAL COM ALTO NÍVEL DE INTERFERÊNCIAS - FORNECIMENTO E ASSENTAMENTO. AF_12/2015</t>
  </si>
  <si>
    <t xml:space="preserve">TUBO DE CONCRETO (SIMPLES) PARA REDES COLETORAS DE ÁGUAS PLUVIAIS, DIÂMETRO DE 400 MM, JUNTA RÍGIDA, INSTALADO EM LOCAL COM ALTO NÍVEL DE INTERFERÊNCIAS - FORNECIMENTO E ASSENTAMENTO. AF_12/2015</t>
  </si>
  <si>
    <t xml:space="preserve">TUBO DE CONCRETO (SIMPLES) PARA REDES COLETORAS DE ÁGUAS PLUVIAIS, DIÂMETRO DE 500 MM, JUNTA RÍGIDA, INSTALADO EM LOCAL COM ALTO NÍVEL DE INTERFERÊNCIAS - FORNECIMENTO E ASSENTAMENTO. AF_12/2015</t>
  </si>
  <si>
    <t xml:space="preserve">ASSENTAMENTO DE TUBO DE PVC DEFOFO OU PRFV OU RPVC PARA REDE DE ÁGUA, DN 150 MM, JUNTA ELÁSTICA INTEGRADA, INSTALADO EM LOCAL COM NÍVEL ALTO DE INTERFERÊNCIAS (NÃO INCLUI FORNECIMENTO). AF_11/2017</t>
  </si>
  <si>
    <t xml:space="preserve">ASSENTAMENTO DE TUBO DE PVC DEFOFO OU PRFV OU RPVC PARA REDE DE ÁGUA, DN 200 MM, JUNTA ELÁSTICA INTEGRADA, INSTALADO EM LOCAL COM NÍVEL ALTO DE INTERFERÊNCIAS (NÃO INCLUI FORNECIMENTO). AF_11/2017</t>
  </si>
  <si>
    <t xml:space="preserve">ASSENTAMENTO DE TUBO DE PVC DEFOFO OU PRFV OU RPVC PARA REDE DE ÁGUA, DN 250 MM, JUNTA ELÁSTICA INTEGRADA, INSTALADO EM LOCAL COM NÍVEL ALTO DE INTERFERÊNCIAS (NÃO INCLUI FORNECIMENTO). AF_11/2017</t>
  </si>
  <si>
    <t xml:space="preserve">ASSENTAMENTO DE TUBO DE PVC DEFOFO OU PRFV OU RPVC PARA REDE DE ÁGUA, DN 300 MM, JUNTA ELÁSTICA INTEGRADA, INSTALADO EM LOCAL COM NÍVEL ALTO DE INTERFERÊNCIAS (NÃO INCLUI FORNECIMENTO). AF_11/2017</t>
  </si>
  <si>
    <t xml:space="preserve">ASSENTAMENTO DE TUBO DE PVC DEFOFO OU PRFV OU RPVC PARA REDE DE ÁGUA, DN 350 MM, JUNTA ELÁSTICA INTEGRADA, INSTALADO EM LOCAL COM NÍVEL ALTO DE INTERFERÊNCIAS (NÃO INCLUI FORNECIMENTO). AF_11/2017</t>
  </si>
  <si>
    <t xml:space="preserve">ASSENTAMENTO DE TUBO DE PVC DEFOFO OU PRFV OU RPVC PARA REDE DE ÁGUA, DN 400 MM, JUNTA ELÁSTICA INTEGRADA, INSTALADO EM LOCAL COM NÍVEL ALTO DE INTERFERÊNCIAS (NÃO INCLUI FORNECIMENTO). AF_11/2017</t>
  </si>
  <si>
    <t xml:space="preserve">ASSENTAMENTO DE TUBO DE PVC DEFOFO OU PRFV OU RPVC PARA REDE DE ÁGUA, DN 500 MM, JUNTA ELÁSTICA INTEGRADA, INSTALADO EM LOCAL COM NÍVEL ALTO DE INTERFERÊNCIAS (NÃO INCLUI FORNECIMENTO). AF_11/2017</t>
  </si>
  <si>
    <t xml:space="preserve">ASSENTAMENTO DE TUBO DE PVC DEFOFO OU PRFV OU RPVC PARA REDE DE ÁGUA, DN 150 MM, JUNTA ELÁSTICA INTEGRADA, INSTALADO EM LOCAL COM NÍVEL BAIXO DE INTERFERÊNCIAS (NÃO INCLUI FORNECIMENTO). AF_11/2017</t>
  </si>
  <si>
    <t xml:space="preserve">ASSENTAMENTO DE TUBO DE PVC DEFOFO OU PRFV OU RPVC PARA REDE DE ÁGUA, DN 200 MM, JUNTA ELÁSTICA INTEGRADA, INSTALADO EM LOCAL COM NÍVEL BAIXO DE INTERFERÊNCIAS (NÃO INCLUI FORNECIMENTO). AF_11/2017</t>
  </si>
  <si>
    <t xml:space="preserve">ASSENTAMENTO DE TUBO DE PVC DEFOFO OU PRFV OU RPVC PARA REDE DE ÁGUA, DN 250 MM, JUNTA ELÁSTICA INTEGRADA, INSTALADO EM LOCAL COM NÍVEL BAIXO DE INTERFERÊNCIAS (NÃO INCLUI FORNECIMENTO). AF_11/2017</t>
  </si>
  <si>
    <t xml:space="preserve">ASSENTAMENTO DE TUBO DE PVC DEFOFO OU PRFV OU RPVC PARA REDE DE ÁGUA, DN 300 MM, JUNTA ELÁSTICA INTEGRADA, INSTALADO EM LOCAL COM NÍVEL BAIXO DE INTERFERÊNCIAS (NÃO INCLUI FORNECIMENTO). AF_11/2017</t>
  </si>
  <si>
    <t xml:space="preserve">ASSENTAMENTO DE TUBO DE PVC DEFOFO OU PRFV OU RPVC PARA REDE DE ÁGUA, DN 350 MM, JUNTA ELÁSTICA INTEGRADA, INSTALADO EM LOCAL COM NÍVEL BAIXO DE INTERFERÊNCIAS (NÃO INCLUI FORNECIMENTO). AF_11/2017</t>
  </si>
  <si>
    <t xml:space="preserve">ASSENTAMENTO DE TUBO DE PVC DEFOFO OU PRFV OU RPVC PARA REDE DE ÁGUA, DN 400 MM, JUNTA ELÁSTICA INTEGRADA, INSTALADO EM LOCAL COM NÍVEL BAIXO DE INTERFERÊNCIAS (NÃO INCLUI FORNECIMENTO). AF_11/2017</t>
  </si>
  <si>
    <t xml:space="preserve">ASSENTAMENTO DE TUBO DE PVC DEFOFO OU PRFV OU RPVC PARA REDE DE ÁGUA, DN 500 MM, JUNTA ELÁSTICA INTEGRADA, INSTALADO EM LOCAL COM NÍVEL BAIXO DE INTERFERÊNCIAS (NÃO INCLUI FORNECIMENTO). AF_11/2017</t>
  </si>
  <si>
    <t xml:space="preserve">EXECUÇÃO DE ESCRITÓRIO EM CANTEIRO DE OBRA EM ALVENARIA, NÃO INCLUSO MOBILIÁRIO E EQUIPAMENTOS. AF_02/2016</t>
  </si>
  <si>
    <t xml:space="preserve">m²</t>
  </si>
  <si>
    <t xml:space="preserve">EXECUÇÃO DE ESCRITÓRIO EM CANTEIRO DE OBRA EM CHAPA DE MADEIRA COMPENSADA, NÃO INCLUSO MOBILIÁRIO E EQUIPAMENTOS. AF_02/2016</t>
  </si>
  <si>
    <t xml:space="preserve">m2</t>
  </si>
  <si>
    <t xml:space="preserve">EXECUÇÃO DE ALMOXARIFADO EM CANTEIRO DE OBRA EM CHAPA DE MADEIRA COMPENSADA, INCLUSO PRATELEIRAS. AF_02/2016</t>
  </si>
  <si>
    <t xml:space="preserve">EXECUÇÃO DE ALMOXARIFADO EM CANTEIRO DE OBRA EM ALVENARIA, INCLUSO PRATELEIRAS. AF_02/2016</t>
  </si>
  <si>
    <t xml:space="preserve">EXECUÇÃO DE REFEITÓRIO EM CANTEIRO DE OBRA EM CHAPA DE MADEIRA COMPENSADA, NÃO INCLUSO MOBILIÁRIO E EQUIPAMENTOS. AF_02/2016</t>
  </si>
  <si>
    <t xml:space="preserve">EXECUÇÃO DE REFEITÓRIO EM CANTEIRO DE OBRA EM ALVENARIA, NÃO INCLUSO MOBILIÁRIO E EQUIPAMENTOS. AF_02/2016</t>
  </si>
  <si>
    <t xml:space="preserve">EXECUÇÃO DE SANITÁRIO E VESTIÁRIO EM CANTEIRO DE OBRA EM CHAPA DE MADEIRA COMPENSADA, NÃO INCLUSO MOBILIÁRIO. AF_02/2016</t>
  </si>
  <si>
    <t xml:space="preserve">EXECUÇÃO DE SANITÁRIO E VESTIÁRIO EM CANTEIRO DE OBRA EM ALVENARIA, NÃO INCLUSO MOBILIÁRIO. AF_02/2016</t>
  </si>
  <si>
    <t xml:space="preserve">EXECUÇÃO DE RESERVATÓRIO ELEVADO DE ÁGUA (1000 LITROS) EM CANTEIRO DE OBRA, APOIADO EM ESTRUTURA DE MADEIRA. AF_02/2016</t>
  </si>
  <si>
    <t xml:space="preserve">EXECUÇÃO DE RESERVATÓRIO ELEVADO DE ÁGUA (2000 LITROS) EM CANTEIRO DE OBRA, APOIADO EM ESTRUTURA DE MADEIRA. AF_02/2016</t>
  </si>
  <si>
    <t xml:space="preserve">EXECUÇÃO DE CENTRAL DE ARMADURA EM CANTEIRO DE OBRA, NÃO INCLUSO MOBILIÁRIO E EQUIPAMENTOS. AF_04/2016</t>
  </si>
  <si>
    <t xml:space="preserve">EXECUÇÃO DE CENTRAL DE FÔRMAS, PRODUÇÃO DE ARGAMASSA OU CONCRETO EM CANTEIRO DE OBRA, NÃO INCLUSO MOBILIÁRIO E EQUIPAMENTOS. AF_04/2016</t>
  </si>
  <si>
    <t xml:space="preserve">EXECUÇÃO DE DEPÓSITO EM CANTEIRO DE OBRA EM CHAPA DE MADEIRA COMPENSADA, NÃO INCLUSO MOBILIÁRIO. AF_04/2016</t>
  </si>
  <si>
    <t xml:space="preserve">EXECUÇÃO DE GUARITA EM CANTEIRO DE OBRA EM CHAPA DE MADEIRA COMPENSADA, NÃO INCLUSO MOBILIÁRIO. AF_04/2016</t>
  </si>
  <si>
    <t xml:space="preserve">PAREDE DE MADEIRA COMPENSADA PARA CONSTRUÇÃO TEMPORÁRIA EM CHAPA SIMPLES, EXTERNA, COM ÁREA LÍQUIDA MAIOR OU IGUAL A 6 M², SEM VÃO. AF_05/2018</t>
  </si>
  <si>
    <t xml:space="preserve">PAREDE DE MADEIRA COMPENSADA PARA CONSTRUÇÃO TEMPORÁRIA EM CHAPA SIMPLES, EXTERNA, COM ÁREA LÍQUIDA MENOR QUE 6 M², SEM VÃO. AF_05/2018</t>
  </si>
  <si>
    <t xml:space="preserve">PAREDE DE MADEIRA COMPENSADA PARA CONSTRUÇÃO TEMPORÁRIA EM CHAPA SIMPLES, INTERNA, COM ÁREA LÍQUIDA MAIOR OU IGUAL A 6 M², SEM VÃO. AF_05/2018</t>
  </si>
  <si>
    <t xml:space="preserve">PAREDE DE MADEIRA COMPENSADA PARA CONSTRUÇÃO TEMPORÁRIA EM CHAPA SIMPLES, INTERNA, COM ÁREA LÍQUIDA MENOR QUE 6 M², SEM VÃO. AF_05/2018</t>
  </si>
  <si>
    <t xml:space="preserve">PAREDE DE MADEIRA COMPENSADA PARA CONSTRUÇÃO TEMPORÁRIA EM CHAPA SIMPLES, EXTERNA, COM ÁREA LÍQUIDA MAIOR OU IGUAL A 6 M², COM VÃO. AF_05/2018</t>
  </si>
  <si>
    <t xml:space="preserve">PAREDE DE MADEIRA COMPENSADA PARA CONSTRUÇÃO TEMPORÁRIA EM CHAPA SIMPLES, EXTERNA, COM ÁREA LÍQUIDA MENOR QUE 6 M², COM VÃO. AF_05/2018</t>
  </si>
  <si>
    <t xml:space="preserve">PAREDE DE MADEIRA COMPENSADA PARA CONSTRUÇÃO TEMPORÁRIA EM CHAPA SIMPLES, INTERNA, COM ÁREA LÍQUIDA MAIOR OU IGUAL A 6 M², COM VÃO. AF_05/2018</t>
  </si>
  <si>
    <t xml:space="preserve">PAREDE DE MADEIRA COMPENSADA PARA CONSTRUÇÃO TEMPORÁRIA EM CHAPA SIMPLES, INTERNA, COM ÁREA LÍQUIDA MENOR QUE 6 M², COM VÃO. AF_05/2018</t>
  </si>
  <si>
    <t xml:space="preserve">PAREDE DE MADEIRA COMPENSADA PARA CONSTRUÇÃO TEMPORÁRIA EM CHAPA DUPLA, EXTERNA, COM ÁREA LÍQUIDA MAIOR OU IGUAL A 6 M², SEM VÃO. AF_05/2018</t>
  </si>
  <si>
    <t xml:space="preserve">PAREDE DE MADEIRA COMPENSADA PARA CONSTRUÇÃO TEMPORÁRIA EM CHAPA DUPLA, EXTERNA, COM ÁREA LÍQUIDA MENOR QUE 6 M², SEM VÃO. AF_05/2018</t>
  </si>
  <si>
    <t xml:space="preserve">PAREDE DE MADEIRA COMPENSADA PARA CONSTRUÇÃO TEMPORÁRIA EM CHAPA DUPLA, INTERNA, COM ÁREA LÍQUIDA MAIOR OU IGUAL A 6 M², SEM VÃO. AF_05/2018</t>
  </si>
  <si>
    <t xml:space="preserve">PAREDE DE MADEIRA COMPENSADA PARA CONSTRUÇÃO TEMPORÁRIA EM CHAPA DUPLA, INTERNA, COM ÁREA LÍQUIDA MENOR QUE 6 M², SEM VÃO. AF_05/2018</t>
  </si>
  <si>
    <t xml:space="preserve">PAREDE DE MADEIRA COMPENSADA PARA CONSTRUÇÃO TEMPORÁRIA EM CHAPA DUPLA, EXTERNA, COM ÁREA LÍQUIDA MAIOR OU IGUAL A QUE 6 M², COM VÃO. AF_05/2018</t>
  </si>
  <si>
    <t xml:space="preserve">PAREDE DE MADEIRA COMPENSADA PARA CONSTRUÇÃO TEMPORÁRIA EM CHAPA DUPLA, EXTERNA, COM ÁREA LÍQUIDA MENOR QUE 6 M², COM VÃO. AF_05/2018</t>
  </si>
  <si>
    <t xml:space="preserve">PAREDE DE MADEIRA COMPENSADA PARA CONSTRUÇÃO TEMPORÁRIA EM CHAPA DUPLA, INTERNA, COM ÁREA LÍQUIDA MAIOR OU IGUAL A 6 M², COM VÃO. AF_05/2018</t>
  </si>
  <si>
    <t xml:space="preserve">PAREDE DE MADEIRA COMPENSADA PARA CONSTRUÇÃO TEMPORÁRIA EM CHAPA DUPLA, INTERNA, COM ÁREA LÍQUIDA MENOR QUE 6 M², COM VÃO. AF_05/2018</t>
  </si>
  <si>
    <t xml:space="preserve">TAPUME COM COMPENSADO DE MADEIRA. AF_05/2018</t>
  </si>
  <si>
    <t xml:space="preserve">TAPUME COM TELHA METÁLICA. AF_05/2018</t>
  </si>
  <si>
    <t xml:space="preserve">PISO PARA CONSTRUÇÃO TEMPORÁRIA EM MADEIRA, SEM REAPROVEITAMENTO. AF_05/2018</t>
  </si>
  <si>
    <t xml:space="preserve">ESTRUTURA DE MADEIRA PROVISÓRIA PARA SUPORTE DE CAIXA D ÁGUA ELEVADA DE 1000 LITROS. AF_05/2018_P</t>
  </si>
  <si>
    <t xml:space="preserve">ESTRUTURA DE MADEIRA PROVISÓRIA PARA SUPORTE DE CAIXA D ÁGUA ELEVADA DE 3000 LITROS. AF_05/2018_P</t>
  </si>
  <si>
    <t xml:space="preserve">ESCAVADEIRA HIDRÁULICA SOBRE ESTEIRAS, CAÇAMBA 0,80 M3, PESO OPERACIONAL 17 T, POTENCIA BRUTA 111 HP - CHP DIURNO. AF_06/2014</t>
  </si>
  <si>
    <t xml:space="preserve">chp</t>
  </si>
  <si>
    <t xml:space="preserve">RETROESCAVADEIRA SOBRE RODAS COM CARREGADEIRA, TRAÇÃO 4X4, POTÊNCIA LÍQ. 88 HP, CAÇAMBA CARREG. CAP. MÍN. 1 M3, CAÇAMBA RETRO CAP. 0,26 M3, PESO OPERACIONAL MÍN. 6.674 KG, PROFUNDIDADE ESCAVAÇÃO MÁX. 4,37 M - CHP DIURNO. AF_06/2014</t>
  </si>
  <si>
    <t xml:space="preserve">RETROESCAVADEIRA SOBRE RODAS COM CARREGADEIRA, TRAÇÃO 4X2, POTÊNCIA LÍQ. 79 HP, CAÇAMBA CARREG. CAP. MÍN. 1 M3, CAÇAMBA RETRO CAP. 0,20 M3, PESO OPERACIONAL MÍN. 6.570 KG, PROFUNDIDADE ESCAVAÇÃO MÁX. 4,37 M - CHP DIURNO. AF_06/2014</t>
  </si>
  <si>
    <t xml:space="preserve">ROLO COMPACTADOR VIBRATÓRIO DE UM CILINDRO AÇO LISO, POTÊNCIA 80 HP, PESO OPERACIONAL MÁXIMO 8,1 T, IMPACTO DINÂMICO 16,15 / 9,5 T, LARGURA DE TRABALHO 1,68 M - CHP DIURNO. AF_06/2014</t>
  </si>
  <si>
    <t xml:space="preserve">GRADE DE DISCO CONTROLE REMOTO REBOCÁVEL, COM 24 DISCOS 24 X 6 MM COM PNEUS PARA TRANSPORTE - CHP DIURNO. AF_06/2014</t>
  </si>
  <si>
    <t xml:space="preserve">MARTELETE OU ROMPEDOR PNEUMÁTICO MANUAL, 28 KG, COM SILENCIADOR - CHP DIURNO. AF_07/2016</t>
  </si>
  <si>
    <t xml:space="preserve">CAMINHÃO BASCULANTE 6 M3, PESO BRUTO TOTAL 16.000 KG, CARGA ÚTIL MÁXIMA 13.071 KG, DISTÂNCIA ENTRE EIXOS 4,80 M, POTÊNCIA 230 CV INCLUSIVE CAÇAMBA METÁLICA - CHP DIURNO. AF_06/2014</t>
  </si>
  <si>
    <t xml:space="preserve">USINA DE CONCRETO FIXA, CAPACIDADE NOMINAL DE 90 A 120 M3/H, SEM SILO - CHP DIURNO. AF_07/2016</t>
  </si>
  <si>
    <t xml:space="preserve">CAMINHÃO TOCO, PBT 16.000 KG, CARGA ÚTIL MÁX. 10.685 KG, DIST. ENTRE EIXOS 4,8 M, POTÊNCIA 189 CV, INCLUSIVE CARROCERIA FIXA ABERTA DE MADEIRA P/ TRANSPORTE GERAL DE CARGA SECA, DIMEN. APROX. 2,5 X 7,00 X 0,50 M - CHP DIURNO. AF_06/2014</t>
  </si>
  <si>
    <t xml:space="preserve">VIBROACABADORA DE ASFALTO SOBRE ESTEIRAS, LARGURA DE PAVIMENTAÇÃO 1,90 M A 5,30 M, POTÊNCIA 105 HP CAPACIDADE 450 T/H - CHP DIURNO. AF_11/2014</t>
  </si>
  <si>
    <t xml:space="preserve">VASSOURA MECÂNICA REBOCÁVEL COM ESCOVA CILÍNDRICA, LARGURA ÚTIL DE VARRIMENTO DE 2,44 M - CHP DIURNO. AF_06/2014</t>
  </si>
  <si>
    <t xml:space="preserve">TRATOR DE PNEUS, POTÊNCIA 122 CV, TRAÇÃO 4X4, PESO COM LASTRO DE 4.510 KG - CHP DIURNO. AF_06/2014</t>
  </si>
  <si>
    <t xml:space="preserve">TRATOR DE ESTEIRAS, POTÊNCIA 170 HP, PESO OPERACIONAL 19 T, CAÇAMBA 5,2 M3 - CHP DIURNO. AF_06/2014</t>
  </si>
  <si>
    <t xml:space="preserve">TRATOR DE ESTEIRAS, POTÊNCIA 150 HP, PESO OPERACIONAL 16,7 T, COM RODA MOTRIZ ELEVADA E LÂMINA 3,18 M3 - CHP DIURNO. AF_06/2014</t>
  </si>
  <si>
    <t xml:space="preserve">TRATOR DE ESTEIRAS, POTÊNCIA 347 HP, PESO OPERACIONAL 38,5 T, COM LÂMINA 8,70 M3 - CHP DIURNO. AF_06/2014</t>
  </si>
  <si>
    <t xml:space="preserve">ROLO COMPACTADOR VIBRATÓRIO REBOCÁVEL, CILINDRO DE AÇO LISO, POTÊNCIA DE TRAÇÃO DE 65 CV, PESO 4,7 T, IMPACTO DINÂMICO 18,3 T, LARGURA DE TRABALHO 1,67 M - CHP DIURNO. AF_02/2016</t>
  </si>
  <si>
    <t xml:space="preserve">ROLO COMPACTADOR VIBRATÓRIO TANDEM AÇO LISO, POTÊNCIA 58 HP, PESO SEM/COM LASTRO 6,5 / 9,4 T, LARGURA DE TRABALHO 1,2 M - CHP DIURNO. AF_06/2014</t>
  </si>
  <si>
    <t xml:space="preserve">RETROESCAVADEIRA SOBRE RODAS COM CARREGADEIRA, TRAÇÃO 4X4, POTÊNCIA LÍQ. 72 HP, CAÇAMBA CARREG. CAP. MÍN. 0,79 M3, CAÇAMBA RETRO CAP. 0,18 M3, PESO OPERACIONAL MÍN. 7.140 KG, PROFUNDIDADE ESCAVAÇÃO MÁX. 4,50 M - CHP DIURNO. AF_06/2014</t>
  </si>
  <si>
    <t xml:space="preserve">ROLO COMPACTADOR VIBRATÓRIO PÉ DE CARNEIRO, OPERADO POR CONTROLE REMOTO, POTÊNCIA 12,5 KW, PESO OPERACIONAL 1,675 T, LARGURA DE TRABALHO 0,85 M - CHP DIURNO. AF_02/2016</t>
  </si>
  <si>
    <t xml:space="preserve">USINA DE LAMA ASFÁLTICA, PROD 30 A 50 T/H, SILO DE AGREGADO 7 M3, RESERVATÓRIOS PARA EMULSÃO E ÁGUA DE 2,3 M3 CADA, MISTURADOR TIPO PUG MILL A SER MONTADO SOBRE CAMINHÃO - CHP DIURNO. AF_10/2014</t>
  </si>
  <si>
    <t xml:space="preserve">CAMINHÃO TOCO, PESO BRUTO TOTAL 14.300 KG, CARGA ÚTIL MÁXIMA 9590 KG, DISTÂNCIA ENTRE EIXOS 4,76 M, POTÊNCIA 185 CV (NÃO INCLUI CARROCERIA) - CHP DIURNO. AF_06/2014</t>
  </si>
  <si>
    <t xml:space="preserve">CAMINHÃO TOCO, PESO BRUTO TOTAL 16.000 KG, CARGA ÚTIL MÁXIMA DE 10.685 KG, DISTÂNCIA ENTRE EIXOS 4,80 M, POTÊNCIA 189 CV EXCLUSIVE CARROCERIA - CHP DIURNO. AF_06/2014</t>
  </si>
  <si>
    <t xml:space="preserve">CAMINHÃO PIPA 10.000 L TRUCADO, PESO BRUTO TOTAL 23.000 KG, CARGA ÚTIL MÁXIMA 15.935 KG, DISTÂNCIA ENTRE EIXOS 4,8 M, POTÊNCIA 230 CV, INCLUSIVE TANQUE DE AÇO PARA TRANSPORTE DE ÁGUA - CHP DIURNO. AF_06/2014</t>
  </si>
  <si>
    <t xml:space="preserve">ESPARGIDOR DE ASFALTO PRESSURIZADO COM TANQUE DE 2500 L, REBOCÁVEL COM MOTOR A GASOLINA POTÊNCIA 3,4 HP - CHP DIURNO. AF_07/2014</t>
  </si>
  <si>
    <t xml:space="preserve">GRADE DE DISCO REBOCÁVEL COM 20 DISCOS 24" X 6 MM COM PNEUS PARA TRANSPORTE - CHP DIURNO. AF_06/2014</t>
  </si>
  <si>
    <t xml:space="preserve">GUINDAUTO HIDRÁULICO, CAPACIDADE MÁXIMA DE CARGA 6200 KG, MOMENTO MÁXIMO DE CARGA 11,7 TM, ALCANCE MÁXIMO HORIZONTAL 9,70 M, INCLUSIVE CAMINHÃO TOCO PBT 16.000 KG, POTÊNCIA DE 189 CV - CHP DIURNO. AF_06/2014</t>
  </si>
  <si>
    <t xml:space="preserve">MOTONIVELADORA POTÊNCIA BÁSICA LÍQUIDA (PRIMEIRA MARCHA) 125 HP, PESO BRUTO 13032 KG, LARGURA DA LÂMINA DE 3,7 M - CHP DIURNO. AF_06/2014</t>
  </si>
  <si>
    <t xml:space="preserve">PÁ CARREGADEIRA SOBRE RODAS, POTÊNCIA LÍQUIDA 128 HP, CAPACIDADE DA CAÇAMBA 1,7 A 2,8 M3, PESO OPERACIONAL 11632 KG - CHP DIURNO. AF_06/2014</t>
  </si>
  <si>
    <t xml:space="preserve">PÁ CARREGADEIRA SOBRE RODAS, POTÊNCIA 197 HP, CAPACIDADE DA CAÇAMBA 2,5 A 3,5 M3, PESO OPERACIONAL 18338 KG - CHP DIURNO. AF_06/2014</t>
  </si>
  <si>
    <t xml:space="preserve">COMPRESSOR DE AR REBOCÁVEL, VAZÃO 189 PCM, PRESSÃO EFETIVA DE TRABALHO 102 PSI, MOTOR DIESEL, POTÊNCIA 63 CV - CHP DIURNO. AF_06/2015</t>
  </si>
  <si>
    <t xml:space="preserve">CAMINHÃO PIPA 6.000 L, PESO BRUTO TOTAL 13.000 KG, DISTÂNCIA ENTRE EIXOS 4,80 M, POTÊNCIA 189 CV INCLUSIVE TANQUE DE AÇO PARA TRANSPORTE DE ÁGUA, CAPACIDADE 6 M3 - CHP DIURNO. AF_06/2014</t>
  </si>
  <si>
    <t xml:space="preserve">ROLO COMPACTADOR DE PNEUS ESTÁTICO, PRESSÃO VARIÁVEL, POTÊNCIA 111 HP, PESO SEM/COM LASTRO 9,5 / 26 T, LARGURA DE TRABALHO 1,90 M - CHP DIURNO. AF_07/2014</t>
  </si>
  <si>
    <t xml:space="preserve">TANQUE DE ASFALTO ESTACIONÁRIO COM SERPENTINA, CAPACIDADE 30.000 L - CHP DIURNO. AF_06/2014</t>
  </si>
  <si>
    <t xml:space="preserve">MOTOBOMBA TRASH (PARA ÁGUA SUJA) AUTO ESCORVANTE, MOTOR GASOLINA DE 6,41 HP, DIÂMETROS DE SUCÇÃO X RECALQUE: 3" X 3", HM/Q = 10 MCA / 60 M3/H A 23 MCA / 0 M3/H - CHP DIURNO. AF_10/2014</t>
  </si>
  <si>
    <t xml:space="preserve">ROLO COMPACTADOR PE DE CARNEIRO VIBRATORIO, POTENCIA 125 HP, PESO OPERACIONAL SEM/COM LASTRO 11,95 / 13,30 T, IMPACTO DINAMICO 38,5 / 22,5 T, LARGURA DE TRABALHO 2,15 M - CHP DIURNO. AF_06/2014</t>
  </si>
  <si>
    <t xml:space="preserve">CAMINHÃO BASCULANTE 6 M3 TOCO, PESO BRUTO TOTAL 16.000 KG, CARGA ÚTIL MÁXIMA 11.130 KG, DISTÂNCIA ENTRE EIXOS 5,36 M, POTÊNCIA 185 CV, INCLUSIVE CAÇAMBA METÁLICA - CHP DIURNO. AF_06/2014</t>
  </si>
  <si>
    <t xml:space="preserve">GRUPO GERADOR ESTACIONÁRIO, MOTOR DIESEL POTÊNCIA 170 KVA - CHP DIURNO. AF_02/2016</t>
  </si>
  <si>
    <t xml:space="preserve">ROLO COMPACTADOR VIBRATÓRIO PÉ DE CARNEIRO PARA SOLOS, POTÊNCIA 80 HP, PESO OPERACIONAL SEM/COM LASTRO 7,4 / 8,8 T, LARGURA DE TRABALHO 1,68 M - CHP DIURNO. AF_02/2016</t>
  </si>
  <si>
    <t xml:space="preserve">CAMINHÃO TOCO, PBT 14.300 KG, CARGA ÚTIL MÁX. 9.710 KG, DIST. ENTRE EIXOS 3,56 M, POTÊNCIA 185 CV, INCLUSIVE CARROCERIA FIXA ABERTA DE MADEIRA P/ TRANSPORTE GERAL DE CARGA SECA, DIMEN. APROX. 2,50 X 6,50 X 0,50 M - CHP DIURNO. AF_06/2014</t>
  </si>
  <si>
    <t xml:space="preserve">MOTOBOMBA CENTRÍFUGA, MOTOR A GASOLINA, POTÊNCIA 5,42 HP, BOCAIS 1 1/2" X 1", DIÂMETRO ROTOR 143 MM HM/Q = 6 MCA / 16,8 M3/H A 38 MCA / 6,6 M3/H - CHP DIURNO. AF_06/2014</t>
  </si>
  <si>
    <t xml:space="preserve">ESPARGIDOR DE ASFALTO PRESSURIZADO, TANQUE 6 M3 COM ISOLAÇÃO TÉRMICA, AQUECIDO COM 2 MAÇARICOS, COM BARRA ESPARGIDORA 3,60 M, MONTADO SOBRE CAMINHÃO  TOCO, PBT 14.300 KG, POTÊNCIA 185 CV - CHP DIURNO. AF_08/2015</t>
  </si>
  <si>
    <t xml:space="preserve">GRUPO DE SOLDAGEM COM GERADOR A DIESEL 60 CV PARA SOLDA ELÉTRICA, SOBRE 04 RODAS, COM MOTOR 4 CILINDROS 600 A - CHP DIURNO. AF_02/2016</t>
  </si>
  <si>
    <t xml:space="preserve">BETONEIRA CAPACIDADE NOMINAL 400 L, CAPACIDADE DE MISTURA 310 L, MOTOR A DIESEL POTÊNCIA 5,0 HP, SEM CARREGADOR - CHP DIURNO. AF_06/2014</t>
  </si>
  <si>
    <t xml:space="preserve">MISTURADOR DE ARGAMASSA, EIXO HORIZONTAL, CAPACIDADE DE MISTURA 300 KG, MOTOR ELÉTRICO POTÊNCIA 5 CV - CHP DIURNO. AF_06/2014</t>
  </si>
  <si>
    <t xml:space="preserve">MISTURADOR DE ARGAMASSA, EIXO HORIZONTAL, CAPACIDADE DE MISTURA 600 KG, MOTOR ELÉTRICO POTÊNCIA 7,5 CV - CHP DIURNO. AF_06/2014</t>
  </si>
  <si>
    <t xml:space="preserve">MISTURADOR DE ARGAMASSA, EIXO HORIZONTAL, CAPACIDADE DE MISTURA 160 KG, MOTOR ELÉTRICO POTÊNCIA 3 CV - CHP DIURNO. AF_06/2014</t>
  </si>
  <si>
    <t xml:space="preserve">PROJETOR DE ARGAMASSA, CAPACIDADE DE PROJEÇÃO 1,5 M3/H, ALCANCE DE 30 ATÉ 60 M, MOTOR ELÉTRICO POTÊNCIA 7,5 HP - CHP DIURNO. AF_06/2014</t>
  </si>
  <si>
    <t xml:space="preserve">PROJETOR DE ARGAMASSA, CAPACIDADE DE PROJEÇÃO 2 M3/H, ALCANCE ATÉ 50 M, MOTOR ELÉTRICO POTÊNCIA 7,5 HP - CHP DIURNO. AF_06/2014</t>
  </si>
  <si>
    <t xml:space="preserve">BETONEIRA CAPACIDADE NOMINAL DE 400 L, CAPACIDADE DE MISTURA 280 L, MOTOR ELÉTRICO TRIFÁSICO POTÊNCIA DE 2 CV, SEM CARREGADOR - CHP DIURNO. AF_10/2014</t>
  </si>
  <si>
    <t xml:space="preserve">TRATOR DE ESTEIRAS, POTÊNCIA 125 HP, PESO OPERACIONAL 12,9 T, COM LÂMINA 2,7 M3 - CHP DIURNO. AF_10/2014</t>
  </si>
  <si>
    <t xml:space="preserve">ESCAVADEIRA HIDRÁULICA SOBRE ESTEIRAS, CAÇAMBA 1,20 M3, PESO OPERACIONAL 21 T, POTÊNCIA BRUTA 155 HP - CHP DIURNO. AF_06/2014</t>
  </si>
  <si>
    <t xml:space="preserve">BOMBA SUBMERSÍVEL ELÉTRICA TRIFÁSICA, POTÊNCIA 2,96 HP, Ø ROTOR 144 MM SEMI-ABERTO, BOCAL DE SAÍDA Ø 2, HM/Q = 2 MCA / 38,8 M3/H A 28 MCA / 5 M3/H - CHP DIURNO. AF_06/2014</t>
  </si>
  <si>
    <t xml:space="preserve">TANQUE DE ASFALTO ESTACIONÁRIO COM MAÇARICO, CAPACIDADE 20.000 L - CHP DIURNO. AF_06/2014</t>
  </si>
  <si>
    <t xml:space="preserve">TRATOR DE ESTEIRAS, POTÊNCIA 100 HP, PESO OPERACIONAL 9,4 T, COM LÂMINA 2,19 M3 - CHP DIURNO. AF_06/2014</t>
  </si>
  <si>
    <t xml:space="preserve">TRATOR DE PNEUS, POTÊNCIA 85 CV, TRAÇÃO 4X4, PESO COM LASTRO DE 4.675 KG - CHP DIURNO. AF_06/2014</t>
  </si>
  <si>
    <t xml:space="preserve">BETONEIRA CAPACIDADE NOMINAL DE 600 L, CAPACIDADE DE MISTURA 360 L, MOTOR ELÉTRICO TRIFÁSICO POTÊNCIA DE 4 CV, SEM CARREGADOR - CHP DIURNO. AF_11/2014</t>
  </si>
  <si>
    <t xml:space="preserve">FRESADORA DE ASFALTO A FRIO SOBRE RODAS, LARGURA FRESAGEM DE 1,0 M, POTÊNCIA 208 HP - CHP DIURNO. AF_11/2014</t>
  </si>
  <si>
    <t xml:space="preserve">FRESADORA DE ASFALTO A FRIO SOBRE RODAS, LARGURA FRESAGEM DE 2,0 M, POTÊNCIA 550 HP - CHP DIURNO. AF_11/2014</t>
  </si>
  <si>
    <t xml:space="preserve">RECICLADORA DE ASFALTO A FRIO SOBRE RODAS, LARGURA FRESAGEM DE 2,0 M, POTÊNCIA 422 HP - CHP DIURNO. AF_11/2014</t>
  </si>
  <si>
    <t xml:space="preserve">VIBROACABADORA DE ASFALTO SOBRE ESTEIRAS, LARGURA DE PAVIMENTAÇÃO 2,13 M A 4,55 M, POTÊNCIA 100 HP CAPACIDADE 400 T/H - CHP DIURNO. AF_11/2014</t>
  </si>
  <si>
    <t xml:space="preserve">GUINDASTE HIDRÁULICO AUTOPROPELIDO, COM LANÇA TELESCÓPICA 28,80 M, CAPACIDADE MÁXIMA 30 T, POTÊNCIA 97 KW, TRAÇÃO 4 X 4 - CHP DIURNO. AF_11/2014</t>
  </si>
  <si>
    <t xml:space="preserve">BETONEIRA CAPACIDADE NOMINAL DE 600 L, CAPACIDADE DE MISTURA 440 L, MOTOR A DIESEL POTÊNCIA 10 HP, COM CARREGADOR - CHP DIURNO. AF_11/2014</t>
  </si>
  <si>
    <t xml:space="preserve">BATE-ESTACAS POR GRAVIDADE, POTÊNCIA DE 160 HP, PESO DO MARTELO ATÉ 3 TONELADAS - CHP DIURNO. AF_11/2014</t>
  </si>
  <si>
    <t xml:space="preserve">CAMINHÃO BASCULANTE 14 M3, COM CAVALO MECÂNICO DE CAPACIDADE MÁXIMA DE TRAÇÃO COMBINADO DE 36000 KG, POTÊNCIA 286 CV, INCLUSIVE SEMIREBOQUE COM CAÇAMBA METÁLICA - CHP DIURNO. AF_12/2014</t>
  </si>
  <si>
    <t xml:space="preserve">CAMINHÃO BASCULANTE 18 M3, COM CAVALO MECÂNICO DE CAPACIDADE MÁXIMA DE TRAÇÃO COMBINADO DE 45000 KG, POTÊNCIA 330 CV, INCLUSIVE SEMIREBOQUE COM CAÇAMBA METÁLICA - CHP DIURNO. AF_12/2014</t>
  </si>
  <si>
    <t xml:space="preserve">VIBRADOR DE IMERSÃO, DIÂMETRO DE PONTEIRA 45MM, MOTOR ELÉTRICO TRIFÁSICO POTÊNCIA DE 2 CV - CHP DIURNO. AF_06/2015</t>
  </si>
  <si>
    <t xml:space="preserve">PERFURATRIZ MANUAL, TORQUE MÁXIMO 83 N.M, POTÊNCIA 5 CV, COM DIÂMETRO MÁXIMO 4" - CHP DIURNO. AF_06/2015</t>
  </si>
  <si>
    <t xml:space="preserve">PERFURATRIZ SOBRE ESTEIRA, TORQUE MÁXIMO 600 KGF, PESO MÉDIO 1000 KG, POTÊNCIA 20 HP, DIÂMETRO MÁXIMO 10" - CHP DIURNO. AF_06/2015</t>
  </si>
  <si>
    <t xml:space="preserve">MISTURADOR DUPLO HORIZONTAL DE ALTA TURBULÊNCIA, CAPACIDADE / VOLUME 2 X 500 LITROS, MOTORES ELÉTRICOS MÍNIMO 5 CV CADA, PARA NATA CIMENTO, ARGAMASSA E OUTROS - CHP DIURNO. AF_06/2015</t>
  </si>
  <si>
    <t xml:space="preserve">BOMBA TRIPLEX, PARA INJEÇÃO DE NATA DE CIMENTO, VAZÃO MÁXIMA DE 100 LITROS/MINUTO, PRESSÃO MÁXIMA DE 70 BAR - CHP DIURNO. AF_06/2015</t>
  </si>
  <si>
    <t xml:space="preserve">BOMBA CENTRÍFUGA MONOESTÁGIO COM MOTOR ELÉTRICO MONOFÁSICO, POTÊNCIA 15 HP, DIÂMETRO DO ROTOR 173 MM, HM/Q = 30 MCA / 90 M3/H A 45 MCA / 55 M3/H - CHP DIURNO. AF_06/2015</t>
  </si>
  <si>
    <t xml:space="preserve">BOMBA DE PROJEÇÃO DE CONCRETO SECO, POTÊNCIA 10 CV, VAZÃO 3 M3/H - CHP DIURNO. AF_06/2015</t>
  </si>
  <si>
    <t xml:space="preserve">BOMBA DE PROJEÇÃO DE CONCRETO SECO, POTÊNCIA 10 CV, VAZÃO 6 M3/H - CHP DIURNO. AF_06/2015</t>
  </si>
  <si>
    <t xml:space="preserve">PROJETOR PNEUMÁTICO DE ARGAMASSA PARA CHAPISCO E REBOCO COM RECIPIENTE ACOPLADO, TIPO CANEQUINHA, COM COMPRESSOR DE AR REBOCÁVEL VAZÃO 89 PCM E MOTOR DIESEL DE 20 CV - CHP DIURNO. AF_06/2015</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</si>
  <si>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</si>
  <si>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PERFURATRIZ HIDRÁULICA SOBRE CAMINHÃO COM TRADO CURTO ACOPLADO, PROFUNDIDADE MÁXIMA DE 20 M, DIÂMETRO MÁXIMO DE 1500 MM, POTÊNCIA INSTALADA DE 137 HP, MESA ROTATIVA COM TORQUE MÁXIMO DE 30 KNM - CHP DIURNO. AF_06/2015</t>
  </si>
  <si>
    <t xml:space="preserve">MANIPULADOR TELESCÓPICO, POTÊNCIA DE 85 HP, CAPACIDADE DE CARGA DE 3.500 KG, ALTURA MÁXIMA DE ELEVAÇÃO DE 12,3 M - CHP DIURNO. AF_06/2015</t>
  </si>
  <si>
    <t xml:space="preserve">MINICARREGADEIRA SOBRE RODAS, POTÊNCIA LÍQUIDA DE 47 HP, CAPACIDADE NOMINAL DE OPERAÇÃO DE 646 KG - CHP DIURNO. AF_06/2015</t>
  </si>
  <si>
    <t xml:space="preserve">COMPRESSOR DE AR REBOCÁVEL, VAZÃO 89 PCM, PRESSÃO EFETIVA DE TRABALHO 102 PSI, MOTOR DIESEL, POTÊNCIA 20 CV - CHP DIURNO. AF_06/2015</t>
  </si>
  <si>
    <t xml:space="preserve">COMPRESSOR DE AR REBOCAVEL, VAZÃO 250 PCM, PRESSAO DE TRABALHO 102 PSI, MOTOR A DIESEL POTÊNCIA 81 CV - CHP DIURNO. AF_06/2015</t>
  </si>
  <si>
    <t xml:space="preserve">COMPRESSOR DE AR REBOCÁVEL, VAZÃO 748 PCM, PRESSÃO EFETIVA DE TRABALHO 102 PSI, MOTOR DIESEL, POTÊNCIA 210 CV - CHP DIURNO. AF_06/2015</t>
  </si>
  <si>
    <t xml:space="preserve">ESCAVADEIRA HIDRÁULICA SOBRE ESTEIRAS, CAÇAMBA 0,80 M3, PESO OPERACIONAL 17,8 T, POTÊNCIA LÍQUIDA 110 HP - CHP DIURNO. AF_10/2014</t>
  </si>
  <si>
    <t xml:space="preserve">COMPRESSOR DE AR REBOCAVEL, VAZÃO 400 PCM, PRESSAO DE TRABALHO 102 PSI, MOTOR A DIESEL POTÊNCIA 110 CV - CHP DIURNO. AF_06/2015</t>
  </si>
  <si>
    <t xml:space="preserve">CAMINHÃO TRUCADO (C/ TERCEIRO EIXO) ELETRÔNICO - POTÊNCIA 231CV - PBT = 22000KG - DIST. ENTRE EIXOS 5170 MM - INCLUI CARROCERIA FIXA ABERTA DE MADEIRA - CHP DIURNO. AF_06/2015</t>
  </si>
  <si>
    <t xml:space="preserve">PLACA VIBRATÓRIA REVERSÍVEL COM MOTOR 4 TEMPOS A GASOLINA, FORÇA CENTRÍFUGA DE 25 KN (2500 KGF), POTÊNCIA 5,5 CV - CHP DIURNO. AF_08/2015</t>
  </si>
  <si>
    <t xml:space="preserve">CORTADORA DE PISO COM MOTOR 4 TEMPOS A GASOLINA, POTÊNCIA DE 13 HP, COM DISCO DE CORTE DIAMANTADO SEGMENTADO PARA CONCRETO, DIÂMETRO DE 350 MM, FURO DE 1" (14 X 1") - CHP DIURNO. AF_08/2015</t>
  </si>
  <si>
    <t xml:space="preserve">CAMINHÃO BASCULANTE 10 M3, TRUCADO CABINE SIMPLES, PESO BRUTO TOTAL 23.000 KG, CARGA ÚTIL MÁXIMA 15.935 KG, DISTÂNCIA ENTRE EIXOS 4,80 M, POTÊNCIA 230 CV INCLUSIVE CAÇAMBA METÁLICA - CHP DIURNO. AF_06/2014</t>
  </si>
  <si>
    <t xml:space="preserve">COMPACTADOR DE SOLOS DE PERCUSSÃO (SOQUETE) COM MOTOR A GASOLINA 4 TEMPOS, POTÊNCIA 4 CV - CHP DIURNO. AF_08/2015</t>
  </si>
  <si>
    <t xml:space="preserve">GUINDAUTO HIDRÁULICO, CAPACIDADE MÁXIMA DE CARGA 6500 KG, MOMENTO MÁXIMO DE CARGA 5,8 TM, ALCANCE MÁXIMO HORIZONTAL 7,60 M, INCLUSIVE CAMINHÃO TOCO PBT 9.700 KG, POTÊNCIA DE 160 CV - CHP DIURNO. AF_08/2015</t>
  </si>
  <si>
    <t xml:space="preserve">CAMINHÃO DE TRANSPORTE DE MATERIAL ASFÁLTICO 30.000 L, COM CAVALO MECÂNICO DE CAPACIDADE MÁXIMA DE TRAÇÃO COMBINADO DE 66.000 KG, POTÊNCIA 360 CV, INCLUSIVE TANQUE DE ASFALTO COM SERPENTINA - CHP DIURNO. AF_08/2015</t>
  </si>
  <si>
    <t xml:space="preserve">SERRA CIRCULAR DE BANCADA COM MOTOR ELÉTRICO POTÊNCIA DE 5HP, COM COIFA PARA DISCO 10" - CHP DIURNO. AF_08/2015</t>
  </si>
  <si>
    <t xml:space="preserve">DISTRIBUIDOR DE AGREGADOS REBOCAVEL, CAPACIDADE 1,9 M³, LARGURA DE TRABALHO 3,66 M - CHP DIURNO. AF_11/2015</t>
  </si>
  <si>
    <t xml:space="preserve">CAMINHÃO PARA EQUIPAMENTO DE LIMPEZA A SUCÇÃO, COM CAMINHÃO TRUCADO DE PESO BRUTO TOTAL 23000 KG, CARGA ÚTIL MÁXIMA 15935 KG, DISTÂNCIA ENTRE EIXOS 4,80 M, POTÊNCIA 230 CV, INCLUSIVE LIMPADORA A SUCÇÃO, TANQUE 12000 L - CHP DIURNO. AF_11/2015</t>
  </si>
  <si>
    <t xml:space="preserve">PENEIRA ROTATIVA COM MOTOR ELÉTRICO TRIFÁSICO DE 2 CV, CILINDRO DE 1 M X 0,60 M, COM FUROS DE 3,17 MM - CHP DIURNO. AF_11/2015</t>
  </si>
  <si>
    <t xml:space="preserve">DOSADOR DE AREIA, CAPACIDADE DE 26 LITROS - CHP DIURNO. AF_11/2015</t>
  </si>
  <si>
    <t xml:space="preserve">CAMINHONETE COM MOTOR A DIESEL, POTÊNCIA 180 CV, CABINE DUPLA, 4X4 - CHP DIURNO. AF_11/2015</t>
  </si>
  <si>
    <t xml:space="preserve">CAMINHONETE CABINE SIMPLES COM MOTOR 1.6 FLEX, CÂMBIO MANUAL, POTÊNCIA 101/104 CV, 2 PORTAS - CHP DIURNO. AF_11/2015</t>
  </si>
  <si>
    <t xml:space="preserve">CAMINHÃO DE TRANSPORTE DE MATERIAL ASFÁLTICO 20.000 L, COM CAVALO MECÂNICO DE CAPACIDADE MÁXIMA DE TRAÇÃO COMBINADO DE 45.000 KG, POTÊNCIA 330 CV, INCLUSIVE TANQUE DE ASFALTO COM MAÇARICO - CHP DIURNO. AF_12/2015</t>
  </si>
  <si>
    <t xml:space="preserve">APARELHO PARA CORTE E SOLDA OXI-ACETILENO SOBRE RODAS, INCLUSIVE CILINDROS E MAÇARICOS - CHP DIURNO. AF_12/2015</t>
  </si>
  <si>
    <t xml:space="preserve">MÁQUINA EXTRUSORA DE CONCRETO PARA GUIAS E SARJETAS, MOTOR A DIESEL, POTÊNCIA 14 CV - CHP DIURNO. AF_12/2015</t>
  </si>
  <si>
    <t xml:space="preserve">MARTELO PERFURADOR PNEUMÁTICO MANUAL, HASTE 25 X 75 MM, 21 KG - CHP DIURNO. AF_12/2015</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</si>
  <si>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</si>
  <si>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BETONEIRA CAPACIDADE NOMINAL 400 L, CAPACIDADE DE MISTURA 310 L, MOTOR A GASOLINA POTÊNCIA 5,5 HP, SEM CARREGADOR - CHP DIURNO. AF_02/2016</t>
  </si>
  <si>
    <t xml:space="preserve">GRUA ASCENSIONAL, LANCA DE 30 M, CAPACIDADE DE 1,0 T A 30 M, ALTURA ATE 39 M - CHP DIURNO. AF_03/2016</t>
  </si>
  <si>
    <t xml:space="preserve">GUINCHO ELÉTRICO DE COLUNA, CAPACIDADE 400 KG, COM MOTO FREIO, MOTOR TRIFÁSICO DE 1,25 CV - CHP DIURNO. AF_03/2016</t>
  </si>
  <si>
    <t xml:space="preserve">GUINDASTE HIDRÁULICO AUTOPROPELIDO, COM LANÇA TELESCÓPICA 40 M, CAPACIDADE MÁXIMA 60 T, POTÊNCIA 260 KW - CHP DIURNO. AF_03/2016</t>
  </si>
  <si>
    <t xml:space="preserve">GUINDAUTO HIDRÁULICO, CAPACIDADE MÁXIMA DE CARGA 3300 KG, MOMENTO MÁXIMO DE CARGA 5,8 TM, ALCANCE MÁXIMO HORIZONTAL 7,60 M, INCLUSIVE CAMINHÃO TOCO PBT 16.000 KG, POTÊNCIA DE 189 CV - CHP DIURNO. AF_03/2016</t>
  </si>
  <si>
    <t xml:space="preserve">MÁQUINA JATO DE PRESSAO PORTÁTIL, CAMARA DE 1 SAIDA, CAPACIDADE 280 L, DIAMETRO 670 MM, BICO DE JATO CURTO VENTURI DE 5/16'' , MANGUEIRA DE 1'' COM COMPRESSOR DE AR REBOCÁVEL 189 PCM E MOTOR DIESEL 63 CV - CHP DIURNO. AF_03/2016</t>
  </si>
  <si>
    <t xml:space="preserve">GERADOR PORTÁTIL MONOFÁSICO, POTÊNCIA 5500 VA, MOTOR A GASOLINA, POTÊNCIA DO MOTOR 13 CV - CHP DIURNO. AF_03/2016</t>
  </si>
  <si>
    <t xml:space="preserve">GRUPO GERADOR REBOCÁVEL, POTÊNCIA 66 KVA, MOTOR A DIESEL - CHP DIURNO. AF_03/2016</t>
  </si>
  <si>
    <t xml:space="preserve">GRUPO GERADOR ESTACIONÁRIO, POTÊNCIA 150 KVA, MOTOR A DIESEL- CHP DIURNO. AF_03/2016</t>
  </si>
  <si>
    <t xml:space="preserve">USINA DE MISTURA ASFÁLTICA À QUENTE, TIPO CONTRA FLUXO, PROD 40 A 80 TON/HORA - CHP DIURNO. AF_03/2016</t>
  </si>
  <si>
    <t xml:space="preserve">USINA DE ASFALTO À FRIO, CAPACIDADE DE 40 A 60 TON/HORA, ELÉTRICA POTÊNCIA 30 CV - CHP DIURNO. AF_03/2016</t>
  </si>
  <si>
    <t xml:space="preserve">USINA MISTURADORA DE SOLOS, CAPACIDADE DE 200 A 500 TON/H, POTENCIA 75KW - CHP DIURNO. AF_07/2016</t>
  </si>
  <si>
    <t xml:space="preserve">DISTRIBUIDOR DE AGREGADOS AUTOPROPELIDO, CAP 3 M3, A DIESEL, POTÊNCIA 176CV - CHP DIURNO. AF_07/2016</t>
  </si>
  <si>
    <t xml:space="preserve">MÁQUINA DEMARCADORA DE FAIXA DE TRÁFEGO À FRIO, AUTOPROPELIDA, POTÊNCIA 38 HP - CHP DIURNO. AF_07/2016</t>
  </si>
  <si>
    <t xml:space="preserve">TALHA MANUAL DE CORRENTE, CAPACIDADE DE 2 TON. COM ELEVAÇÃO DE 3 M - CHP DIURNO. AF_07/2016</t>
  </si>
  <si>
    <t xml:space="preserve">GRUA ASCENCIONAL, LANCA DE 42 M, CAPACIDADE DE 1,5 T A 30 M, ALTURA ATE 39 M - CHP DIURNO. AF_08/2016</t>
  </si>
  <si>
    <t xml:space="preserve">PULVERIZADOR DE TINTA ELÉTRICO/MÁQUINA DE PINTURA AIRLESS, VAZÃO 2 L/MIN - CHP DIURNO. AF_08/2016</t>
  </si>
  <si>
    <t xml:space="preserve">MARTELO DEMOLIDOR PNEUMÁTICO MANUAL, 32 KG - CHP DIURNO. AF_09/2016</t>
  </si>
  <si>
    <t xml:space="preserve">COMPACTADOR DE SOLOS DE PERCUSÃO (SOQUETE) COM MOTOR A GASOLINA, POTÊNCIA 3 CV - CHP DIURNO. AF_09/2016</t>
  </si>
  <si>
    <t xml:space="preserve">RÉGUA VIBRATÓRIA DUPLA PARA CONCRETO, PESO DE 60KG, COMPRIMENTO 4 M, COM MOTOR A GASOLINA, POTÊNCIA 5,5 HP - CHP DIURNO. AF_09/2016</t>
  </si>
  <si>
    <t xml:space="preserve">POLIDORA DE PISO (POLITRIZ), PESO DE 100KG, DIÂMETRO 450 MM, MOTOR ELÉTRICO, POTÊNCIA 4 HP - CHP DIURNO. AF_09/2016</t>
  </si>
  <si>
    <t xml:space="preserve">DESEMPENADEIRA DE CONCRETO, PESO DE 75KG, 4 PÁS, MOTOR A GASOLINA, POTÊNCIA 5,5 HP - CHP DIURNO. AF_09/2016</t>
  </si>
  <si>
    <t xml:space="preserve">PERFURATRIZ PNEUMATICA MANUAL DE PESO MEDIO, MARTELETE, 18KG, COMPRIMENTO MÁXIMO DE CURSO DE 6 M, DIAMETRO DO PISTAO DE 5,5 CM - CHP DIURNO. AF_11/2016</t>
  </si>
  <si>
    <t xml:space="preserve">ROLO COMPACTADOR VIBRATORIO TANDEM, ACO LISO, POTENCIA 125 HP, PESO SEM/COM LASTRO 10,20/11,65 T, LARGURA DE TRABALHO 1,73 M - CHP DIURNO. AF_11/2016</t>
  </si>
  <si>
    <t xml:space="preserve">PERFURATRIZ MANUAL, TORQUE MAXIMO 55 KGF.M, POTENCIA 5 CV, COM DIAMETRO MAXIMO 8 1/2" - CHP DIURNO. AF_11/2016</t>
  </si>
  <si>
    <t xml:space="preserve">PERFURATRIZ SOBRE ESTEIRA, TORQUE MÁXIMO 600 KGF, POTÊNCIA ENTRE 50 E 60 HP, DIÂMETRO MÁXIMO 10 - CHP DIURNO. AF_11/2016</t>
  </si>
  <si>
    <t xml:space="preserve">ESCAVADEIRA HIDRAULICA SOBRE ESTEIRA, COM GARRA GIRATORIA DE MANDIBULAS, PESO OPERACIONAL ENTRE 22,00 E 25,50 TON, POTENCIA LIQUIDA ENTRE 150 E 160 HP - CHP DIURNO. AF_11/2016</t>
  </si>
  <si>
    <t xml:space="preserve">ESCAVADEIRA HIDRAULICA SOBRE ESTEIRA, EQUIPADA COM CLAMSHELL, COM CAPACIDADE DA CAÇAMBA ENTRE 1,20 E 1,50 M3, PESO OPERACIONAL ENTRE 20,00 E 22,00 TON, POTENCIA LIQUIDA ENTRE 150 E 160 HP - CHP DIURNO. AF_11/2016</t>
  </si>
  <si>
    <t xml:space="preserve">GRUPO GERADOR COM CARENAGEM, MOTOR DIESEL POTÊNCIA STANDART ENTRE 250 E 260 KVA - CHP DIURNO. AF_12/2016</t>
  </si>
  <si>
    <t xml:space="preserve">TRATOR DE PNEUS COM POTÊNCIA DE 122 CV, TRAÇÃO 4X4, COM VASSOURA MECÂNICA ACOPLADA - CHP DIURNO. AF_02/2017</t>
  </si>
  <si>
    <t xml:space="preserve">TRATOR DE PNEUS COM POTÊNCIA DE 122 CV, TRAÇÃO 4X4, COM GRADE DE DISCOS ACOPLADA - CHP DIURNO. AF_02/2017</t>
  </si>
  <si>
    <t xml:space="preserve">TRATOR DE PNEUS COM POTÊNCIA DE 85 CV, TRAÇÃO 4X4, COM GRADE DE DISCOS ACOPLADA - CHP DIURNO. AF_02/2017</t>
  </si>
  <si>
    <t xml:space="preserve">CAMINHÃO BASCULANTE 10 M3, TRUCADO, POTÊNCIA 230 CV, INCLUSIVE CAÇAMBA METÁLICA, COM DISTRIBUIDOR DE AGREGADOS ACOPLADO - CHP DIURNO. AF_02/2017</t>
  </si>
  <si>
    <t xml:space="preserve">TRATOR DE PNEUS COM POTÊNCIA DE 85 CV, TRAÇÃO 4X4, COM VASSOURA MECÂNICA ACOPLADA - CHP DIURNO. AF_03/2017</t>
  </si>
  <si>
    <t xml:space="preserve">MINICARREGADEIRA SOBRE RODAS POTENCIA 47HP CAPACIDADE OPERACAO 646 KG, COM VASSOURA MECÂNICA ACOPLADA - CHP DIURNO. AF_03/2017</t>
  </si>
  <si>
    <t xml:space="preserve">MINIESCAVADEIRA SOBRE ESTEIRAS, POTENCIA LIQUIDA DE *30* HP, PESO OPERACIONAL DE *3.500* KG - CHP DIURNO. AF_04/2017</t>
  </si>
  <si>
    <t xml:space="preserve">PERFURATRIZ ROTATIVA SOBRE ESTEIRA, TORQUE MAXIMO 2500 KGM, POTENCIA 110 HP, MOTOR DIESEL- CHP DIURNO. AF_05/2017</t>
  </si>
  <si>
    <t xml:space="preserve">COMPRESSOR DE AR, VAZAO DE 10 PCM, RESERVATORIO 100 L, PRESSAO DE TRABALHO ENTRE 6,9 E 9,7 BAR, POTENCIA 2 HP, TENSAO 110/220 V - CHP DIURNO. AF_05/2017</t>
  </si>
  <si>
    <t xml:space="preserve">ROLO COMPACTADOR DE PNEUS, ESTATICO, PRESSAO VARIAVEL, POTENCIA 110 HP, PESO SEM/COM LASTRO 10,8/27 T, LARGURA DE ROLAGEM 2,30 M - CHP DIURNO. AF_06/2017</t>
  </si>
  <si>
    <t xml:space="preserve">INVERSOR DE SOLDA MONOFÁSICO DE 160 A, POTÊNCIA DE 5400 W, TENSÃO DE 220 V, PARA SOLDA COM ELETRODOS DE 2,0 A 4,0 MM E PROCESSO TIG - CHP DIURNO. AF_06/2018</t>
  </si>
  <si>
    <t xml:space="preserve">LAVADORA DE ALTA PRESSAO (LAVA-JATO) PARA AGUA FRIA, PRESSAO DE OPERACAO ENTRE 1400 E 1900 LIB/POL2, VAZAO MAXIMA ENTRE 400 E 700 L/H - CHP DIURNO. AF_04/2019</t>
  </si>
  <si>
    <t xml:space="preserve">USINA DE MISTURA ASFÁLTICA À QUENTE, TIPO CONTRA FLUXO, PROD 100 A 140 TON/HORA - CHP DIURNO. AF_12/2019</t>
  </si>
  <si>
    <t xml:space="preserve">USINA DE ASFALTO, TIPO GRAVIMÉTRICA, PROD 150 TON/HORA - CHP DIURNO. AF_12/2019</t>
  </si>
  <si>
    <t xml:space="preserve">ESCAVADEIRA HIDRÁULICA SOBRE ESTEIRAS, CAÇAMBA 0,80 M3, PESO OPERACIONAL 17 T, POTENCIA BRUTA 111 HP - CHI DIURNO. AF_06/2014</t>
  </si>
  <si>
    <t xml:space="preserve">chi</t>
  </si>
  <si>
    <t xml:space="preserve">RETROESCAVADEIRA SOBRE RODAS COM CARREGADEIRA, TRAÇÃO 4X4, POTÊNCIA LÍQ. 88 HP, CAÇAMBA CARREG. CAP. MÍN. 1 M3, CAÇAMBA RETRO CAP. 0,26 M3, PESO OPERACIONAL MÍN. 6.674 KG, PROFUNDIDADE ESCAVAÇÃO MÁX. 4,37 M - CHI DIURNO. AF_06/2014</t>
  </si>
  <si>
    <t xml:space="preserve">RETROESCAVADEIRA SOBRE RODAS COM CARREGADEIRA, TRAÇÃO 4X2, POTÊNCIA LÍQ. 79 HP, CAÇAMBA CARREG. CAP. MÍN. 1 M3, CAÇAMBA RETRO CAP. 0,20 M3, PESO OPERACIONAL MÍN. 6.570 KG, PROFUNDIDADE ESCAVAÇÃO MÁX. 4,37 M - CHI DIURNO. AF_06/2014</t>
  </si>
  <si>
    <t xml:space="preserve">ROLO COMPACTADOR VIBRATÓRIO DE UM CILINDRO AÇO LISO, POTÊNCIA 80 HP, PESO OPERACIONAL MÁXIMO 8,1 T, IMPACTO DINÂMICO 16,15 / 9,5 T, LARGURA DE TRABALHO 1,68 M - CHI DIURNO. AF_06/2014</t>
  </si>
  <si>
    <t xml:space="preserve">GRADE DE DISCO CONTROLE REMOTO REBOCÁVEL, COM 24 DISCOS 24 X 6 MM COM PNEUS PARA TRANSPORTE - CHI DIURNO. AF_06/2014</t>
  </si>
  <si>
    <t xml:space="preserve">MOTOBOMBA CENTRÍFUGA, MOTOR A GASOLINA, POTÊNCIA 5,42 HP, BOCAIS 1 1/2" X 1", DIÂMETRO ROTOR 143 MM HM/Q = 6 MCA / 16,8 M3/H A 38 MCA / 6,6 M3/H - CHI DIURNO. AF_06/2014</t>
  </si>
  <si>
    <t xml:space="preserve">CAMINHÃO TOCO, PBT 16.000 KG, CARGA ÚTIL MÁX. 10.685 KG, DIST. ENTRE EIXOS 4,8 M, POTÊNCIA 189 CV, INCLUSIVE CARROCERIA FIXA ABERTA DE MADEIRA P/ TRANSPORTE GERAL DE CARGA SECA, DIMEN. APROX. 2,5 X 7,00 X 0,50 M - CHI DIURNO. AF_06/2014</t>
  </si>
  <si>
    <t xml:space="preserve">USINA DE CONCRETO FIXA, CAPACIDADE NOMINAL DE 90 A 120 M3/H, SEM SILO - CHI DIURNO. AF_07/2016</t>
  </si>
  <si>
    <t xml:space="preserve">VIBROACABADORA DE ASFALTO SOBRE ESTEIRAS, LARGURA DE PAVIMENTAÇÃO 1,90 M A 5,30 M, POTÊNCIA 105 HP CAPACIDADE 450 T/H - CHI DIURNO. AF_11/2014</t>
  </si>
  <si>
    <t xml:space="preserve">VASSOURA MECÂNICA REBOCÁVEL COM ESCOVA CILÍNDRICA, LARGURA ÚTIL DE VARRIMENTO DE 2,44 M - CHI DIURNO. AF_06/2014</t>
  </si>
  <si>
    <t xml:space="preserve">TRATOR DE PNEUS, POTÊNCIA 122 CV, TRAÇÃO 4X4, PESO COM LASTRO DE 4.510 KG - CHI DIURNO. AF_06/2014</t>
  </si>
  <si>
    <t xml:space="preserve">TRATOR DE ESTEIRAS, POTÊNCIA 170 HP, PESO OPERACIONAL 19 T, CAÇAMBA 5,2 M3 - CHI DIURNO. AF_06/2014</t>
  </si>
  <si>
    <t xml:space="preserve">TRATOR DE ESTEIRAS, POTÊNCIA 150 HP, PESO OPERACIONAL 16,7 T, COM RODA MOTRIZ ELEVADA E LÂMINA 3,18 M3 - CHI DIURNO. AF_06/2014</t>
  </si>
  <si>
    <t xml:space="preserve">TRATOR DE ESTEIRAS, POTÊNCIA 347 HP, PESO OPERACIONAL 38,5 T, COM LÂMINA 8,70 M3 - CHI DIURNO. AF_06/2014</t>
  </si>
  <si>
    <t xml:space="preserve">ROLO COMPACTADOR VIBRATÓRIO REBOCÁVEL, CILINDRO DE AÇO LISO, POTÊNCIA DE TRAÇÃO DE 65 CV, PESO 4,7 T, IMPACTO DINÂMICO 18,3 T, LARGURA DE TRABALHO 1,67 M - CHI DIURNO. AF_02/2016</t>
  </si>
  <si>
    <t xml:space="preserve">ROLO COMPACTADOR VIBRATÓRIO TANDEM AÇO LISO, POTÊNCIA 58 HP, PESO SEM/COM LASTRO 6,5 / 9,4 T, LARGURA DE TRABALHO 1,2 M - CHI DIURNO. AF_06/2014</t>
  </si>
  <si>
    <t xml:space="preserve">RETROESCAVADEIRA SOBRE RODAS COM CARREGADEIRA, TRAÇÃO 4X4, POTÊNCIA LÍQ. 72 HP, CAÇAMBA CARREG. CAP. MÍN. 0,79 M3, CAÇAMBA RETRO CAP. 0,18 M3, PESO OPERACIONAL MÍN. 7.140 KG, PROFUNDIDADE ESCAVAÇÃO MÁX. 4,50 M - CHI DIURNO. AF_06/2014</t>
  </si>
  <si>
    <t xml:space="preserve">ROLO COMPACTADOR VIBRATÓRIO PÉ DE CARNEIRO, OPERADO POR CONTROLE REMOTO, POTÊNCIA 12,5 KW, PESO OPERACIONAL 1,675 T, LARGURA DE TRABALHO 0,85 M - CHI DIURNO. AF_02/2016</t>
  </si>
  <si>
    <t xml:space="preserve">USINA DE LAMA ASFÁLTICA, PROD 30 A 50 T/H, SILO DE AGREGADO 7 M3, RESERVATÓRIOS PARA EMULSÃO E ÁGUA DE 2,3 M3 CADA, MISTURADOR TIPO PUG MILL A SER MONTADO SOBRE CAMINHÃO - CHI DIURNO. AF_10/2014</t>
  </si>
  <si>
    <t xml:space="preserve">CAMINHÃO TOCO, PESO BRUTO TOTAL 14.300 KG, CARGA ÚTIL MÁXIMA 9590 KG, DISTÂNCIA ENTRE EIXOS 4,76 M, POTÊNCIA 185 CV (NÃO INCLUI CARROCERIA) - CHI DIURNO. AF_06/2014</t>
  </si>
  <si>
    <t xml:space="preserve">CAMINHÃO TOCO, PESO BRUTO TOTAL 16.000 KG, CARGA ÚTIL MÁXIMA DE 10.685 KG, DISTÂNCIA ENTRE EIXOS 4,80 M, POTÊNCIA 189 CV EXCLUSIVE CARROCERIA - CHI DIURNO. AF_06/2014</t>
  </si>
  <si>
    <t xml:space="preserve">CAMINHÃO PIPA 10.000 L TRUCADO, PESO BRUTO TOTAL 23.000 KG, CARGA ÚTIL MÁXIMA 15.935 KG, DISTÂNCIA ENTRE EIXOS 4,8 M, POTÊNCIA 230 CV, INCLUSIVE TANQUE DE AÇO PARA TRANSPORTE DE ÁGUA - CHI DIURNO. AF_06/2014</t>
  </si>
  <si>
    <t xml:space="preserve">ESPARGIDOR DE ASFALTO PRESSURIZADO COM TANQUE DE 2500 L, REBOCÁVEL COM MOTOR A GASOLINA POTÊNCIA 3,4 HP - CHI DIURNO. AF_07/2014</t>
  </si>
  <si>
    <t xml:space="preserve">GRADE DE DISCO REBOCÁVEL COM 20 DISCOS 24" X 6 MM COM PNEUS PARA TRANSPORTE - CHI DIURNO. AF_06/2014</t>
  </si>
  <si>
    <t xml:space="preserve">GUINDAUTO HIDRÁULICO, CAPACIDADE MÁXIMA DE CARGA 6200 KG, MOMENTO MÁXIMO DE CARGA 11,7 TM, ALCANCE MÁXIMO HORIZONTAL 9,70 M, INCLUSIVE CAMINHÃO TOCO PBT 16.000 KG, POTÊNCIA DE 189 CV - CHI DIURNO. AF_06/2014</t>
  </si>
  <si>
    <t xml:space="preserve">MOTONIVELADORA POTÊNCIA BÁSICA LÍQUIDA (PRIMEIRA MARCHA) 125 HP, PESO BRUTO 13032 KG, LARGURA DA LÂMINA DE 3,7 M - CHI DIURNO. AF_06/2014</t>
  </si>
  <si>
    <t xml:space="preserve">PÁ CARREGADEIRA SOBRE RODAS, POTÊNCIA LÍQUIDA 128 HP, CAPACIDADE DA CAÇAMBA 1,7 A 2,8 M3, PESO OPERACIONAL 11632 KG - CHI DIURNO. AF_06/2014</t>
  </si>
  <si>
    <t xml:space="preserve">PÁ CARREGADEIRA SOBRE RODAS, POTÊNCIA 197 HP, CAPACIDADE DA CAÇAMBA 2,5 A 3,5 M3, PESO OPERACIONAL 18338 KG - CHI DIURNO. AF_06/2014</t>
  </si>
  <si>
    <t xml:space="preserve">MARTELETE OU ROMPEDOR PNEUMÁTICO MANUAL, 28 KG, COM SILENCIADOR - CHI DIURNO. AF_07/2016</t>
  </si>
  <si>
    <t xml:space="preserve">COMPRESSOR DE AR REBOCÁVEL, VAZÃO 189 PCM, PRESSÃO EFETIVA DE TRABALHO 102 PSI, MOTOR DIESEL, POTÊNCIA 63 CV - CHI DIURNO. AF_06/2015</t>
  </si>
  <si>
    <t xml:space="preserve">CAMINHÃO BASCULANTE 6 M3, PESO BRUTO TOTAL 16.000 KG, CARGA ÚTIL MÁXIMA 13.071 KG, DISTÂNCIA ENTRE EIXOS 4,80 M, POTÊNCIA 230 CV INCLUSIVE CAÇAMBA METÁLICA - CHI DIURNO. AF_06/2014</t>
  </si>
  <si>
    <t xml:space="preserve">CAMINHÃO PIPA 6.000 L, PESO BRUTO TOTAL 13.000 KG, DISTÂNCIA ENTRE EIXOS 4,80 M, POTÊNCIA 189 CV INCLUSIVE TANQUE DE AÇO PARA TRANSPORTE DE ÁGUA, CAPACIDADE 6 M3 - CHI DIURNO. AF_06/2014</t>
  </si>
  <si>
    <t xml:space="preserve">ROLO COMPACTADOR DE PNEUS ESTÁTICO, PRESSÃO VARIÁVEL, POTÊNCIA 111 HP, PESO SEM/COM LASTRO 9,5 / 26 T, LARGURA DE TRABALHO 1,90 M - CHI DIURNO. AF_07/2014</t>
  </si>
  <si>
    <t xml:space="preserve">TANQUE DE ASFALTO ESTACIONÁRIO COM SERPENTINA, CAPACIDADE 30.000 L - CHI DIURNO. AF_06/2014</t>
  </si>
  <si>
    <t xml:space="preserve">MOTOBOMBA TRASH (PARA ÁGUA SUJA) AUTO ESCORVANTE, MOTOR GASOLINA DE 6,41 HP, DIÂMETROS DE SUCÇÃO X RECALQUE: 3" X 3", HM/Q = 10 MCA / 60 M3/H A 23 MCA / 0 M3/H - CHI DIURNO. AF_10/2014</t>
  </si>
  <si>
    <t xml:space="preserve">ROLO COMPACTADOR PE DE CARNEIRO VIBRATORIO, POTENCIA 125 HP, PESO OPERACIONAL SEM/COM LASTRO 11,95 / 13,30 T, IMPACTO DINAMICO 38,5 / 22,5 T, LARGURA DE TRABALHO 2,15 M - CHI DIURNO. AF_06/2014</t>
  </si>
  <si>
    <t xml:space="preserve">CAMINHÃO BASCULANTE 6 M3 TOCO, PESO BRUTO TOTAL 16.000 KG, CARGA ÚTIL MÁXIMA 11.130 KG, DISTÂNCIA ENTRE EIXOS 5,36 M, POTÊNCIA 185 CV, INCLUSIVE CAÇAMBA METÁLICA - CHI DIURNO. AF_06/2014</t>
  </si>
  <si>
    <t xml:space="preserve">GRUPO GERADOR ESTACIONÁRIO, MOTOR DIESEL POTÊNCIA 170 KVA - CHI DIURNO. AF_02/2016</t>
  </si>
  <si>
    <t xml:space="preserve">GRUPO DE SOLDAGEM COM GERADOR A DIESEL 60 CV PARA SOLDA ELÉTRICA, SOBRE 04 RODAS, COM MOTOR 4 CILINDROS 600 A - CHI DIURNO. AF_02/2016</t>
  </si>
  <si>
    <t xml:space="preserve">ESCAVADEIRA HIDRÁULICA SOBRE ESTEIRAS, CAÇAMBA 0,80 M3, PESO OPERACIONAL 17,8 T, POTÊNCIA LÍQUIDA 110 HP - CHI DIURNO. AF_10/2014</t>
  </si>
  <si>
    <t xml:space="preserve">BETONEIRA CAPACIDADE NOMINAL 400 L, CAPACIDADE DE MISTURA 310 L, MOTOR A DIESEL POTÊNCIA 5,0 HP, SEM CARREGADOR - CHI DIURNO. AF_06/2014</t>
  </si>
  <si>
    <t xml:space="preserve">MISTURADOR DE ARGAMASSA, EIXO HORIZONTAL, CAPACIDADE DE MISTURA 300 KG, MOTOR ELÉTRICO POTÊNCIA 5 CV - CHI DIURNO. AF_06/2014</t>
  </si>
  <si>
    <t xml:space="preserve">MISTURADOR DE ARGAMASSA, EIXO HORIZONTAL, CAPACIDADE DE MISTURA 600 KG, MOTOR ELÉTRICO POTÊNCIA 7,5 CV - CHI DIURNO. AF_06/2014</t>
  </si>
  <si>
    <t xml:space="preserve">MISTURADOR DE ARGAMASSA, EIXO HORIZONTAL, CAPACIDADE DE MISTURA 160 KG, MOTOR ELÉTRICO POTÊNCIA 3 CV - CHI DIURNO. AF_06/2014</t>
  </si>
  <si>
    <t xml:space="preserve">PROJETOR DE ARGAMASSA, CAPACIDADE DE PROJEÇÃO 1,5 M3/H, ALCANCE DE 30 ATÉ 60 M, MOTOR ELÉTRICO POTÊNCIA 7,5 HP - CHI DIURNO. AF_06/2014</t>
  </si>
  <si>
    <t xml:space="preserve">PROJETOR DE ARGAMASSA, CAPACIDADE DE PROJEÇÃO 2 M3/H, ALCANCE ATÉ 50 M, MOTOR ELÉTRICO POTÊNCIA 7,5 HP - CHI DIURNO. AF_06/2014</t>
  </si>
  <si>
    <t xml:space="preserve">BETONEIRA CAPACIDADE NOMINAL DE 400 L, CAPACIDADE DE MISTURA 280 L, MOTOR ELÉTRICO TRIFÁSICO POTÊNCIA DE 2 CV, SEM CARREGADOR - CHI DIURNO. AF_10/2014</t>
  </si>
  <si>
    <t xml:space="preserve">TRATOR DE ESTEIRAS, POTÊNCIA 125 HP, PESO OPERACIONAL 12,9 T, COM LÂMINA 2,7 M3 - CHI DIURNO. AF_10/2014</t>
  </si>
  <si>
    <t xml:space="preserve">ESCAVADEIRA HIDRÁULICA SOBRE ESTEIRAS, CAÇAMBA 1,20 M3, PESO OPERACIONAL 21 T, POTÊNCIA BRUTA 155 HP - CHI DIURNO. AF_06/2014</t>
  </si>
  <si>
    <t xml:space="preserve">BOMBA SUBMERSÍVEL ELÉTRICA TRIFÁSICA, POTÊNCIA 2,96 HP, Ø ROTOR 144 MM SEMI-ABERTO, BOCAL DE SAÍDA Ø 2, HM/Q = 2 MCA / 38,8 M3/H A 28 MCA / 5 M3/H - CHI DIURNO. AF_06/2014</t>
  </si>
  <si>
    <t xml:space="preserve">TANQUE DE ASFALTO ESTACIONÁRIO COM MAÇARICO, CAPACIDADE 20.000 L - CHI DIURNO. AF_06/2014</t>
  </si>
  <si>
    <t xml:space="preserve">TRATOR DE ESTEIRAS, POTÊNCIA 100 HP, PESO OPERACIONAL 9,4 T, COM LÂMINA 2,19 M3 - CHI DIURNO. AF_06/2014</t>
  </si>
  <si>
    <t xml:space="preserve">TRATOR DE PNEUS, POTÊNCIA 85 CV, TRAÇÃO 4X4, PESO COM LASTRO DE 4.675 KG - CHI DIURNO. AF_06/2014</t>
  </si>
  <si>
    <t xml:space="preserve">BATE-ESTACAS POR GRAVIDADE, POTÊNCIA DE 160 HP, PESO DO MARTELO ATÉ 3 TONELADAS - CHI DIURNO. AF_11/2014</t>
  </si>
  <si>
    <t xml:space="preserve">BETONEIRA CAPACIDADE NOMINAL DE 600 L, CAPACIDADE DE MISTURA 360 L, MOTOR ELÉTRICO TRIFÁSICO POTÊNCIA DE 4 CV, SEM CARREGADOR - CHI DIURNO. AF_11/2014</t>
  </si>
  <si>
    <t xml:space="preserve">FRESADORA DE ASFALTO A FRIO SOBRE RODAS, LARGURA FRESAGEM DE 1,0 M, POTÊNCIA 208 HP - CHI DIURNO. AF_11/2014</t>
  </si>
  <si>
    <t xml:space="preserve">FRESADORA DE ASFALTO A FRIO SOBRE RODAS, LARGURA FRESAGEM DE 2,0 M, POTÊNCIA 550 HP - CHI DIURNO. AF_11/2014</t>
  </si>
  <si>
    <t xml:space="preserve">RECICLADORA DE ASFALTO A FRIO SOBRE RODAS, LARGURA FRESAGEM DE 2,0 M, POTÊNCIA 422 HP - CHI DIURNO. AF_11/2014</t>
  </si>
  <si>
    <t xml:space="preserve">VIBROACABADORA DE ASFALTO SOBRE ESTEIRAS, LARGURA DE PAVIMENTAÇÃO 2,13 M A 4,55 M, POTÊNCIA 100 HP, CAPACIDADE 400 T/H - CHI DIURNO. AF_11/2014</t>
  </si>
  <si>
    <t xml:space="preserve">GUINDASTE HIDRÁULICO AUTOPROPELIDO, COM LANÇA TELESCÓPICA 28,80 M, CAPACIDADE MÁXIMA 30 T, POTÊNCIA 97 KW, TRAÇÃO 4 X 4 - CHI DIURNO. AF_11/2014</t>
  </si>
  <si>
    <t xml:space="preserve">BETONEIRA CAPACIDADE NOMINAL DE 600 L, CAPACIDADE DE MISTURA 440 L, MOTOR A DIESEL POTÊNCIA 10 HP, COM CARREGADOR - CHI DIURNO. AF_11/2014</t>
  </si>
  <si>
    <t xml:space="preserve">CAMINHÃO BASCULANTE 14 M3, COM CAVALO MECÂNICO DE CAPACIDADE MÁXIMA DE TRAÇÃO COMBINADO DE 36000 KG, POTÊNCIA 286 CV, INCLUSIVE SEMIREBOQUE COM CAÇAMBA METÁLICA - CHI DIURNO. AF_12/2014</t>
  </si>
  <si>
    <t xml:space="preserve">CAMINHÃO BASCULANTE 18 M3, COM CAVALO MECÂNICO DE CAPACIDADE MÁXIMA DE TRAÇÃO COMBINADO DE 45000 KG, POTÊNCIA 330 CV, INCLUSIVE SEMIREBOQUE COM CAÇAMBA METÁLICA - CHI DIURNO. AF_12/2014</t>
  </si>
  <si>
    <t xml:space="preserve">VIBRADOR DE IMERSÃO, DIÂMETRO DE PONTEIRA 45MM, MOTOR ELÉTRICO TRIFÁSICO POTÊNCIA DE 2 CV - CHI DIURNO. AF_06/2015</t>
  </si>
  <si>
    <t xml:space="preserve">PERFURATRIZ MANUAL, TORQUE MÁXIMO 83 N.M, POTÊNCIA 5 CV, COM DIÂMETRO MÁXIMO 4" - CHI DIURNO. AF_06/2015</t>
  </si>
  <si>
    <t xml:space="preserve">PERFURATRIZ SOBRE ESTEIRA, TORQUE MÁXIMO 600 KGF, PESO MÉDIO 1000 KG, POTÊNCIA 20 HP, DIÂMETRO MÁXIMO 10" - CHI DIURNO. AF_06/2015</t>
  </si>
  <si>
    <t xml:space="preserve">MISTURADOR DUPLO HORIZONTAL DE ALTA TURBULÊNCIA, CAPACIDADE / VOLUME 2 X 500 LITROS, MOTORES ELÉTRICOS MÍNIMO 5 CV CADA, PARA NATA CIMENTO, ARGAMASSA E OUTROS - CHI DIURNO. AF_06/2015</t>
  </si>
  <si>
    <t xml:space="preserve">BOMBA TRIPLEX, PARA INJEÇÃO DE NATA DE CIMENTO, VAZÃO MÁXIMA DE 100 LITROS/MINUTO, PRESSÃO MÁXIMA DE 70 BAR - CHI DIURNO. AF_06/2015</t>
  </si>
  <si>
    <t xml:space="preserve">BOMBA CENTRÍFUGA MONOESTÁGIO COM MOTOR ELÉTRICO MONOFÁSICO, POTÊNCIA 15 HP, DIÂMETRO DO ROTOR 173 MM, HM/Q = 30 MCA / 90 M3/H A 45 MCA / 55 M3/H - CHI DIURNO. AF_06/2015</t>
  </si>
  <si>
    <t xml:space="preserve">BOMBA DE PROJEÇÃO DE CONCRETO SECO, POTÊNCIA 10 CV, VAZÃO 3 M3/H - CHI DIURNO. AF_06/2015</t>
  </si>
  <si>
    <t xml:space="preserve">BOMBA DE PROJEÇÃO DE CONCRETO SECO, POTÊNCIA 10 CV, VAZÃO 6 M3/H - CHI DIURNO. AF_06/2015</t>
  </si>
  <si>
    <t xml:space="preserve">PROJETOR PNEUMÁTICO DE ARGAMASSA PARA CHAPISCO E REBOCO COM RECIPIENTE ACOPLADO, TIPO CANEQUINHA, COM COMPRESSOR DE AR REBOCÁVEL VAZÃO 89 PCM E MOTOR DIESEL DE 20 CV - CHI DIURNO. AF_06/2015</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</si>
  <si>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</si>
  <si>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PERFURATRIZ HIDRÁULICA SOBRE CAMINHÃO COM TRADO CURTO ACOPLADO, PROFUNDIDADE MÁXIMA DE 20 M, DIÂMETRO MÁXIMO DE 1500 MM, POTÊNCIA INSTALADA DE 137 HP, MESA ROTATIVA COM TORQUE MÁXIMO DE 30 KNM - CHI DIURNO. AF_06/2015</t>
  </si>
  <si>
    <t xml:space="preserve">MANIPULADOR TELESCÓPICO, POTÊNCIA DE 85 HP, CAPACIDADE DE CARGA DE 3.500 KG, ALTURA MÁXIMA DE ELEVAÇÃO DE 12,3 M - CHI DIURNO. AF_06/2015</t>
  </si>
  <si>
    <t xml:space="preserve">MINICARREGADEIRA SOBRE RODAS, POTÊNCIA LÍQUIDA DE 47 HP, CAPACIDADE NOMINAL DE OPERAÇÃO DE 646 KG - CHI DIURNO. AF_06/2015</t>
  </si>
  <si>
    <t xml:space="preserve">COMPRESSOR DE AR REBOCÁVEL, VAZÃO 89 PCM, PRESSÃO EFETIVA DE TRABALHO 102 PSI, MOTOR DIESEL, POTÊNCIA 20 CV - CHI DIURNO. AF_06/2015</t>
  </si>
  <si>
    <t xml:space="preserve">COMPRESSOR DE AR REBOCAVEL, VAZÃO 250 PCM, PRESSAO DE TRABALHO 102 PSI, MOTOR A DIESEL POTÊNCIA 81 CV - CHI DIURNO. AF_06/2015</t>
  </si>
  <si>
    <t xml:space="preserve">COMPRESSOR DE AR REBOCÁVEL, VAZÃO 748 PCM, PRESSÃO EFETIVA DE TRABALHO 102 PSI, MOTOR DIESEL, POTÊNCIA 210 CV - CHI DIURNO. AF_06/2015</t>
  </si>
  <si>
    <t xml:space="preserve">COMPRESSOR DE AR REBOCAVEL, VAZÃO 400 PCM, PRESSAO DE TRABALHO 102 PSI, MOTOR A DIESEL POTÊNCIA 110 CV - CHI DIURNO. AF_06/2015</t>
  </si>
  <si>
    <t xml:space="preserve">CAMINHÃO TRUCADO (C/ TERCEIRO EIXO) ELETRÔNICO - POTÊNCIA 231CV - PBT = 22000KG - DIST. ENTRE EIXOS 5170 MM - INCLUI CARROCERIA FIXA ABERTA DE MADEIRA - CHI DIURNO. AF_06/2015</t>
  </si>
  <si>
    <t xml:space="preserve">PLACA VIBRATÓRIA REVERSÍVEL COM MOTOR 4 TEMPOS A GASOLINA, FORÇA CENTRÍFUGA DE 25 KN (2500 KGF), POTÊNCIA 5,5 CV - CHI DIURNO. AF_08/2015</t>
  </si>
  <si>
    <t xml:space="preserve">CORTADORA DE PISO COM MOTOR 4 TEMPOS A GASOLINA, POTÊNCIA DE 13 HP, COM DISCO DE CORTE DIAMANTADO SEGMENTADO PARA CONCRETO, DIÂMETRO DE 350 MM, FURO DE 1" (14 X 1") - CHI DIURNO. AF_08/2015</t>
  </si>
  <si>
    <t xml:space="preserve">CAMINHÃO BASCULANTE 10 M3, TRUCADO CABINE SIMPLES, PESO BRUTO TOTAL 23.000 KG, CARGA ÚTIL MÁXIMA 15.935 KG, DISTÂNCIA ENTRE EIXOS 4,80 M, POTÊNCIA 230 CV INCLUSIVE CAÇAMBA METÁLICA - CHI DIURNO. AF_06/2014</t>
  </si>
  <si>
    <t xml:space="preserve">CAMINHÃO TOCO, PBT 14.300 KG, CARGA ÚTIL MÁX. 9.710 KG, DIST. ENTRE EIXOS 3,56 M, POTÊNCIA 185 CV, INCLUSIVE CARROCERIA FIXA ABERTA DE MADEIRA P/ TRANSPORTE GERAL DE CARGA SECA, DIMEN. APROX. 2,50 X 6,50 X 0,50 M - CHI DIURNO. AF_06/2014</t>
  </si>
  <si>
    <t xml:space="preserve">ESPARGIDOR DE ASFALTO PRESSURIZADO, TANQUE 6 M3 COM ISOLAÇÃO TÉRMICA, AQUECIDO COM 2 MAÇARICOS, COM BARRA ESPARGIDORA 3,60 M, MONTADO SOBRE CAMINHÃO  TOCO, PBT 14.300 KG, POTÊNCIA 185 CV - CHI DIURNO. AF_08/2015</t>
  </si>
  <si>
    <t xml:space="preserve">COMPACTADOR DE SOLOS DE PERCUSSÃO (SOQUETE) COM MOTOR A GASOLINA 4 TEMPOS, POTÊNCIA 4 CV - CHI DIURNO. AF_08/2015</t>
  </si>
  <si>
    <t xml:space="preserve">GUINDAUTO HIDRÁULICO, CAPACIDADE MÁXIMA DE CARGA 6500 KG, MOMENTO MÁXIMO DE CARGA 5,8 TM, ALCANCE MÁXIMO HORIZONTAL 7,60 M, INCLUSIVE CAMINHÃO TOCO PBT 9.700 KG, POTÊNCIA DE 160 CV - CHI DIURNO. AF_08/2015</t>
  </si>
  <si>
    <t xml:space="preserve">CAMINHÃO DE TRANSPORTE DE MATERIAL ASFÁLTICO 30.000 L, COM CAVALO MECÂNICO DE CAPACIDADE MÁXIMA DE TRAÇÃO COMBINADO DE 66.000 KG, POTÊNCIA 360 CV, INCLUSIVE TANQUE DE ASFALTO COM SERPENTINA - CHI DIURNO. AF_08/2015</t>
  </si>
  <si>
    <t xml:space="preserve">SERRA CIRCULAR DE BANCADA COM MOTOR ELÉTRICO POTÊNCIA DE 5HP, COM COIFA PARA DISCO 10" - CHI DIURNO. AF_08/2015</t>
  </si>
  <si>
    <t xml:space="preserve">DISTRIBUIDOR DE AGREGADOS REBOCAVEL, CAPACIDADE 1,9 M³, LARGURA DE TRABALHO 3,66 M - CHI DIURNO. AF_11/2015</t>
  </si>
  <si>
    <t xml:space="preserve">CAMINHÃO PARA EQUIPAMENTO DE LIMPEZA A SUCÇÃO COM CAMINHÃO TRUCADO DE PESO BRUTO TOTAL 23000 KG, CARGA ÚTIL MÁXIMA 15935 KG, DISTÂNCIA ENTRE EIXOS 4,80 M, POTÊNCIA 230 CV, INCLUSIVE LIMPADORA A SUCÇÃO, TANQUE 12000 L - CHI DIURNO. AF_11/2015</t>
  </si>
  <si>
    <t xml:space="preserve">PENEIRA ROTATIVA COM MOTOR ELÉTRICO TRIFÁSICO DE 2 CV, CILINDRO DE 1 M X 0,60 M, COM FUROS DE 3,17 MM - CHI DIURNO. AF_11/2015</t>
  </si>
  <si>
    <t xml:space="preserve">DOSADOR DE AREIA, CAPACIDADE DE 26 LITROS - CHI DIURNO. AF_11/2015</t>
  </si>
  <si>
    <t xml:space="preserve">CAMINHONETE COM MOTOR A DIESEL, POTÊNCIA 180 CV, CABINE DUPLA, 4X4 - CHI DIURNO. AF_11/2015</t>
  </si>
  <si>
    <t xml:space="preserve">CAMINHONETE CABINE SIMPLES COM MOTOR 1.6 FLEX, CÂMBIO MANUAL, POTÊNCIA 101/104 CV, 2 PORTAS - CHI DIURNO. AF_11/2015</t>
  </si>
  <si>
    <t xml:space="preserve">CAMINHÃO DE TRANSPORTE DE MATERIAL ASFÁLTICO 20.000 L, COM CAVALO MECÂNICO DE CAPACIDADE MÁXIMA DE TRAÇÃO COMBINADO DE 45.000 KG, POTÊNCIA 330 CV, INCLUSIVE TANQUE DE ASFALTO COM MAÇARICO - CHI DIURNO. AF_12/2015</t>
  </si>
  <si>
    <t xml:space="preserve">APARELHO PARA CORTE E SOLDA OXI-ACETILENO SOBRE RODAS, INCLUSIVE CILINDROS E MAÇARICOS - CHI DIURNO. AF_12/2015</t>
  </si>
  <si>
    <t xml:space="preserve">MÁQUINA EXTRUSORA DE CONCRETO PARA GUIAS E SARJETAS, MOTOR A DIESEL, POTÊNCIA 14 CV - CHI DIURNO. AF_12/2015</t>
  </si>
  <si>
    <t xml:space="preserve">MARTELO PERFURADOR PNEUMÁTICO MANUAL, HASTE 25 X 75 MM, 21 KG - CHI DIURNO. AF_12/2015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</si>
  <si>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</si>
  <si>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BETONEIRA CAPACIDADE NOMINAL 400 L, CAPACIDADE DE MISTURA 310 L, MOTOR A GASOLINA POTÊNCIA 5,5 HP, SEM CARREGADOR - CHI DIURNO. AF_02/2016</t>
  </si>
  <si>
    <t xml:space="preserve">ROLO COMPACTADOR VIBRATÓRIO PÉ DE CARNEIRO PARA SOLOS, POTÊNCIA 80 HP, PESO OPERACIONAL SEM/COM LASTRO 7,4 / 8,8 T, LARGURA DE TRABALHO 1,68 M - CHI DIURNO. AF_02/2016</t>
  </si>
  <si>
    <t xml:space="preserve">GRUA ASCENSIONAL, LANÇA DE 30 M, CAPACIDADE DE 1,0 T A 30 M, ALTURA ATÉ 39 M - CHI DIURNO. AF_03/2016</t>
  </si>
  <si>
    <t xml:space="preserve">GUINCHO ELÉTRICO DE COLUNA, CAPACIDADE 400 KG, COM MOTO FREIO, MOTOR TRIFÁSICO DE 1,25 CV - CHI DIURNO. AF_03/2016</t>
  </si>
  <si>
    <t xml:space="preserve">GUINDASTE HIDRÁULICO AUTOPROPELIDO, COM LANÇA TELESCÓPICA 40 M, CAPACIDADE MÁXIMA 60 T, POTÊNCIA 260 KW - CHI DIURNO. AF_03/2016</t>
  </si>
  <si>
    <t xml:space="preserve">GUINDAUTO HIDRÁULICO, CAPACIDADE MÁXIMA DE CARGA 3300 KG, MOMENTO MÁXIMO DE CARGA 5,8 TM, ALCANCE MÁXIMO HORIZONTAL 7,60 M, INCLUSIVE CAMINHÃO TOCO PBT 16.000 KG, POTÊNCIA DE 189 CV - CHI DIURNO. AF_03/2016</t>
  </si>
  <si>
    <t xml:space="preserve">MÁQUINA JATO DE PRESSAO PORTÁTIL, CAMARA DE 1 SAIDA, CAPACIDADE 280 L, DIAMETRO 670 MM, BICO DE JATO CURTO VENTURI DE 5/16'' , MANGUEIRA DE 1'' COM COMPRESSOR DE AR REBOCÁVEL 189 PCM E MOTOR DIESEL 63 CV - CHI DIURNO. AF_03/2016</t>
  </si>
  <si>
    <t xml:space="preserve">GERADOR PORTÁTIL MONOFÁSICO, POTÊNCIA 5500 VA, MOTOR A GASOLINA, POTÊNCIA DO MOTOR 13 CV - CHI DIURNO. AF_03/2016</t>
  </si>
  <si>
    <t xml:space="preserve">GRUPO GERADOR REBOCÁVEL, POTÊNCIA 66 KVA, MOTOR A DIESEL - CHI DIURNO. AF_03/2016</t>
  </si>
  <si>
    <t xml:space="preserve">GRUPO GERADOR ESTACIONÁRIO, POTÊNCIA 150 KVA, MOTOR A DIESEL- CHI DIURNO. AF_03/2016</t>
  </si>
  <si>
    <t xml:space="preserve">USINA DE MISTURA ASFÁLTICA À QUENTE, TIPO CONTRA FLUXO, PROD 40 A 80 TON/HORA - CHI DIURNO. AF_03/2016</t>
  </si>
  <si>
    <t xml:space="preserve">USINA DE ASFALTO À FRIO, CAPACIDADE DE 40 A 60 TON/HORA, ELÉTRICA POTÊNCIA 30 CV - CHI DIURNO. AF_03/2016</t>
  </si>
  <si>
    <t xml:space="preserve">USINA MISTURADORA DE SOLOS, CAPACIDADE DE 200 A 500 TON/H, POTENCIA 75KW - CHI DIURNO. AF_07/2016</t>
  </si>
  <si>
    <t xml:space="preserve">DISTRIBUIDOR DE AGREGADOS AUTOPROPELIDO, CAP 3 M3, A DIESEL, POTÊNCIA 176CV - CHI DIURNO. AF_07/2016</t>
  </si>
  <si>
    <t xml:space="preserve">TALHA MANUAL DE CORRENTE, CAPACIDADE DE 2 TON. COM ELEVAÇÃO DE 3 M - CHI DIURNO. AF_07/2016</t>
  </si>
  <si>
    <t xml:space="preserve">GRUA ASCENCIONAL, LANÇA DE 42 M, CAPACIDADE DE 1,5 T A 30 M, ALTURA ATÉ 39 M - CHI DIURNO. AF_08/2016</t>
  </si>
  <si>
    <t xml:space="preserve">PULVERIZADOR DE TINTA ELÉTRICO/MÁQUINA DE PINTURA AIRLESS, VAZÃO 2 L/MIN - CHI DIURNO. AF_08/2016</t>
  </si>
  <si>
    <t xml:space="preserve">MARTELO DEMOLIDOR PNEUMÁTICO MANUAL, 32 KG - CHI DIURNO. AF_09/2016</t>
  </si>
  <si>
    <t xml:space="preserve">COMPACTADOR DE SOLOS DE PERCUSÃO (SOQUETE) COM MOTOR A GASOLINA, POTÊNCIA 3 CV - CHI DIURNO. AF_09/2016</t>
  </si>
  <si>
    <t xml:space="preserve">RÉGUA VIBRATÓRIA DUPLA PARA CONCRETO, PESO DE 60KG, COMPRIMENTO 4 M, COM MOTOR A GASOLINA, POTÊNCIA 5,5 HP - CHI DIURNO. AF_09/2016</t>
  </si>
  <si>
    <t xml:space="preserve">POLIDORA DE PISO (POLITRIZ), PESO DE 100KG, DIÂMETRO 450 MM, MOTOR ELÉTRICO, POTÊNCIA 4 HP - CHI DIURNO. AF_09/2016</t>
  </si>
  <si>
    <t xml:space="preserve">DESEMPENADEIRA DE CONCRETO, PESO DE 75KG, 4 PÁS, MOTOR A GASOLINA, POTÊNCIA 5,5 HP - CHI DIURNO. AF_09/2016</t>
  </si>
  <si>
    <t xml:space="preserve">PERFURATRIZ PNEUMATICA MANUAL DE PESO MEDIO, MARTELETE, 18KG, COMPRIMENTO MÁXIMO DE CURSO DE 6 M, DIAMETRO DO PISTAO DE 5,5 CM - CHI DIURNO. AF_11/2016</t>
  </si>
  <si>
    <t xml:space="preserve">ROLO COMPACTADOR VIBRATORIO TANDEM, ACO LISO, POTENCIA 125 HP, PESO SEM/COM LASTRO 10,20/11,65 T, LARGURA DE TRABALHO 1,73 M - CHI DIURNO. AF_11/2016</t>
  </si>
  <si>
    <t xml:space="preserve">PERFURATRIZ MANUAL, TORQUE MAXIMO 55 KGF.M, POTENCIA 5 CV, COM DIAMETRO MAXIMO 8 1/2" - CHI DIURNO. AF_11/2016</t>
  </si>
  <si>
    <t xml:space="preserve">PERFURATRIZ SOBRE ESTEIRA, TORQUE MÁXIMO 600 KGF, POTÊNCIA ENTRE 50 E 60 HP, DIÂMETRO MÁXIMO 10 - CHI DIURNO. AF_11/2016</t>
  </si>
  <si>
    <t xml:space="preserve">ESCAVADEIRA HIDRAULICA SOBRE ESTEIRA, COM GARRA GIRATORIA DE MANDIBULAS, PESO OPERACIONAL ENTRE 22,00 E 25,50 TON, POTENCIA LIQUIDA ENTRE 150 E 160 HP - CHI DIURNO. AF_11/2016</t>
  </si>
  <si>
    <t xml:space="preserve">ESCAVADEIRA HIDRAULICA SOBRE ESTEIRA, EQUIPADA COM CLAMSHELL, COM CAPACIDADE DA CAÇAMBA ENTRE 1,20 E 1,50 M3, PESO OPERACIONAL ENTRE 20,00 E 22,00 TON, POTENCIA LIQUIDA ENTRE 150 E 160 HP - CHI DIURNO. AF_11/2016</t>
  </si>
  <si>
    <t xml:space="preserve">GRUPO GERADOR COM CARENAGEM, MOTOR DIESEL POTÊNCIA STANDART ENTRE 250 E 260 KVA - CHI DIURNO. AF_12/2016</t>
  </si>
  <si>
    <t xml:space="preserve">TRATOR DE PNEUS COM POTÊNCIA DE 122 CV, TRAÇÃO 4X4, COM VASSOURA MECÂNICA ACOPLADA - CHI DIURNO. AF_02/2017</t>
  </si>
  <si>
    <t xml:space="preserve">TRATOR DE PNEUS COM POTÊNCIA DE 122 CV, TRAÇÃO 4X4, COM GRADE DE DISCOS ACOPLADA - CHI DIURNO. AF_02/2017</t>
  </si>
  <si>
    <t xml:space="preserve">TRATOR DE PNEUS COM POTÊNCIA DE 85 CV, TRAÇÃO 4X4, COM GRADE DE DISCOS ACOPLADA - CHI DIURNO. AF_02/2017</t>
  </si>
  <si>
    <t xml:space="preserve">CAMINHÃO BASCULANTE 10 M3, TRUCADO, POTÊNCIA 230 CV, INCLUSIVE CAÇAMBA METÁLICA, COM DISTRIBUIDOR DE AGREGADOS ACOPLADO - CHI DIURNO. AF_02/2017</t>
  </si>
  <si>
    <t xml:space="preserve">TRATOR DE PNEUS COM POTÊNCIA DE 85 CV, TRAÇÃO 4X4, COM VASSOURA MECÂNICA ACOPLADA - CHI DIURNO. AF_02/2017</t>
  </si>
  <si>
    <t xml:space="preserve">MINICARREGADEIRA SOBRE RODAS POTENCIA 47HP CAPACIDADE OPERACAO 646 KG, COM VASSOURA MECÂNICA ACOPLADA - CHI DIURNO. AF_03/2017</t>
  </si>
  <si>
    <t xml:space="preserve">MÁQUINA DEMARCADORA DE FAIXA DE TRÁFEGO À FRIO, AUTOPROPELIDA, POTÊNCIA 38 HP - CHI DIURNO. AF_07/2016</t>
  </si>
  <si>
    <t xml:space="preserve">MINIESCAVADEIRA SOBRE ESTEIRAS, POTENCIA LIQUIDA DE *30* HP, PESO OPERACIONAL DE *3.500* KG - CHI DIURNO. AF_04/2017</t>
  </si>
  <si>
    <t xml:space="preserve">PERFURATRIZ ROTATIVA SOBRE ESTEIRA, TORQUE MAXIMO 2500 KGM, POTENCIA 110 HP, MOTOR DIESEL - CHI DIURNO. AF_05/2017</t>
  </si>
  <si>
    <t xml:space="preserve">COMPRESSOR DE AR, VAZAO DE 10 PCM, RESERVATORIO 100 L, PRESSAO DE TRABALHO ENTRE 6,9 E 9,7 BAR  POTENCIA 2 HP, TENSAO 110/220 V  CHI DIURNO. AF_05/2017</t>
  </si>
  <si>
    <t xml:space="preserve">ROLO COMPACTADOR DE PNEUS, ESTATICO, PRESSAO VARIAVEL, POTENCIA 110 HP, PESO SEM/COM LASTRO 10,8/27 T, LARGURA DE ROLAGEM 2,30 M - CHI DIURNO. AF_06/2017</t>
  </si>
  <si>
    <t xml:space="preserve">INVERSOR DE SOLDA MONOFÁSICO DE 160 A, POTÊNCIA DE 5400 W, TENSÃO DE 220 V, PARA SOLDA COM ELETRODOS DE 2,0 A 4,0 MM E PROCESSO TIG - CHI DIURNO. AF_06/2018</t>
  </si>
  <si>
    <t xml:space="preserve">LAVADORA DE ALTA PRESSAO (LAVA-JATO) PARA AGUA FRIA, PRESSAO DE OPERACAO ENTRE 1400 E 1900 LIB/POL2, VAZAO MAXIMA ENTRE 400 E 700 L/H - CHI DIURNO. AF_04/2019</t>
  </si>
  <si>
    <t xml:space="preserve">USINA DE MISTURA ASFÁLTICA À QUENTE, TIPO CONTRA FLUXO, PROD 100 A 140 TON/HORA - CHI DIURNO. AF_12/2019</t>
  </si>
  <si>
    <t xml:space="preserve">USINA DE ASFALTO, TIPO GRAVIMÉTRICA, PROD 150 TON/HORA - CHI DIURNO. AF_12/2019</t>
  </si>
  <si>
    <t xml:space="preserve">ROLO COMPACTADOR VIBRATÓRIO PÉ DE CARNEIRO PARA SOLOS, POTÊNCIA 80 HP, PESO OPERACIONAL SEM/COM LASTRO 7,4 / 8,8 T, LARGURA DE TRABALHO 1,68 M - MANUTENÇÃO. AF_02/2016</t>
  </si>
  <si>
    <t xml:space="preserve">h</t>
  </si>
  <si>
    <t xml:space="preserve">ESCAVADEIRA HIDRÁULICA SOBRE ESTEIRAS, CAÇAMBA 0,80 M3, PESO OPERACIONAL 17 T, POTENCIA BRUTA 111 HP - DEPRECIAÇÃO. AF_06/2014</t>
  </si>
  <si>
    <t xml:space="preserve">ESCAVADEIRA HIDRÁULICA SOBRE ESTEIRAS, CAÇAMBA 0,80 M3, PESO OPERACIONAL 17 T, POTENCIA BRUTA 111 HP - JUROS. AF_06/2014</t>
  </si>
  <si>
    <t xml:space="preserve">ESCAVADEIRA HIDRÁULICA SOBRE ESTEIRAS, CAÇAMBA 0,80 M3, PESO OPERACIONAL 17 T, POTENCIA BRUTA 111 HP - MANUTENÇÃO. AF_06/2014</t>
  </si>
  <si>
    <t xml:space="preserve">ESCAVADEIRA HIDRÁULICA SOBRE ESTEIRAS, CAÇAMBA 0,80 M3, PESO OPERACIONAL 17 T, POTENCIA BRUTA 111 HP - MATERIAIS NA OPERAÇÃO. AF_06/2014</t>
  </si>
  <si>
    <t xml:space="preserve">GRADE DE DISCO CONTROLE REMOTO REBOCÁVEL, COM 24 DISCOS 24 X 6 MM COM PNEUS PARA TRANSPORTE - MANUTENÇÃO. AF_06/2014</t>
  </si>
  <si>
    <t xml:space="preserve">RETROESCAVADEIRA SOBRE RODAS COM CARREGADEIRA, TRAÇÃO 4X4, POTÊNCIA LÍQ. 88 HP, CAÇAMBA CARREG. CAP. MÍN. 1 M3, CAÇAMBA RETRO CAP. 0,26 M3, PESO OPERACIONAL MÍN. 6.674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</si>
  <si>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MANUTENÇÃO. AF_06/2014</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</si>
  <si>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</si>
  <si>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ROLO COMPACTADOR VIBRATÓRIO DE UM CILINDRO AÇO LISO, POTÊNCIA 80 HP, PESO OPERACIONAL MÁXIMO 8,1 T, IMPACTO DINÂMICO 16,15 / 9,5 T, LARGURA DE TRABALHO 1,68 M - MANUTENÇÃO. AF_06/2014</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</si>
  <si>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</si>
  <si>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</si>
  <si>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CAMINHÃO BASCULANTE 6 M3, PESO BRUTO TOTAL 16.000 KG, CARGA ÚTIL MÁXIMA 13.071 KG, DISTÂNCIA ENTRE EIXOS 4,80 M, POTÊNCIA 230 CV INCLUSIVE CAÇAMBA METÁLICA - MANUTENÇÃO. AF_06/2014</t>
  </si>
  <si>
    <t xml:space="preserve">USINA DE CONCRETO FIXA, CAPACIDADE NOMINAL DE 90 A 120 M3/H, SEM SILO - MATERIAIS NA OPERAÇÃO. AF_07/2016</t>
  </si>
  <si>
    <t xml:space="preserve">CAMINHÃO TOCO, PBT 16.000 KG, CARGA ÚTIL MÁX. 10.685 KG, DIST. ENTRE EIXOS 4,8 M, POTÊNCIA 189 CV, INCLUSIVE CARROCERIA FIXA ABERTA DE MADEIRA P/ TRANSPORTE GERAL DE CARGA SECA, DIMEN. APROX. 2,5 X 7,00 X 0,50 M - MANUTENÇÃO. AF_06/2014</t>
  </si>
  <si>
    <t xml:space="preserve">USINA MISTURADORA DE SOLOS, CAPACIDADE DE 200 A 500 TON/H, POTENCIA 75KW - MANUTENÇÃO. AF_07/2016</t>
  </si>
  <si>
    <t xml:space="preserve">VIBROACABADORA DE ASFALTO SOBRE ESTEIRAS, LARGURA DE PAVIMENTAÇÃO 1,90 M A 5,30 M, POTÊNCIA 105 HP CAPACIDADE 450 T/H - MANUTENÇÃO. AF_11/2014</t>
  </si>
  <si>
    <t xml:space="preserve">VIBROACABADORA DE ASFALTO SOBRE ESTEIRAS, LARGURA DE PAVIMENTAÇÃO 1,90 M A 5,30 M, POTÊNCIA 105 HP CAPACIDADE 450 T/H - MATERIAIS NA OPERAÇÃO. AF_11/2014</t>
  </si>
  <si>
    <t xml:space="preserve">TRATOR DE PNEUS, POTÊNCIA 85 CV, TRAÇÃO 4X4, PESO COM LASTRO DE 4.675 KG - MANUTENÇÃO. AF_06/2014</t>
  </si>
  <si>
    <t xml:space="preserve">TRATOR DE PNEUS, POTÊNCIA 85 CV, TRAÇÃO 4X4, PESO COM LASTRO DE 4.675 KG - MATERIAIS NA OPERAÇÃO. AF_06/2014</t>
  </si>
  <si>
    <t xml:space="preserve">TRATOR DE ESTEIRAS, POTÊNCIA 170 HP, PESO OPERACIONAL 19 T, CAÇAMBA 5,2 M3 - MATERIAIS NA OPERAÇÃO. AF_06/2014</t>
  </si>
  <si>
    <t xml:space="preserve">TRATOR DE ESTEIRAS, POTÊNCIA 150 HP, PESO OPERACIONAL 16,7 T, COM RODA MOTRIZ ELEVADA E LÂMINA 3,18 M3 - MATERIAIS NA OPERAÇÃO. AF_06/2014</t>
  </si>
  <si>
    <t xml:space="preserve">TRATOR DE ESTEIRAS, POTÊNCIA 347 HP, PESO OPERACIONAL 38,5 T, COM LÂMINA 8,70 M3 - MATERIAIS NA OPERAÇÃO. AF_06/2014</t>
  </si>
  <si>
    <t xml:space="preserve">TRATOR DE ESTEIRAS, POTÊNCIA 100 HP, PESO OPERACIONAL 9,4 T, COM LÂMINA 2,19 M3 - MANUTENÇÃO. AF_06/2014</t>
  </si>
  <si>
    <t xml:space="preserve">ROLO COMPACTADOR VIBRATÓRIO REBOCÁVEL, CILINDRO DE AÇO LISO, POTÊNCIA DE TRAÇÃO DE 65 CV, PESO 4,7 T, IMPACTO DINÂMICO 18,3 T, LARGURA DE TRABALHO 1,67 M - MANUTENÇÃO. AF_02/2016</t>
  </si>
  <si>
    <t xml:space="preserve">ROLO COMPACTADOR VIBRATÓRIO TANDEM AÇO LISO, POTÊNCIA 58 HP, PESO SEM/COM LASTRO 6,5 / 9,4 T, LARGURA DE TRABALHO 1,2 M - MANUTENÇÃO. AF_06/2014</t>
  </si>
  <si>
    <t xml:space="preserve">ROLO COMPACTADOR VIBRATÓRIO TANDEM AÇO LISO, POTÊNCIA 58 HP, PESO SEM/COM LASTRO 6,5 / 9,4 T, LARGURA DE TRABALHO 1,2 M - MATERIAIS NA OPERAÇÃO. AF_06/2014</t>
  </si>
  <si>
    <t xml:space="preserve">RETROESCAVADEIRA SOBRE RODAS COM CARREGADEIRA, TRAÇÃO 4X4, POTÊNCIA LÍQ. 72 HP, CAÇAMBA CARREG. CAP. MÍN. 0,79 M3, CAÇAMBA RETRO CAP. 0,18 M3, PESO OPERACIONAL MÍN. 7.140 KG, PROFUNDIDADE ESCAVAÇÃO MÁX. 4,50 M - MANUTENÇÃO. AF_06/2014</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</si>
  <si>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</si>
  <si>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ROLO COMPACTADOR VIBRATÓRIO PÉ DE CARNEIRO, OPERADO POR CONTROLE REMOTO, POTÊNCIA 12,5 KW, PESO OPERACIONAL 1,675 T, LARGURA DE TRABALHO 0,85 M - DEPRECIAÇÃO. AF_02/2016</t>
  </si>
  <si>
    <t xml:space="preserve">ROLO COMPACTADOR VIBRATÓRIO PÉ DE CARNEIRO, OPERADO POR CONTROLE REMOTO, POTÊNCIA 12,5 KW, PESO OPERACIONAL 1,675 T, LARGURA DE TRABALHO 0,85 M - MANUTENÇÃO. AF_02/2016</t>
  </si>
  <si>
    <t xml:space="preserve">USINA DE LAMA ASFÁLTICA, PROD 30 A 50 T/H, SILO DE AGREGADO 7 M3, RESERVATÓRIOS PARA EMULSÃO E ÁGUA DE 2,3 M3 CADA, MISTURADOR TIPO PUG MILL A SER MONTADO SOBRE CAMINHÃO - MANUTENÇÃO. AF_10/2014</t>
  </si>
  <si>
    <t xml:space="preserve">USINA DE LAMA ASFÁLTICA, PROD 30 A 50 T/H, SILO DE AGREGADO 7 M3, RESERVATÓRIOS PARA EMULSÃO E ÁGUA DE 2,3 M3 CADA, MISTURADOR TIPO PUG MILL A SER MONTADO SOBRE CAMINHÃO - MATERIAIS NA OPERAÇÃO. AF_10/2014</t>
  </si>
  <si>
    <t xml:space="preserve">CAMINHÃO PIPA 6.000 L, PESO BRUTO TOTAL 13.000 KG, DISTÂNCIA ENTRE EIXOS 4,80 M, POTÊNCIA 189 CV INCLUSIVE TANQUE DE AÇO PARA TRANSPORTE DE ÁGUA, CAPACIDADE 6 M3 - MATERIAIS NA OPERAÇÃO. AF_06/2014</t>
  </si>
  <si>
    <t xml:space="preserve">CAMINHÃO TOCO, PESO BRUTO TOTAL 14.300 KG, CARGA ÚTIL MÁXIMA 9590 KG, DISTÂNCIA ENTRE EIXOS 4,76 M, POTÊNCIA 185 CV (NÃO INCLUI CARROCERIA) - MANUTENÇÃO. AF_06/2014</t>
  </si>
  <si>
    <t xml:space="preserve">CAMINHÃO TOCO, PESO BRUTO TOTAL 16.000 KG, CARGA ÚTIL MÁXIMA DE 10.685 KG, DISTÂNCIA ENTRE EIXOS 4,80 M, POTÊNCIA 189 CV EXCLUSIVE CARROCERIA - MANUTENÇÃO. AF_06/2014</t>
  </si>
  <si>
    <t xml:space="preserve">CAMINHÃO PIPA 10.000 L TRUCADO, PESO BRUTO TOTAL 23.000 KG, CARGA ÚTIL MÁXIMA 15.935 KG, DISTÂNCIA ENTRE EIXOS 4,8 M, POTÊNCIA 230 CV, INCLUSIVE TANQUE DE AÇO PARA TRANSPORTE DE ÁGUA - MANUTENÇÃO. AF_06/2014</t>
  </si>
  <si>
    <t xml:space="preserve">ESPARGIDOR DE ASFALTO PRESSURIZADO COM TANQUE DE 2500 L, REBOCÁVEL COM MOTOR A GASOLINA POTÊNCIA 3,4 HP - MANUTENÇÃO. AF_07/2014</t>
  </si>
  <si>
    <t xml:space="preserve">ESPARGIDOR DE ASFALTO PRESSURIZADO COM TANQUE DE 2500 L, REBOCÁVEL COM MOTOR A GASOLINA POTÊNCIA 3,4 HP - MATERIAIS NA OPERAÇÃO. AF_07/2014</t>
  </si>
  <si>
    <t xml:space="preserve">MOTONIVELADORA POTÊNCIA BÁSICA LÍQUIDA (PRIMEIRA MARCHA) 125 HP, PESO BRUTO 13032 KG, LARGURA DA LÂMINA DE 3,7 M - MANUTENÇÃO. AF_06/2014</t>
  </si>
  <si>
    <t xml:space="preserve">PÁ CARREGADEIRA SOBRE RODAS, POTÊNCIA 197 HP, CAPACIDADE DA CAÇAMBA 2,5 A 3,5 M3, PESO OPERACIONAL 18338 KG - MATERIAIS NA OPERAÇÃO. AF_06/2014</t>
  </si>
  <si>
    <t xml:space="preserve">COMPRESSOR DE AR REBOCÁVEL, VAZÃO 189 PCM, PRESSÃO EFETIVA DE TRABALHO 102 PSI, MOTOR DIESEL, POTÊNCIA 63 CV - MANUTENÇÃO. AF_06/2015</t>
  </si>
  <si>
    <t xml:space="preserve">BOMBA SUBMERSÍVEL ELÉTRICA TRIFÁSICA, POTÊNCIA 2,96 HP, Ø ROTOR 144 MM SEMI-ABERTO, BOCAL DE SAÍDA Ø 2, HM/Q = 2 MCA / 38,8 M3/H A 28 MCA / 5 M3/H - MANUTENÇÃO. AF_06/2014</t>
  </si>
  <si>
    <t xml:space="preserve">TANQUE DE ASFALTO ESTACIONÁRIO COM SERPENTINA, CAPACIDADE 30.000 L - DEPRECIAÇÃO. AF_06/2014</t>
  </si>
  <si>
    <t xml:space="preserve">TANQUE DE ASFALTO ESTACIONÁRIO COM SERPENTINA, CAPACIDADE 30.000 L - JUROS. AF_06/2014</t>
  </si>
  <si>
    <t xml:space="preserve">TANQUE DE ASFALTO ESTACIONÁRIO COM SERPENTINA, CAPACIDADE 30.000 L - MANUTENÇÃO. AF_06/2014</t>
  </si>
  <si>
    <t xml:space="preserve">TANQUE DE ASFALTO ESTACIONÁRIO COM SERPENTINA, CAPACIDADE 30.000 L - MATERIAIS NA OPERAÇÃO. AF_06/2014</t>
  </si>
  <si>
    <t xml:space="preserve">ROLO COMPACTADOR DE PNEUS ESTÁTICO, PRESSÃO VARIÁVEL, POTÊNCIA 111 HP, PESO SEM/COM LASTRO 9,5 / 26 T, LARGURA DE TRABALHO 1,90 M - DEPRECIAÇÃO. AF_07/2014</t>
  </si>
  <si>
    <t xml:space="preserve">ROLO COMPACTADOR DE PNEUS ESTÁTICO, PRESSÃO VARIÁVEL, POTÊNCIA 111 HP, PESO SEM/COM LASTRO 9,5 / 26 T, LARGURA DE TRABALHO 1,90 M - JUROS. AF_07/2014</t>
  </si>
  <si>
    <t xml:space="preserve">ROLO COMPACTADOR DE PNEUS ESTÁTICO, PRESSÃO VARIÁVEL, POTÊNCIA 111 HP, PESO SEM/COM LASTRO 9,5 / 26 T, LARGURA DE TRABALHO 1,90 M - MANUTENÇÃO. AF_07/2014</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</si>
  <si>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</si>
  <si>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</si>
  <si>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</si>
  <si>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MOTOBOMBA TRASH (PARA ÁGUA SUJA) AUTO ESCORVANTE, MOTOR GASOLINA DE 6,41 HP, DIÂMETROS DE SUCÇÃO X RECALQUE: 3" X 3", HM/Q = 10 MCA / 60 M3/H A 23 MCA / 0 M3/H - MATERIAIS NA OPERAÇÃO. AF_10/2014</t>
  </si>
  <si>
    <t xml:space="preserve">ROLO COMPACTADOR PE DE CARNEIRO VIBRATORIO, POTENCIA 125 HP, PESO OPERACIONAL SEM/COM LASTRO 11,95 / 13,30 T, IMPACTO DINAMICO 38,5 / 22,5 T, LARGURA DE TRABALHO 2,15 M - DEPRECIAÇÃO. AF_06/2014</t>
  </si>
  <si>
    <t xml:space="preserve">ROLO COMPACTADOR PE DE CARNEIRO VIBRATORIO, POTENCIA 125 HP, PESO OPERACIONAL SEM/COM LASTRO 11,95 / 13,30 T, IMPACTO DINAMICO 38,5 / 22,5 T, LARGURA DE TRABALHO 2,15 M - JUROS. AF_06/2014</t>
  </si>
  <si>
    <t xml:space="preserve">ROLO COMPACTADOR PE DE CARNEIRO VIBRATORIO, POTENCIA 125 HP, PESO OPERACIONAL SEM/COM LASTRO 11,95 / 13,30 T, IMPACTO DINAMICO 38,5 / 22,5 T, LARGURA DE TRABALHO 2,15 M - MANUTENÇÃO. AF_06/2014</t>
  </si>
  <si>
    <t xml:space="preserve">ROLO COMPACTADOR PE DE CARNEIRO VIBRATORIO, POTENCIA 125 HP, PESO OPERACIONAL SEM/COM LASTRO 11,95 / 13,30 T, IMPACTO DINAMICO 38,5 / 22,5 T, LARGURA DE TRABALHO 2,15 M - MATERIAIS NA OPERAÇÃO. AF_06/2014</t>
  </si>
  <si>
    <t xml:space="preserve">CAMINHÃO BASCULANTE 6 M3 TOCO, PESO BRUTO TOTAL 16.000 KG, CARGA ÚTIL MÁXIMA 11.130 KG, DISTÂNCIA ENTRE EIXOS 5,36 M, POTÊNCIA 185 CV, INCLUSIVE CAÇAMBA METÁLICA - DEPRECIAÇÃO. AF_06/2014</t>
  </si>
  <si>
    <t xml:space="preserve">CAMINHÃO BASCULANTE 6 M3 TOCO, PESO BRUTO TOTAL 16.000 KG, CARGA ÚTIL MÁXIMA 11.130 KG, DISTÂNCIA ENTRE EIXOS 5,36 M, POTÊNCIA 185 CV, INCLUSIVE CAÇAMBA METÁLICA - JUROS. AF_06/2014</t>
  </si>
  <si>
    <t xml:space="preserve">CAMINHÃO BASCULANTE 6 M3 TOCO, PESO BRUTO TOTAL 16.000 KG, CARGA ÚTIL MÁXIMA 11.130 KG, DISTÂNCIA ENTRE EIXOS 5,36 M, POTÊNCIA 185 CV, INCLUSIVE CAÇAMBA METÁLICA - MANUTENÇÃO. AF_06/2014</t>
  </si>
  <si>
    <t xml:space="preserve">CAMINHÃO BASCULANTE 6 M3 TOCO, PESO BRUTO TOTAL 16.000 KG, CARGA ÚTIL MÁXIMA 11.130 KG, DISTÂNCIA ENTRE EIXOS 5,36 M, POTÊNCIA 185 CV, INCLUSIVE CAÇAMBA METÁLICA - MATERIAIS NA OPERAÇÃO. AF_06/2014</t>
  </si>
  <si>
    <t xml:space="preserve">TRATOR DE PNEUS, POTÊNCIA 122 CV, TRAÇÃO 4X4, PESO COM LASTRO DE 4.510 KG - DEPRECIAÇÃO. AF_06/2014</t>
  </si>
  <si>
    <t xml:space="preserve">TRATOR DE PNEUS, POTÊNCIA 122 CV, TRAÇÃO 4X4, PESO COM LASTRO DE 4.510 KG - JUROS. AF_06/2014</t>
  </si>
  <si>
    <t xml:space="preserve">TRATOR DE PNEUS, POTÊNCIA 122 CV, TRAÇÃO 4X4, PESO COM LASTRO DE 4.510 KG - MANUTENÇÃO. AF_06/2014</t>
  </si>
  <si>
    <t xml:space="preserve">TRATOR DE PNEUS, POTÊNCIA 122 CV, TRAÇÃO 4X4, PESO COM LASTRO DE 4.510 KG - MATERIAIS NA OPERAÇÃO. AF_06/2014</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</si>
  <si>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</si>
  <si>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ROLO COMPACTADOR VIBRATÓRIO DE UM CILINDRO AÇO LISO, POTÊNCIA 80 HP, PESO OPERACIONAL MÁXIMO 8,1 T, IMPACTO DINÂMICO 16,15 / 9,5 T, LARGURA DE TRABALHO 1,68 M - MATERIAIS NA OPERAÇÃO. AF_06/2014</t>
  </si>
  <si>
    <t xml:space="preserve">CAMINHÃO BASCULANTE 6 M3, PESO BRUTO TOTAL 16.000 KG, CARGA ÚTIL MÁXIMA 13.071 KG, DISTÂNCIA ENTRE EIXOS 4,80 M, POTÊNCIA 230 CV INCLUSIVE CAÇAMBA METÁLICA - MATERIAIS NA OPERAÇÃO. AF_06/2014</t>
  </si>
  <si>
    <t xml:space="preserve">USINA DE CONCRETO FIXA, CAPACIDADE NOMINAL DE 90 A 120 M3/H, SEM SILO - MANUTENÇÃO. AF_07/2016</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</si>
  <si>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</si>
  <si>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VASSOURA MECÂNICA REBOCÁVEL COM ESCOVA CILÍNDRICA, LARGURA ÚTIL DE VARRIMENTO DE 2,44 M - MANUTENÇÃO. AF_06/2014</t>
  </si>
  <si>
    <t xml:space="preserve">TRATOR DE ESTEIRAS, POTÊNCIA 170 HP, PESO OPERACIONAL 19 T, CAÇAMBA 5,2 M3 - MANUTENÇÃO. AF_06/2014</t>
  </si>
  <si>
    <t xml:space="preserve">TRATOR DE ESTEIRAS, POTÊNCIA 150 HP, PESO OPERACIONAL 16,7 T, COM RODA MOTRIZ ELEVADA E LÂMINA 3,18 M3 - MANUTENÇÃO. AF_06/2014</t>
  </si>
  <si>
    <t xml:space="preserve">TRATOR DE ESTEIRAS, POTÊNCIA 347 HP, PESO OPERACIONAL 38,5 T, COM LÂMINA 8,70 M3 - MANUTENÇÃO. AF_06/2014</t>
  </si>
  <si>
    <t xml:space="preserve">TRATOR DE ESTEIRAS, POTÊNCIA 100 HP, PESO OPERACIONAL 9,4 T, COM LÂMINA 2,19 M3 - MATERIAIS NA OPERAÇÃO. AF_06/2014</t>
  </si>
  <si>
    <t xml:space="preserve">ROLO COMPACTADOR VIBRATÓRIO REBOCÁVEL, CILINDRO DE AÇO LISO, POTÊNCIA DE TRAÇÃO DE 65 CV, PESO 4,7 T, IMPACTO DINÂMICO 18,3 T, LARGURA DE TRABALHO 1,67 M - DEPRECIAÇÃO. AF_02/2016</t>
  </si>
  <si>
    <t xml:space="preserve">CAMINHÃO TOCO, PESO BRUTO TOTAL 14.300 KG, CARGA ÚTIL MÁXIMA 9590 KG, DISTÂNCIA ENTRE EIXOS 4,76 M, POTÊNCIA 185 CV (NÃO INCLUI CARROCERIA) - MATERIAIS NA OPERAÇÃO. AF_06/2014</t>
  </si>
  <si>
    <t xml:space="preserve">CAMINHÃO TOCO, PESO BRUTO TOTAL 16.000 KG, CARGA ÚTIL MÁXIMA DE 10.685 KG, DISTÂNCIA ENTRE EIXOS 4,80 M, POTÊNCIA 189 CV EXCLUSIVE CARROCERIA - MATERIAIS NA OPERAÇÃO.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</si>
  <si>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</si>
  <si>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GRADE DE DISCO REBOCÁVEL COM 20 DISCOS 24" X 6 MM COM PNEUS PARA TRANSPORTE - DEPRECIAÇÃO. AF_06/2014</t>
  </si>
  <si>
    <t xml:space="preserve">GRADE DE DISCO REBOCÁVEL COM 20 DISCOS 24" X 6 MM COM PNEUS PARA TRANSPORTE - MANUTENÇÃO. AF_06/2014</t>
  </si>
  <si>
    <t xml:space="preserve">MOTONIVELADORA POTÊNCIA BÁSICA LÍQUIDA (PRIMEIRA MARCHA) 125 HP, PESO BRUTO 13032 KG, LARGURA DA LÂMINA DE 3,7 M - MATERIAIS NA OPERAÇÃO. AF_06/2014</t>
  </si>
  <si>
    <t xml:space="preserve">PÁ CARREGADEIRA SOBRE RODAS, POTÊNCIA LÍQUIDA 128 HP, CAPACIDADE DA CAÇAMBA 1,7 A 2,8 M3, PESO OPERACIONAL 11632 KG - MANUTENÇÃO. AF_06/2014</t>
  </si>
  <si>
    <t xml:space="preserve">PÁ CARREGADEIRA SOBRE RODAS, POTÊNCIA LÍQUIDA 128 HP, CAPACIDADE DA CAÇAMBA 1,7 A 2,8 M3, PESO OPERACIONAL 11632 KG - MATERIAIS NA OPERAÇÃO. AF_06/2014</t>
  </si>
  <si>
    <t xml:space="preserve">PÁ CARREGADEIRA SOBRE RODAS, POTÊNCIA 197 HP, CAPACIDADE DA CAÇAMBA 2,5 A 3,5 M3, PESO OPERACIONAL 18338 KG - MANUTENÇÃO. AF_06/2014</t>
  </si>
  <si>
    <t xml:space="preserve">MARTELETE OU ROMPEDOR PNEUMÁTICO MANUAL, 28 KG, COM SILENCIADOR - MANUTENÇÃO. AF_07/2016</t>
  </si>
  <si>
    <t xml:space="preserve">COMPRESSOR DE AR REBOCÁVEL, VAZÃO 189 PCM, PRESSÃO EFETIVA DE TRABALHO 102 PSI, MOTOR DIESEL, POTÊNCIA 63 CV - MATERIAIS NA OPERAÇÃO. AF_06/2015</t>
  </si>
  <si>
    <t xml:space="preserve">BOMBA SUBMERSÍVEL ELÉTRICA TRIFÁSICA, POTÊNCIA 2,96 HP, Ø ROTOR 144 MM SEMI-ABERTO, BOCAL DE SAÍDA Ø 2, HM/Q = 2 MCA / 38,8 M3/H A 28 MCA / 5 M3/H - MATERIAIS NA OPERAÇÃO. AF_06/2014</t>
  </si>
  <si>
    <t xml:space="preserve">CAMINHÃO PIPA 6.000 L, PESO BRUTO TOTAL 13.000 KG, DISTÂNCIA ENTRE EIXOS 4,80 M, POTÊNCIA 189 CV INCLUSIVE TANQUE DE AÇO PARA TRANSPORTE DE ÁGUA, CAPACIDADE 6 M3 - MANUTENÇÃO. AF_06/2014</t>
  </si>
  <si>
    <t xml:space="preserve">ROLO COMPACTADOR DE PNEUS ESTÁTICO, PRESSÃO VARIÁVEL, POTÊNCIA 111 HP, PESO SEM/COM LASTRO 9,5 / 26 T, LARGURA DE TRABALHO 1,90 M - MATERIAIS NA OPERAÇÃO. AF_07/2014</t>
  </si>
  <si>
    <t xml:space="preserve">GRUPO GERADOR ESTACIONÁRIO, MOTOR DIESEL POTÊNCIA 170 KVA - DEPRECIAÇÃO. AF_02/2016</t>
  </si>
  <si>
    <t xml:space="preserve">GRUPO GERADOR ESTACIONÁRIO, MOTOR DIESEL POTÊNCIA 170 KVA - MANUTENÇÃO. AF_02/2016</t>
  </si>
  <si>
    <t xml:space="preserve">ROLO COMPACTADOR VIBRATÓRIO PÉ DE CARNEIRO PARA SOLOS, POTÊNCIA 80 HP, PESO OPERACIONAL SEM/COM LASTRO 7,4 / 8,8 T, LARGURA DE TRABALHO 1,68 M - DEPRECIAÇÃO. AF_02/2016</t>
  </si>
  <si>
    <t xml:space="preserve">GRUPO GERADOR ESTACIONÁRIO, MOTOR DIESEL POTÊNCIA 170 KVA - MATERIAIS NA OPERAÇÃO. AF_02/2016</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</si>
  <si>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</si>
  <si>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MATERIAIS NA OPERAÇÃO. AF_02/2016</t>
  </si>
  <si>
    <t xml:space="preserve">CAMINHÃO TOCO, PBT 14.300 KG, CARGA ÚTIL MÁX. 9.710 KG, DIST. ENTRE EIXOS 3,56 M, POTÊNCIA 185 CV, INCLUSIVE CARROCERIA FIXA ABERTA DE MADEIRA P/ TRANSPORTE GERAL DE CARGA SECA, DIMEN. APROX. 2,50 X 6,50 X 0,50 M - MANUTENÇÃO. AF_06/2014</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</si>
  <si>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</si>
  <si>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ESPARGIDOR DE ASFALTO PRESSURIZADO, TANQUE 6 M3 COM ISOLAÇÃO TÉRMICA, AQUECIDO COM 2 MAÇARICOS, COM BARRA ESPARGIDORA 3,60 M, MONTADO SOBRE CAMINHÃO  TOCO, PBT 14.300 KG, POTÊNCIA 185 CV - MANUTENÇÃO. AF_08/2015</t>
  </si>
  <si>
    <t xml:space="preserve">GRUPO DE SOLDAGEM COM GERADOR A DIESEL 60 CV PARA SOLDA ELÉTRICA, SOBRE 04 RODAS, COM MOTOR 4 CILINDROS 600 A - DEPRECIAÇÃO. AF_02/2016</t>
  </si>
  <si>
    <t xml:space="preserve">GRUPO DE SOLDAGEM COM GERADOR A DIESEL 60 CV PARA SOLDA ELÉTRICA, SOBRE 04 RODAS, COM MOTOR 4 CILINDROS 600 A - MANUTENÇÃO. AF_02/2016</t>
  </si>
  <si>
    <t xml:space="preserve">GRUPO DE SOLDAGEM COM GERADOR A DIESEL 60 CV PARA SOLDA ELÉTRICA, SOBRE 04 RODAS, COM MOTOR 4 CILINDROS 600 A - MATERIAIS NA OPERAÇÃO. AF_02/2016</t>
  </si>
  <si>
    <t xml:space="preserve">GRUPO DE SOLDAGEM COM GERADOR A DIESEL 60 CV PARA SOLDA ELÉTRICA, SOBRE 04 RODAS, COM MOTOR 4 CILINDROS 600 A - JUROS. AF_02/2016</t>
  </si>
  <si>
    <t xml:space="preserve">GRADE DE DISCO REBOCÁVEL COM 20 DISCOS 24" X 6 MM COM PNEUS PARA TRANSPORTE - JUROS. AF_06/2014</t>
  </si>
  <si>
    <t xml:space="preserve">BETONEIRA CAPACIDADE NOMINAL 400 L, CAPACIDADE DE MISTURA 310 L, MOTOR A DIESEL POTÊNCIA 5,0 HP, SEM CARREGADOR - DEPRECIAÇÃO. AF_06/2014</t>
  </si>
  <si>
    <t xml:space="preserve">BETONEIRA CAPACIDADE NOMINAL 400 L, CAPACIDADE DE MISTURA 310 L, MOTOR A DIESEL POTÊNCIA 5,0 HP, SEM CARREGADOR - JUROS. AF_06/2014</t>
  </si>
  <si>
    <t xml:space="preserve">BETONEIRA CAPACIDADE NOMINAL 400 L, CAPACIDADE DE MISTURA 310 L, MOTOR A DIESEL POTÊNCIA 5,0 HP, SEM CARREGADOR - MANUTENÇÃO. AF_06/2014</t>
  </si>
  <si>
    <t xml:space="preserve">BETONEIRA CAPACIDADE NOMINAL 400 L, CAPACIDADE DE MISTURA 310 L, MOTOR A DIESEL POTÊNCIA 5,0 HP, SEM CARREGADOR - MATERIAIS NA OPERAÇÃO. AF_06/2014</t>
  </si>
  <si>
    <t xml:space="preserve">MISTURADOR DE ARGAMASSA, EIXO HORIZONTAL, CAPACIDADE DE MISTURA 300 KG, MOTOR ELÉTRICO POTÊNCIA 5 CV - DEPRECIAÇÃO. AF_06/2014</t>
  </si>
  <si>
    <t xml:space="preserve">MISTURADOR DE ARGAMASSA, EIXO HORIZONTAL, CAPACIDADE DE MISTURA 300 KG, MOTOR ELÉTRICO POTÊNCIA 5 CV - JUROS. AF_06/2014</t>
  </si>
  <si>
    <t xml:space="preserve">MISTURADOR DE ARGAMASSA, EIXO HORIZONTAL, CAPACIDADE DE MISTURA 300 KG, MOTOR ELÉTRICO POTÊNCIA 5 CV - MANUTENÇÃO. AF_06/2014</t>
  </si>
  <si>
    <t xml:space="preserve">MISTURADOR DE ARGAMASSA, EIXO HORIZONTAL, CAPACIDADE DE MISTURA 300 KG, MOTOR ELÉTRICO POTÊNCIA 5 CV - MATERIAIS NA OPERAÇÃO. AF_06/2014</t>
  </si>
  <si>
    <t xml:space="preserve">MISTURADOR DE ARGAMASSA, EIXO HORIZONTAL, CAPACIDADE DE MISTURA 600 KG, MOTOR ELÉTRICO POTÊNCIA 7,5 CV - DEPRECIAÇÃO. AF_06/2014</t>
  </si>
  <si>
    <t xml:space="preserve">MISTURADOR DE ARGAMASSA, EIXO HORIZONTAL, CAPACIDADE DE MISTURA 600 KG, MOTOR ELÉTRICO POTÊNCIA 7,5 CV - JUROS. AF_06/2014</t>
  </si>
  <si>
    <t xml:space="preserve">MISTURADOR DE ARGAMASSA, EIXO HORIZONTAL, CAPACIDADE DE MISTURA 600 KG, MOTOR ELÉTRICO POTÊNCIA 7,5 CV - MANUTENÇÃO. AF_06/2014</t>
  </si>
  <si>
    <t xml:space="preserve">MISTURADOR DE ARGAMASSA, EIXO HORIZONTAL, CAPACIDADE DE MISTURA 600 KG, MOTOR ELÉTRICO POTÊNCIA 7,5 CV - MATERIAIS NA OPERAÇÃO. AF_06/2014</t>
  </si>
  <si>
    <t xml:space="preserve">MISTURADOR DE ARGAMASSA, EIXO HORIZONTAL, CAPACIDADE DE MISTURA 160 KG, MOTOR ELÉTRICO POTÊNCIA 3 CV - DEPRECIAÇÃO. AF_06/2014</t>
  </si>
  <si>
    <t xml:space="preserve">MISTURADOR DE ARGAMASSA, EIXO HORIZONTAL, CAPACIDADE DE MISTURA 160 KG, MOTOR ELÉTRICO POTÊNCIA 3 CV - JUROS. AF_06/2014</t>
  </si>
  <si>
    <t xml:space="preserve">MISTURADOR DE ARGAMASSA, EIXO HORIZONTAL, CAPACIDADE DE MISTURA 160 KG, MOTOR ELÉTRICO POTÊNCIA 3 CV - MANUTENÇÃO. AF_06/2014</t>
  </si>
  <si>
    <t xml:space="preserve">MISTURADOR DE ARGAMASSA, EIXO HORIZONTAL, CAPACIDADE DE MISTURA 160 KG, MOTOR ELÉTRICO POTÊNCIA 3 CV - MATERIAIS NA OPERAÇÃO. AF_06/2014</t>
  </si>
  <si>
    <t xml:space="preserve">PROJETOR DE ARGAMASSA, CAPACIDADE DE PROJEÇÃO 1,5 M3/H, ALCANCE DE 30 ATÉ 60 M, MOTOR ELÉTRICO POTÊNCIA 7,5 HP - DEPRECIAÇÃO. AF_06/2014</t>
  </si>
  <si>
    <t xml:space="preserve">PROJETOR DE ARGAMASSA, CAPACIDADE DE PROJEÇÃO 1,5 M3/H, ALCANCE DE 30 ATÉ 60 M, MOTOR ELÉTRICO POTÊNCIA 7,5 HP - JUROS. AF_06/2014</t>
  </si>
  <si>
    <t xml:space="preserve">PROJETOR DE ARGAMASSA, CAPACIDADE DE PROJEÇÃO 1,5 M3/H, ALCANCE DE 30 ATÉ 60 M, MOTOR ELÉTRICO POTÊNCIA 7,5 HP - MANUTENÇÃO. AF_06/2014</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</si>
  <si>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</si>
  <si>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</si>
  <si>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</si>
  <si>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PROJETOR DE ARGAMASSA, CAPACIDADE DE PROJEÇÃO 2 M3/H, ALCANCE ATÉ 50 M, MOTOR ELÉTRICO POTÊNCIA 7,5 HP - MANUTENÇÃO. AF_06/2014</t>
  </si>
  <si>
    <t xml:space="preserve">PROJETOR DE ARGAMASSA, CAPACIDADE DE PROJEÇÃO 2 M3/H, ALCANCE ATÉ 50 M, MOTOR ELÉTRICO POTÊNCIA 7,5 HP - MATERIAIS NA OPERAÇÃO. AF_06/2014</t>
  </si>
  <si>
    <t xml:space="preserve">ESPARGIDOR DE ASFALTO PRESSURIZADO COM TANQUE DE 2500 L, REBOCÁVEL COM MOTOR A GASOLINA POTÊNCIA 3,4 HP - DEPRECIAÇÃO. AF_07/2014</t>
  </si>
  <si>
    <t xml:space="preserve">ESPARGIDOR DE ASFALTO PRESSURIZADO COM TANQUE DE 2500 L, REBOCÁVEL COM MOTOR A GASOLINA POTÊNCIA 3,4 HP - JUROS. AF_07/2014</t>
  </si>
  <si>
    <t xml:space="preserve">BETONEIRA CAPACIDADE NOMINAL DE 400 L, CAPACIDADE DE MISTURA 280 L, MOTOR ELÉTRICO TRIFÁSICO POTÊNCIA DE 2 CV, SEM CARREGADOR - DEPRECIAÇÃO. AF_10/2014</t>
  </si>
  <si>
    <t xml:space="preserve">BETONEIRA CAPACIDADE NOMINAL DE 400 L, CAPACIDADE DE MISTURA 280 L, MOTOR ELÉTRICO TRIFÁSICO POTÊNCIA DE 2 CV, SEM CARREGADOR - JUROS. AF_10/2014</t>
  </si>
  <si>
    <t xml:space="preserve">BETONEIRA CAPACIDADE NOMINAL DE 400 L, CAPACIDADE DE MISTURA 280 L, MOTOR ELÉTRICO TRIFÁSICO POTÊNCIA DE 2 CV, SEM CARREGADOR - MANUTENÇÃO. AF_10/2014</t>
  </si>
  <si>
    <t xml:space="preserve">BETONEIRA CAPACIDADE NOMINAL DE 400 L, CAPACIDADE DE MISTURA 280 L, MOTOR ELÉTRICO TRIFÁSICO POTÊNCIA DE 2 CV, SEM CARREGADOR - MATERIAIS NA OPERAÇÃO. AF_10/2014</t>
  </si>
  <si>
    <t xml:space="preserve">ESCAVADEIRA HIDRÁULICA SOBRE ESTEIRAS, CAÇAMBA 0,80 M3, PESO OPERACIONAL 17,8 T, POTÊNCIA LÍQUIDA 110 HP - DEPRECIAÇÃO. AF_10/2014</t>
  </si>
  <si>
    <t xml:space="preserve">ESCAVADEIRA HIDRÁULICA SOBRE ESTEIRAS, CAÇAMBA 0,80 M3, PESO OPERACIONAL 17,8 T, POTÊNCIA LÍQUIDA 110 HP - JUROS. AF_10/2014</t>
  </si>
  <si>
    <t xml:space="preserve">ESCAVADEIRA HIDRÁULICA SOBRE ESTEIRAS, CAÇAMBA 0,80 M3, PESO OPERACIONAL 17,8 T, POTÊNCIA LÍQUIDA 110 HP - MANUTENÇÃO. AF_10/2014</t>
  </si>
  <si>
    <t xml:space="preserve">ESCAVADEIRA HIDRÁULICA SOBRE ESTEIRAS, CAÇAMBA 0,80 M3, PESO OPERACIONAL 17,8 T, POTÊNCIA LÍQUIDA 110 HP - MATERIAIS NA OPERAÇÃO. AF_10/2014</t>
  </si>
  <si>
    <t xml:space="preserve">TRATOR DE ESTEIRAS, POTÊNCIA 125 HP, PESO OPERACIONAL 12,9 T, COM LÂMINA 2,7 M3 - DEPRECIAÇÃO. AF_10/2014</t>
  </si>
  <si>
    <t xml:space="preserve">TRATOR DE ESTEIRAS, POTÊNCIA 125 HP, PESO OPERACIONAL 12,9 T, COM LÂMINA 2,7 M3 - JUROS. AF_10/2014</t>
  </si>
  <si>
    <t xml:space="preserve">TRATOR DE ESTEIRAS, POTÊNCIA 125 HP, PESO OPERACIONAL 12,9 T, COM LÂMINA 2,7 M3 - MANUTENÇÃO. AF_10/2014</t>
  </si>
  <si>
    <t xml:space="preserve">TRATOR DE ESTEIRAS, POTÊNCIA 125 HP, PESO OPERACIONAL 12,9 T, COM LÂMINA 2,7 M3 - MATERIAIS NA OPERAÇÃO. AF_10/2014</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</si>
  <si>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</si>
  <si>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</si>
  <si>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MOTOBOMBA CENTRÍFUGA, MOTOR A GASOLINA, POTÊNCIA 5,42 HP, BOCAIS 1 1/2" X 1", DIÂMETRO ROTOR 143 MM HM/Q = 6 MCA / 16,8 M3/H A 38 MCA / 6,6 M3/H - DEPRECIAÇÃO. AF_06/2014</t>
  </si>
  <si>
    <t xml:space="preserve">MOTOBOMBA CENTRÍFUGA, MOTOR A GASOLINA, POTÊNCIA 5,42 HP, BOCAIS 1 1/2" X 1", DIÂMETRO ROTOR 143 MM HM/Q = 6 MCA / 16,8 M3/H A 38 MCA / 6,6 M3/H - JUROS. AF_06/2014</t>
  </si>
  <si>
    <t xml:space="preserve">GRADE DE DISCO CONTROLE REMOTO REBOCÁVEL, COM 24 DISCOS 24 X 6 MM COM PNEUS PARA TRANSPORTE - DEPRECIAÇÃO. AF_06/2014</t>
  </si>
  <si>
    <t xml:space="preserve">GRADE DE DISCO CONTROLE REMOTO REBOCÁVEL, COM 24 DISCOS 24 X 6 MM COM PNEUS PARA TRANSPORTE - JUROS. AF_06/2014</t>
  </si>
  <si>
    <t xml:space="preserve">RETROESCAVADEIRA SOBRE RODAS COM CARREGADEIRA, TRAÇÃO 4X4, POTÊNCIA LÍQ. 88 HP, CAÇAMBA CARREG. CAP. MÍN. 1 M3, CAÇAMBA RETRO CAP. 0,26 M3, PESO OPERACIONAL MÍN. 6.674 KG, PROFUNDIDADE ESCAVAÇÃO MÁX. 4,37 M - DEPRECIAÇÃO. AF_06/2014</t>
  </si>
  <si>
    <t xml:space="preserve">RETROESCAVADEIRA SOBRE RODAS COM CARREGADEIRA, TRAÇÃO 4X4, POTÊNCIA LÍQ. 88 HP, CAÇAMBA CARREG. CAP. MÍN. 1 M3, CAÇAMBA RETRO CAP. 0,26 M3, PESO OPERACIONAL MÍN. 6.674 KG, PROFUNDIDADE ESCAVAÇÃO MÁX. 4,37 M - JUROS. AF_06/2014</t>
  </si>
  <si>
    <t xml:space="preserve">RETROESCAVADEIRA SOBRE RODAS COM CARREGADEIRA, TRAÇÃO 4X2, POTÊNCIA LÍQ. 79 HP, CAÇAMBA CARREG. CAP. MÍN. 1 M3, CAÇAMBA RETRO CAP. 0,20 M3, PESO OPERACIONAL MÍN. 6.570 KG, PROFUNDIDADE ESCAVAÇÃO MÁX. 4,37 M - DEPRECIAÇÃO. AF_06/2014</t>
  </si>
  <si>
    <t xml:space="preserve">RETROESCAVADEIRA SOBRE RODAS COM CARREGADEIRA, TRAÇÃO 4X2, POTÊNCIA LÍQ. 79 HP, CAÇAMBA CARREG. CAP. MÍN. 1 M3, CAÇAMBA RETRO CAP. 0,20 M3, PESO OPERACIONAL MÍN. 6.570 KG, PROFUNDIDADE ESCAVAÇÃO MÁX. 4,37 M - JUROS. AF_06/2014</t>
  </si>
  <si>
    <t xml:space="preserve">ESCAVADEIRA HIDRÁULICA SOBRE ESTEIRAS, CAÇAMBA 1,20 M3, PESO OPERACIONAL 21 T, POTÊNCIA BRUTA 155 HP - DEPRECIAÇÃO. AF_06/2014</t>
  </si>
  <si>
    <t xml:space="preserve">ESCAVADEIRA HIDRÁULICA SOBRE ESTEIRAS, CAÇAMBA 1,20 M3, PESO OPERACIONAL 21 T, POTÊNCIA BRUTA 155 HP - JUROS. AF_06/2014</t>
  </si>
  <si>
    <t xml:space="preserve">ESCAVADEIRA HIDRÁULICA SOBRE ESTEIRAS, CAÇAMBA 1,20 M3, PESO OPERACIONAL 21 T, POTÊNCIA BRUTA 155 HP - MANUTENÇÃO. AF_06/2014</t>
  </si>
  <si>
    <t xml:space="preserve">ESCAVADEIRA HIDRÁULICA SOBRE ESTEIRAS, CAÇAMBA 1,20 M3, PESO OPERACIONAL 21 T, POTÊNCIA BRUTA 155 HP - MATERIAIS NA OPERAÇÃO. AF_06/2014</t>
  </si>
  <si>
    <t xml:space="preserve">TRATOR DE ESTEIRAS, POTÊNCIA 150 HP, PESO OPERACIONAL 16,7 T, COM RODA MOTRIZ ELEVADA E LÂMINA 3,18 M3 - DEPRECIAÇÃO. AF_06/2014</t>
  </si>
  <si>
    <t xml:space="preserve">TRATOR DE ESTEIRAS, POTÊNCIA 150 HP, PESO OPERACIONAL 16,7 T, COM RODA MOTRIZ ELEVADA E LÂMINA 3,18 M3 - JUROS. AF_06/2014</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</si>
  <si>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</si>
  <si>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RETROESCAVADEIRA SOBRE RODAS COM CARREGADEIRA, TRAÇÃO 4X4, POTÊNCIA LÍQ. 72 HP, CAÇAMBA CARREG. CAP. MÍN. 0,79 M3, CAÇAMBA RETRO CAP. 0,18 M3, PESO OPERACIONAL MÍN. 7.140 KG, PROFUNDIDADE ESCAVAÇÃO MÁX. 4,50 M - JUROS. AF_06/2014</t>
  </si>
  <si>
    <t xml:space="preserve">TRATOR DE ESTEIRAS, POTÊNCIA 347 HP, PESO OPERACIONAL 38,5 T, COM LÂMINA 8,70 M3 - DEPRECIAÇÃO. AF_06/2014</t>
  </si>
  <si>
    <t xml:space="preserve">TRATOR DE ESTEIRAS, POTÊNCIA 347 HP, PESO OPERACIONAL 38,5 T, COM LÂMINA 8,70 M3 - JUROS. AF_06/2014</t>
  </si>
  <si>
    <t xml:space="preserve">VASSOURA MECÂNICA REBOCÁVEL COM ESCOVA CILÍNDRICA, LARGURA ÚTIL DE VARRIMENTO DE 2,44 M - DEPRECIAÇÃO. AF_06/2014</t>
  </si>
  <si>
    <t xml:space="preserve">VASSOURA MECÂNICA REBOCÁVEL COM ESCOVA CILÍNDRICA, LARGURA ÚTIL DE VARRIMENTO DE 2,44 M - JUROS. AF_06/2014</t>
  </si>
  <si>
    <t xml:space="preserve">TRATOR DE ESTEIRAS, POTÊNCIA 170 HP, PESO OPERACIONAL 19 T, CAÇAMBA 5,2 M3 - DEPRECIAÇÃO. AF_06/2014</t>
  </si>
  <si>
    <t xml:space="preserve">TRATOR DE ESTEIRAS, POTÊNCIA 170 HP, PESO OPERACIONAL 19 T, CAÇAMBA 5,2 M3 - JUROS. AF_06/2014</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</si>
  <si>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</si>
  <si>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</si>
  <si>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TANQUE DE ASFALTO ESTACIONÁRIO COM MAÇARICO, CAPACIDADE 20.000 L - DEPRECIAÇÃO. AF_06/2014</t>
  </si>
  <si>
    <t xml:space="preserve">TANQUE DE ASFALTO ESTACIONÁRIO COM MAÇARICO, CAPACIDADE 20.000 L - JUROS. AF_06/2014</t>
  </si>
  <si>
    <t xml:space="preserve">TANQUE DE ASFALTO ESTACIONÁRIO COM MAÇARICO, CAPACIDADE 20.000 L - MANUTENÇÃO. AF_06/2014</t>
  </si>
  <si>
    <t xml:space="preserve">TANQUE DE ASFALTO ESTACIONÁRIO COM MAÇARICO, CAPACIDADE 20.000 L - MATERIAIS NA OPERAÇÃO. AF_06/2014</t>
  </si>
  <si>
    <t xml:space="preserve">TRATOR DE ESTEIRAS, POTÊNCIA 100 HP, PESO OPERACIONAL 9,4 T, COM LÂMINA 2,19 M3 - DEPRECIAÇÃO. AF_06/2014</t>
  </si>
  <si>
    <t xml:space="preserve">TRATOR DE ESTEIRAS, POTÊNCIA 100 HP, PESO OPERACIONAL 9,4 T, COM LÂMINA 2,19 M3 - JUROS. AF_06/2014</t>
  </si>
  <si>
    <t xml:space="preserve">TRATOR DE PNEUS, POTÊNCIA 85 CV, TRAÇÃO 4X4, PESO COM LASTRO DE 4.675 KG - DEPRECIAÇÃO. AF_06/2014</t>
  </si>
  <si>
    <t xml:space="preserve">TRATOR DE PNEUS, POTÊNCIA 85 CV, TRAÇÃO 4X4, PESO COM LASTRO DE 4.675 KG - JUROS. AF_06/2014</t>
  </si>
  <si>
    <t xml:space="preserve">PÁ CARREGADEIRA SOBRE RODAS, POTÊNCIA LÍQUIDA 128 HP, CAPACIDADE DA CAÇAMBA 1,7 A 2,8 M3, PESO OPERACIONAL 11632 KG - DEPRECIAÇÃO. AF_06/2014</t>
  </si>
  <si>
    <t xml:space="preserve">PÁ CARREGADEIRA SOBRE RODAS, POTÊNCIA LÍQUIDA 128 HP, CAPACIDADE DA CAÇAMBA 1,7 A 2,8 M3, PESO OPERACIONAL 11632 KG - JUROS. AF_06/2014</t>
  </si>
  <si>
    <t xml:space="preserve">PÁ CARREGADEIRA SOBRE RODAS, POTÊNCIA 197 HP, CAPACIDADE DA CAÇAMBA 2,5 A 3,5 M3, PESO OPERACIONAL 18338 KG - DEPRECIAÇÃO. AF_06/2014</t>
  </si>
  <si>
    <t xml:space="preserve">PÁ CARREGADEIRA SOBRE RODAS, POTÊNCIA 197 HP, CAPACIDADE DA CAÇAMBA 2,5 A 3,5 M3, PESO OPERACIONAL 18338 KG - JUROS. AF_06/2014</t>
  </si>
  <si>
    <t xml:space="preserve">ROLO COMPACTADOR VIBRATÓRIO DE UM CILINDRO AÇO LISO, POTÊNCIA 80 HP, PESO OPERACIONAL MÁXIMO 8,1 T, IMPACTO DINÂMICO 16,15 / 9,5 T, LARGURA DE TRABALHO 1,68 M - DEPRECIAÇÃO. AF_06/2014</t>
  </si>
  <si>
    <t xml:space="preserve">ROLO COMPACTADOR VIBRATÓRIO DE UM CILINDRO AÇO LISO, POTÊNCIA 80 HP, PESO OPERACIONAL MÁXIMO 8,1 T, IMPACTO DINÂMICO 16,15 / 9,5 T, LARGURA DE TRABALHO 1,68 M - JUROS. AF_06/2014</t>
  </si>
  <si>
    <t xml:space="preserve">BATE-ESTACAS POR GRAVIDADE, POTÊNCIA DE 160 HP, PESO DO MARTELO ATÉ 3 TONELADAS - DEPRECIAÇÃO. AF_11/2014</t>
  </si>
  <si>
    <t xml:space="preserve">BATE-ESTACAS POR GRAVIDADE, POTÊNCIA DE 160 HP, PESO DO MARTELO ATÉ 3 TONELADAS - JUROS. AF_11/2014</t>
  </si>
  <si>
    <t xml:space="preserve">BATE-ESTACAS POR GRAVIDADE, POTÊNCIA DE 160 HP, PESO DO MARTELO ATÉ 3 TONELADAS - MANUTENÇÃO. AF_11/2014</t>
  </si>
  <si>
    <t xml:space="preserve">BATE-ESTACAS POR GRAVIDADE, POTÊNCIA DE 160 HP, PESO DO MARTELO ATÉ 3 TONELADAS - MATERIAIS NA OPERAÇÃO. AF_11/2014</t>
  </si>
  <si>
    <t xml:space="preserve">BETONEIRA CAPACIDADE NOMINAL DE 600 L, CAPACIDADE DE MISTURA 360 L, MOTOR ELÉTRICO TRIFÁSICO POTÊNCIA DE 4 CV, SEM CARREGADOR - DEPRECIAÇÃO. AF_11/2014</t>
  </si>
  <si>
    <t xml:space="preserve">BETONEIRA CAPACIDADE NOMINAL DE 600 L, CAPACIDADE DE MISTURA 360 L, MOTOR ELÉTRICO TRIFÁSICO POTÊNCIA DE 4 CV, SEM CARREGADOR - JUROS. AF_11/2014</t>
  </si>
  <si>
    <t xml:space="preserve">BETONEIRA CAPACIDADE NOMINAL DE 600 L, CAPACIDADE DE MISTURA 360 L, MOTOR ELÉTRICO TRIFÁSICO POTÊNCIA DE 4 CV, SEM CARREGADOR - MANUTENÇÃO. AF_11/2014</t>
  </si>
  <si>
    <t xml:space="preserve">BETONEIRA CAPACIDADE NOMINAL DE 600 L, CAPACIDADE DE MISTURA 360 L, MOTOR ELÉTRICO TRIFÁSICO POTÊNCIA DE 4 CV, SEM CARREGADOR - MATERIAIS NA OPERAÇÃO. AF_11/2014</t>
  </si>
  <si>
    <t xml:space="preserve">MOTONIVELADORA POTÊNCIA BÁSICA LÍQUIDA (PRIMEIRA MARCHA) 125 HP, PESO BRUTO 13032 KG, LARGURA DA LÂMINA DE 3,7 M - DEPRECIAÇÃO. AF_06/2014</t>
  </si>
  <si>
    <t xml:space="preserve">MOTONIVELADORA POTÊNCIA BÁSICA LÍQUIDA (PRIMEIRA MARCHA) 125 HP, PESO BRUTO 13032 KG, LARGURA DA LÂMINA DE 3,7 M - JUROS. AF_06/2014</t>
  </si>
  <si>
    <t xml:space="preserve">FRESADORA DE ASFALTO A FRIO SOBRE RODAS, LARGURA FRESAGEM DE 1,0 M, POTÊNCIA 208 HP - DEPRECIAÇÃO. AF_11/2014</t>
  </si>
  <si>
    <t xml:space="preserve">FRESADORA DE ASFALTO A FRIO SOBRE RODAS, LARGURA FRESAGEM DE 1,0 M, POTÊNCIA 208 HP - JUROS. AF_11/2014</t>
  </si>
  <si>
    <t xml:space="preserve">FRESADORA DE ASFALTO A FRIO SOBRE RODAS, LARGURA FRESAGEM DE 1,0 M, POTÊNCIA 208 HP - MANUTENÇÃO. AF_11/2014</t>
  </si>
  <si>
    <t xml:space="preserve">FRESADORA DE ASFALTO A FRIO SOBRE RODAS, LARGURA FRESAGEM DE 1,0 M, POTÊNCIA 208 HP - MATERIAIS NA OPERAÇÃO. AF_11/2014</t>
  </si>
  <si>
    <t xml:space="preserve">FRESADORA DE ASFALTO A FRIO SOBRE RODAS, LARGURA FRESAGEM DE 2,0 M, POTÊNCIA 550 HP - DEPRECIAÇÃO. AF_11/2014</t>
  </si>
  <si>
    <t xml:space="preserve">FRESADORA DE ASFALTO A FRIO SOBRE RODAS, LARGURA FRESAGEM DE 2,0 M, POTÊNCIA 550 HP - JUROS. AF_11/2014</t>
  </si>
  <si>
    <t xml:space="preserve">FRESADORA DE ASFALTO A FRIO SOBRE RODAS, LARGURA FRESAGEM DE 2,0 M, POTÊNCIA 550 HP - MANUTENÇÃO. AF_11/2014</t>
  </si>
  <si>
    <t xml:space="preserve">FRESADORA DE ASFALTO A FRIO SOBRE RODAS, LARGURA FRESAGEM DE 2,0 M, POTÊNCIA 550 HP - MATERIAIS NA OPERAÇÃO. AF_11/2014</t>
  </si>
  <si>
    <t xml:space="preserve">VIBROACABADORA DE ASFALTO SOBRE ESTEIRAS, LARGURA DE PAVIMENTAÇÃO 1,90 M A 5,30 M, POTÊNCIA 105 HP CAPACIDADE 450 T/H - DEPRECIAÇÃO. AF_11/2014</t>
  </si>
  <si>
    <t xml:space="preserve">VIBROACABADORA DE ASFALTO SOBRE ESTEIRAS, LARGURA DE PAVIMENTAÇÃO 1,90 M A 5,30 M, POTÊNCIA 105 HP CAPACIDADE 450 T/H - JUROS. AF_11/2014</t>
  </si>
  <si>
    <t xml:space="preserve">RECICLADORA DE ASFALTO A FRIO SOBRE RODAS, LARGURA FRESAGEM DE 2,0 M, POTÊNCIA 422 HP - DEPRECIAÇÃO. AF_11/2014</t>
  </si>
  <si>
    <t xml:space="preserve">RECICLADORA DE ASFALTO A FRIO SOBRE RODAS, LARGURA FRESAGEM DE 2,0 M, POTÊNCIA 422 HP - JUROS. AF_11/2014</t>
  </si>
  <si>
    <t xml:space="preserve">RECICLADORA DE ASFALTO A FRIO SOBRE RODAS, LARGURA FRESAGEM DE 2,0 M, POTÊNCIA 422 HP - MANUTENÇÃO. AF_11/2014</t>
  </si>
  <si>
    <t xml:space="preserve">RECICLADORA DE ASFALTO A FRIO SOBRE RODAS, LARGURA FRESAGEM DE 2,0 M, POTÊNCIA 422 HP - MATERIAIS NA OPERAÇÃO. AF_11/2014</t>
  </si>
  <si>
    <t xml:space="preserve">VIBROACABADORA DE ASFALTO SOBRE ESTEIRAS, LARGURA DE PAVIMENTAÇÃO 2,13 M A 4,55 M, POTÊNCIA 100 HP, CAPACIDADE 400 T/H - DEPRECIAÇÃO. AF_11/2014</t>
  </si>
  <si>
    <t xml:space="preserve">VIBROACABADORA DE ASFALTO SOBRE ESTEIRAS, LARGURA DE PAVIMENTAÇÃO 2,13 M A 4,55 M, POTÊNCIA 100 HP, CAPACIDADE 400 T/H - JUROS. AF_11/2014</t>
  </si>
  <si>
    <t xml:space="preserve">VIBROACABADORA DE ASFALTO SOBRE ESTEIRAS, LARGURA DE PAVIMENTAÇÃO 2,13 M A 4,55 M, POTÊNCIA 100 HP, CAPACIDADE 400 T/H - MANUTENÇÃO. AF_11/2014</t>
  </si>
  <si>
    <t xml:space="preserve">VIBROACABADORA DE ASFALTO SOBRE ESTEIRAS, LARGURA DE PAVIMENTAÇÃO 2,13 M A 4,55 M, POTÊNCIA 100 HP, CAPACIDADE 400 T/H - MATERIAIS NA OPERAÇÃO. AF_11/2014</t>
  </si>
  <si>
    <t xml:space="preserve">GUINDAUTO HIDRÁULICO, CAPACIDADE MÁXIMA DE CARGA 6200 KG, MOMENTO MÁXIMO DE CARGA 11,7 TM, ALCANCE MÁXIMO HORIZONTAL 9,70 M, INCLUSIVE CAMINHÃO TOCO PBT 16.000 KG, POTÊNCIA DE 189 CV - DEPRECIAÇÃO. AF_06/2014</t>
  </si>
  <si>
    <t xml:space="preserve">GUINDAUTO HIDRÁULICO, CAPACIDADE MÁXIMA DE CARGA 6200 KG, MOMENTO MÁXIMO DE CARGA 11,7 TM, ALCANCE MÁXIMO HORIZONTAL 9,70 M, INCLUSIVE CAMINHÃO TOCO PBT 16.000 KG, POTÊNCIA DE 189 CV - JUROS. AF_06/2014</t>
  </si>
  <si>
    <t xml:space="preserve">GUINDAUTO HIDRÁULICO, CAPACIDADE MÁXIMA DE CARGA 6200 KG, MOMENTO MÁXIMO DE CARGA 11,7 TM, ALCANCE MÁXIMO HORIZONTAL 9,70 M, INCLUSIVE CAMINHÃO TOCO PBT 16.000 KG, POTÊNCIA DE 189 CV - MANUTENÇÃO. AF_06/2014</t>
  </si>
  <si>
    <t xml:space="preserve">CAMINHÃO TOCO, PBT 16.000 KG, CARGA ÚTIL MÁX. 10.685 KG, DIST. ENTRE EIXOS 4,8 M, POTÊNCIA 189 CV, INCLUSIVE CARROCERIA FIXA ABERTA DE MADEIRA P/ TRANSPORTE GERAL DE CARGA SECA, DIMEN. APROX. 2,5 X 7,00 X 0,50 M - DEPRECIAÇÃO. AF_06/2014</t>
  </si>
  <si>
    <t xml:space="preserve">CAMINHÃO TOCO, PBT 16.000 KG, CARGA ÚTIL MÁX. 10.685 KG, DIST. ENTRE EIXOS 4,8 M, POTÊNCIA 189 CV, INCLUSIVE CARROCERIA FIXA ABERTA DE MADEIRA P/ TRANSPORTE GERAL DE CARGA SECA, DIMEN. APROX. 2,5 X 7,00 X 0,50 M - JUROS. AF_06/2014</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</si>
  <si>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</si>
  <si>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GUINDASTE HIDRÁULICO AUTOPROPELIDO, COM LANÇA TELESCÓPICA 28,80 M, CAPACIDADE MÁXIMA 30 T, POTÊNCIA 97 KW, TRAÇÃO 4 X 4 - DEPRECIAÇÃO. AF_11/2014</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</si>
  <si>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</si>
  <si>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IMPOSTOS E SEGUROS. AF_11/2014</t>
  </si>
  <si>
    <t xml:space="preserve">GUINDASTE HIDRÁULICO AUTOPROPELIDO, COM LANÇA TELESCÓPICA 28,80 M, CAPACIDADE MÁXIMA 30 T, POTÊNCIA 97 KW, TRAÇÃO 4 X 4 - MANUTENÇÃO. AF_11/2014</t>
  </si>
  <si>
    <t xml:space="preserve">GUINDASTE HIDRÁULICO AUTOPROPELIDO, COM LANÇA TELESCÓPICA 28,80 M, CAPACIDADE MÁXIMA 30 T, POTÊNCIA 97 KW, TRAÇÃO 4 X 4 - MATERIAIS NA OPERAÇÃO. AF_11/2014</t>
  </si>
  <si>
    <t xml:space="preserve">BETONEIRA CAPACIDADE NOMINAL DE 600 L, CAPACIDADE DE MISTURA 440 L, MOTOR A DIESEL POTÊNCIA 10 HP, COM CARREGADOR - DEPRECIAÇÃO. AF_11/2014</t>
  </si>
  <si>
    <t xml:space="preserve">BETONEIRA CAPACIDADE NOMINAL DE 600 L, CAPACIDADE DE MISTURA 440 L, MOTOR A DIESEL POTÊNCIA 10 HP, COM CARREGADOR - JUROS. AF_11/2014</t>
  </si>
  <si>
    <t xml:space="preserve">BETONEIRA CAPACIDADE NOMINAL DE 600 L, CAPACIDADE DE MISTURA 440 L, MOTOR A DIESEL POTÊNCIA 10 HP, COM CARREGADOR - MANUTENÇÃO. AF_11/2014</t>
  </si>
  <si>
    <t xml:space="preserve">BETONEIRA CAPACIDADE NOMINAL DE 600 L, CAPACIDADE DE MISTURA 440 L, MOTOR A DIESEL POTÊNCIA 10 HP, COM CARREGADOR - MATERIAIS NA OPERAÇÃO. AF_11/2014</t>
  </si>
  <si>
    <t xml:space="preserve">ROLO COMPACTADOR VIBRATÓRIO TANDEM AÇO LISO, POTÊNCIA 58 HP, PESO SEM/COM LASTRO 6,5 / 9,4 T, LARGURA DE TRABALHO 1,2 M - DEPRECIAÇÃO. AF_06/2014</t>
  </si>
  <si>
    <t xml:space="preserve">ROLO COMPACTADOR VIBRATÓRIO TANDEM AÇO LISO, POTÊNCIA 58 HP, PESO SEM/COM LASTRO 6,5 / 9,4 T, LARGURA DE TRABALHO 1,2 M - JUROS. AF_06/2014</t>
  </si>
  <si>
    <t xml:space="preserve">CAMINHÃO BASCULANTE 14 M3, COM CAVALO MECÂNICO DE CAPACIDADE MÁXIMA DE TRAÇÃO COMBINADO DE 36000 KG, POTÊNCIA 286 CV, INCLUSIVE SEMIREBOQUE COM CAÇAMBA METÁLICA - DEPRECIAÇÃO. AF_12/2014</t>
  </si>
  <si>
    <t xml:space="preserve">CAMINHÃO BASCULANTE 14 M3, COM CAVALO MECÂNICO DE CAPACIDADE MÁXIMA DE TRAÇÃO COMBINADO DE 36000 KG, POTÊNCIA 286 CV, INCLUSIVE SEMIREBOQUE COM CAÇAMBA METÁLICA - JUROS. AF_12/2014</t>
  </si>
  <si>
    <t xml:space="preserve">CAMINHÃO BASCULANTE 14 M3, COM CAVALO MECÂNICO DE CAPACIDADE MÁXIMA DE TRAÇÃO COMBINADO DE 36000 KG, POTÊNCIA 286 CV, INCLUSIVE SEMIREBOQUE COM CAÇAMBA METÁLICA - IMPOSTOS E SEGUROS. AF_12/2014</t>
  </si>
  <si>
    <t xml:space="preserve">CAMINHÃO BASCULANTE 14 M3, COM CAVALO MECÂNICO DE CAPACIDADE MÁXIMA DE TRAÇÃO COMBINADO DE 36000 KG, POTÊNCIA 286 CV, INCLUSIVE SEMIREBOQUE COM CAÇAMBA METÁLICA - MANUTENÇÃO. AF_12/2014</t>
  </si>
  <si>
    <t xml:space="preserve">CAMINHÃO BASCULANTE 14 M3, COM CAVALO MECÂNICO DE CAPACIDADE MÁXIMA DE TRAÇÃO COMBINADO DE 36000 KG, POTÊNCIA 286 CV, INCLUSIVE SEMIREBOQUE COM CAÇAMBA METÁLICA - MATERIAIS NA OPERAÇÃO. AF_12/2014</t>
  </si>
  <si>
    <t xml:space="preserve">CAMINHÃO BASCULANTE 18 M3, COM CAVALO MECÂNICO DE CAPACIDADE MÁXIMA DE TRAÇÃO COMBINADO DE 45000 KG, POTÊNCIA 330 CV, INCLUSIVE SEMIREBOQUE COM CAÇAMBA METÁLICA - DEPRECIAÇÃO. AF_12/2014</t>
  </si>
  <si>
    <t xml:space="preserve">CAMINHÃO BASCULANTE 18 M3, COM CAVALO MECÂNICO DE CAPACIDADE MÁXIMA DE TRAÇÃO COMBINADO DE 45000 KG, POTÊNCIA 330 CV, INCLUSIVE SEMIREBOQUE COM CAÇAMBA METÁLICA - JUROS. AF_12/2014</t>
  </si>
  <si>
    <t xml:space="preserve">CAMINHÃO BASCULANTE 18 M3, COM CAVALO MECÂNICO DE CAPACIDADE MÁXIMA DE TRAÇÃO COMBINADO DE 45000 KG, POTÊNCIA 330 CV, INCLUSIVE SEMIREBOQUE COM CAÇAMBA METÁLICA - IMPOSTOS E SEGUROS. AF_12/2014</t>
  </si>
  <si>
    <t xml:space="preserve">CAMINHÃO BASCULANTE 18 M3, COM CAVALO MECÂNICO DE CAPACIDADE MÁXIMA DE TRAÇÃO COMBINADO DE 45000 KG, POTÊNCIA 330 CV, INCLUSIVE SEMIREBOQUE COM CAÇAMBA METÁLICA - MANUTENÇÃO. AF_12/2014</t>
  </si>
  <si>
    <t xml:space="preserve">CAMINHÃO BASCULANTE 18 M3, COM CAVALO MECÂNICO DE CAPACIDADE MÁXIMA DE TRAÇÃO COMBINADO DE 45000 KG, POTÊNCIA 330 CV, INCLUSIVE SEMIREBOQUE COM CAÇAMBA METÁLICA - MATERIAIS NA OPERAÇÃO. AF_12/2014</t>
  </si>
  <si>
    <t xml:space="preserve">VIBRADOR DE IMERSÃO, DIÂMETRO DE PONTEIRA 45MM, MOTOR ELÉTRICO TRIFÁSICO POTÊNCIA DE 2 CV - DEPRECIAÇÃO. AF_06/2015</t>
  </si>
  <si>
    <t xml:space="preserve">VIBRADOR DE IMERSÃO, DIÂMETRO DE PONTEIRA 45MM, MOTOR ELÉTRICO TRIFÁSICO POTÊNCIA DE 2 CV - JUROS. AF_06/2015</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</si>
  <si>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</si>
  <si>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</si>
  <si>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PERFURATRIZ MANUAL, TORQUE MÁXIMO 83 N.M, POTÊNCIA 5 CV, COM DIÂMETRO MÁXIMO 4" - DEPRECIAÇÃO. AF_06/2015</t>
  </si>
  <si>
    <t xml:space="preserve">PERFURATRIZ MANUAL, TORQUE MÁXIMO 83 N.M, POTÊNCIA 5 CV, COM DIÂMETRO MÁXIMO 4" - JUROS. AF_06/2015</t>
  </si>
  <si>
    <t xml:space="preserve">PERFURATRIZ MANUAL, TORQUE MÁXIMO 83 N.M, POTÊNCIA 5 CV, COM DIÂMETRO MÁXIMO 4" - MANUTENÇÃO. AF_06/2015</t>
  </si>
  <si>
    <t xml:space="preserve">PERFURATRIZ MANUAL, TORQUE MÁXIMO 83 N.M, POTÊNCIA 5 CV, COM DIÂMETRO MÁXIMO 4" - MATERIAIS NA OPERAÇÃO. AF_06/2015</t>
  </si>
  <si>
    <t xml:space="preserve">PERFURATRIZ SOBRE ESTEIRA, TORQUE MÁXIMO 600 KGF, PESO MÉDIO 1000 KG, POTÊNCIA 20 HP, DIÂMETRO MÁXIMO 10" - DEPRECIAÇÃO. AF_06/2015</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</si>
  <si>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</si>
  <si>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</si>
  <si>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</si>
  <si>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</si>
  <si>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</si>
  <si>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</si>
  <si>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MISTURADOR DUPLO HORIZONTAL DE ALTA TURBULÊNCIA, CAPACIDADE / VOLUME 2 X 500 LITROS, MOTORES ELÉTRICOS MÍNIMO 5 CV CADA, PARA NATA CIMENTO, ARGAMASSA E OUTROS - MATERIAIS NA OPERAÇÃO. AF_06/2015</t>
  </si>
  <si>
    <t xml:space="preserve">BOMBA TRIPLEX, PARA INJEÇÃO DE NATA DE CIMENTO, VAZÃO MÁXIMA DE 100 LITROS/MINUTO, PRESSÃO MÁXIMA DE 70 BAR - DEPRECIAÇÃO. AF_06/2015</t>
  </si>
  <si>
    <t xml:space="preserve">BOMBA TRIPLEX, PARA INJEÇÃO DE NATA DE CIMENTO, VAZÃO MÁXIMA DE 100 LITROS/MINUTO, PRESSÃO MÁXIMA DE 70 BAR - JUROS. AF_06/2015</t>
  </si>
  <si>
    <t xml:space="preserve">BOMBA TRIPLEX, PARA INJEÇÃO DE NATA DE CIMENTO, VAZÃO MÁXIMA DE 100 LITROS/MINUTO, PRESSÃO MÁXIMA DE 70 BAR - MANUTENÇÃO. AF_06/2015</t>
  </si>
  <si>
    <t xml:space="preserve">BOMBA TRIPLEX, PARA INJEÇÃO DE NATA DE CIMENTO, VAZÃO MÁXIMA DE 100 LITROS/MINUTO, PRESSÃO MÁXIMA DE 70 BAR - MATERIAIS NA OPERAÇÃO. AF_06/2015</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</si>
  <si>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</si>
  <si>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</si>
  <si>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</si>
  <si>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</si>
  <si>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BOMBA DE PROJEÇÃO DE CONCRETO SECO, POTÊNCIA 10 CV, VAZÃO 3 M3/H - DEPRECIAÇÃO. AF_06/2015</t>
  </si>
  <si>
    <t xml:space="preserve">BOMBA DE PROJEÇÃO DE CONCRETO SECO, POTÊNCIA 10 CV, VAZÃO 3 M3/H - JUROS. AF_06/2015</t>
  </si>
  <si>
    <t xml:space="preserve">BOMBA DE PROJEÇÃO DE CONCRETO SECO, POTÊNCIA 10 CV, VAZÃO 3 M3/H - MANUTENÇÃO. AF_06/2015</t>
  </si>
  <si>
    <t xml:space="preserve">BOMBA DE PROJEÇÃO DE CONCRETO SECO, POTÊNCIA 10 CV, VAZÃO 3 M3/H - MATERIAIS NA OPERAÇÃO. AF_06/2015</t>
  </si>
  <si>
    <t xml:space="preserve">BOMBA DE PROJEÇÃO DE CONCRETO SECO, POTÊNCIA 10 CV, VAZÃO 6 M3/H - DEPRECIAÇÃO. AF_06/2015</t>
  </si>
  <si>
    <t xml:space="preserve">BOMBA DE PROJEÇÃO DE CONCRETO SECO, POTÊNCIA 10 CV, VAZÃO 6 M3/H - JUROS. AF_06/2015</t>
  </si>
  <si>
    <t xml:space="preserve">BOMBA DE PROJEÇÃO DE CONCRETO SECO, POTÊNCIA 10 CV, VAZÃO 6 M3/H - MANUTENÇÃO. AF_06/2015</t>
  </si>
  <si>
    <t xml:space="preserve">BOMBA DE PROJEÇÃO DE CONCRETO SECO, POTÊNCIA 10 CV, VAZÃO 6 M3/H - MATERIAIS NA OPERAÇÃO. AF_06/2015</t>
  </si>
  <si>
    <t xml:space="preserve">PROJETOR PNEUMÁTICO DE ARGAMASSA PARA CHAPISCO E REBOCO COM RECIPIENTE ACOPLADO, TIPO CANEQUINHA, COM COMPRESSOR DE AR REBOCÁVEL VAZÃO 89 PCM E MOTOR DIESEL DE 20 CV - DEPRECIAÇÃO. AF_06/2015</t>
  </si>
  <si>
    <t xml:space="preserve">PROJETOR PNEUMÁTICO DE ARGAMASSA PARA CHAPISCO E REBOCO COM RECIPIENTE ACOPLADO, TIPO CANEQUINHA, COM COMPRESSOR DE AR REBOCÁVEL VAZÃO 89 PCM E MOTOR DIESEL DE 20 CV - JUROS. AF_06/2015</t>
  </si>
  <si>
    <t xml:space="preserve">PROJETOR PNEUMÁTICO DE ARGAMASSA PARA CHAPISCO E REBOCO COM RECIPIENTE ACOPLADO, TIPO CANEQUINHA, COM COMPRESSOR DE AR REBOCÁVEL VAZÃO 89 PCM E MOTOR DIESEL DE 20 CV - MANUTENÇÃO. AF_06/2015</t>
  </si>
  <si>
    <t xml:space="preserve">PROJETOR PNEUMÁTICO DE ARGAMASSA PARA CHAPISCO E REBOCO COM RECIPIENTE ACOPLADO, TIPO CANEQUINHA, COM COMPRESSOR DE AR REBOCÁVEL VAZÃO 89 PCM E MOTOR DIESEL DE 20 CV - MATERIAIS NA OPERAÇÃO. AF_06/2015</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</si>
  <si>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</si>
  <si>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PERFURATRIZ COM TORRE METÁLICA PARA EXECUÇÃO DE ESTACA HÉLICE CONTÍNUA, PROFUNDIDADE MÁXIMA DE 30 M, DIÂMETRO MÁXIMO DE 800 MM, POTÊNCIA INSTALADA DE 268 HP, MESA ROTATIVA COM TORQUE MÁXIMO DE 170 KNM - JUROS. AF_06/2015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</si>
  <si>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</si>
  <si>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</si>
  <si>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PERFURATRIZ HIDRÁULICA SOBRE CAMINHÃO COM TRADO CURTO ACOPLADO, PROFUNDIDADE MÁXIMA DE 20 M, DIÂMETRO MÁXIMO DE 1500 MM, POTÊNCIA INSTALADA DE 137 HP, MESA ROTATIVA COM TORQUE MÁXIMO DE 30 KNM - DEPRECIAÇÃO. AF_06/2015</t>
  </si>
  <si>
    <t xml:space="preserve">PERFURATRIZ HIDRÁULICA SOBRE CAMINHÃO COM TRADO CURTO ACOPLADO, PROFUNDIDADE MÁXIMA DE 20 M, DIÂMETRO MÁXIMO DE 1500 MM, POTÊNCIA INSTALADA DE 137 HP, MESA ROTATIVA COM TORQUE MÁXIMO DE 30 KNM - JUROS. AF_06/2015</t>
  </si>
  <si>
    <t xml:space="preserve">PERFURATRIZ HIDRÁULICA SOBRE CAMINHÃO COM TRADO CURTO ACOPLADO, PROFUNDIDADE MÁXIMA DE 20 M, DIÂMETRO MÁXIMO DE 1500 MM, POTÊNCIA INSTALADA DE 137 HP, MESA ROTATIVA COM TORQUE MÁXIMO DE 30 KNM - MANUTENÇÃO. AF_06/2015</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</si>
  <si>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</si>
  <si>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MANIPULADOR TELESCÓPICO, POTÊNCIA DE 85 HP, CAPACIDADE DE CARGA DE 3.500 KG, ALTURA MÁXIMA DE ELEVAÇÃO DE 12,3 M - DEPRECIAÇÃO. AF_06/2015</t>
  </si>
  <si>
    <t xml:space="preserve">MANIPULADOR TELESCÓPICO, POTÊNCIA DE 85 HP, CAPACIDADE DE CARGA DE 3.500 KG, ALTURA MÁXIMA DE ELEVAÇÃO DE 12,3 M - JUROS. AF_06/2015</t>
  </si>
  <si>
    <t xml:space="preserve">MANIPULADOR TELESCÓPICO, POTÊNCIA DE 85 HP, CAPACIDADE DE CARGA DE 3.500 KG, ALTURA MÁXIMA DE ELEVAÇÃO DE 12,3 M - MANUTENÇÃO. AF_06/2015</t>
  </si>
  <si>
    <t xml:space="preserve">MANIPULADOR TELESCÓPICO, POTÊNCIA DE 85 HP, CAPACIDADE DE CARGA DE 3.500 KG, ALTURA MÁXIMA DE ELEVAÇÃO DE 12,3 M - MATERIAIS NA OPERAÇÃO. AF_06/2015</t>
  </si>
  <si>
    <t xml:space="preserve">MINICARREGADEIRA SOBRE RODAS, POTÊNCIA LÍQUIDA DE 47 HP, CAPACIDADE NOMINAL DE OPERAÇÃO DE 646 KG - DEPRECIAÇÃO. AF_06/2015</t>
  </si>
  <si>
    <t xml:space="preserve">MINICARREGADEIRA SOBRE RODAS, POTÊNCIA LÍQUIDA DE 47 HP, CAPACIDADE NOMINAL DE OPERAÇÃO DE 646 KG - JUROS. AF_06/2015</t>
  </si>
  <si>
    <t xml:space="preserve">MINICARREGADEIRA SOBRE RODAS, POTÊNCIA LÍQUIDA DE 47 HP, CAPACIDADE NOMINAL DE OPERAÇÃO DE 646 KG - MANUTENÇÃO. AF_06/2015</t>
  </si>
  <si>
    <t xml:space="preserve">MINICARREGADEIRA SOBRE RODAS, POTÊNCIA LÍQUIDA DE 47 HP, CAPACIDADE NOMINAL DE OPERAÇÃO DE 646 KG - MATERIAIS NA OPERAÇÃO. AF_06/2015</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</si>
  <si>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</si>
  <si>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</si>
  <si>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COMPRESSOR DE AR REBOCÁVEL, VAZÃO 89 PCM, PRESSÃO EFETIVA DE TRABALHO 102 PSI, MOTOR DIESEL, POTÊNCIA 20 CV - DEPRECIAÇÃO. AF_06/2015</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</si>
  <si>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</si>
  <si>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</si>
  <si>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COMPRESSOR DE AR REBOCÁVEL, VAZÃO 89 PCM, PRESSÃO EFETIVA DE TRABALHO 102 PSI, MOTOR DIESEL, POTÊNCIA 20 CV - MATERIAIS NA OPERAÇÃO. AF_06/2015</t>
  </si>
  <si>
    <t xml:space="preserve">COMPRESSOR DE AR REBOCAVEL, VAZÃO 250 PCM, PRESSAO DE TRABALHO 102 PSI, MOTOR A DIESEL POTÊNCIA 81 CV - DEPRECIAÇÃO. AF_06/2015</t>
  </si>
  <si>
    <t xml:space="preserve">COMPRESSOR DE AR REBOCAVEL, VAZÃO 250 PCM, PRESSAO DE TRABALHO 102 PSI, MOTOR A DIESEL POTÊNCIA 81 CV - JUROS. AF_06/2015</t>
  </si>
  <si>
    <t xml:space="preserve">COMPRESSOR DE AR REBOCAVEL, VAZÃO 250 PCM, PRESSAO DE TRABALHO 102 PSI, MOTOR A DIESEL POTÊNCIA 81 CV - MANUTENÇÃO. AF_06/2015</t>
  </si>
  <si>
    <t xml:space="preserve">COMPRESSOR DE AR REBOCAVEL, VAZÃO 250 PCM, PRESSAO DE TRABALHO 102 PSI, MOTOR A DIESEL POTÊNCIA 81 CV - MATERIAIS NA OPERAÇÃO. AF_06/2015</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</si>
  <si>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</si>
  <si>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</si>
  <si>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COMPRESSOR DE AR REBOCÁVEL, VAZÃO 748 PCM, PRESSÃO EFETIVA DE TRABALHO 102 PSI, MOTOR DIESEL, POTÊNCIA 210 CV - MANUTENÇÃO. AF_06/2015</t>
  </si>
  <si>
    <t xml:space="preserve">COMPRESSOR DE AR REBOCÁVEL, VAZÃO 748 PCM, PRESSÃO EFETIVA DE TRABALHO 102 PSI, MOTOR DIESEL, POTÊNCIA 210 CV - MATERIAIS NA OPERAÇÃO. AF_06/2015</t>
  </si>
  <si>
    <t xml:space="preserve">COMPRESSOR DE AR REBOCAVEL, VAZÃO 400 PCM, PRESSAO DE TRABALHO 102 PSI, MOTOR A DIESEL POTÊNCIA 110 CV - DEPRECIAÇÃO. AF_06/2015</t>
  </si>
  <si>
    <t xml:space="preserve">COMPRESSOR DE AR REBOCAVEL, VAZÃO 400 PCM, PRESSAO DE TRABALHO 102 PSI, MOTOR A DIESEL POTÊNCIA 110 CV - JUROS. AF_06/2015</t>
  </si>
  <si>
    <t xml:space="preserve">COMPRESSOR DE AR REBOCAVEL, VAZÃO 400 PCM, PRESSAO DE TRABALHO 102 PSI, MOTOR A DIESEL POTÊNCIA 110 CV - MANUTENÇÃO. AF_06/2015</t>
  </si>
  <si>
    <t xml:space="preserve">COMPRESSOR DE AR REBOCAVEL, VAZÃO 400 PCM, PRESSAO DE TRABALHO 102 PSI, MOTOR A DIESEL POTÊNCIA 110 CV - MATERIAIS NA OPERAÇÃO. AF_06/2015</t>
  </si>
  <si>
    <t xml:space="preserve">PERFURATRIZ HIDRÁULICA SOBRE CAMINHÃO COM TRADO CURTO ACOPLADO, PROFUNDIDADE MÁXIMA DE 20 M, DIÂMETRO MÁXIMO DE 1500 MM, POTÊNCIA INSTALADA DE 137 HP, MESA ROTATIVA COM TORQUE MÁXIMO DE 30 KNM - IMPOSTOS E SEGUROS. AF_06/2015</t>
  </si>
  <si>
    <t xml:space="preserve">CAMINHÃO TRUCADO (C/ TERCEIRO EIXO) ELETRÔNICO - POTÊNCIA 231CV - PBT = 22000KG - DIST. ENTRE EIXOS 5170 MM - INCLUI CARROCERIA FIXA ABERTA DE MADEIRA - DEPRECIAÇÃO. AF_06/2015</t>
  </si>
  <si>
    <t xml:space="preserve">CAMINHÃO TRUCADO (C/ TERCEIRO EIXO) ELETRÔNICO - POTÊNCIA 231CV - PBT = 22000KG - DIST. ENTRE EIXOS 5170 MM - INCLUI CARROCERIA FIXA ABERTA DE MADEIRA - JUROS. AF_06/2015</t>
  </si>
  <si>
    <t xml:space="preserve">CAMINHÃO TRUCADO (C/ TERCEIRO EIXO) ELETRÔNICO - POTÊNCIA 231CV - PBT = 22000KG - DIST. ENTRE EIXOS 5170 MM - INCLUI CARROCERIA FIXA ABERTA DE MADEIRA - IMPOSTOS E SEGUROS. AF_06/2015</t>
  </si>
  <si>
    <t xml:space="preserve">CAMINHÃO TRUCADO (C/ TERCEIRO EIXO) ELETRÔNICO - POTÊNCIA 231CV - PBT = 22000KG - DIST. ENTRE EIXOS 5170 MM - INCLUI CARROCERIA FIXA ABERTA DE MADEIRA - MANUTENÇÃO. AF_06/2015</t>
  </si>
  <si>
    <t xml:space="preserve">CAMINHÃO TRUCADO (C/ TERCEIRO EIXO) ELETRÔNICO - POTÊNCIA 231CV - PBT = 22000KG - DIST. ENTRE EIXOS 5170 MM - INCLUI CARROCERIA FIXA ABERTA DE MADEIRA - MATERIAIS NA OPERAÇÃO. AF_06/2015</t>
  </si>
  <si>
    <t xml:space="preserve">PLACA VIBRATÓRIA REVERSÍVEL COM MOTOR 4 TEMPOS A GASOLINA, FORÇA CENTRÍFUGA DE 25 KN (2500 KGF), POTÊNCIA 5,5 CV - DEPRECIAÇÃO. AF_08/2015</t>
  </si>
  <si>
    <t xml:space="preserve">PLACA VIBRATÓRIA REVERSÍVEL COM MOTOR 4 TEMPOS A GASOLINA, FORÇA CENTRÍFUGA DE 25 KN (2500 KGF), POTÊNCIA 5,5 CV - JUROS. AF_08/2015</t>
  </si>
  <si>
    <t xml:space="preserve">PLACA VIBRATÓRIA REVERSÍVEL COM MOTOR 4 TEMPOS A GASOLINA, FORÇA CENTRÍFUGA DE 25 KN (2500 KGF), POTÊNCIA 5,5 CV - MANUTENÇÃO. AF_08/2015</t>
  </si>
  <si>
    <t xml:space="preserve">PLACA VIBRATÓRIA REVERSÍVEL COM MOTOR 4 TEMPOS A GASOLINA, FORÇA CENTRÍFUGA DE 25 KN (2500 KGF), POTÊNCIA 5,5 CV - MATERIAIS NA OPERAÇÃO. AF_08/2015</t>
  </si>
  <si>
    <t xml:space="preserve">CORTADORA DE PISO COM MOTOR 4 TEMPOS A GASOLINA, POTÊNCIA DE 13 HP, COM DISCO DE CORTE DIAMANTADO SEGMENTADO PARA CONCRETO, DIÂMETRO DE 350 MM, FURO DE 1" (14 X 1") - DEPRECIAÇÃO. AF_08/2015</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</si>
  <si>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</si>
  <si>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</si>
  <si>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</si>
  <si>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CAMINHÃO TOCO, PESO BRUTO TOTAL 14.300 KG, CARGA ÚTIL MÁXIMA 9590 KG, DISTÂNCIA ENTRE EIXOS 4,76 M, POTÊNCIA 185 CV (NÃO INCLUI CARROCERIA) - DEPRECIAÇÃO. AF_06/2014</t>
  </si>
  <si>
    <t xml:space="preserve">CAMINHÃO TOCO, PESO BRUTO TOTAL 14.300 KG, CARGA ÚTIL MÁXIMA 9590 KG, DISTÂNCIA ENTRE EIXOS 4,76 M, POTÊNCIA 185 CV (NÃO INCLUI CARROCERIA) - JUROS. AF_06/2014</t>
  </si>
  <si>
    <t xml:space="preserve">CAMINHÃO TOCO, PESO BRUTO TOTAL 14.300 KG, CARGA ÚTIL MÁXIMA 9590 KG, DISTÂNCIA ENTRE EIXOS 4,76 M, POTÊNCIA 185 CV (NÃO INCLUI CARROCERIA) - IMPOSTOS E SEGUROS. AF_06/2014</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</si>
  <si>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</si>
  <si>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JUROS. AF_06/2014</t>
  </si>
  <si>
    <t xml:space="preserve">CAMINHÃO PIPA 6.000 L, PESO BRUTO TOTAL 13.000 KG, DISTÂNCIA ENTRE EIXOS 4,80 M, POTÊNCIA 189 CV INCLUSIVE TANQUE DE AÇO PARA TRANSPORTE DE ÁGUA, CAPACIDADE 6 M3 - IMPOSTOS E SEGUROS. AF_06/2014</t>
  </si>
  <si>
    <t xml:space="preserve">CAMINHÃO BASCULANTE 6 M3, PESO BRUTO TOTAL 16.000 KG, CARGA ÚTIL MÁXIMA 13.071 KG, DISTÂNCIA ENTRE EIXOS 4,80 M, POTÊNCIA 230 CV INCLUSIVE CAÇAMBA METÁLICA - DEPRECIAÇÃO. AF_06/2014</t>
  </si>
  <si>
    <t xml:space="preserve">CAMINHÃO BASCULANTE 6 M3, PESO BRUTO TOTAL 16.000 KG, CARGA ÚTIL MÁXIMA 13.071 KG, DISTÂNCIA ENTRE EIXOS 4,80 M, POTÊNCIA 230 CV INCLUSIVE CAÇAMBA METÁLICA - JUROS. AF_06/2014</t>
  </si>
  <si>
    <t xml:space="preserve">CAMINHÃO BASCULANTE 6 M3, PESO BRUTO TOTAL 16.000 KG, CARGA ÚTIL MÁXIMA 13.071 KG, DISTÂNCIA ENTRE EIXOS 4,80 M, POTÊNCIA 230 CV INCLUSIVE CAÇAMBA METÁLICA - IMPOSTOS E SEGUROS. AF_06/2014</t>
  </si>
  <si>
    <t xml:space="preserve">CAMINHÃO TOCO, PESO BRUTO TOTAL 16.000 KG, CARGA ÚTIL MÁXIMA DE 10.685 KG, DISTÂNCIA ENTRE EIXOS 4,80 M, POTÊNCIA 189 CV EXCLUSIVE CARROCERIA - DEPRECIAÇÃO. AF_06/2014</t>
  </si>
  <si>
    <t xml:space="preserve">CAMINHÃO TOCO, PESO BRUTO TOTAL 16.000 KG, CARGA ÚTIL MÁXIMA DE 10.685 KG, DISTÂNCIA ENTRE EIXOS 4,80 M, POTÊNCIA 189 CV EXCLUSIVE CARROCERIA - JUROS. AF_06/2014</t>
  </si>
  <si>
    <t xml:space="preserve">CAMINHÃO TOCO, PESO BRUTO TOTAL 16.000 KG, CARGA ÚTIL MÁXIMA DE 10.685 KG, DISTÂNCIA ENTRE EIXOS 4,80 M, POTÊNCIA 189 CV EXCLUSIVE CARROCERIA - IMPOSTOS E SEGUROS. AF_06/2014</t>
  </si>
  <si>
    <t xml:space="preserve">CAMINHÃO BASCULANTE 10 M3, TRUCADO CABINE SIMPLES, PESO BRUTO TOTAL 23.000 KG, CARGA ÚTIL MÁXIMA 15.935 KG, DISTÂNCIA ENTRE EIXOS 4,80 M, POTÊNCIA 230 CV INCLUSIVE CAÇAMBA METÁLICA - DEPRECIAÇÃO. AF_06/2014</t>
  </si>
  <si>
    <t xml:space="preserve">CAMINHÃO BASCULANTE 10 M3, TRUCADO CABINE SIMPLES, PESO BRUTO TOTAL 23.000 KG, CARGA ÚTIL MÁXIMA 15.935 KG, DISTÂNCIA ENTRE EIXOS 4,80 M, POTÊNCIA 230 CV INCLUSIVE CAÇAMBA METÁLICA - JUROS. AF_06/2014</t>
  </si>
  <si>
    <t xml:space="preserve">CAMINHÃO BASCULANTE 10 M3, TRUCADO CABINE SIMPLES, PESO BRUTO TOTAL 23.000 KG, CARGA ÚTIL MÁXIMA 15.935 KG, DISTÂNCIA ENTRE EIXOS 4,80 M, POTÊNCIA 230 CV INCLUSIVE CAÇAMBA METÁLICA - IMPOSTOS E SEGUROS. AF_06/2014</t>
  </si>
  <si>
    <t xml:space="preserve">CAMINHÃO BASCULANTE 10 M3, TRUCADO CABINE SIMPLES, PESO BRUTO TOTAL 23.000 KG, CARGA ÚTIL MÁXIMA 15.935 KG, DISTÂNCIA ENTRE EIXOS 4,80 M, POTÊNCIA 230 CV INCLUSIVE CAÇAMBA METÁLICA - MANUTENÇÃO. AF_06/2014</t>
  </si>
  <si>
    <t xml:space="preserve">CAMINHÃO BASCULANTE 10 M3, TRUCADO CABINE SIMPLES, PESO BRUTO TOTAL 23.000 KG, CARGA ÚTIL MÁXIMA 15.935 KG, DISTÂNCIA ENTRE EIXOS 4,80 M, POTÊNCIA 230 CV INCLUSIVE CAÇAMBA METÁLICA - MATERIAIS NA OPERAÇÃO. AF_06/2014</t>
  </si>
  <si>
    <t xml:space="preserve">CAMINHÃO TOCO, PBT 14.300 KG, CARGA ÚTIL MÁX. 9.710 KG, DIST. ENTRE EIXOS 3,56 M, POTÊNCIA 185 CV, INCLUSIVE CARROCERIA FIXA ABERTA DE MADEIRA P/ TRANSPORTE GERAL DE CARGA SECA, DIMEN. APROX. 2,50 X 6,50 X 0,50 M - DEPRECIAÇÃO. AF_06/2014</t>
  </si>
  <si>
    <t xml:space="preserve">CAMINHÃO TOCO, PBT 14.300 KG, CARGA ÚTIL MÁX. 9.710 KG, DIST. ENTRE EIXOS 3,56 M, POTÊNCIA 185 CV, INCLUSIVE CARROCERIA FIXA ABERTA DE MADEIRA P/ TRANSPORTE GERAL DE CARGA SECA, DIMEN. APROX. 2,50 X 6,50 X 0,50 M - JUROS. AF_06/2014</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</si>
  <si>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</si>
  <si>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CAMINHÃO PIPA 10.000 L TRUCADO, PESO BRUTO TOTAL 23.000 KG, CARGA ÚTIL MÁXIMA 15.935 KG, DISTÂNCIA ENTRE EIXOS 4,8 M, POTÊNCIA 230 CV, INCLUSIVE TANQUE DE AÇO PARA TRANSPORTE DE ÁGUA - DEPRECIAÇÃO. AF_06/2014</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</si>
  <si>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</si>
  <si>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IMPOSTOS E SEGUROS. AF_06/2014</t>
  </si>
  <si>
    <t xml:space="preserve">CAMINHÃO BASCULANTE 6 M3 TOCO, PESO BRUTO TOTAL 16.000 KG, CARGA ÚTIL MÁXIMA 11.130 KG, DISTÂNCIA ENTRE EIXOS 5,36 M, POTÊNCIA 185 CV, INCLUSIVE CAÇAMBA METÁLICA - IMPOSTOS E SEGUROS. AF_06/2014</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</si>
  <si>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</si>
  <si>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MATERIAIS NA OPERAÇÃO. AF_08/2015</t>
  </si>
  <si>
    <t xml:space="preserve">ESPARGIDOR DE ASFALTO PRESSURIZADO, TANQUE 6 M3 COM ISOLAÇÃO TÉRMICA, AQUECIDO COM 2 MAÇARICOS, COM BARRA ESPARGIDORA 3,60 M, MONTADO SOBRE CAMINHÃO  TOCO, PBT 14.300 KG, POTÊNCIA 185 CV - DEPRECIAÇÃO. AF_08/2015</t>
  </si>
  <si>
    <t xml:space="preserve">ESPARGIDOR DE ASFALTO PRESSURIZADO, TANQUE 6 M3 COM ISOLAÇÃO TÉRMICA, AQUECIDO COM 2 MAÇARICOS, COM BARRA ESPARGIDORA 3,60 M, MONTADO SOBRE CAMINHÃO  TOCO, PBT 14.300 KG, POTÊNCIA 185 CV - JUROS. AF_08/2015</t>
  </si>
  <si>
    <t xml:space="preserve">ESPARGIDOR DE ASFALTO PRESSURIZADO, TANQUE 6 M3 COM ISOLAÇÃO TÉRMICA, AQUECIDO COM 2 MAÇARICOS, COM BARRA ESPARGIDORA 3,60 M, MONTADO SOBRE CAMINHÃO  TOCO, PBT 14.300 KG, POTÊNCIA 185 CV - IMPOSTOS E SEGUROS. AF_08/2015</t>
  </si>
  <si>
    <t xml:space="preserve">ESPARGIDOR DE ASFALTO PRESSURIZADO, TANQUE 6 M3 COM ISOLAÇÃO TÉRMICA, AQUECIDO COM 2 MAÇARICOS, COM BARRA ESPARGIDORA 3,60 M, MONTADO SOBRE CAMINHÃO  TOCO, PBT 14.300 KG, POTÊNCIA 185 CV - MATERIAIS NA OPERAÇÃO. AF_08/2015</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</si>
  <si>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</si>
  <si>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</si>
  <si>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</si>
  <si>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COMPACTADOR DE SOLOS DE PERCUSSÃO (SOQUETE) COM MOTOR A GASOLINA 4 TEMPOS, POTÊNCIA 4 CV - MATERIAIS NA OPERAÇÃO. AF_08/2015</t>
  </si>
  <si>
    <t xml:space="preserve">GUINDAUTO HIDRÁULICO, CAPACIDADE MÁXIMA DE CARGA 6500 KG, MOMENTO MÁXIMO DE CARGA 5,8 TM, ALCANCE MÁXIMO HORIZONTAL 7,60 M, INCLUSIVE CAMINHÃO TOCO PBT 9.700 KG, POTÊNCIA DE 160 CV - DEPRECIAÇÃO. AF_08/2015</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</si>
  <si>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</si>
  <si>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IMPOSTOS E SEGUROS. AF_08/2015</t>
  </si>
  <si>
    <t xml:space="preserve">GUINDAUTO HIDRÁULICO, CAPACIDADE MÁXIMA DE CARGA 6500 KG, MOMENTO MÁXIMO DE CARGA 5,8 TM, ALCANCE MÁXIMO HORIZONTAL 7,60 M, INCLUSIVE CAMINHÃO TOCO PBT 9.700 KG, POTÊNCIA DE 160 CV - MANUTENÇÃO. AF_08/2015</t>
  </si>
  <si>
    <t xml:space="preserve">GUINDAUTO HIDRÁULICO, CAPACIDADE MÁXIMA DE CARGA 6500 KG, MOMENTO MÁXIMO DE CARGA 5,8 TM, ALCANCE MÁXIMO HORIZONTAL 7,60 M, INCLUSIVE CAMINHÃO TOCO PBT 9.700 KG, POTÊNCIA DE 160 CV - MATERIAIS NA OPERAÇÃO. AF_08/2015</t>
  </si>
  <si>
    <t xml:space="preserve">CAMINHÃO DE TRANSPORTE DE MATERIAL ASFÁLTICO 30.000 L, COM CAVALO MECÂNICO DE CAPACIDADE MÁXIMA DE TRAÇÃO COMBINADO DE 66.000 KG, POTÊNCIA 360 CV, INCLUSIVE TANQUE DE ASFALTO COM SERPENTINA - DEPRECIAÇÃO. AF_08/2015</t>
  </si>
  <si>
    <t xml:space="preserve">CAMINHÃO DE TRANSPORTE DE MATERIAL ASFÁLTICO 30.000 L, COM CAVALO MECÂNICO DE CAPACIDADE MÁXIMA DE TRAÇÃO COMBINADO DE 66.000 KG, POTÊNCIA 360 CV, INCLUSIVE TANQUE DE ASFALTO COM SERPENTINA - JUROS. AF_08/2015</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</si>
  <si>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</si>
  <si>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</si>
  <si>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CAMINHÃO DE TRANSPORTE DE MATERIAL ASFÁLTICO 30.000 L, COM CAVALO MECÂNICO DE CAPACIDADE MÁXIMA DE TRAÇÃO COMBINADO DE 66.000 KG, POTÊNCIA 360 CV, INCLUSIVE TANQUE DE ASFALTO COM SERPENTINA - MATERIAIS NA OPERAÇÃO. AF_08/2015</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</si>
  <si>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</si>
  <si>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</si>
  <si>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</si>
  <si>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</si>
  <si>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DISTRIBUIDOR DE AGREGADOS REBOCAVEL, CAPACIDADE 1,9 M³, LARGURA DE TRABALHO 3,66 M - DEPRECIAÇÃO. AF_11/2015</t>
  </si>
  <si>
    <t xml:space="preserve">DISTRIBUIDOR DE AGREGADOS REBOCAVEL, CAPACIDADE 1,9 M³, LARGURA DE TRABALHO 3,66 M - JUROS. AF_11/2015</t>
  </si>
  <si>
    <t xml:space="preserve">DISTRIBUIDOR DE AGREGADOS REBOCAVEL, CAPACIDADE 1,9 M³, LARGURA DE TRABALHO 3,66 M - MANUTENÇÃO. AF_11/2015</t>
  </si>
  <si>
    <t xml:space="preserve">CAMINHÃO PARA EQUIPAMENTO DE LIMPEZA A SUCÇÃO COM CAMINHÃO TRUCADO DE PESO BRUTO TOTAL 23000 KG, CARGA ÚTIL MÁXIMA 15935 KG, DISTÂNCIA ENTRE EIXOS 4,80 M, POTÊNCIA 230 CV, INCLUSIVE LIMPADORA A SUCÇÃO, TANQUE 12000 L - DEPRECIAÇÃO. AF_11/2015</t>
  </si>
  <si>
    <t xml:space="preserve">CAMINHÃO PARA EQUIPAMENTO DE LIMPEZA A SUCÇÃO COM CAMINHÃO TRUCADO DE PESO BRUTO TOTAL 23000 KG, CARGA ÚTIL MÁXIMA 15935 KG, DISTÂNCIA ENTRE EIXOS 4,80 M, POTÊNCIA 230 CV, INCLUSIVE LIMPADORA A SUCÇÃO, TANQUE 12000 L - JUROS. AF_11/2015</t>
  </si>
  <si>
    <t xml:space="preserve">CAMINHÃO PARA EQUIPAMENTO DE LIMPEZA A SUCÇÃO COM CAMINHÃO TRUCADO DE PESO BRUTO TOTAL 23000 KG, CARGA ÚTIL MÁXIMA 15935 KG, DISTÂNCIA ENTRE EIXOS 4,80 M, POTÊNCIA 230 CV, INCLUSIVE LIMPADORA A SUCÇÃO, TANQUE 12000 L - IMPOSTOS E SEGUROS. AF_11/2015</t>
  </si>
  <si>
    <t xml:space="preserve">CAMINHÃO PARA EQUIPAMENTO DE LIMPEZA A SUCÇÃO COM CAMINHÃO TRUCADO DE PESO BRUTO TOTAL 23000 KG, CARGA ÚTIL MÁXIMA 15935 KG, DISTÂNCIA ENTRE EIXOS 4,80 M, POTÊNCIA 230 CV, INCLUSIVE LIMPADORA A SUCÇÃO, TANQUE 12000 L - MANUTENÇÃO. AF_11/2015</t>
  </si>
  <si>
    <t xml:space="preserve">CAMINHÃO PARA EQUIPAMENTO DE LIMPEZA A SUCÇÃO COM CAMINHÃO TRUCADO DE PESO BRUTO TOTAL 23000 KG, CARGA ÚTIL MÁX. 15935 KG, DISTÂNCIA ENTRE EIXOS 4,80 M, POTÊNCIA 230 CV, INCLUSIVE LIMPADORA A SUCÇÃO, TANQUE 12000 L - MATERIAIS NA OPERAÇÃO. AF_11/2015</t>
  </si>
  <si>
    <t xml:space="preserve">PENEIRA ROTATIVA COM MOTOR ELÉTRICO TRIFÁSICO DE 2 CV, CILINDRO DE 1 M X 0,60 M, COM FUROS DE 3,17 MM - DEPRECIAÇÃO. AF_11/2015</t>
  </si>
  <si>
    <t xml:space="preserve">PENEIRA ROTATIVA COM MOTOR ELÉTRICO TRIFÁSICO DE 2 CV, CILINDRO DE 1 M X 0,60 M, COM FUROS DE 3,17 MM - JUROS. AF_11/2015</t>
  </si>
  <si>
    <t xml:space="preserve">PENEIRA ROTATIVA COM MOTOR ELÉTRICO TRIFÁSICO DE 2 CV, CILINDRO DE 1 M X 0,60 M, COM FUROS DE 3,17 MM - MANUTENÇÃO. AF_11/2015</t>
  </si>
  <si>
    <t xml:space="preserve">PENEIRA ROTATIVA COM MOTOR ELÉTRICO TRIFÁSICO DE 2 CV, CILINDRO DE 1 M X 0,60 M, COM FUROS DE 3,17 MM - MATERIAIS NA OPERAÇÃO. AF_11/2015</t>
  </si>
  <si>
    <t xml:space="preserve">DOSADOR DE AREIA, CAPACIDADE DE 26 LITROS - DEPRECIAÇÃO. AF_11/2015</t>
  </si>
  <si>
    <t xml:space="preserve">DOSADOR DE AREIA, CAPACIDADE DE 26 LITROS - JUROS. AF_11/2015</t>
  </si>
  <si>
    <t xml:space="preserve">DOSADOR DE AREIA, CAPACIDADE DE 26 LITROS - MANUTENÇÃO. AF_11/2015</t>
  </si>
  <si>
    <t xml:space="preserve">CAMINHONETE COM MOTOR A DIESEL, POTÊNCIA 180 CV, CABINE DUPLA, 4X4 - DEPRECIAÇÃO. AF_11/2015</t>
  </si>
  <si>
    <t xml:space="preserve">CAMINHONETE COM MOTOR A DIESEL, POTÊNCIA 180 CV, CABINE DUPLA, 4X4 - JUROS. AF_11/2015</t>
  </si>
  <si>
    <t xml:space="preserve">CAMINHONETE COM MOTOR A DIESEL, POTÊNCIA 180 CV, CABINE DUPLA, 4X4 - IMPOSTOS E SEGUROS. AF_11/2015</t>
  </si>
  <si>
    <t xml:space="preserve">CAMINHONETE COM MOTOR A DIESEL, POTÊNCIA 180 CV, CABINE DUPLA, 4X4 - MANUTENÇÃO. AF_11/2015</t>
  </si>
  <si>
    <t xml:space="preserve">CAMINHONETE COM MOTOR A DIESEL, POTÊNCIA 180 CV, CABINE DUPLA, 4X4 - MATERIAIS NA OPERAÇÃO. AF_11/2015</t>
  </si>
  <si>
    <t xml:space="preserve">CAMINHONETE CABINE SIMPLES COM MOTOR 1.6 FLEX, CÂMBIO MANUAL, POTÊNCIA 101/104 CV, 2 PORTAS - DEPRECIAÇÃO. AF_11/2015</t>
  </si>
  <si>
    <t xml:space="preserve">CAMINHONETE CABINE SIMPLES COM MOTOR 1.6 FLEX, CÂMBIO MANUAL, POTÊNCIA 101/104 CV, 2 PORTAS - JUROS. AF_11/2015</t>
  </si>
  <si>
    <t xml:space="preserve">CAMINHONETE CABINE SIMPLES COM MOTOR 1.6 FLEX, CÂMBIO MANUAL, POTÊNCIA 101/104 CV, 2 PORTAS - IMPOSTOS E SEGUROS. AF_11/2015</t>
  </si>
  <si>
    <t xml:space="preserve">CAMINHONETE CABINE SIMPLES COM MOTOR 1.6 FLEX, CÂMBIO MANUAL, POTÊNCIA 101/104 CV, 2 PORTAS - MANUTENÇÃO. AF_11/2015</t>
  </si>
  <si>
    <t xml:space="preserve">CAMINHONETE CABINE SIMPLES COM MOTOR 1.6 FLEX, CÂMBIO MANUAL, POTÊNCIA 101/104 CV, 2 PORTAS - MATERIAIS NA OPERAÇÃO. AF_11/2015</t>
  </si>
  <si>
    <t xml:space="preserve">CAMINHÃO DE TRANSPORTE DE MATERIAL ASFÁLTICO 20.000 L, COM CAVALO MECÂNICO DE CAPACIDADE MÁXIMA DE TRAÇÃO COMBINADO DE 45.000 KG, POTÊNCIA 330 CV, INCLUSIVE TANQUE DE ASFALTO COM MAÇARICO - DEPRECIAÇÃO. AF_12/2015</t>
  </si>
  <si>
    <t xml:space="preserve">CAMINHÃO DE TRANSPORTE DE MATERIAL ASFÁLTICO 20.000 L, COM CAVALO MECÂNICO DE CAPACIDADE MÁXIMA DE TRAÇÃO COMBINADO DE 45.000 KG, POTÊNCIA 330 CV, INCLUSIVE TANQUE DE ASFALTO COM MAÇARICO - JUROS. AF_12/2015</t>
  </si>
  <si>
    <t xml:space="preserve">CAMINHÃO DE TRANSPORTE DE MATERIAL ASFÁLTICO 20.000 L, COM CAVALO MECÂNICO DE CAPACIDADE MÁXIMA DE TRAÇÃO COMBINADO DE 45.000 KG, POTÊNCIA 330 CV, INCLUSIVE TANQUE DE ASFALTO COM MAÇARICO - IMPOSTOS E SEGUROS. AF_12/2015</t>
  </si>
  <si>
    <t xml:space="preserve">CAMINHÃO DE TRANSPORTE DE MATERIAL ASFÁLTICO 20.000 L, COM CAVALO MECÂNICO DE CAPACIDADE MÁXIMA DE TRAÇÃO COMBINADO DE 45.000 KG, POTÊNCIA 330 CV, INCLUSIVE TANQUE DE ASFALTO COM MAÇARICO - MANUTENÇÃO. AF_12/2015</t>
  </si>
  <si>
    <t xml:space="preserve">CAMINHÃO DE TRANSPORTE DE MATERIAL ASFÁLTICO 20.000 L, COM CAVALO MECÂNICO DE CAPACIDADE MÁXIMA DE TRAÇÃO COMBINADO DE 45.000 KG, POTÊNCIA 330 CV, INCLUSIVE TANQUE DE ASFALTO COM MAÇARICO - MATERIAIS NA OPERAÇÃO. AF_12/2015</t>
  </si>
  <si>
    <t xml:space="preserve">APARELHO PARA CORTE E SOLDA OXI-ACETILENO SOBRE RODAS, INCLUSIVE CILINDROS E MAÇARICOS - DEPRECIAÇÃO. AF_12/2015</t>
  </si>
  <si>
    <t xml:space="preserve">APARELHO PARA CORTE E SOLDA OXI-ACETILENO SOBRE RODAS, INCLUSIVE CILINDROS E MAÇARICOS - JUROS. AF_12/2015</t>
  </si>
  <si>
    <t xml:space="preserve">APARELHO PARA CORTE E SOLDA OXI-ACETILENO SOBRE RODAS, INCLUSIVE CILINDROS E MAÇARICOS - MANUTENÇÃO. AF_12/2015</t>
  </si>
  <si>
    <t xml:space="preserve">APARELHO PARA CORTE E SOLDA OXI-ACETILENO SOBRE RODAS, INCLUSIVE CILINDROS E MAÇARICOS - MATERIAIS NA OPERAÇÃO. AF_12/2015</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</si>
  <si>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</si>
  <si>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</si>
  <si>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</si>
  <si>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</si>
  <si>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MARTELO PERFURADOR PNEUMÁTICO MANUAL, HASTE 25 X 75 MM, 21 KG - DEPRECIAÇÃO. AF_12/2015</t>
  </si>
  <si>
    <t xml:space="preserve">MARTELO PERFURADOR PNEUMÁTICO MANUAL, HASTE 25 X 75 MM, 21 KG - JUROS. AF_12/2015</t>
  </si>
  <si>
    <t xml:space="preserve">MARTELO PERFURADOR PNEUMÁTICO MANUAL, HASTE 25 X 75 MM, 21 KG - MANUTENÇÃO. AF_12/2015</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</si>
  <si>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</si>
  <si>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PERFURATRIZ COM TORRE METÁLICA PARA EXECUÇÃO DE ESTACA HÉLICE CONTÍNUA, PROFUNDIDADE MÁXIMA DE 32 M, DIÂMETRO MÁXIMO DE 1000 MM, POTÊNCIA INSTALADA DE 350 HP, MESA ROTATIVA COM TORQUE MÁXIMO DE 263 KNM - JUROS. AF_01/2016</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</si>
  <si>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</si>
  <si>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</si>
  <si>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BETONEIRA CAPACIDADE NOMINAL 400 L, CAPACIDADE DE MISTURA 310 L, MOTOR A GASOLINA POTÊNCIA 5,5 HP, SEM CARREGADOR - DEPRECIAÇÃO. AF_02/2016</t>
  </si>
  <si>
    <t xml:space="preserve">BETONEIRA CAPACIDADE NOMINAL 400 L, CAPACIDADE DE MISTURA 310 L, MOTOR A GASOLINA POTÊNCIA 5,5 HP, SEM CARREGADOR - JUROS. AF_02/2016</t>
  </si>
  <si>
    <t xml:space="preserve">BETONEIRA CAPACIDADE NOMINAL 400 L, CAPACIDADE DE MISTURA 310 L, MOTOR A GASOLINA POTÊNCIA 5,5 HP, SEM CARREGADOR - MANUTENÇÃO. AF_02/2016</t>
  </si>
  <si>
    <t xml:space="preserve">BETONEIRA CAPACIDADE NOMINAL 400 L, CAPACIDADE DE MISTURA 310 L, MOTOR A GASOLINA POTÊNCIA 5,5 HP, SEM CARREGADOR - MATERIAIS NA OPERAÇÃO. AF_02/2016</t>
  </si>
  <si>
    <t xml:space="preserve">GRUPO GERADOR ESTACIONÁRIO, MOTOR DIESEL POTÊNCIA 170 KVA - JUROS. AF_02/2016</t>
  </si>
  <si>
    <t xml:space="preserve">ROLO COMPACTADOR VIBRATÓRIO REBOCÁVEL, CILINDRO DE AÇO LISO, POTÊNCIA DE TRAÇÃO DE 65 CV, PESO 4,7 T, IMPACTO DINÂMICO 18,3 T, LARGURA DE TRABALHO 1,67 M - JUROS. AF_02/2016</t>
  </si>
  <si>
    <t xml:space="preserve">ROLO COMPACTADOR VIBRATÓRIO PÉ DE CARNEIRO, OPERADO POR CONTROLE REMOTO, POTÊNCIA 12,5 KW, PESO OPERACIONAL 1,675 T, LARGURA DE TRABALHO 0,85 M - JUROS. AF_02/2016</t>
  </si>
  <si>
    <t xml:space="preserve">ROLO COMPACTADOR VIBRATÓRIO PÉ DE CARNEIRO, OPERADO POR CONTROLE REMOTO, POTÊNCIA 12,5 KW, PESO OPERACIONAL 1,675 T, LARGURA DE TRABALHO 0,85 M - MATERIAIS NA OPERAÇÃO. AF_02/2016</t>
  </si>
  <si>
    <t xml:space="preserve">GRUA ASCENCIONAL, LANÇA DE 30 M, CAPACIDADE DE 1,0 T A 30 M, ALTURA ATÉ 39 M  DEPRECIAÇÃO. AF_03/2016</t>
  </si>
  <si>
    <t xml:space="preserve">GRUA ASCENCIONAL, LANÇA DE 30 M, CAPACIDADE DE 1,0 T A 30 M, ALTURA ATÉ 39 M   JUROS. AF_03/2016</t>
  </si>
  <si>
    <t xml:space="preserve">GRUA ASCENCIONAL, LANÇA DE 30 M, CAPACIDADE DE 1,0 T A 30 M, ALTURA ATÉ 39 M   MANUTENÇÃO. AF_03/2016</t>
  </si>
  <si>
    <t xml:space="preserve">GRUA ASCENCIONAL, LANÇA DE 30 M, CAPACIDADE DE 1,0 T A 30 M, ALTURA ATÉ 39 M   MATERIAIS NA OPERAÇÃO. AF_03/2016</t>
  </si>
  <si>
    <t xml:space="preserve">GUINCHO ELÉTRICO DE COLUNA, CAPACIDADE 400 KG, COM MOTO FREIO, MOTOR TRIFÁSICO DE 1,25 CV - DEPRECIAÇÃO. AF_03/2016</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</si>
  <si>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</si>
  <si>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</si>
  <si>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</si>
  <si>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HIDRÁULICO AUTOPROPELIDO, COM LANÇA TELESCÓPICA 40 M, CAPACIDADE MÁXIMA 60 T, POTÊNCIA 260 KW - DEPRECIAÇÃO. AF_03/2016</t>
  </si>
  <si>
    <t xml:space="preserve">GUINDASTE HIDRÁULICO AUTOPROPELIDO, COM LANÇA TELESCÓPICA 40 M, CAPACIDADE MÁXIMA 60 T, POTÊNCIA 260 KW - JUROS. AF_03/2016</t>
  </si>
  <si>
    <t xml:space="preserve">GUINDASTE HIDRÁULICO AUTOPROPELIDO, COM LANÇA TELESCÓPICA 40 M, CAPACIDADE MÁXIMA 60 T, POTÊNCIA 260 KW - MANUTENÇÃO. AF_03/2016</t>
  </si>
  <si>
    <t xml:space="preserve">GUINDASTE HIDRÁULICO AUTOPROPELIDO, COM LANÇA TELESCÓPICA 40 M, CAPACIDADE MÁXIMA 60 T, POTÊNCIA 260 KW - MATERIAIS NA OPERAÇÃO. AF_03/2016</t>
  </si>
  <si>
    <t xml:space="preserve">GUINDASTE HIDRÁULICO AUTOPROPELIDO, COM LANÇA TELESCÓPICA 40 M, CAPACIDADE MÁXIMA 60 T, POTÊNCIA 260 KW - IMPOSTOS E SEGUROS. AF_03/2016</t>
  </si>
  <si>
    <t xml:space="preserve">GUINDAUTO HIDRÁULICO, CAPACIDADE MÁXIMA DE CARGA 3300 KG, MOMENTO MÁXIMO DE CARGA 5,8 TM, ALCANCE MÁXIMO HORIZONTAL 7,60 M, INCLUSIVE CAMINHÃO TOCO PBT 16.000 KG, POTÊNCIA DE 189 CV - DEPRECIAÇÃO. AF_03/2016</t>
  </si>
  <si>
    <t xml:space="preserve">GUINDAUTO HIDRÁULICO, CAPACIDADE MÁXIMA DE CARGA 3300 KG, MOMENTO MÁXIMO DE CARGA 5,8 TM, ALCANCE MÁXIMO HORIZONTAL 7,60 M, INCLUSIVE CAMINHÃO TOCO PBT 16.000 KG, POTÊNCIA DE 189 CV - JUROS. AF_03/2016</t>
  </si>
  <si>
    <t xml:space="preserve">GUINDAUTO HIDRÁULICO, CAPACIDADE MÁXIMA DE CARGA 3300 KG, MOMENTO MÁXIMO DE CARGA 5,8 TM, ALCANCE MÁXIMO HORIZONTAL 7,60 M, INCLUSIVE CAMINHÃO TOCO PBT 16.000 KG, POTÊNCIA DE 189 CV  IMPOSTOS E SEGUROS. AF_03/2016</t>
  </si>
  <si>
    <t xml:space="preserve">GUINDAUTO HIDRÁULICO, CAPACIDADE MÁXIMA DE CARGA 3300 KG, MOMENTO MÁXIMO DE CARGA 5,8 TM, ALCANCE MÁXIMO HORIZONTAL 7,60 M, INCLUSIVE CAMINHÃO TOCO PBT 16.000 KG, POTÊNCIA DE 189 CV - MANUTENÇÃO. AF_03/2016</t>
  </si>
  <si>
    <t xml:space="preserve">GUINDAUTO HIDRÁULICO, CAPACIDADE MÁXIMA DE CARGA 3300 KG, MOMENTO MÁXIMO DE CARGA 5,8 TM, ALCANCE MÁXIMO HORIZONTAL 7,60 M, INCLUSIVE CAMINHÃO TOCO PBT 16.000 KG, POTÊNCIA DE 189 CV - MATERIAIS NA OPERAÇÃO. AF_03/2016</t>
  </si>
  <si>
    <t xml:space="preserve">MÁQUINA JATO DE PRESSAO PORTÁTIL, CAMARA DE 1 SAIDA, CAPACIDADE 280 L, DIAMETRO 670 MM, BICO DE JATO CURTO VENTURI DE 5/16'' , MANGUEIRA DE 1'' COM COMPRESSOR DE AR REBOCÁVEL 189 PCM E MOTOR DIESEL 63 CV - DEPRECIAÇÃO. AF_03/2016</t>
  </si>
  <si>
    <t xml:space="preserve">MÁQUINA JATO DE PRESSAO PORTÁTIL, CAMARA DE 1 SAIDA, CAPACIDADE 280 L, DIAMETRO 670 MM, BICO DE JATO CURTO VENTURI DE 5/16'' , MANGUEIRA DE 1'' COM COMPRESSOR DE AR REBOCÁVEL 189 PCM E MOTOR DIESEL 63 CV - JUROS. AF_03/2016</t>
  </si>
  <si>
    <t xml:space="preserve">MÁQUINA JATO DE PRESSAO PORTÁTIL, CAMARA DE 1 SAIDA, CAPACIDADE 280 L, DIAMETRO 670 MM, BICO DE JATO CURTO VENTURI DE 5/16'' , MANGUEIRA DE 1'' COM COMPRESSOR DE AR REBOCÁVEL 189 PCM E MOTOR DIESEL 63 CV - MANUTENÇÃO. AF_03/2016</t>
  </si>
  <si>
    <t xml:space="preserve">MÁQUINA JATO DE PRESSAO PORTÁTIL, CAMARA DE 1 SAIDA, CAPACIDADE 280 L, DIAMETRO 670 MM, BICO DE JATO CURTO VENTURI DE 5/16'' , MANGUEIRA DE 1'' COM COMPRESSOR DE AR REBOCÁVEL 189 PCM E MOTOR DIESEL 63 CV - MATERIAIS NA OPERAÇÃO. AF_03/2016</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</si>
  <si>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</si>
  <si>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</si>
  <si>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</si>
  <si>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</si>
  <si>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GRUPO GERADOR REBOCÁVEL, POTÊNCIA 66 KVA, MOTOR A DIESEL - DEPRECIAÇÃO. AF_03/2016</t>
  </si>
  <si>
    <t xml:space="preserve">GRUPO GERADOR REBOCÁVEL, POTÊNCIA 66 KVA, MOTOR A DIESEL - JUROS. AF_03/2016</t>
  </si>
  <si>
    <t xml:space="preserve">GRUPO GERADOR REBOCÁVEL, POTÊNCIA 66 KVA, MOTOR A DIESEL - MANUTENÇÃO. AF_03/2016</t>
  </si>
  <si>
    <t xml:space="preserve">GRUPO GERADOR REBOCÁVEL, POTÊNCIA 66 KVA, MOTOR A DIESEL - MATERIAIS NA OPERAÇÃO. AF_03/2016</t>
  </si>
  <si>
    <t xml:space="preserve">GRUPO GERADOR ESTACIONÁRIO, POTÊNCIA 150 KVA, MOTOR A DIESEL- DEPRECIAÇÃO. AF_03/2016</t>
  </si>
  <si>
    <t xml:space="preserve">GRUPO GERADOR ESTACIONÁRIO, POTÊNCIA 150 KVA, MOTOR A DIESEL- JUROS. AF_03/2016</t>
  </si>
  <si>
    <t xml:space="preserve">GRUPO GERADOR ESTACIONÁRIO, POTÊNCIA 150 KVA, MOTOR A DIESEL- MANUTENÇÃO. AF_03/2016</t>
  </si>
  <si>
    <t xml:space="preserve">GRUPO GERADOR ESTACIONÁRIO, POTÊNCIA 150 KVA, MOTOR A DIESEL- MATERIAIS NA OPERAÇÃO. AF_03/2016</t>
  </si>
  <si>
    <t xml:space="preserve">USINA DE MISTURA ASFÁLTICA À QUENTE, TIPO CONTRA FLUXO, PROD 40 A 80 TON/HORA - DEPRECIAÇÃO. AF_03/2016</t>
  </si>
  <si>
    <t xml:space="preserve">USINA DE MISTURA ASFÁLTICA À QUENTE, TIPO CONTRA FLUXO, PROD 40 A 80 TON/HORA - JUROS. AF_03/2016</t>
  </si>
  <si>
    <t xml:space="preserve">USINA DE MISTURA ASFÁLTICA À QUENTE, TIPO CONTRA FLUXO, PROD 40 A 80 TON/HORA - MANUTENÇÃO. AF_03/2016</t>
  </si>
  <si>
    <t xml:space="preserve">USINA DE MISTURA ASFÁLTICA À QUENTE, TIPO CONTRA FLUXO, PROD 40 A 80 TON/HORA - MATERIAIS NA OPERAÇÃO. AF_03/2016</t>
  </si>
  <si>
    <t xml:space="preserve">USINA DE ASFALTO À FRIO, CAPACIDADE DE 40 A 60 TON/HORA, ELÉTRICA POTÊNCIA 30 CV - DEPRECIAÇÃO. AF_03/2016</t>
  </si>
  <si>
    <t xml:space="preserve">USINA DE ASFALTO À FRIO, CAPACIDADE DE 40 A 60 TON/HORA, ELÉTRICA POTÊNCIA 30 CV - JUROS. AF_03/2016</t>
  </si>
  <si>
    <t xml:space="preserve">USINA DE ASFALTO À FRIO, CAPACIDADE DE 40 A 60 TON/HORA, ELÉTRICA POTÊNCIA 30 CV - MANUTENÇÃO. AF_03/2016</t>
  </si>
  <si>
    <t xml:space="preserve">USINA DE ASFALTO À FRIO, CAPACIDADE DE 40 A 60 TON/HORA, ELÉTRICA POTÊNCIA 30 CV - MATERIAIS NA OPERAÇÃO. AF_03/2016</t>
  </si>
  <si>
    <t xml:space="preserve">MARTELETE OU ROMPEDOR PNEUMÁTICO MANUAL, 28 KG, COM SILENCIADOR - DEPRECIAÇÃO. AF_07/2016</t>
  </si>
  <si>
    <t xml:space="preserve">MARTELETE OU ROMPEDOR PNEUMÁTICO MANUAL, 28 KG, COM SILENCIADOR - JUROS. AF_07/2016</t>
  </si>
  <si>
    <t xml:space="preserve">USINA DE CONCRETO FIXA, CAPACIDADE NOMINAL DE 90 A 120 M3/H, SEM SILO - DEPRECIAÇÃO. AF_07/2016</t>
  </si>
  <si>
    <t xml:space="preserve">USINA DE CONCRETO FIXA, CAPACIDADE NOMINAL DE 90 A 120 M3/H, SEM SILO - JUROS. AF_07/2016</t>
  </si>
  <si>
    <t xml:space="preserve">USINA MISTURADORA DE SOLOS, CAPACIDADE DE 200 A 500 TON/H, POTENCIA 75KW - DEPRECIAÇÃO. AF_07/2016</t>
  </si>
  <si>
    <t xml:space="preserve">USINA MISTURADORA DE SOLOS, CAPACIDADE DE 200 A 500 TON/H, POTENCIA 75KW - JUROS. AF_07/2016</t>
  </si>
  <si>
    <t xml:space="preserve">USINA MISTURADORA DE SOLOS, CAPACIDADE DE 200 A 500 TON/H, POTENCIA 75KW - MATERIAIS NA OPERAÇÃO. AF_07/2016</t>
  </si>
  <si>
    <t xml:space="preserve">DISTRIBUIDOR DE AGREGADOS AUTOPROPELIDO, CAP 3 M3, A DIESEL, POTÊNCIA 176CV - DEPRECIAÇÃO. AF_07/2016</t>
  </si>
  <si>
    <t xml:space="preserve">DISTRIBUIDOR DE AGREGADOS AUTOPROPELIDO, C/AP 3 M3, A DIESEL, POTÊNCIA 176CV - JUROS. AF_07/2016</t>
  </si>
  <si>
    <t xml:space="preserve">DISTRIBUIDOR DE AGREGADOS AUTOPROPELIDO, CAP 3 M3, A DIESEL, POTÊNCIA 176CV - MANUTENÇÃO. AF_07/2016</t>
  </si>
  <si>
    <t xml:space="preserve">DISTRIBUIDOR DE AGREGADOS AUTOPROPELIDO, CAP 3 M3, A DIESEL, POTÊNCIA 176CV  MATERIAIS NA OPERAÇÃO. AF_07/2016</t>
  </si>
  <si>
    <t xml:space="preserve">MÁQUINA DEMARCADORA DE FAIXA DE TRÁFEGO À FRIO, AUTOPROPELIDA, POTÊNCIA 38 HP - DEPRECIAÇÃO. AF_07/2016</t>
  </si>
  <si>
    <t xml:space="preserve">MÁQUINA DEMARCADORA DE FAIXA DE TRÁFEGO À FRIO, AUTOPROPELIDA, POTÊNCIA 38 HP - JUROS. AF_07/2016</t>
  </si>
  <si>
    <t xml:space="preserve">MÁQUINA DEMARCADORA DE FAIXA DE TRÁFEGO À FRIO, AUTOPROPELIDA, POTÊNCIA 38 HP - MANUTENÇÃO. AF_07/2016</t>
  </si>
  <si>
    <t xml:space="preserve">MÁQUINA DEMARCADORA DE FAIXA DE TRÁFEGO À FRIO, AUTOPROPELIDA, POTÊNCIA 38 HP - MATERIAIS NA OPERAÇÃO. AF_07/2016</t>
  </si>
  <si>
    <t xml:space="preserve">TALHA MANUAL DE CORRENTE, CAPACIDADE DE 2 TON. COM ELEVAÇÃO DE 3 M - DEPRECIAÇÃO. AF_07/2016</t>
  </si>
  <si>
    <t xml:space="preserve">TALHA MANUAL DE CORRENTE, CAPACIDADE DE 2 TON. COM ELEVAÇÃO DE 3 M - JUROS. AF_07/2016</t>
  </si>
  <si>
    <t xml:space="preserve">TALHA MANUAL DE CORRENTE, CAPACIDADE DE 2 TON. COM ELEVAÇÃO DE 3 M - MANUTENÇÃO. AF_07/2016</t>
  </si>
  <si>
    <t xml:space="preserve">GRUA ASCENCIONAL, LANÇA DE 42 M, CAPACIDADE DE 1,5 T A 30 M, ALTURA ATÉ 39 M  DEPRECIAÇÃO. AF_08/2016</t>
  </si>
  <si>
    <t xml:space="preserve">GRUA ASCENCIONAL, LANCA DE 42 M, CAPACIDADE DE 1,5 T A 30 M, ALTURA ATE 39 M  JUROS. AF_08/2016</t>
  </si>
  <si>
    <t xml:space="preserve">GRUA ASCENCIONAL, LANCA DE 42 M, CAPACIDADE DE 1,5 T A 30 M, ALTURA ATE 39 M  MANUTENÇÃO. AF_08/2016</t>
  </si>
  <si>
    <t xml:space="preserve">GRUA ASCENCIONAL, LANCA DE 42 M, CAPACIDADE DE 1,5 T A 30 M, ALTURA ATE 39 M  MATERIAIS NA OPERAÇÃO. AF_08/2016</t>
  </si>
  <si>
    <t xml:space="preserve">PULVERIZADOR DE TINTA ELÉTRICO/MÁQUINA DE PINTURA AIRLESS, VAZÃO 2 L/MIN - DEPRECIAÇÃO. AF_08/2016</t>
  </si>
  <si>
    <t xml:space="preserve">PULVERIZADOR DE TINTA ELÉTRICO/MÁQUINA DE PINTURA AIRLESS, VAZÃO 2 L/MIN - JUROS. AF_08/2016</t>
  </si>
  <si>
    <t xml:space="preserve">PULVERIZADOR DE TINTA ELÉTRICO/MÁQUINA DE PINTURA AIRLESS, VAZÃO 2 L/MIN - MANUTENÇÃO. AF_08/2016</t>
  </si>
  <si>
    <t xml:space="preserve">PULVERIZADOR DE TINTA ELÉTRICO/MÁQUINA DE PINTURA AIRLESS, VAZÃO 2 L/MIN - MATERIAIS NA OPERAÇÃO. AF_08/2016</t>
  </si>
  <si>
    <t xml:space="preserve">MARTELO DEMOLIDOR PNEUMÁTICO MANUAL, 32 KG - DEPRECIAÇÃO. AF_09/2016</t>
  </si>
  <si>
    <t xml:space="preserve">MARTELO DEMOLIDOR PNEUMÁTICO MANUAL, 32 KG - JUROS. AF_09/2016</t>
  </si>
  <si>
    <t xml:space="preserve">MARTELO DEMOLIDOR PNEUMÁTICO MANUAL, 32 KG - MANUTENÇÃO. AF_09/2016</t>
  </si>
  <si>
    <t xml:space="preserve">COMPACTADOR DE SOLOS DE PERCUSÃO (SOQUETE) COM MOTOR A GASOLINA, POTÊNCIA 3 CV - DEPRECIAÇÃO. AF_09/2016</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</si>
  <si>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</si>
  <si>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</si>
  <si>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</si>
  <si>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</si>
  <si>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</si>
  <si>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</si>
  <si>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</si>
  <si>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POLIDORA DE PISO (POLITRIZ), PESO DE 100KG, DIÂMETRO 450 MM, MOTOR ELÉTRICO, POTÊNCIA 4 HP - DEPRECIAÇÃO. AF_09/2016</t>
  </si>
  <si>
    <t xml:space="preserve">POLIDORA DE PISO (POLITRIZ), PESO DE 100KG, DIÂMETRO 450 MM, MOTOR ELÉTRICO, POTÊNCIA 4 HP - JUROS. AF_09/2016</t>
  </si>
  <si>
    <t xml:space="preserve">POLIDORA DE PISO (POLITRIZ), PESO DE 100KG, DIÂMETRO 450 MM, MOTOR ELÉTRICO, POTÊNCIA 4 HP - MANUTENÇÃO. AF_09/2016</t>
  </si>
  <si>
    <t xml:space="preserve">POLIDORA DE PISO (POLITRIZ), PESO DE 100KG, DIÂMETRO 450 MM, MOTOR ELÉTRICO, POTÊNCIA 4 HP  MATERIAIS NA OPERAÇÃO. AF_09/2016</t>
  </si>
  <si>
    <t xml:space="preserve">DESEMPENADEIRA DE CONCRETO, PESO DE 75KG, 4 PÁS, MOTOR A GASOLINA, POTÊNCIA 5,5 HP - DEPRECIAÇÃO. AF_09/2016</t>
  </si>
  <si>
    <t xml:space="preserve">DESEMPENADEIRA DE CONCRETO, PESO DE 75KG, 4 PÁS, MOTOR A GASOLINA, POTÊNCIA 5,5 HP - JUROS. AF_09/2016</t>
  </si>
  <si>
    <t xml:space="preserve">DESEMPENADEIRA DE CONCRETO, PESO DE 75KG, 4 PÁS, MOTOR A GASOLINA, POTÊNCIA 5,5 HP - MANUTENÇÃO. AF_09/2016</t>
  </si>
  <si>
    <t xml:space="preserve">DESEMPENADEIRA DE CONCRETO, PESO DE 75KG, 4 PÁS, MOTOR A GASOLINA, POTÊNCIA 5,5 HP  MATERIAIS NA OPERAÇÃO. AF_09/2016</t>
  </si>
  <si>
    <t xml:space="preserve">PERFURATRIZ PNEUMATICA MANUAL DE PESO MEDIO, MARTELETE, 18KG, COMPRIMENTO MÁXIMO DE CURSO DE 6 M, DIAMETRO DO PISTAO DE 5,5 CM - DEPRECIAÇÃO. AF_11/2016</t>
  </si>
  <si>
    <t xml:space="preserve">PERFURATRIZ PNEUMATICA MANUAL DE PESO MEDIO, MARTELETE, 18KG, COMPRIMENTO MÁXIMO DE CURSO DE 6 M, DIAMETRO DO PISTAO DE 5,5 CM - JUROS. AF_11/2016</t>
  </si>
  <si>
    <t xml:space="preserve">PERFURATRIZ PNEUMATICA MANUAL DE PESO MEDIO, MARTELETE, 18KG, COMPRIMENTO MÁXIMO DE CURSO DE 6 M, DIAMETRO DO PISTAO DE 5,5 CM - MANUTENÇÃO. AF_11/2016</t>
  </si>
  <si>
    <t xml:space="preserve">ROLO COMPACTADOR VIBRATORIO TANDEM, ACO LISO, POTENCIA 125 HP, PESO SEM/COM LASTRO 10,20/11,65 T, LARGURA DE TRABALHO 1,73 M - DEPRECIAÇÃO. AF_11/2016</t>
  </si>
  <si>
    <t xml:space="preserve">ROLO COMPACTADOR VIBRATORIO TANDEM, ACO LISO, POTENCIA 125 HP, PESO SEM/COM LASTRO 10,20/11,65 T, LARGURA DE TRABALHO 1,73 M - JUROS. AF_11/2016</t>
  </si>
  <si>
    <t xml:space="preserve">ROLO COMPACTADOR VIBRATORIO TANDEM, ACO LISO, POTENCIA 125 HP, PESO SEM/COM LASTRO 10,20/11,65 T, LARGURA DE TRABALHO 1,73 M - MANUTENÇÃO. AF_11/2016</t>
  </si>
  <si>
    <t xml:space="preserve">ROLO COMPACTADOR VIBRATORIO TANDEM, ACO LISO, POTENCIA 125 HP, PESO SEM/COM LASTRO 10,20/11,65 T, LARGURA DE TRABALHO 1,73 M - MATERIAIS NA OPERAÇÃO. AF_11/2016</t>
  </si>
  <si>
    <t xml:space="preserve">PERFURATRIZ MANUAL, TORQUE MAXIMO 55 KGF.M, POTENCIA 5 CV, COM DIAMETRO MAXIMO 8 1/2" - DEPRECIAÇÃO. AF_11/2016</t>
  </si>
  <si>
    <t xml:space="preserve">PERFURATRIZ MANUAL, TORQUE MAXIMO 55 KGF.M, POTENCIA 5 CV, COM DIAMETRO MAXIMO 8 1/2" - JUROS. AF_11/2016</t>
  </si>
  <si>
    <t xml:space="preserve">PERFURATRIZ MANUAL, TORQUE MAXIMO 55 KGF.M, POTENCIA 5 CV, COM DIAMETRO MAXIMO 8 1/2" - MANUTENÇÃO. AF_11/2016</t>
  </si>
  <si>
    <t xml:space="preserve">PERFURATRIZ MANUAL, TORQUE MAXIMO 55 KGF.M, POTENCIA 5 CV, COM DIAMETRO MAXIMO 8 1/2" - MATERIAIS NA OPERAÇÃO. AF_11/2016</t>
  </si>
  <si>
    <t xml:space="preserve">PERFURATRIZ SOBRE ESTEIRA, TORQUE MÁXIMO 600 KGF, POTÊNCIA ENTRE 50 E 60 HP, DIÂMETRO MÁXIMO 10 - DEPRECIAÇÃO. AF_11/2016</t>
  </si>
  <si>
    <t xml:space="preserve">PERFURATRIZ SOBRE ESTEIRA, TORQUE MÁXIMO 600 KGF, POTÊNCIA ENTRE 50 E 60 HP, DIÂMETRO MÁXIMO 10 - JUROS. AF_11/2016</t>
  </si>
  <si>
    <t xml:space="preserve">PERFURATRIZ SOBRE ESTEIRA, TORQUE MÁXIMO 600 KGF, POTÊNCIA ENTRE 50 E 60 HP, DIÂMETRO MÁXIMO 10 - MANUTENÇÃO. AF_11/2016</t>
  </si>
  <si>
    <t xml:space="preserve">PERFURATRIZ SOBRE ESTEIRA, TORQUE MÁXIMO 600 KGF, POTÊNCIA ENTRE 50 E 60 HP, DIÂMETRO MÁXIMO 10 - MATERIAIS NA OPERAÇÃO. AF_11/2016</t>
  </si>
  <si>
    <t xml:space="preserve">ESCAVADEIRA HIDRAULICA SOBRE ESTEIRA, COM GARRA GIRATORIA DE MANDIBULAS, PESO OPERACIONAL ENTRE 22,00 E 25,50 TON, POTENCIA LIQUIDA ENTRE 150 E 160 HP - DEPRECIAÇÃO. AF_11/2016</t>
  </si>
  <si>
    <t xml:space="preserve">ESCAVADEIRA HIDRAULICA SOBRE ESTEIRA, COM GARRA GIRATORIA DE MANDIBULAS, PESO OPERACIONAL ENTRE 22,00 E 25,50 TON, POTENCIA LIQUIDA ENTRE 150 E 160 HP - JUROS. AF_11/2016</t>
  </si>
  <si>
    <t xml:space="preserve">ESCAVADEIRA HIDRAULICA SOBRE ESTEIRA, COM GARRA GIRATORIA DE MANDIBULAS, PESO OPERACIONAL ENTRE 22,00 E 25,50 TON, POTENCIA LIQUIDA ENTRE 150 E 160 HP - MANUTENÇÃO. AF_11/2016</t>
  </si>
  <si>
    <t xml:space="preserve">ESCAVADEIRA HIDRAULICA SOBRE ESTEIRA, COM GARRA GIRATORIA DE MANDIBULAS, PESO OPERACIONAL ENTRE 22,00 E 25,50 TON, POTENCIA LIQUIDA ENTRE 150 E 160 HP - MATERIAIS NA OPERAÇÃO. AF_11/2016</t>
  </si>
  <si>
    <t xml:space="preserve">ESCAVADEIRA HIDRAULICA SOBRE ESTEIRA, EQUIPADA COM CLAMSHELL, COM CAPACIDADE DA CAÇAMBA ENTRE 1,20 E 1,50 M3, PESO OPERACIONAL ENTRE 20,00 E 22,00 TON, POTENCIA LIQUIDA ENTRE 150 E 160 HP - DEPRECIAÇÃO. AF_11/2016</t>
  </si>
  <si>
    <t xml:space="preserve">ESCAVADEIRA HIDRAULICA SOBRE ESTEIRA, EQUIPADA COM CLAMSHELL, COM CAPACIDADE DA CAÇAMBA ENTRE 1,20 E 1,50 M3, PESO OPERACIONAL ENTRE 20,00 E 22,00 TON, POTENCIA LIQUIDA ENTRE 150 E 160 HP - JUROS. AF_11/2016</t>
  </si>
  <si>
    <t xml:space="preserve">ESCAVADEIRA HIDRAULICA SOBRE ESTEIRA, EQUIPADA COM CLAMSHELL, COM CAPACIDADE DA CAÇAMBA ENTRE 1,20 E 1,50 M3, PESO OPERACIONAL ENTRE 20,00 E 22,00 TON, POTENCIA LIQUIDA ENTRE 150 E 160 HP - MANUTENÇÃO. AF_11/2016</t>
  </si>
  <si>
    <t xml:space="preserve">ESCAVADEIRA HIDRAULICA SOBRE ESTEIRA, EQUIPADA COM CLAMSHELL, COM CAPACIDADE DA CAÇAMBA ENTRE 1,20 E 1,50 M3, PESO OPERACIONAL ENTRE 20,00 E 22,00 TON, POTENCIA LIQUIDA ENTRE 150 E 160 HP - MATERIAIS NA OPERAÇÃO. AF_11/2016</t>
  </si>
  <si>
    <t xml:space="preserve">GRUPO GERADOR COM CARENAGEM, MOTOR DIESEL POTÊNCIA STANDART ENTRE 250 E 260 KVA - JUROS. AF_12/2016</t>
  </si>
  <si>
    <t xml:space="preserve">GRUPO GERADOR COM CARENAGEM, MOTOR DIESEL POTÊNCIA STANDART ENTRE 250 E 260 KVA - MANUTENÇÃO. AF_12/2016</t>
  </si>
  <si>
    <t xml:space="preserve">GRUPO GERADOR COM CARENAGEM, MOTOR DIESEL POTÊNCIA STANDART ENTRE 250 E 260 KVA - MATERIAIS NA OPERAÇÃO. AF_12/2016</t>
  </si>
  <si>
    <t xml:space="preserve">GRUPO GERADOR COM CARENAGEM, MOTOR DIESEL POTÊNCIA STANDART ENTRE 250 E 260 KVA - DEPRECIAÇÃO. AF_12/2016</t>
  </si>
  <si>
    <t xml:space="preserve">TRATOR DE PNEUS COM POTÊNCIA DE 122 CV, TRAÇÃO 4X4, COM VASSOURA MECÂNICA ACOPLADA - DEPRECIAÇÃO. AF_02/2017</t>
  </si>
  <si>
    <t xml:space="preserve">TRATOR DE PNEUS COM POTÊNCIA DE 122 CV, TRAÇÃO 4X4, COM VASSOURA MECÂNICA ACOPLADA - JUROS. AF_02/2017</t>
  </si>
  <si>
    <t xml:space="preserve">TRATOR DE PNEUS COM POTÊNCIA DE 122 CV, TRAÇÃO 4X4, COM VASSOURA MECÂNICA ACOPLADA - MANUTENÇÃO. AF_02/2017</t>
  </si>
  <si>
    <t xml:space="preserve">TRATOR DE PNEUS COM POTÊNCIA DE 122 CV, TRAÇÃO 4X4, COM VASSOURA MECÂNICA ACOPLADA - MATERIAIS NA OPERAÇÃO. AF_02/2017</t>
  </si>
  <si>
    <t xml:space="preserve">TRATOR DE PNEUS COM POTÊNCIA DE 122 CV, TRAÇÃO 4X4, COM GRADE DE DISCOS ACOPLADA - DEPRECIAÇÃO. AF_02/2017</t>
  </si>
  <si>
    <t xml:space="preserve">TRATOR DE PNEUS COM POTÊNCIA DE 122 CV, TRAÇÃO 4X4, COM GRADE DE DISCOS ACOPLADA - JUROS. AF_02/2017</t>
  </si>
  <si>
    <t xml:space="preserve">TRATOR DE PNEUS COM POTÊNCIA DE 122 CV, TRAÇÃO 4X4, COM GRADE DE DISCOS ACOPLADA - MANUTENÇÃO. AF_02/2017</t>
  </si>
  <si>
    <t xml:space="preserve">TRATOR DE PNEUS COM POTÊNCIA DE 122 CV, TRAÇÃO 4X4, COM GRADE DE DISCOS ACOPLADA - MATERIAIS NA OPERAÇÃO. AF_02/2017</t>
  </si>
  <si>
    <t xml:space="preserve">TRATOR DE PNEUS COM POTÊNCIA DE 85 CV, TRAÇÃO 4X4, COM GRADE DE DISCOS ACOPLADA - DEPRECIAÇÃO. AF_02/2017</t>
  </si>
  <si>
    <t xml:space="preserve">TRATOR DE PNEUS COM POTÊNCIA DE 85 CV, TRAÇÃO 4X4, COM GRADE DE DISCOS ACOPLADA - JUROS. AF_02/2017</t>
  </si>
  <si>
    <t xml:space="preserve">TRATOR DE PNEUS COM POTÊNCIA DE 85 CV, TRAÇÃO 4X4, COM GRADE DE DISCOS ACOPLADA - MANUTENÇÃO. AF_02/2017</t>
  </si>
  <si>
    <t xml:space="preserve">TRATOR DE PNEUS COM POTÊNCIA DE 85 CV, TRAÇÃO 4X4, COM GRADE DE DISCOS ACOPLADA - MATERIAIS NA OPERAÇÃO. AF_02/2017</t>
  </si>
  <si>
    <t xml:space="preserve">CAMINHÃO BASCULANTE 10 M3, TRUCADO, POTÊNCIA 230 CV, INCLUSIVE CAÇAMBA METÁLICA, COM DISTRIBUIDOR DE AGREGADOS ACOPLADO - DEPRECIAÇÃO. AF_02/2017</t>
  </si>
  <si>
    <t xml:space="preserve">CAMINHÃO BASCULANTE 10 M3, TRUCADO, POTÊNCIA 230 CV, INCLUSIVE CAÇAMBA METÁLICA, COM DISTRIBUIDOR DE AGREGADOS ACOPLADO - JUROS. AF_02/2017</t>
  </si>
  <si>
    <t xml:space="preserve">CAMINHÃO BASCULANTE 10 M3, TRUCADO, POTÊNCIA 230 CV, INCLUSIVE CAÇAMBA METÁLICA, COM DISTRIBUIDOR DE AGREGADOS ACOPLADO - IMPOSTOS E SEGUROS. AF_02/2017</t>
  </si>
  <si>
    <t xml:space="preserve">CAMINHÃO BASCULANTE 10 M3, TRUCADO, POTÊNCIA 230 CV, INCLUSIVE CAÇAMBA METÁLICA, COM DISTRIBUIDOR DE AGREGADOS ACOPLADO - MANUTENÇÃO. AF_02/2017</t>
  </si>
  <si>
    <t xml:space="preserve">CAMINHÃO BASCULANTE 10 M3, TRUCADO, POTÊNCIA 230 CV, INCLUSIVE CAÇAMBA METÁLICA, COM DISTRIBUIDOR DE AGREGADOS ACOPLADO - MATERIAIS NA OPERAÇÃO. AF_02/2017</t>
  </si>
  <si>
    <t xml:space="preserve">TRATOR DE PNEUS COM POTÊNCIA DE 85 CV, TRAÇÃO 4X4, COM VASSOURA MECÂNICA ACOPLADA - DEPRECIAÇÃO. AF_03/2017</t>
  </si>
  <si>
    <t xml:space="preserve">MINICARREGADEIRA SOBRE RODAS POTENCIA 47HP CAPACIDADE OPERACAO 646 KG, COM VASSOURA MECÂNICA ACOPLADA - DEPRECIAÇÃO. AF_03/2017</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</si>
  <si>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</si>
  <si>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</si>
  <si>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TRATOR DE PNEUS COM POTÊNCIA DE 85 CV, TRAÇÃO 4X4, COM VASSOURA MECÂNICA ACOPLADA - MATERIAIS NA OPERAÇÃO. AF_03/2017</t>
  </si>
  <si>
    <t xml:space="preserve">MINICARREGADEIRA SOBRE RODAS POTENCIA 47HP CAPACIDADE OPERACAO 646 KG, COM VASSOURA MECÂNICA ACOPLADA - JUROS. AF_03/2017</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</si>
  <si>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</si>
  <si>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</si>
  <si>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MINIESCAVADEIRA SOBRE ESTEIRAS, POTENCIA LIQUIDA DE *30* HP, PESO OPERACIONAL DE *3.500* KG - DEPRECIACAO. AF_04/2017</t>
  </si>
  <si>
    <t xml:space="preserve">MINIESCAVADEIRA SOBRE ESTEIRAS, POTENCIA LIQUIDA DE *30* HP, PESO OPERACIONAL DE *3.500* KG - JUROS. AF_04/2017</t>
  </si>
  <si>
    <t xml:space="preserve">MINIESCAVADEIRA SOBRE ESTEIRAS, POTENCIA LIQUIDA DE *30* HP, PESO OPERACIONAL DE *3.500* KG - MANUTENCAO. AF_04/2017</t>
  </si>
  <si>
    <t xml:space="preserve">MINIESCAVADEIRA SOBRE ESTEIRAS, POTENCIA LIQUIDA DE *30* HP, PESO OPERACIONAL DE *3.500* KG - MATERIAIS NA OPERACAO. AF_04/2017</t>
  </si>
  <si>
    <t xml:space="preserve">PERFURATRIZ ROTATIVA SOBRE ESTEIRA, TORQUE MAXIMO 2500 KGM, POTENCIA 110 HP, MOTOR DIESEL - DEPRECIAÇÃO. AF_05/2017</t>
  </si>
  <si>
    <t xml:space="preserve">PERFURATRIZ ROTATIVA SOBRE ESTEIRA, TORQUE MAXIMO 2500 KGM, POTENCIA 110 HP, MOTOR DIESEL - JUROS. AF_05/2017</t>
  </si>
  <si>
    <t xml:space="preserve">PERFURATRIZ ROTATIVA SOBRE ESTEIRA, TORQUE MAXIMO 2500 KGM, POTENCIA 110 HP, MOTOR DIESEL - MANUTENÇÃO. AF_05/2017</t>
  </si>
  <si>
    <t xml:space="preserve">PERFURATRIZ ROTATIVA SOBRE ESTEIRA, TORQUE MAXIMO 2500 KGM, POTENCIA 110 HP, MOTOR DIESEL - MATERIAIS NA OPERAÇÃO. AF_05/2017</t>
  </si>
  <si>
    <t xml:space="preserve">COMPRESSOR DE AR, VAZAO DE 10 PCM, RESERVATORIO 100 L, PRESSAO DE TRABALHO ENTRE 6,9 E 9,7 BAR,  POTENCIA 2 HP, TENSAO 110/220 V - DEPRECIAÇÃO. AF_05/2017</t>
  </si>
  <si>
    <t xml:space="preserve">COMPRESSOR DE AR, VAZAO DE 10 PCM, RESERVATORIO 100 L, PRESSAO DE TRABALHO ENTRE 6,9 E 9,7 BAR,  POTENCIA 2 HP, TENSAO 110/220 V - JUROS. AF_05/2017</t>
  </si>
  <si>
    <t xml:space="preserve">COMPRESSOR DE AR, VAZAO DE 10 PCM, RESERVATORIO 100 L, PRESSAO DE TRABALHO ENTRE 6,9 E 9,7 BAR,  POTENCIA 2 HP, TENSAO 110/220 V - MANUTENÇÃO. AF_05/2017</t>
  </si>
  <si>
    <t xml:space="preserve">COMPRESSOR DE AR, VAZAO DE 10 PCM, RESERVATORIO 100 L, PRESSAO DE TRABALHO ENTRE 6,9 E 9,7 BAR, POTENCIA 2 HP, TENSAO 110/220 V - MATERIAIS NA OPERAÇÃO. AF_05/2017</t>
  </si>
  <si>
    <t xml:space="preserve">ROLO COMPACTADOR DE PNEUS, ESTATICO, PRESSAO VARIAVEL, POTENCIA 110 HP, PESO SEM/COM LASTRO 10,8/27 T, LARGURA DE ROLAGEM 2,30 M - MATERIAIS NA OPERACAO. AF_06/2017</t>
  </si>
  <si>
    <t xml:space="preserve">ROLO COMPACTADOR DE PNEUS, ESTATICO, PRESSAO VARIAVEL, POTENCIA 110 HP, PESO SEM/COM LASTRO 10,8/27 T, LARGURA DE ROLAGEM 2,30 M - MANUTENCAO. AF_06/2017</t>
  </si>
  <si>
    <t xml:space="preserve">ROLO COMPACTADOR DE PNEUS, ESTATICO, PRESSAO VARIAVEL, POTENCIA 110 HP, PESO SEM/COM LASTRO 10,8/27 T, LARGURA DE ROLAGEM 2,30 M - JUROS. AF_06/2017</t>
  </si>
  <si>
    <t xml:space="preserve">ROLO COMPACTADOR DE PNEUS, ESTATICO, PRESSAO VARIAVEL, POTENCIA 110 HP, PESO SEM/COM LASTRO 10,8/27 T, LARGURA DE ROLAGEM 2,30 M - DEPRECIAÇÃO. AF_06/2017</t>
  </si>
  <si>
    <t xml:space="preserve">INVERSOR DE SOLDA MONOFÁSICO DE 160 A, POTÊNCIA DE 5400 W, TENSÃO DE 220 V, PARA SOLDA COM ELETRODOS DE 2,0 A 4,0 MM E PROCESSO TIG - DEPRECIAÇÃO. AF_06/2018</t>
  </si>
  <si>
    <t xml:space="preserve">INVERSOR DE SOLDA MONOFÁSICO DE 160 A, POTÊNCIA DE 5400 W, TENSÃO DE 220 V, PARA SOLDA COM ELETRODOS DE 2,0 A 4,0 MM E PROCESSO TIG - JUROS. AF_06/2018</t>
  </si>
  <si>
    <t xml:space="preserve">INVERSOR DE SOLDA MONOFÁSICO DE 160 A, POTÊNCIA DE 5400 W, TENSÃO DE 220 V, PARA SOLDA COM ELETRODOS DE 2,0 A 4,0 MM E PROCESSO TIG - MANUTENÇÃO. AF_06/2018</t>
  </si>
  <si>
    <t xml:space="preserve">INVERSOR DE SOLDA MONOFÁSICO DE 160 A, POTÊNCIA DE 5400 W, TENSÃO DE 220 V, PARA SOLDA COM ELETRODOS DE 2,0 A 4,0 MM E PROCESSO TIG - MATERIAIS NA OPERAÇÃO. AF_06/2018</t>
  </si>
  <si>
    <t xml:space="preserve">LAVADORA DE ALTA PRESSAO (LAVA-JATO) PARA AGUA FRIA, PRESSAO DE OPERACAO ENTRE 1400 E 1900 LIB/POL2, VAZAO MAXIMA ENTRE 400 E 700 L/H - DEPRECIAÇÃO. AF_04/2019</t>
  </si>
  <si>
    <t xml:space="preserve">LAVADORA DE ALTA PRESSAO (LAVA-JATO) PARA AGUA FRIA, PRESSAO DE OPERACAO ENTRE 1400 E 1900 LIB/POL2, VAZAO MAXIMA ENTRE 400 E 700 L/H - JUROS. AF_04/2019</t>
  </si>
  <si>
    <t xml:space="preserve">LAVADORA DE ALTA PRESSAO (LAVA-JATO) PARA AGUA FRIA, PRESSAO DE OPERACAO ENTRE 1400 E 1900 LIB/POL2, VAZAO MAXIMA ENTRE 400 E 700 L/H - MANUTENÇÃO. AF_04/2019</t>
  </si>
  <si>
    <t xml:space="preserve">LAVADORA DE ALTA PRESSAO (LAVA-JATO) PARA AGUA FRIA, PRESSAO DE OPERACAO ENTRE 1400 E 1900 LIB/POL2, VAZAO MAXIMA ENTRE 400 E 700 L/H - MATERIAIS NA OPERAÇÃO. AF_04/2019</t>
  </si>
  <si>
    <t xml:space="preserve">USINA DE MISTURA ASFÁLTICA À QUENTE, TIPO CONTRA FLUXO, PROD 100 A 140 TON/HORA - DEPRECIAÇÃO. AF_12/2019</t>
  </si>
  <si>
    <t xml:space="preserve">USINA DE MISTURA ASFÁLTICA À QUENTE, TIPO CONTRA FLUXO, PROD 100 A 140 TON/HORA - JUROS. AF_12/2019</t>
  </si>
  <si>
    <t xml:space="preserve">USINA DE MISTURA ASFÁLTICA À QUENTE, TIPO CONTRA FLUXO, PROD 100 A 140 TON/HORA - MANUTENÇÃO. AF_12/2019</t>
  </si>
  <si>
    <t xml:space="preserve">USINA DE MISTURA ASFÁLTICA À QUENTE, TIPO CONTRA FLUXO, PROD 100 A 140 TON/HORA - MATERIAIS NA OPERAÇÃO. AF_12/2019</t>
  </si>
  <si>
    <t xml:space="preserve">USINA DE ASFALTO, TIPO GRAVIMÉTRICA, PROD 150 TON/HORA - DEPRECIAÇÃO. AF_12/2019</t>
  </si>
  <si>
    <t xml:space="preserve">USINA DE ASFALTO, TIPO GRAVIMÉTRICA, PROD 150 TON/HORA - JUROS. AF_12/2019</t>
  </si>
  <si>
    <t xml:space="preserve">USINA DE ASFALTO, TIPO GRAVIMÉTRICA, PROD 150 TON/HORA - MANUTENÇÃO. AF_12/2019</t>
  </si>
  <si>
    <t xml:space="preserve">USINA DE ASFALTO, TIPO GRAVIMÉTRICA, PROD 150 TON/HORA - MATERIAIS NA OPERAÇÃO. AF_12/2019</t>
  </si>
  <si>
    <t xml:space="preserve">IMUNIZACAO DE MADEIRAMENTO PARA COBERTURA UTILIZANDO CUPINICIDA INCOLOR</t>
  </si>
  <si>
    <t xml:space="preserve">INSTALAÇÃO DE TESOURA (INTEIRA OU MEIA), BIAPOIADA, EM MADEIRA NÃO APARELHADA, PARA VÃOS MAIORES OU IGUAIS A 3,0 M E MENORES QUE 6,0 M, INCLUSO IÇAMENTO. AF_07/2019</t>
  </si>
  <si>
    <t xml:space="preserve">INSTALAÇÃO DE TESOURA (INTEIRA OU MEIA), BIAPOIADA, EM MADEIRA NÃO APARELHADA, PARA VÃOS MAIORES OU IGUAIS A 6,0 M E MENORES QUE 8,0 M, INCLUSO IÇAMENTO. AF_07/2019</t>
  </si>
  <si>
    <t xml:space="preserve">INSTALAÇÃO DE TESOURA (INTEIRA OU MEIA), BIAPOIADA, EM MADEIRA NÃO APARELHADA, PARA VÃOS MAIORES OU IGUAIS A 8,0 M E MENORES QUE 10,0 M, INCLUSO IÇAMENTO. AF_07/2019</t>
  </si>
  <si>
    <t xml:space="preserve">INSTALAÇÃO DE TESOURA (INTEIRA OU MEIA), BIAPOIADA, EM MADEIRA NÃO APARELHADA, PARA VÃOS MAIORES OU IGUAIS A 10,0 M E MENORES QUE 12,0 M, INCLUSO IÇAMENTO. AF_07/2019</t>
  </si>
  <si>
    <t xml:space="preserve">TRAMA DE MADEIRA COMPOSTA POR RIPAS, CAIBROS E TERÇAS PARA TELHADOS DE ATÉ 2 ÁGUAS PARA TELHA DE ENCAIXE DE CERÂMICA OU DE CONCRETO, INCLUSO TRANSPORTE VERTICAL. AF_07/2019</t>
  </si>
  <si>
    <t xml:space="preserve">TRAMA DE MADEIRA COMPOSTA POR RIPAS, CAIBROS E TERÇAS PARA TELHADOS DE MAIS QUE 2 ÁGUAS PARA TELHA DE ENCAIXE DE CERÂMICA OU DE CONCRETO, INCLUSO TRANSPORTE VERTICAL. AF_07/2019</t>
  </si>
  <si>
    <t xml:space="preserve">TRAMA DE MADEIRA COMPOSTA POR RIPAS, CAIBROS E TERÇAS PARA TELHADOS DE ATÉ 2 ÁGUAS PARA TELHA CERÂMICA CAPA-CANAL, INCLUSO TRANSPORTE VERTICAL. AF_07/2019</t>
  </si>
  <si>
    <t xml:space="preserve">TRAMA DE MADEIRA COMPOSTA POR RIPAS, CAIBROS E TERÇAS PARA TELHADOS DE MAIS QUE 2 ÁGUAS PARA TELHA CERÂMICA CAPA-CANAL, INCLUSO TRANSPORTE VERTICAL. AF_07/2019</t>
  </si>
  <si>
    <t xml:space="preserve">TRAMA DE MADEIRA COMPOSTA POR TERÇAS PARA TELHADOS DE ATÉ 2 ÁGUAS PARA TELHA ONDULADA DE FIBROCIMENTO, METÁLICA, PLÁSTICA OU TERMOACÚSTICA, INCLUSO TRANSPORTE VERTICAL. AF_07/2019</t>
  </si>
  <si>
    <t xml:space="preserve">TRAMA DE MADEIRA COMPOSTA POR TERÇAS PARA TELHADOS DE ATÉ 2 ÁGUAS PARA TELHA ESTRUTURAL DE FIBROCIMENTO, INCLUSO TRANSPORTE VERTICAL. AF_07/2019</t>
  </si>
  <si>
    <t xml:space="preserve">FABRICAÇÃO E INSTALAÇÃO DE TESOURA INTEIRA EM MADEIRA NÃO APARELHADA, VÃO DE 3 M, PARA TELHA CERÂMICA OU DE CONCRETO, INCLUSO IÇAMENTO. AF_07/2019</t>
  </si>
  <si>
    <t xml:space="preserve">FABRICAÇÃO E INSTALAÇÃO DE TESOURA INTEIRA EM MADEIRA NÃO APARELHADA, VÃO DE 4 M, PARA TELHA CERÂMICA OU DE CONCRETO, INCLUSO IÇAMENTO. AF_07/2019</t>
  </si>
  <si>
    <t xml:space="preserve">FABRICAÇÃO E INSTALAÇÃO DE TESOURA INTEIRA EM MADEIRA NÃO APARELHADA, VÃO DE 5 M, PARA TELHA CERÂMICA OU DE CONCRETO, INCLUSO IÇAMENTO. AF_07/2019</t>
  </si>
  <si>
    <t xml:space="preserve">FABRICAÇÃO E INSTALAÇÃO DE TESOURA INTEIRA EM MADEIRA NÃO APARELHADA, VÃO DE 6 M, PARA TELHA CERÂMICA OU DE CONCRETO, INCLUSO IÇAMENTO. AF_07/2019</t>
  </si>
  <si>
    <t xml:space="preserve">FABRICAÇÃO E INSTALAÇÃO DE TESOURA INTEIRA EM MADEIRA NÃO APARELHADA, VÃO DE 7 M, PARA TELHA CERÂMICA OU DE CONCRETO, INCLUSO IÇAMENTO. AF_07/2019</t>
  </si>
  <si>
    <t xml:space="preserve">FABRICAÇÃO E INSTALAÇÃO DE TESOURA INTEIRA EM MADEIRA NÃO APARELHADA, VÃO DE 8 M, PARA TELHA CERÂMICA OU DE CONCRETO, INCLUSO IÇAMENTO. AF_07/2019</t>
  </si>
  <si>
    <t xml:space="preserve">FABRICAÇÃO E INSTALAÇÃO DE TESOURA INTEIRA EM MADEIRA NÃO APARELHADA, VÃO DE 9 M, PARA TELHA CERÂMICA OU DE CONCRETO, INCLUSO IÇAMENTO. AF_07/2019</t>
  </si>
  <si>
    <t xml:space="preserve">FABRICAÇÃO E INSTALAÇÃO DE TESOURA INTEIRA EM MADEIRA NÃO APARELHADA, VÃO DE 10 M, PARA TELHA CERÂMICA OU DE CONCRETO, INCLUSO IÇAMENTO. AF_07/2019</t>
  </si>
  <si>
    <t xml:space="preserve">FABRICAÇÃO E INSTALAÇÃO DE TESOURA INTEIRA EM MADEIRA NÃO APARELHADA, VÃO DE 11 M, PARA TELHA CERÂMICA OU DE CONCRETO, INCLUSO IÇAMENTO. AF_07/2019</t>
  </si>
  <si>
    <t xml:space="preserve">FABRICAÇÃO E INSTALAÇÃO DE TESOURA INTEIRA EM MADEIRA NÃO APARELHADA, VÃO DE 12 M, PARA TELHA CERÂMICA OU DE CONCRETO, INCLUSO IÇAMENTO. AF_07/2019</t>
  </si>
  <si>
    <t xml:space="preserve">FABRICAÇÃO E INSTALAÇÃO DE TESOURA INTEIRA EM MADEIRA NÃO APARELHADA, VÃO DE 3 M, PARA TELHA ONDULADA DE FIBROCIMENTO, METÁLICA, PLÁSTICA OU TERMOACÚSTICA, INCLUSO IÇAMENTO. AF_07/2019</t>
  </si>
  <si>
    <t xml:space="preserve">FABRICAÇÃO E INSTALAÇÃO DE TESOURA INTEIRA EM MADEIRA NÃO APARELHADA, VÃO DE 4 M, PARA TELHA ONDULADA DE FIBROCIMENTO, METÁLICA, PLÁSTICA OU TERMOACÚSTICA, INCLUSO IÇAMENTO. AF_07/2019</t>
  </si>
  <si>
    <t xml:space="preserve">FABRICAÇÃO E INSTALAÇÃO DE TESOURA INTEIRA EM MADEIRA NÃO APARELHADA, VÃO DE 5 M, PARA TELHA ONDULADA DE FIBROCIMENTO, METÁLICA, PLÁSTICA OU TERMOACÚSTICA, INCLUSO IÇAMENTO. AF_07/2019</t>
  </si>
  <si>
    <t xml:space="preserve">FABRICAÇÃO E INSTALAÇÃO DE TESOURA INTEIRA EM MADEIRA NÃO APARELHADA, VÃO DE 6 M, PARA TELHA ONDULADA DE FIBROCIMENTO, METÁLICA, PLÁSTICA OU TERMOACÚSTICA, INCLUSO IÇAMENTO. AF_07/2019</t>
  </si>
  <si>
    <t xml:space="preserve">FABRICAÇÃO E INSTALAÇÃO DE TESOURA INTEIRA EM MADEIRA NÃO APARELHADA, VÃO DE 7 M, PARA TELHA ONDULADA DE FIBROCIMENTO, METÁLICA, PLÁSTICA OU TERMOACÚSTICA, INCLUSO IÇAMENTO. AF_07/2019</t>
  </si>
  <si>
    <t xml:space="preserve">FABRICAÇÃO E INSTALAÇÃO DE TESOURA INTEIRA EM MADEIRA NÃO APARELHADA, VÃO DE 8 M, PARA TELHA ONDULADA DE FIBROCIMENTO, METÁLICA, PLÁSTICA OU TERMOACÚSTICA, INCLUSO IÇAMENTO. AF_07/2019</t>
  </si>
  <si>
    <t xml:space="preserve">FABRICAÇÃO E INSTALAÇÃO DE TESOURA INTEIRA EM MADEIRA NÃO APARELHADA, VÃO DE 9 M, PARA TELHA ONDULADA DE FIBROCIMENTO, METÁLICA, PLÁSTICA OU TERMOACÚSTICA, INCLUSO IÇAMENTO. AF_07/2019</t>
  </si>
  <si>
    <t xml:space="preserve">FABRICAÇÃO E INSTALAÇÃO DE TESOURA INTEIRA EM MADEIRA NÃO APARELHADA, VÃO DE 10 M, PARA TELHA ONDULADA DE FIBROCIMENTO, METÁLICA, PLÁSTICA OU TERMOACÚSTICA, INCLUSO IÇAMENTO. AF_07/2019</t>
  </si>
  <si>
    <t xml:space="preserve">FABRICAÇÃO E INSTALAÇÃO DE TESOURA INTEIRA EM MADEIRA NÃO APARELHADA, VÃO DE 11 M, PARA TELHA ONDULADA DE FIBROCIMENTO, METÁLICA, PLÁSTICA OU TERMOACÚSTICA, INCLUSO IÇAMENTO. AF_07/2019</t>
  </si>
  <si>
    <t xml:space="preserve">FABRICAÇÃO E INSTALAÇÃO DE TESOURA INTEIRA EM MADEIRA NÃO APARELHADA, VÃO DE 12 M, PARA TELHA ONDULADA DE FIBROCIMENTO, METÁLICA, PLÁSTICA OU TERMOACÚSTICA, INCLUSO IÇAMENTO. AF_07/2019</t>
  </si>
  <si>
    <t xml:space="preserve">FABRICAÇÃO E INSTALAÇÃO DE ESTRUTURA PONTALETADA DE MADEIRA NÃO APARELHADA PARA TELHADOS COM ATÉ 2 ÁGUAS E PARA TELHA CERÂMICA OU DE CONCRETO, INCLUSO TRANSPORTE VERTICAL. AF_12/2015</t>
  </si>
  <si>
    <t xml:space="preserve">FABRICAÇÃO E INSTALAÇÃO DE ESTRUTURA PONTALETADA DE MADEIRA NÃO APARELHADA PARA TELHADOS COM ATÉ 2 ÁGUAS E PARA TELHA ONDULADA DE FIBROCIMENTO, METÁLICA, PLÁSTICA OU TERMOACÚSTICA, INCLUSO TRANSPORTE VERTICAL. AF_12/2015</t>
  </si>
  <si>
    <t xml:space="preserve">FABRICAÇÃO E INSTALAÇÃO DE ESTRUTURA PONTALETADA DE MADEIRA NÃO APARELHADA PARA TELHADOS COM MAIS QUE 2 ÁGUAS E PARA TELHA CERÂMICA OU DE CONCRETO, INCLUSO TRANSPORTE VERTICAL. AF_12/2015</t>
  </si>
  <si>
    <t xml:space="preserve">FABRICAÇÃO E INSTALAÇÃO DE PONTALETES DE MADEIRA NÃO APARELHADA PARA TELHADOS COM ATÉ 2 ÁGUAS E COM TELHA CERÂMICA OU DE CONCRETO EM EDIFÍCIO RESIDENCIAL TÉRREO, INCLUSO TRANSPORTE VERTICAL. AF_07/2019</t>
  </si>
  <si>
    <t xml:space="preserve">FABRICAÇÃO E INSTALAÇÃO DE PONTALETES DE MADEIRA NÃO APARELHADA PARA TELHADOS COM ATÉ 2 ÁGUAS E COM TELHA CERÂMICA OU DE CONCRETO EM EDIFÍCIO RESIDENCIAL DE MÚLTIPLOS PAVIMENTOS, INCLUSO TRANSPORTE VERTICAL. AF_07/2019</t>
  </si>
  <si>
    <t xml:space="preserve">FABRICAÇÃO E INSTALAÇÃO DE PONTALETES DE MADEIRA NÃO APARELHADA PARA TELHADOS COM ATÉ 2 ÁGUAS E COM TELHA CERÂMICA OU DE CONCRETO EM EDIFÍCIO INSTITUCIONAL TÉRREO, INCLUSO TRANSPORTE VERTICAL. AF_07/2019</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</si>
  <si>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</si>
  <si>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</si>
  <si>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FABRICAÇÃO E INSTALAÇÃO DE PONTALETES DE MADEIRA NÃO APARELHADA PARA TELHADOS COM MAIS QUE 2 ÁGUAS E COM TELHA CERÂMICA OU DE CONCRETO EM EDIFÍCIO RESIDENCIAL TÉRREO, INCLUSO TRANSPORTE VERTICAL. AF_07/2019</t>
  </si>
  <si>
    <t xml:space="preserve">FABRICAÇÃO E INSTALAÇÃO DE PONTALETES DE MADEIRA NÃO APARELHADA PARA TELHADOS COM MAIS QUE 2 ÁGUAS E COM TELHA CERÂMICA OU DE CONCRETO EM EDIFÍCIO RESIDENCIAL DE MÚLTIPLOS PAVIMENTOS. AF_07/2019</t>
  </si>
  <si>
    <t xml:space="preserve">FABRICAÇÃO E INSTALAÇÃO DE PONTALETES DE MADEIRA NÃO APARELHADA PARA TELHADOS COM MAIS QUE 2 ÁGUAS E COM TELHA CERÂMICA OU DE CONCRETO EM EDIFÍCIO INSTITUCIONAL TÉRREO, INCLUSO TRANSPORTE VERTICAL. AF_07/2019</t>
  </si>
  <si>
    <t xml:space="preserve">RETIRADA E RECOLOCAÇÃO DE RIPA EM TELHADOS DE ATÉ 2 ÁGUAS COM TELHA CERÂMICA OU DE CONCRETO DE ENCAIXE, INCLUSO TRANSPORTE VERTICAL. AF_07/2019</t>
  </si>
  <si>
    <t xml:space="preserve">RETIRADA E RECOLOCAÇÃO DE CAIBRO EM TELHADOS DE ATÉ 2 ÁGUAS COM TELHA CERÂMICA OU DE CONCRETO DE ENCAIXE, INCLUSO TRANSPORTE VERTICAL. AF_07/2019</t>
  </si>
  <si>
    <t xml:space="preserve">RETIRADA E RECOLOCAÇÃO DE RIPA EM TELHADOS DE MAIS DE 2 ÁGUAS COM TELHA CERÂMICA OU DE CONCRETO DE ENCAIXE, INCLUSO TRANSPORTE VERTICAL. AF_07/2019</t>
  </si>
  <si>
    <t xml:space="preserve">RETIRADA E RECOLOCAÇÃO DE CAIBRO EM TELHADOS DE MAIS DE 2 ÁGUAS COM TELHA CERÂMICA OU DE CONCRETO DE ENCAIXE, INCLUSO TRANSPORTE VERTICAL. AF_07/2019</t>
  </si>
  <si>
    <t xml:space="preserve">RETIRADA E RECOLOCAÇÃO DE RIPA EM TELHADOS DE ATÉ 2 ÁGUAS COM TELHA CERÂMICA CAPA-CANAL, INCLUSO TRANSPORTE VERTICAL. AF_07/2019</t>
  </si>
  <si>
    <t xml:space="preserve">RETIRADA E RECOLOCAÇÃO DE CAIBRO EM TELHADOS DE ATÉ 2 ÁGUAS COM TELHA CERÂMICA CAPA-CANAL, INCLUSO TRANSPORTE VERTICAL. AF_07/2019</t>
  </si>
  <si>
    <t xml:space="preserve">RETIRADA E RECOLOCAÇÃO DE RIPA EM TELHADOS DE MAIS DE 2 ÁGUAS COM TELHA CERÂMICA CAPA-CANAL, INCLUSO TRANSPORTE VERTICAL. AF_07/2019</t>
  </si>
  <si>
    <t xml:space="preserve">RETIRADA E RECOLOCAÇÃO DE CAIBRO EM TELHADOS DE MAIS DE 2 ÁGUAS COM TELHA CERÂMICA CAPA-CANAL, INCLUSO TRANSPORTE VERTICAL. AF_07/2019</t>
  </si>
  <si>
    <t xml:space="preserve">TELHAMENTO COM TELHA DE CONCRETO DE ENCAIXE, COM ATÉ 2 ÁGUAS, INCLUSO TRANSPORTE VERTICAL. AF_07/2019</t>
  </si>
  <si>
    <t xml:space="preserve">TELHAMENTO COM TELHA DE CONCRETO DE ENCAIXE, COM MAIS DE 2 ÁGUAS, INCLUSO TRANSPORTE VERTICAL. AF_07/2019</t>
  </si>
  <si>
    <t xml:space="preserve">TELHAMENTO COM TELHA CERÂMICA DE ENCAIXE, TIPO PORTUGUESA, COM ATÉ 2 ÁGUAS, INCLUSO TRANSPORTE VERTICAL. AF_07/2019</t>
  </si>
  <si>
    <t xml:space="preserve">TELHAMENTO COM TELHA CERÂMICA DE ENCAIXE, TIPO PORTUGUESA, COM MAIS DE 2 ÁGUAS, INCLUSO TRANSPORTE VERTICAL. AF_07/2019</t>
  </si>
  <si>
    <t xml:space="preserve">TELHAMENTO COM TELHA CERÂMICA CAPA-CANAL, TIPO COLONIAL, COM ATÉ 2 ÁGUAS, INCLUSO TRANSPORTE VERTICAL. AF_07/2019</t>
  </si>
  <si>
    <t xml:space="preserve">TELHAMENTO COM TELHA CERÂMICA CAPA-CANAL, TIPO COLONIAL, COM MAIS DE 2 ÁGUAS, INCLUSO TRANSPORTE VERTICAL. AF_07/2019</t>
  </si>
  <si>
    <t xml:space="preserve">EMBOÇAMENTO COM ARGAMASSA TRAÇO 1:2:9 (CIMENTO, CAL E AREIA). AF_07/2019</t>
  </si>
  <si>
    <t xml:space="preserve">ISOLAMENTO TERMOACÚSTICO COM LÃ MINERAL NA SUBCOBERTURA, INCLUSO TRANSPORTE VERTICAL. AF_07/2019</t>
  </si>
  <si>
    <t xml:space="preserve">SUBCOBERTURA COM MANTA PLÁSTICA REVESTIDA POR PELÍCULA DE ALUMÍNO, INCLUSO TRANSPORTE VERTICAL. AF_07/2019</t>
  </si>
  <si>
    <t xml:space="preserve">AMARRAÇÃO DE TELHAS CERÂMICAS OU DE CONCRETO. AF_07/2019</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</si>
  <si>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</si>
  <si>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</si>
  <si>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</si>
  <si>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</si>
  <si>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</si>
  <si>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</si>
  <si>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</si>
  <si>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</si>
  <si>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ONDULADA DE FIBROCIMENTO E = 6 MM, COM RECOBRIMENTO LATERAL DE 1/4 DE ONDA PARA TELHADO COM INCLINAÇÃO MAIOR QUE 10°, COM ATÉ 2 ÁGUAS, INCLUSO IÇAMENTO. AF_07/2019</t>
  </si>
  <si>
    <t xml:space="preserve">TELHAMENTO COM TELHA ONDULADA DE FIBROCIMENTO E = 6 MM, COM RECOBRIMENTO LATERAL DE 1 1/4 DE ONDA PARA TELHADO COM INCLINAÇÃO MÁXIMA DE 10°, COM ATÉ 2 ÁGUAS, INCLUSO IÇAMENTO. AF_07/2019</t>
  </si>
  <si>
    <t xml:space="preserve">TELHAMENTO COM TELHA ESTRUTURAL DE FIBROCIMENTO E= 6 MM, COM ATÉ 2 ÁGUAS, INCLUSO IÇAMENTO. AF_07/2019</t>
  </si>
  <si>
    <t xml:space="preserve">TELHAMENTO COM TELHA DE AÇO/ALUMÍNIO E = 0,5 MM, COM ATÉ 2 ÁGUAS, INCLUSO IÇAMENTO. AF_07/2019</t>
  </si>
  <si>
    <t xml:space="preserve">TELHAMENTO COM TELHA METÁLICA TERMOACÚSTICA E = 30 MM, COM ATÉ 2 ÁGUAS, INCLUSO IÇAMENTO. AF_07/2019</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</si>
  <si>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</si>
  <si>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</si>
  <si>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CUMEEIRA PARA TELHA CERÂMICA EMBOÇADA COM ARGAMASSA TRAÇO 1:2:9 (CIMENTO, CAL E AREIA) PARA TELHADOS COM ATÉ 2 ÁGUAS, INCLUSO TRANSPORTE VERTICAL. AF_07/2019</t>
  </si>
  <si>
    <t xml:space="preserve">CUMEEIRA PARA TELHA DE CONCRETO EMBOÇADA COM ARGAMASSA TRAÇO 1:2:9 (CIMENTO, CAL E AREIA) PARA TELHADOS COM ATÉ 2 ÁGUAS, INCLUSO TRANSPORTE VERTICAL. AF_07/2019</t>
  </si>
  <si>
    <t xml:space="preserve">CUMEEIRA PARA TELHA DE FIBROCIMENTO ONDULADA E = 6 MM, INCLUSO ACESSÓRIOS DE FIXAÇÃO E IÇAMENTO. AF_07/2019</t>
  </si>
  <si>
    <t xml:space="preserve">CUMEEIRA PARA TELHA DE FIBROCIMENTO ESTRUTURAL E = 6 MM, INCLUSO ACESSÓRIOS DE FIXAÇÃO E IÇAMENTO. AF_07/2019</t>
  </si>
  <si>
    <t xml:space="preserve">CUMEEIRA SHED PARA TELHA ONDULADA DE FIBROCIMENTO, E = 6 MM, INCLUSO ACESSÓRIOS DE FIXAÇÃO E IÇAMENTO. AF_07/2019</t>
  </si>
  <si>
    <t xml:space="preserve">RUFO EXTERNO/INTERNO EM CHAPA DE AÇO GALVANIZADO NÚMERO 26, CORTE DE 33 CM, INCLUSO IÇAMENTO. AF_07/2019</t>
  </si>
  <si>
    <t xml:space="preserve">RETIRADA E RECOLOCAÇÃO DE  TELHA CERÂMICA DE ENCAIXE, COM ATÉ DUAS ÁGUAS, INCLUSO IÇAMENTO. AF_07/2019</t>
  </si>
  <si>
    <t xml:space="preserve">RETIRADA E RECOLOCAÇÃO DE  TELHA CERÂMICA DE ENCAIXE, COM MAIS DE DUAS ÁGUAS, INCLUSO IÇAMENTO. AF_07/2019</t>
  </si>
  <si>
    <t xml:space="preserve">RETIRADA E RECOLOCAÇÃO DE  TELHA CERÂMICA CAPA-CANAL, COM ATÉ DUAS ÁGUAS, INCLUSO IÇAMENTO. AF_07/2019</t>
  </si>
  <si>
    <t xml:space="preserve">RETIRADA E RECOLOCAÇÃO DE  TELHA CERÂMICA CAPA-CANAL, COM MAIS DE DUAS ÁGUAS, INCLUSO IÇAMENTO. AF_07/2019</t>
  </si>
  <si>
    <t xml:space="preserve">CALHA DE BEIRAL, SEMICIRCULAR DE PVC, DIAMETRO 125 MM, INCLUINDO CABECEIRAS, EMENDAS, BOCAIS, SUPORTES E VEDAÇÕES, EXCLUINDO CONDUTORES, INCLUSO TRANSPORTE VERTICAL. AF_07/2019</t>
  </si>
  <si>
    <t xml:space="preserve">RUFO EM FIBROCIMENTO PARA TELHA ONDULADA E = 6 MM, ABA DE 26 CM, INCLUSO TRANSPORTE VERTICAL, EXCETO CONTRARRUFO. AF_07/2019</t>
  </si>
  <si>
    <t xml:space="preserve">CALHA EM CHAPA DE AÇO GALVANIZADO NÚMERO 24, DESENVOLVIMENTO DE 33 CM, INCLUSO TRANSPORTE VERTICAL. AF_07/2019</t>
  </si>
  <si>
    <t xml:space="preserve">CALHA EM CHAPA DE AÇO GALVANIZADO NÚMERO 24, DESENVOLVIMENTO DE 50 CM, INCLUSO TRANSPORTE VERTICAL. AF_07/2019</t>
  </si>
  <si>
    <t xml:space="preserve">CALHA EM CHAPA DE AÇO GALVANIZADO NÚMERO 24, DESENVOLVIMENTO DE 100 CM, INCLUSO TRANSPORTE VERTICAL. AF_07/2019</t>
  </si>
  <si>
    <t xml:space="preserve">RUFO EM CHAPA DE AÇO GALVANIZADO NÚMERO 24, CORTE DE 25 CM, INCLUSO TRANSPORTE VERTICAL. AF_07/2019</t>
  </si>
  <si>
    <t xml:space="preserve">TELHAMENTO COM TELHA ONDULADA DE FIBRA DE VIDRO E = 0,6 MM, PARA TELHADO COM INCLINAÇÃO MAIOR QUE 10°, COM ATÉ 2 ÁGUAS, INCLUSO IÇAMENTO. AF_07/2019</t>
  </si>
  <si>
    <t xml:space="preserve">INSTALAÇÃO DE TESOURA (INTEIRA OU MEIA), EM AÇO, PARA VÃOS MAIORES OU IGUAIS A 3,0 M E MENORES QUE 6,0 M, INCLUSO IÇAMENTO. AF_07/2019</t>
  </si>
  <si>
    <t xml:space="preserve">INSTALAÇÃO DE TESOURA (INTEIRA OU MEIA), EM AÇO, PARA VÃOS MAIORES OU IGUAIS A 6,0 M E MENORES QUE 8,0 M, INCLUSO IÇAMENTO. AF_07/2019</t>
  </si>
  <si>
    <t xml:space="preserve">INSTALAÇÃO DE TESOURA (INTEIRA OU MEIA), EM AÇO, PARA VÃOS MAIORES OU IGUAIS A 8,0 M E MENORES QUE 10,0 M, INCLUSO IÇAMENTO. AF_07/2019</t>
  </si>
  <si>
    <t xml:space="preserve">INSTALAÇÃO DE TESOURA (INTEIRA OU MEIA), EM AÇO, PARA VÃOS MAIORES OU IGUAIS A 10,0 M E MENORES QUE 12,0 M, INCLUSO IÇAMENTO. AF_07/2019</t>
  </si>
  <si>
    <t xml:space="preserve">TRAMA DE AÇO COMPOSTA POR RIPAS, CAIBROS E TERÇAS PARA TELHADOS DE ATÉ 2 ÁGUAS PARA TELHA DE ENCAIXE DE CERÂMICA OU DE CONCRETO, INCLUSO TRANSPORTE VERTICAL. AF_07/2019</t>
  </si>
  <si>
    <t xml:space="preserve">TRAMA DE AÇO COMPOSTA POR RIPAS E CAIBROS PARA TELHADOS DE ATÉ 2 ÁGUAS PARA TELHA DE ENCAIXE DE CERÂMICA OU DE CONCRETO, INCLUSO TRANSPORTE VERTICAL. AF_07/2019</t>
  </si>
  <si>
    <t xml:space="preserve">TRAMA DE AÇO COMPOSTA POR RIPAS PARA TELHADOS DE ATÉ 2 ÁGUAS PARA TELHA DE ENCAIXE DE CERÂMICA OU DE CONCRETO, INCLUSO TRANSPORTE VERTICAL. AF_07/2019</t>
  </si>
  <si>
    <t xml:space="preserve">TRAMA DE AÇO COMPOSTA POR RIPAS, CAIBROS E TERÇAS PARA TELHADOS DE MAIS DE 2 ÁGUAS PARA TELHA DE ENCAIXE DE CERÂMICA OU DE CONCRETO, INCLUSO TRANSPORTE VERTICAL. AF_07/2019</t>
  </si>
  <si>
    <t xml:space="preserve">TRAMA DE AÇO COMPOSTA POR RIPAS E CAIBROS PARA TELHADOS DE MAIS DE 2 ÁGUAS PARA TELHA DE ENCAIXE DE CERÂMICA OU DE CONCRETO, INCLUSO TRANSPORTE VERTICAL. AF_07/2019</t>
  </si>
  <si>
    <t xml:space="preserve">TRAMA DE AÇO COMPOSTA POR RIPAS PARA TELHADOS DE MAIS DE 2 ÁGUAS PARA TELHA DE ENCAIXE DE CERÂMICA OU DE CONCRETO, INCLUSO TRANSPORTE VERTICAL, INCLUSO TRANSPORTE VERTICAL. AF_07/2019</t>
  </si>
  <si>
    <t xml:space="preserve">TRAMA DE AÇO COMPOSTA POR RIPAS, CAIBROS E TERÇAS PARA TELHADOS DE ATÉ 2 ÁGUAS PARA TELHA CERÂMICA CAPA-CANAL, INCLUSO TRANSPORTE VERTICAL. AF_07/2019</t>
  </si>
  <si>
    <t xml:space="preserve">TRAMA DE AÇO COMPOSTA POR RIPAS E CAIBROS PARA TELHADOS DE ATÉ 2 ÁGUAS PARA TELHA CERÂMICA CAPA-CANAL, INCLUSO TRANSPORTE VERTICAL. AF_07/2019</t>
  </si>
  <si>
    <t xml:space="preserve">TRAMA DE AÇO COMPOSTA POR RIPAS PARA TELHADOS DE ATÉ 2 ÁGUAS PARA TELHA CERÂMICA CAPA-CANAL, INCLUSO TRANSPORTE VERTICAL. AF_07/2019</t>
  </si>
  <si>
    <t xml:space="preserve">TRAMA DE AÇO COMPOSTA POR RIPAS, CAIBROS E TERÇAS PARA TELHADOS DE MAIS DE 2 ÁGUAS PARA TELHA CERÂMICA CAPA-CANAL, INCLUSO TRANSPORTE VERTICAL. AF_07/2019</t>
  </si>
  <si>
    <t xml:space="preserve">TRAMA DE AÇO COMPOSTA POR RIPAS E CAIBROS PARA TELHADOS DE MAIS DE 2 ÁGUAS PARA TELHA CERÂMICA CAPA-CANAL, INCLUSO TRANSPORTE VERTICAL. AF_07/2019</t>
  </si>
  <si>
    <t xml:space="preserve">TRAMA DE AÇO COMPOSTA POR RIPAS PARA TELHADOS DE MAIS DE 2 ÁGUAS PARA TELHA CERÂMICA CAPA-CANAL, INCLUSO TRANSPORTE VERTICAL. AF_07/2019</t>
  </si>
  <si>
    <t xml:space="preserve">TRAMA DE AÇO COMPOSTA POR TERÇAS PARA TELHADOS DE ATÉ 2 ÁGUAS PARA TELHA ONDULADA DE FIBROCIMENTO, METÁLICA, PLÁSTICA OU TERMOACÚSTICA, INCLUSO TRANSPORTE VERTICAL. AF_07/2019</t>
  </si>
  <si>
    <t xml:space="preserve">TRAMA DE AÇO COMPOSTA POR TERÇAS PARA TELHADOS DE ATÉ 2 ÁGUAS PARA TELHA ESTRUTURAL DE FIBROCIMENTO, INCLUSO TRANSPORTE VERTICAL. AF_07/2019</t>
  </si>
  <si>
    <t xml:space="preserve">FABRICAÇÃO E INSTALAÇÃO DE TESOURA INTEIRA EM AÇO, VÃO DE 3 M, PARA TELHA CERÂMICA OU DE CONCRETO, INCLUSO IÇAMENTO. AF_12/2015</t>
  </si>
  <si>
    <t xml:space="preserve">FABRICAÇÃO E INSTALAÇÃO DE TESOURA INTEIRA EM AÇO, VÃO DE 4 M, PARA TELHA CERÂMICA OU DE CONCRETO, INCLUSO IÇAMENTO. AF_12/2015</t>
  </si>
  <si>
    <t xml:space="preserve">FABRICAÇÃO E INSTALAÇÃO DE TESOURA INTEIRA EM AÇO, VÃO DE 5 M, PARA TELHA CERÂMICA OU DE CONCRETO, INCLUSO IÇAMENTO. AF_12/2015</t>
  </si>
  <si>
    <t xml:space="preserve">FABRICAÇÃO E INSTALAÇÃO DE TESOURA INTEIRA EM AÇO, VÃO DE 6 M, PARA TELHA CERÂMICA OU DE CONCRETO, INCLUSO IÇAMENTO. AF_12/2015</t>
  </si>
  <si>
    <t xml:space="preserve">FABRICAÇÃO E INSTALAÇÃO DE TESOURA INTEIRA EM AÇO, VÃO DE 7 M, PARA TELHA CERÂMICA OU DE CONCRETO, INCLUSO IÇAMENTO. AF_12/2015</t>
  </si>
  <si>
    <t xml:space="preserve">FABRICAÇÃO E INSTALAÇÃO DE TESOURA INTEIRA EM AÇO, VÃO DE 8 M, PARA TELHA CERÂMICA OU DE CONCRETO, INCLUSO IÇAMENTO. AF_12/2015</t>
  </si>
  <si>
    <t xml:space="preserve">(COMPOSIÇÃO REPRESENTATIVA) FABRICAÇÃO E INSTALAÇÃO DE TESOURA INTEIRA EM AÇO, PARA VÃOS DE 3 A 12 M E PARA QUALQUER TIPO DE TELHA, INCLUSO IÇAMENTO. AF_12/2015</t>
  </si>
  <si>
    <t xml:space="preserve">kg</t>
  </si>
  <si>
    <t xml:space="preserve">FABRICAÇÃO E INSTALAÇÃO DE TESOURA INTEIRA EM AÇO, VÃO DE 9 M, PARA TELHA CERÂMICA OU DE CONCRETO, INCLUSO IÇAMENTO. AF_12/2015</t>
  </si>
  <si>
    <t xml:space="preserve">FABRICAÇÃO E INSTALAÇÃO DE TESOURA INTEIRA EM AÇO, VÃO DE 10 M, PARA TELHA CERÂMICA OU DE CONCRETO, INCLUSO IÇAMENTO. AF_12/2015</t>
  </si>
  <si>
    <t xml:space="preserve">FABRICAÇÃO E INSTALAÇÃO DE TESOURA INTEIRA EM AÇO, VÃO DE 11 M, PARA TELHA CERÂMICA OU DE CONCRETO, INCLUSO IÇAMENTO. AF_12/2015</t>
  </si>
  <si>
    <t xml:space="preserve">FABRICAÇÃO E INSTALAÇÃO DE TESOURA INTEIRA EM AÇO, VÃO DE 12 M, PARA TELHA CERÂMICA OU DE CONCRETO, INCLUSO IÇAMENTO. AF_12/2015</t>
  </si>
  <si>
    <t xml:space="preserve">FABRICAÇÃO E INSTALAÇÃO DE TESOURA INTEIRA EM AÇO, VÃO DE 3 M, PARA TELHA ONDULADA DE FIBROCIMENTO, METÁLICA, PLÁSTICA OU TERMOACÚSTICA, INCLUSO IÇAMENTO.. AF_12/2015</t>
  </si>
  <si>
    <t xml:space="preserve">FABRICAÇÃO E INSTALAÇÃO DE TESOURA INTEIRA EM AÇO, VÃO DE 4 M, PARA TELHA ONDULADA DE FIBROCIMENTO, METÁLICA, PLÁSTICA OU TERMOACÚSTICA, INCLUSO IÇAMENTO. AF_12/2015</t>
  </si>
  <si>
    <t xml:space="preserve">FABRICAÇÃO E INSTALAÇÃO DE TESOURA INTEIRA EM AÇO, VÃO DE 5 M, PARA TELHA ONDULADA DE FIBROCIMENTO, METÁLICA, PLÁSTICA OU TERMOACÚSTICA, INCLUSO IÇAMENTO. AF_12/2015</t>
  </si>
  <si>
    <t xml:space="preserve">FABRICAÇÃO E INSTALAÇÃO DE TESOURA INTEIRA EM AÇO, VÃO DE 6 M, PARA TELHA ONDULADA DE FIBROCIMENTO, METÁLICA, PLÁSTICA OU TERMOACÚSTICA, INCLUSO IÇAMENTO. AF_12/2015</t>
  </si>
  <si>
    <t xml:space="preserve">FABRICAÇÃO E INSTALAÇÃO DE TESOURA INTEIRA EM AÇO, VÃO DE 7 M, PARA TELHA ONDULADA DE FIBROCIMENTO, METÁLICA, PLÁSTICA OU TERMOACÚSTICA, INCLUSO IÇAMENTO. AF_12/2015</t>
  </si>
  <si>
    <t xml:space="preserve">FABRICAÇÃO E INSTALAÇÃO DE TESOURA INTEIRA EM AÇO, VÃO DE 8 M, PARA TELHA ONDULADA DE FIBROCIMENTO, METÁLICA, PLÁSTICA OU TERMOACÚSTICA, INCLUSO IÇAMENTO, INCLUSO IÇAMENTO. AF_12/2015</t>
  </si>
  <si>
    <t xml:space="preserve">FABRICAÇÃO E INSTALAÇÃO DE TESOURA INTEIRA EM AÇO, VÃO DE 9 M, PARA TELHA ONDULADA DE FIBROCIMENTO, METÁLICA, PLÁSTICA OU TERMOACÚSTICA, INCLUSO IÇAMENTO. AF_12/2015</t>
  </si>
  <si>
    <t xml:space="preserve">FABRICAÇÃO E INSTALAÇÃO DE TESOURA INTEIRA EM AÇO, VÃO DE 10 M, PARA TELHA ONDULADA DE FIBROCIMENTO, METÁLICA, PLÁSTICA OU TERMOACÚSTICA, INCLUSO IÇAMENTO. AF_12/2015</t>
  </si>
  <si>
    <t xml:space="preserve">FABRICAÇÃO E INSTALAÇÃO DE TESOURA INTEIRA EM AÇO, VÃO DE 11 M, PARA TELHA ONDULADA DE FIBROCIMENTO, METÁLICA, PLÁSTICA OU TERMOACÚSTICA, INCLUSO IÇAMENTO. AF_12/2015</t>
  </si>
  <si>
    <t xml:space="preserve">FABRICAÇÃO E INSTALAÇÃO DE TESOURA INTEIRA EM AÇO, VÃO DE 12 M, PARA TELHA ONDULADA DE FIBROCIMENTO, METÁLICA, PLÁSTICA OU TERMOACÚSTICA, INCLUSO IÇAMENTO. AF_12/2015</t>
  </si>
  <si>
    <t xml:space="preserve">FABRICAÇÃO E INSTALAÇÃO DE MEIA TESOURA DE MADEIRA NÃO APARELHADA, COM VÃO DE 3 M, PARA TELHA CERÂMICA OU DE CONCRETO, INCLUSO IÇAMENTO. AF_07/2019</t>
  </si>
  <si>
    <t xml:space="preserve">FABRICAÇÃO E INSTALAÇÃO DE MEIA TESOURA DE MADEIRA NÃO APARELHADA, COM VÃO DE 4 M, PARA TELHA CERÂMICA OU DE CONCRETO, INCLUSO IÇAMENTO. AF_07/2019</t>
  </si>
  <si>
    <t xml:space="preserve">FABRICAÇÃO E INSTALAÇÃO DE MEIA TESOURA DE MADEIRA NÃO APARELHADA, COM VÃO DE 5 M, PARA TELHA CERÂMICA OU DE CONCRETO, INCLUSO IÇAMENTO. AF_07/2019</t>
  </si>
  <si>
    <t xml:space="preserve">FABRICAÇÃO E INSTALAÇÃO DE MEIA TESOURA DE MADEIRA NÃO APARELHADA, COM VÃO DE 6 M, PARA TELHA CERÂMICA OU DE CONCRETO, INCLUSO IÇAMENTO. AF_07/2019</t>
  </si>
  <si>
    <t xml:space="preserve">FABRICAÇÃO E INSTALAÇÃO DE MEIA TESOURA DE MADEIRA NÃO APARELHADA, COM VÃO DE 7 M, PARA TELHA CERÂMICA OU DE CONCRETO, INCLUSO IÇAMENTO. AF_07/2019</t>
  </si>
  <si>
    <t xml:space="preserve">FABRICAÇÃO E INSTALAÇÃO DE MEIA TESOURA DE MADEIRA NÃO APARELHADA, COM VÃO DE 8 M, PARA TELHA CERÂMICA OU DE CONCRETO, INCLUSO IÇAMENTO. AF_07/2019</t>
  </si>
  <si>
    <t xml:space="preserve">FABRICAÇÃO E INSTALAÇÃO DE MEIA TESOURA DE MADEIRA NÃO APARELHADA, COM VÃO DE 9 M, PARA TELHA CERÂMICA OU DE CONCRETO, INCLUSO IÇAMENTO. AF_07/2019</t>
  </si>
  <si>
    <t xml:space="preserve">FABRICAÇÃO E INSTALAÇÃO DE MEIA TESOURA DE MADEIRA NÃO APARELHADA, COM VÃO DE 10 M, PARA TELHA CERÂMICA OU DE CONCRETO, INCLUSO IÇAMENTO. AF_07/2019</t>
  </si>
  <si>
    <t xml:space="preserve">FABRICAÇÃO E INSTALAÇÃO DE MEIA TESOURA DE MADEIRA NÃO APARELHADA, COM VÃO DE 11 M, PARA TELHA CERÂMICA OU DE CONCRETO, INCLUSO IÇAMENTO. AF_07/2019</t>
  </si>
  <si>
    <t xml:space="preserve">FABRICAÇÃO E INSTALAÇÃO DE MEIA TESOURA DE MADEIRA NÃO APARELHADA, COM VÃO DE 12 M, PARA TELHA CERÂMICA OU DE CONCRETO, INCLUSO IÇAMENTO. AF_07/2019</t>
  </si>
  <si>
    <t xml:space="preserve">FABRICAÇÃO E INSTALAÇÃO DE MEIA TESOURA DE MADEIRA NÃO APARELHADA, COM VÃO DE 3 M, PARA TELHA ONDULADA DE FIBROCIMENTO, ALUMÍNIO, PLÁSTICA OU TERMOACÚSTICA, INCLUSO IÇAMENTO. AF_07/2019</t>
  </si>
  <si>
    <t xml:space="preserve">FABRICAÇÃO E INSTALAÇÃO DE MEIA TESOURA DE MADEIRA NÃO APARELHADA, COM VÃO DE 4 M, PARA TELHA ONDULADA DE FIBROCIMENTO, ALUMÍNIO, PLÁSTICA OU TERMOACÚSTICA, INCLUSO IÇAMENTO. AF_07/2019</t>
  </si>
  <si>
    <t xml:space="preserve">FABRICAÇÃO E INSTALAÇÃO DE MEIA TESOURA DE MADEIRA NÃO APARELHADA, COM VÃO DE 5 M, PARA TELHA ONDULADA DE FIBROCIMENTO, ALUMÍNIO, PLÁSTICA OU TERMOACÚSTICA, INCLUSO IÇAMENTO. AF_07/2019</t>
  </si>
  <si>
    <t xml:space="preserve">FABRICAÇÃO E INSTALAÇÃO DE MEIA TESOURA DE MADEIRA NÃO APARELHADA, COM VÃO DE 6 M, PARA TELHA ONDULADA DE FIBROCIMENTO, ALUMÍNIO, PLÁSTICA OU TERMOACÚSTICA, INCLUSO IÇAMENTO. AF_07/2019</t>
  </si>
  <si>
    <t xml:space="preserve">FABRICAÇÃO E INSTALAÇÃO DE MEIA TESOURA DE MADEIRA NÃO APARELHADA, COM VÃO DE 7 M, PARA TELHA ONDULADA DE FIBROCIMENTO, ALUMÍNIO, PLÁSTICA OU TERMOACÚSTICA, INCLUSO IÇAMENTO. AF_07/2019</t>
  </si>
  <si>
    <t xml:space="preserve">FABRICAÇÃO E INSTALAÇÃO DE MEIA TESOURA DE MADEIRA NÃO APARELHADA, COM VÃO DE 8 M, PARA TELHA ONDULADA DE FIBROCIMENTO, ALUMÍNIO, PLÁSTICA OU TERMOACÚSTICA, INCLUSO IÇAMENTO. AF_07/2019</t>
  </si>
  <si>
    <t xml:space="preserve">FABRICAÇÃO E INSTALAÇÃO DE MEIA TESOURA DE MADEIRA NÃO APARELHADA, COM VÃO DE 9 M, PARA TELHA ONDULADA DE FIBROCIMENTO, ALUMÍNIO, PLÁSTICA OU TERMOACÚSTICA, INCLUSO IÇAMENTO. AF_07/2019</t>
  </si>
  <si>
    <t xml:space="preserve">FABRICAÇÃO E INSTALAÇÃO DE MEIA TESOURA DE MADEIRA NÃO APARELHADA, COM VÃO DE 10 M, PARA TELHA ONDULADA DE FIBROCIMENTO, ALUMÍNIO, PLÁSTICA OU TERMOACÚSTICA, INCLUSO IÇAMENTO. AF_07/2019</t>
  </si>
  <si>
    <t xml:space="preserve">FABRICAÇÃO E INSTALAÇÃO DE MEIA TESOURA DE MADEIRA NÃO APARELHADA, COM VÃO DE 11 M, PARA TELHA ONDULADA DE FIBROCIMENTO, ALUMÍNIO, PLÁSTICA OU TERMOACÚSTICA, INCLUSO IÇAMENTO. AF_07/2019</t>
  </si>
  <si>
    <t xml:space="preserve">FABRICAÇÃO E INSTALAÇÃO DE MEIA TESOURA DE MADEIRA NÃO APARELHADA, COM VÃO DE 12 M, PARA TELHA ONDULADA DE FIBROCIMENTO, ALUMÍNIO, PLÁSTICA OU TERMOACÚSTICA, INCLUSO IÇAMENTO. AF_07/2019</t>
  </si>
  <si>
    <t xml:space="preserve">FABRICAÇÃO E INSTALAÇÃO DE TESOURA (INTEIRA OU MEIA) EM AÇO, VÃOS MAIORES OU IGUAIS A 3,0 M E MENORES OU IGUAL A 6,0 M, INCLUSO IÇAMENTO. AF_07/2019</t>
  </si>
  <si>
    <t xml:space="preserve">FABRICAÇÃO E INSTALAÇÃO DE TESOURA (INTEIRA OU MEIA) EM AÇO, VÃOS MAIORES QUE 6,0 M E MENORES QUE 12,0 M, INCLUSO IÇAMENTO.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</si>
  <si>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</si>
  <si>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TELHAMENTO COM TELHA DE ENCAIXE, TIPO FRANCESA DE VIDRO, COM ATÉ 2 ÁGUAS, INCLUSO TRANSPORTE VERTICAL. AF_07/2019</t>
  </si>
  <si>
    <t xml:space="preserve">73881/1</t>
  </si>
  <si>
    <t xml:space="preserve">EXECUCAO DE DRENO COM MANTA GEOTEXTIL 200 G/M2</t>
  </si>
  <si>
    <t xml:space="preserve">73883/2</t>
  </si>
  <si>
    <t xml:space="preserve">EXECUCAO DE DRENO FRANCES COM BRITA NUM 2</t>
  </si>
  <si>
    <t xml:space="preserve">m3</t>
  </si>
  <si>
    <t xml:space="preserve">TUBO PVC DN 75 MM PARA DRENAGEM - FORNECIMENTO E INSTALACAO</t>
  </si>
  <si>
    <t xml:space="preserve">TUBO PVC DN 100 MM PARA DRENAGEM - FORNECIMENTO E INSTALACAO</t>
  </si>
  <si>
    <t xml:space="preserve">MURO DE GABIÃO, ENCHIMENTO COM PEDRA DE MÃO TIPO RACHÃO, DE GRAVIDADE, COM GAIOLAS DE COMPRIMENTO IGUAL A 2 M, PARA MUROS COM ALTURA MENOR OU IGUAL A 4 M  FORNECIMENTO E EXECUÇÃO. AF_12/2015</t>
  </si>
  <si>
    <t xml:space="preserve">MURO DE GABIÃO, ENCHIMENTO COM PEDRA DE MÃO TIPO RACHÃO, DE GRAVIDADE, COM GAIOLAS DE COMPRIMENTO IGUAL A 5 M, PARA MUROS COM ALTURA MENOR OU IGUAL A 4 M  FORNECIMENTO E EXECUÇÃO. AF_12/2015</t>
  </si>
  <si>
    <t xml:space="preserve">MURO DE GABIÃO, ENCHIMENTO COM PEDRA DE MÃO TIPO RACHÃO, DE GRAVIDADE, COM GAIOLAS DE COMPRIMENTO IGUAL A 2 M, PARA MUROS COM ALTURA MAIOR QUE 4 M E MENOR OU IGUAL A 6 M  FORNECIMENTO E EXECUÇÃO. AF_12/2015</t>
  </si>
  <si>
    <t xml:space="preserve">MURO DE GABIÃO, ENCHIMENTO COM PEDRA DE MÃO TIPO RACHÃO, DE GRAVIDADE, COM GAIOLAS DE COMPRIMENTO IGUAL A 5 M, PARA MUROS COM ALTURA MAIOR QUE 4 M E MENOR OU IGUAL A 6 M   FORNECIMENTO E EXECUÇÃO. AF_12/2015</t>
  </si>
  <si>
    <t xml:space="preserve">MURO DE GABIÃO, ENCHIMENTO COM PEDRA DE MÃO TIPO RACHÃO, DE GRAVIDADE, COM GAIOLAS DE COMPRIMENTO IGUAL A 2 M, PARA MUROS COM ALTURA MAIOR QUE 6 M E MENOR OU IGUAL A 10 M   FORNECIMENTO E EXECUÇÃO. AF_12/2015</t>
  </si>
  <si>
    <t xml:space="preserve">MURO DE GABIÃO, ENCHIMENTO COM PEDRA DE MÃO TIPO RACHÃO, DE GRAVIDADE, COM GAIOLAS DE COMPRIMENTO IGUAL A 5 M, PARA MUROS COM ALTURA MAIOR QUE 6 M E MENOR OU IGUAL A 10 M FORNECIMENTO E EXECUÇÃO. AF_12/2015</t>
  </si>
  <si>
    <t xml:space="preserve">MURO DE GABIÃO, ENCHIMENTO COM PEDRA DE MÃO TIPO RACHÃO, COM SOLO REFORÇADO, PARA MUROS COM ALTURA MENOR OU IGUAL A 4 M   FORNECIMENTO E EXECUÇÃO. AF_12/2015</t>
  </si>
  <si>
    <t xml:space="preserve">MURO DE GABIÃO, ENCHIMENTO COM PEDRA DE MÃO TIPO RACHÃO, COM SOLO REFORÇADO, PARA MUROS COM ALTURA MAIOR QUE 4 M E MENOR OU IGUAL A 12 M   FORNECIMENTO E EXECUÇÃO. AF_12/2015</t>
  </si>
  <si>
    <t xml:space="preserve">MURO DE GABIÃO, ENCHIMENTO COM PEDRA DE MÃO TIPO RACHÃO, COM SOLO REFORÇADO, PARA MUROS COM ALTURA MAIOR QUE 12 M E MENOR OU IGUAL A 20 M    FORNECIMENTO E EXECUÇÃO. AF_12/2015</t>
  </si>
  <si>
    <t xml:space="preserve">MURO DE GABIÃO, ENCHIMENTO COM PEDRA DE MÃO TIPO RACHÃO, COM SOLO REFORÇADO, PARA MUROS COM ALTURA MAIOR QUE 20 M E MENOR OU IGUAL A 28 M   FORNECIMENTO E EXECUÇÃO. AF_12/2015</t>
  </si>
  <si>
    <t xml:space="preserve">MURO DE GABIÃO, ENCHIMENTO COM RESÍDUO DE CONSTRUÇÃO E DEMOLIÇÃO, DE GRAVIDADE, COM GAIOLA TRAPEZOIDAL DE COMPRIMENTO IGUAL A 2 M, PARA MUROS COM ALTURA MENOR OU IGUAL A 2 M   FORNECIMENTO E EXECUÇÃO. AF_12/2015</t>
  </si>
  <si>
    <t xml:space="preserve">MURO DE GABIÃO, ENCHIMENTO COM RESÍDUO DE CONSTRUÇÃO E DEMOLIÇÃO, DE GRAVIDADE, COM GAIOLA TRAPEZOIDAL DE COMPRIMENTO IGUAL A 2 M, PARA MUROS COM ALTURA MAIOR QUE 2 M E MENOR OU IGUAL A 4 M    FORNECIMENTO E EXECUÇÃO. AF_12/2015</t>
  </si>
  <si>
    <t xml:space="preserve">PROTEÇÃO SUPERFICIAL DE CANAL EM GABIÃO TIPO COLCHÃO, ALTURA DE 17 CENTÍMETROS, ENCHIMENTO COM PEDRA DE MÃO TIPO RACHÃO - FORNECIMENTO E EXECUÇÃO. AF_12/2015</t>
  </si>
  <si>
    <t xml:space="preserve">PROTEÇÃO SUPERFICIAL DE CANAL EM GABIÃO TIPO COLCHÃO, ALTURA DE 23 CENTÍMETROS, ENCHIMENTO COM PEDRA DE MÃO TIPO RACHÃO - FORNECIMENTO E EXECUÇÃO. AF_12/2015</t>
  </si>
  <si>
    <t xml:space="preserve">PROTEÇÃO SUPERFICIAL DE CANAL EM GABIÃO TIPO COLCHÃO, ALTURA DE 30 CENTÍMETROS, ENCHIMENTO COM PEDRA DE MÃO TIPO RACHÃO - FORNECIMENTO E EXECUÇÃO. AF_12/2015</t>
  </si>
  <si>
    <t xml:space="preserve">PROTEÇÃO SUPERFICIAL DE CANAL EM GABIÃO TIPO SACO, DIÂMETRO DE 65 CENTÍMETROS, ENCHIMENTO MANUAL COM PEDRA DE MÃO TIPO RACHÃO - FORNECIMENTO E EXECUÇÃO. AF_12/2015</t>
  </si>
  <si>
    <t xml:space="preserve">EXECUÇÃO DE REVESTIMENTO DE CONCRETO PROJETADO COM ESPESSURA DE 7 CM, ARMADO COM TELA, INCLINAÇÃO MENOR QUE 90°, APLICAÇÃO CONTÍNUA, UTILIZANDO EQUIPAMENTO DE PROJEÇÃO COM 6 M³/H DE CAPACIDADE. AF_01/2016</t>
  </si>
  <si>
    <t xml:space="preserve">EXECUÇÃO DE REVESTIMENTO DE CONCRETO PROJETADO COM ESPESSURA DE 10 CM, ARMADO COM TELA, INCLINAÇÃO MENOR QUE 90°, APLICAÇÃO CONTÍNUA, UTILIZANDO EQUIPAMENTO DE PROJEÇÃO COM 6 M³/H DE CAPACIDADE. AF_01/2016</t>
  </si>
  <si>
    <t xml:space="preserve">EXECUÇÃO DE REVESTIMENTO DE CONCRETO PROJETADO COM ESPESSURA DE 7 CM, ARMADO COM TELA, INCLINAÇÃO DE 90°, APLICAÇÃO CONTÍNUA, UTILIZANDO EQUIPAMENTO DE PROJEÇÃO COM 6 M³/H DE CAPACIDADE. AF_01/2016</t>
  </si>
  <si>
    <t xml:space="preserve">EXECUÇÃO DE REVESTIMENTO DE CONCRETO PROJETADO COM ESPESSURA DE 10 CM, ARMADO COM TELA, INCLINAÇÃO DE 90°, APLICAÇÃO CONTÍNUA, UTILIZANDO EQUIPAMENTO DE PROJEÇÃO COM 6 M³/H DE CAPACIDADE. AF_01/2016</t>
  </si>
  <si>
    <t xml:space="preserve">EXECUÇÃO DE REVESTIMENTO DE CONCRETO PROJETADO COM ESPESSURA DE 7 CM, ARMADO COM TELA, INCLINAÇÃO MENOR QUE 90°, APLICAÇÃO CONTÍNUA, UTILIZANDO EQUIPAMENTO DE PROJEÇÃO COM 3 M³/H DE CAPACIDADE. AF_01/2016</t>
  </si>
  <si>
    <t xml:space="preserve">EXECUÇÃO DE REVESTIMENTO DE CONCRETO PROJETADO COM ESPESSURA DE 10 CM, ARMADO COM TELA, INCLINAÇÃO MENOR QUE 90°, APLICAÇÃO CONTÍNUA, UTILIZANDO EQUIPAMENTO DE PROJEÇÃO COM 3 M³/H DE CAPACIDADE. AF_01/2016</t>
  </si>
  <si>
    <t xml:space="preserve">EXECUÇÃO DE REVESTIMENTO DE CONCRETO PROJETADO COM ESPESSURA DE 7 CM, ARMADO COM TELA, INCLINAÇÃO DE 90°, APLICAÇÃO CONTÍNUA, UTILIZANDO EQUIPAMENTO DE PROJEÇÃO COM 3 M³/H DE CAPACIDADE. AF_01/2016</t>
  </si>
  <si>
    <t xml:space="preserve">EXECUÇÃO DE REVESTIMENTO DE CONCRETO PROJETADO COM ESPESSURA DE 10 CM, ARMADO COM TELA, INCLINAÇÃO DE 90°, APLICAÇÃO CONTÍNUA, UTILIZANDO EQUIPAMENTO DE PROJEÇÃO COM 3 M³/H DE CAPACIDADE. AF_01/2016</t>
  </si>
  <si>
    <t xml:space="preserve">EXECUÇÃO DE REVESTIMENTO DE CONCRETO PROJETADO COM ESPESSURA DE 7 CM, ARMADO COM FIBRAS DE AÇO, INCLINAÇÃO MENOR QUE 90°, APLICAÇÃO CONTÍNUA, UTILIZANDO EQUIPAMENTO DE PROJEÇÃO COM 6 M³/H DE CAPACIDADE. AF_01/2016</t>
  </si>
  <si>
    <t xml:space="preserve">EXECUÇÃO DE REVESTIMENTO DE CONCRETO PROJETADO COM ESPESSURA DE 10 CM, ARMADO COM FIBRAS DE AÇO, INCLINAÇÃO MENOR QUE 90°, APLICAÇÃO CONTÍNUA, UTILIZANDO EQUIPAMENTO DE PROJEÇÃO COM 6 M³/H DE CAPACIDADE. AF_01/2016</t>
  </si>
  <si>
    <t xml:space="preserve">EXECUÇÃO DE REVESTIMENTO DE CONCRETO PROJETADO COM ESPESSURA DE 7 CM, ARMADO COM FIBRAS DE AÇO, INCLINAÇÃO DE 90°, APLICAÇÃO CONTÍNUA, UTILIZANDO EQUIPAMENTO DE PROJEÇÃO COM 6 M³/H DE CAPACIDADE. AF_01/2016</t>
  </si>
  <si>
    <t xml:space="preserve">EXECUÇÃO DE REVESTIMENTO DE CONCRETO PROJETADO COM ESPESSURA DE 10 CM, ARMADO COM FIBRAS DE AÇO, INCLINAÇÃO DE 90°, APLICAÇÃO CONTÍNUA, UTILIZANDO EQUIPAMENTO DE PROJEÇÃO COM 6 M³/H DE CAPACIDADE. AF_01/2016</t>
  </si>
  <si>
    <t xml:space="preserve">EXECUÇÃO DE REVESTIMENTO DE CONCRETO PROJETADO COM ESPESSURA DE 7 CM, ARMADO COM FIBRAS DE AÇO, INCLINAÇÃO MENOR QUE 90°, APLICAÇÃO CONTÍNUA, UTILIZANDO EQUIPAMENTO DE PROJEÇÃO COM 3 M³/H DE CAPACIDADE. AF_01/2016</t>
  </si>
  <si>
    <t xml:space="preserve">EXECUÇÃO DE REVESTIMENTO DE CONCRETO PROJETADO COM ESPESSURA DE 10 CM, ARMADO COM FIBRAS DE AÇO, INCLINAÇÃO MENOR QUE 90°, APLICAÇÃO CONTÍNUA, UTILIZANDO EQUIPAMENTO DE PROJEÇÃO COM 3 M³/H DE CAPACIDADE. AF_01/2016</t>
  </si>
  <si>
    <t xml:space="preserve">EXECUÇÃO DE REVESTIMENTO DE CONCRETO PROJETADO COM ESPESSURA DE 7 CM, ARMADO COM FIBRAS DE AÇO, INCLINAÇÃO DE 90°, APLICAÇÃO CONTÍNUA, UTILIZANDO EQUIPAMENTO DE PROJEÇÃO COM 3 M³/H DE CAPACIDADE. AF_01/2016</t>
  </si>
  <si>
    <t xml:space="preserve">EXECUÇÃO DE REVESTIMENTO DE CONCRETO PROJETADO COM ESPESSURA DE 10 CM, ARMADO COM FIBRAS DE AÇO, INCLINAÇÃO DE 90°, APLICAÇÃO CONTÍNUA, UTILIZANDO EQUIPAMENTO DE PROJEÇÃO COM 3 M³/H DE CAPACIDADE. AF_01/2016</t>
  </si>
  <si>
    <t xml:space="preserve">EXECUÇÃO DE REVESTIMENTO DE CONCRETO PROJETADO COM ESPESSURA DE 7 CM, ARMADO COM TELA, INCLINAÇÃO MENOR QUE 90°, APLICAÇÃO DESCONTÍNUA, UTILIZANDO EQUIPAMENTO DE PROJEÇÃO COM 6 M³/H DE CAPACIDADE. AF_01/2016</t>
  </si>
  <si>
    <t xml:space="preserve">EXECUÇÃO DE REVESTIMENTO DE CONCRETO PROJETADO COM ESPESSURA DE 10 CM, ARMADO COM TELA, INCLINAÇÃO MENOR QUE 90°, APLICAÇÃO DESCONTÍNUA, UTILIZANDO EQUIPAMENTO DE PROJEÇÃO COM 6 M³/H DE CAPACIDADE. AF_01/2016</t>
  </si>
  <si>
    <t xml:space="preserve">EXECUÇÃO DE REVESTIMENTO DE CONCRETO PROJETADO COM ESPESSURA DE 7 CM, ARMADO COM TELA, INCLINAÇÃO DE 90°, APLICAÇÃO DESCONTÍNUA, UTILIZANDO EQUIPAMENTO DE PROJEÇÃO COM 6 M³/H DE CAPACIDADE. AF_01/2016</t>
  </si>
  <si>
    <t xml:space="preserve">EXECUÇÃO DE REVESTIMENTO DE CONCRETO PROJETADO COM ESPESSURA DE 10 CM, ARMADO COM TELA, INCLINAÇÃO DE 90°, APLICAÇÃO DESCONTÍNUA, UTILIZANDO EQUIPAMENTO DE PROJEÇÃO COM 6 M³/H DE CAPACIDADE. AF_01/2016</t>
  </si>
  <si>
    <t xml:space="preserve">EXECUÇÃO DE REVESTIMENTO DE CONCRETO PROJETADO COM ESPESSURA DE 7 CM, ARMADO COM TELA, INCLINAÇÃO MENOR QUE 90°, APLICAÇÃO DESCONTÍNUA, UTILIZANDO EQUIPAMENTO DE PROJEÇÃO COM 3 M³/H DE CAPACIDADE. AF_01/2016</t>
  </si>
  <si>
    <t xml:space="preserve">EXECUÇÃO DE REVESTIMENTO DE CONCRETO PROJETADO COM ESPESSURA DE 10 CM, ARMADO COM TELA, INCLINAÇÃO MENOR QUE 90°, APLICAÇÃO DESCONTÍNUA, UTILIZANDO EQUIPAMENTO DE PROJEÇÃO COM 3 M³/H DE CAPACIDADE. AF_01/2016</t>
  </si>
  <si>
    <t xml:space="preserve">EXECUÇÃO DE REVESTIMENTO DE CONCRETO PROJETADO COM ESPESSURA DE 7 CM, ARMADO COM TELA, INCLINAÇÃO DE 90°, APLICAÇÃO DESCONTÍNUA, UTILIZANDO EQUIPAMENTO DE PROJEÇÃO COM 3 M³/H DE CAPACIDADE. AF_01/2016</t>
  </si>
  <si>
    <t xml:space="preserve">EXECUÇÃO DE REVESTIMENTO DE CONCRETO PROJETADO COM ESPESSURA DE 10 CM, ARMADO COM TELA, INCLINAÇÃO DE 90°, APLICAÇÃO DESCONTÍNUA, UTILIZANDO EQUIPAMENTO DE PROJEÇÃO COM 3 M³/H DE CAPACIDADE. AF_01/2016</t>
  </si>
  <si>
    <t xml:space="preserve">EXECUÇÃO DE REVESTIMENTO DE CONCRETO PROJETADO COM ESPESSURA DE 7 CM, ARMADO COM FIBRAS DE AÇO, INCLINAÇÃO MENOR QUE 90°, APLICAÇÃO DESCONTÍNUA, UTILIZANDO EQUIPAMENTO DE PROJEÇÃO COM 6 M³/H DE CAPACIDADE. AF_01/2016</t>
  </si>
  <si>
    <t xml:space="preserve">EXECUÇÃO DE REVESTIMENTO DE CONCRETO PROJETADO COM ESPESSURA DE 10 CM, ARMADO COM FIBRAS DE AÇO, INCLINAÇÃO MENOR QUE 90°, APLICAÇÃO DESCONTÍNUA, UTILIZANDO EQUIPAMENTO DE PROJEÇÃO COM 6 M³/H DE CAPACIDADE. AF_01/2016</t>
  </si>
  <si>
    <t xml:space="preserve">EXECUÇÃO DE REVESTIMENTO DE CONCRETO PROJETADO COM ESPESSURA DE 7 CM, ARMADO COM FIBRAS DE AÇO, INCLINAÇÃO DE 90°, APLICAÇÃO DESCONTÍNUA, UTILIZANDO EQUIPAMENTO DE PROJEÇÃO COM 6 M³/H DE CAPACIDADE. AF_01/2016</t>
  </si>
  <si>
    <t xml:space="preserve">EXECUÇÃO DE REVESTIMENTO DE CONCRETO PROJETADO COM ESPESSURA DE 10 CM, ARMADO COM FIBRAS DE AÇO, INCLINAÇÃO DE 90°, APLICAÇÃO DESCONTÍNUA, UTILIZANDO EQUIPAMENTO DE PROJEÇÃO COM 6 M³/H DE CAPACIDADE. AF_01/2016</t>
  </si>
  <si>
    <t xml:space="preserve">EXECUÇÃO DE REVESTIMENTO DE CONCRETO PROJETADO COM ESPESSURA DE 7 CM, ARMADO COM FIBRAS DE AÇO, INCLINAÇÃO MENOR QUE 90°, APLICAÇÃO DESCONTÍNUA, UTILIZANDO EQUIPAMENTO DE PROJEÇÃO COM 3 M³/H DE CAPACIDADE. AF_01/2016</t>
  </si>
  <si>
    <t xml:space="preserve">EXECUÇÃO DE REVESTIMENTO DE CONCRETO PROJETADO COM ESPESSURA DE 10 CM, ARMADO COM FIBRAS DE AÇO, INCLINAÇÃO MENOR QUE 90°, APLICAÇÃO DESCONTÍNUA, UTILIZANDO EQUIPAMENTO DE PROJEÇÃO COM 3 M³/H DE CAPACIDADE. AF_01/2016</t>
  </si>
  <si>
    <t xml:space="preserve">EXECUÇÃO DE REVESTIMENTO DE CONCRETO PROJETADO COM ESPESSURA DE 7 CM, ARMADO COM FIBRAS DE AÇO, INCLINAÇÃO DE 90°, APLICAÇÃO DESCONTÍNUA, UTILIZANDO EQUIPAMENTO DE PROJEÇÃO COM 3 M³/H DE CAPACIDADE. AF_01/2016</t>
  </si>
  <si>
    <t xml:space="preserve">EXECUÇÃO DE REVESTIMENTO DE CONCRETO PROJETADO COM ESPESSURA DE 10 CM, ARMADO COM FIBRAS DE AÇO, INCLINAÇÃO DE 90°, APLICAÇÃO DESCONTÍNUA, UTILIZANDO EQUIPAMENTO DE PROJEÇÃO COM 3 M³/H DE CAPACIDADE. AF_01/2016</t>
  </si>
  <si>
    <t xml:space="preserve">EXECUÇÃO DE GRAMPO PARA SOLO GRAMPEADO COM COMPRIMENTO MENOR OU IGUAL A 4 M, DIÂMETRO DE 10 CM, PERFURAÇÃO COM EQUIPAMENTO MANUAL E ARMADURA COM DIÂMETRO DE 16 MM. AF_05/2016</t>
  </si>
  <si>
    <t xml:space="preserve">EXECUÇÃO DE GRAMPO PARA SOLO GRAMPEADO COM COMPRIMENTO MAIOR QUE 4 M E MENOR OU IGUAL A 6 M, DIÂMETRO DE 10 CM, PERFURAÇÃO COM EQUIPAMENTO MANUAL E ARMADURA COM DIÂMETRO DE 16 MM. AF_05/2016</t>
  </si>
  <si>
    <t xml:space="preserve">EXECUÇÃO DE GRAMPO PARA SOLO GRAMPEADO COM COMPRIMENTO MAIOR QUE 6 M E MENOR OU IGUAL A 8 M, DIÂMETRO DE 10 CM, PERFURAÇÃO COM EQUIPAMENTO MANUAL E ARMADURA COM DIÂMETRO DE 16 MM. AF_05/2016</t>
  </si>
  <si>
    <t xml:space="preserve">EXECUÇÃO DE GRAMPO PARA SOLO GRAMPEADO COM COMPRIMENTO MAIOR QUE 8 M E MENOR OU IGUAL A 10 M, DIÂMETRO DE 10 CM, PERFURAÇÃO COM EQUIPAMENTO MANUAL E ARMADURA COM DIÂMETRO DE 16 MM. AF_05/2016</t>
  </si>
  <si>
    <t xml:space="preserve">EXECUÇÃO DE GRAMPO PARA SOLO GRAMPEADO COM COMPRIMENTO MAIOR QUE 10 M, DIÂMETRO DE 10 CM, PERFURAÇÃO COM EQUIPAMENTO MANUAL E ARMADURA COM DIÂMETRO DE 16 MM. AF_05/2016</t>
  </si>
  <si>
    <t xml:space="preserve">EXECUÇÃO DE GRAMPO PARA SOLO GRAMPEADO COM COMPRIMENTO MENOR OU IGUAL A 4 M, DIÂMETRO DE 10 CM, PERFURAÇÃO COM EQUIPAMENTO MANUAL E ARMADURA COM DIÂMETRO DE 20 MM. AF_05/2016</t>
  </si>
  <si>
    <t xml:space="preserve">EXECUÇÃO DE GRAMPO PARA SOLO GRAMPEADO COM COMPRIMENTO MAIOR QUE 4 M E MENOR OU IGUAL A 6 M, DIÂMETRO DE 10 CM, PERFURAÇÃO COM EQUIPAMENTO MANUAL E ARMADURA COM DIÂMETRO DE 20 MM. AF_05/2016</t>
  </si>
  <si>
    <t xml:space="preserve">EXECUÇÃO DE GRAMPO PARA SOLO GRAMPEADO COM COMPRIMENTO MAIOR QUE 6 M E MENOR OU IGUAL A 8 M, DIÂMETRO DE 10 CM, PERFURAÇÃO COM EQUIPAMENTO MANUAL E ARMADURA COM DIÂMETRO DE 20 MM. AF_05/2016</t>
  </si>
  <si>
    <t xml:space="preserve">EXECUÇÃO DE GRAMPO PARA SOLO GRAMPEADO COM COMPRIMENTO MAIOR QUE 8 M E MENOR OU IGUAL A 10 M, DIÂMETRO DE 10 CM, PERFURAÇÃO COM EQUIPAMENTO MANUAL E ARMADURA COM DIÂMETRO DE 20 MM. AF_05/2016</t>
  </si>
  <si>
    <t xml:space="preserve">EXECUÇÃO DE GRAMPO PARA SOLO GRAMPEADO COM COMPRIMENTO MAIOR QUE 10 M, DIÂMETRO DE 10 CM, PERFURAÇÃO COM EQUIPAMENTO MANUAL E ARMADURA COM DIÂMETRO DE 20 MM. AF_05/2016</t>
  </si>
  <si>
    <t xml:space="preserve">EXECUÇÃO DE GRAMPO PARA SOLO GRAMPEADO COM COMPRIMENTO MENOR OU IGUAL A 4 M, DIÂMETRO DE 7 CM, PERFURAÇÃO COM EQUIPAMENTO MANUAL E ARMADURA COM DIÂMETRO DE 16 MM. AF_05/2016</t>
  </si>
  <si>
    <t xml:space="preserve">EXECUÇÃO DE GRAMPO PARA SOLO GRAMPEADO COM COMPRIMENTO MAIOR QUE 4 E MENOR OU IGUAL A 6 M, DIÂMETRO DE 7 CM, PERFURAÇÃO COM EQUIPAMENTO MANUAL E ARMADURA COM DIÂMETRO DE 16 MM. AF_05/2016</t>
  </si>
  <si>
    <t xml:space="preserve">EXECUÇÃO DE GRAMPO PARA SOLO GRAMPEADO COM COMPRIMENTO MAIOR QUE 6 M E MENOR OU IGUAL A 8 M, DIÂMETRO DE 7 CM, PERFURAÇÃO COM EQUIPAMENTO MANUAL E ARMADURA COM DIÂMETRO DE 16 MM. AF_05/2016</t>
  </si>
  <si>
    <t xml:space="preserve">EXECUÇÃO DE GRAMPO PARA SOLO GRAMPEADO COM COMPRIMENTO MAIOR QUE 8 M E MENOR OU IGUAL A 10 M, DIÂMETRO DE 7 CM, PERFURAÇÃO COM EQUIPAMENTO MANUAL E ARMADURA COM DIÂMETRO DE 16 MM. AF_05/2016</t>
  </si>
  <si>
    <t xml:space="preserve">EXECUÇÃO DE GRAMPO PARA SOLO GRAMPEADO COM COMPRIMENTO MAIOR QUE 10 M, DIÂMETRO DE 7 CM, PERFURAÇÃO COM EQUIPAMENTO MANUAL E ARMADURA COM DIÂMETRO DE 16 MM. AF_05/2016</t>
  </si>
  <si>
    <t xml:space="preserve">EXECUÇÃO DE GRAMPO PARA SOLO GRAMPEADO COM COMPRIMENTO MENOR OU IGUAL A 4 M, DIÂMETRO DE 7 CM, PERFURAÇÃO COM EQUIPAMENTO MANUAL E ARMADURA COM DIÂMETRO DE 20 MM. AF_05/2016</t>
  </si>
  <si>
    <t xml:space="preserve">EXECUÇÃO DE GRAMPO PARA SOLO GRAMPEADO COM COMPRIMENTO MAIOR QUE 4 E MENOR OU IGUAL A 6 M, DIÂMETRO DE 7 CM, PERFURAÇÃO COM EQUIPAMENTO MANUAL E ARMADURA COM DIÂMETRO DE 20 MM. AF_05/2016</t>
  </si>
  <si>
    <t xml:space="preserve">EXECUÇÃO DE GRAMPO PARA SOLO GRAMPEADO COM COMPRIMENTO MAIOR QUE 6 M E MENOR OU IGUAL A 8 M, DIÂMETRO DE 7 CM, PERFURAÇÃO COM EQUIPAMENTO MANUAL E ARMADURA COM DIÂMETRO DE 20 MM. AF_05/2016</t>
  </si>
  <si>
    <t xml:space="preserve">EXECUÇÃO DE GRAMPO PARA SOLO GRAMPEADO COM COMPRIMENTO MAIOR QUE 8 MENOR OU IGUAL A 10 M, DIÂMETRO DE 7 CM, PERFURAÇÃO COM EQUIPAMENTO MANUAL E ARMADURA COM DIÂMETRO DE 20 MM. AF_05/2016</t>
  </si>
  <si>
    <t xml:space="preserve">EXECUÇÃO DE GRAMPO PARA SOLO GRAMPEADO COM COMPRIMENTO MAIOR QUE 10 M, DIÂMETRO DE 7 CM, PERFURAÇÃO COM EQUIPAMENTO MANUAL E ARMADURA COM DIÂMETRO DE 20 MM. AF_05/2016</t>
  </si>
  <si>
    <t xml:space="preserve">EXECUÇÃO DE PROTEÇÃO DA CABEÇA DO TIRANTE COM USO DE FÔRMAS EM CHAPA COMPENSADA PLASTIFICADA DE MADEIRA E CONCRETO FCK =15 MPA. AF_07/2016</t>
  </si>
  <si>
    <t xml:space="preserve">CONTENÇÃO EM PERFIL PRANCHADO COM PRANCHÃO DE MADEIRA, PERFIS ESPAÇADOS A 1,5 M PARA 1 SUBSOLO. AF_07/2019</t>
  </si>
  <si>
    <t xml:space="preserve">CONTENÇÃO EM PERFIL PRANCHADO COM PRANCHÃO DE MADEIRA, PERFIS ESPAÇADOS A 1,5 M PARA 2 OU MAIS SUBSOLOS. AF_07/2019</t>
  </si>
  <si>
    <t xml:space="preserve">CONTENÇÃO EM PERFIL PRANCHADO COM PRANCHÃO DE MADEIRA, PERFIS ESPAÇADOS A 2 M PARA 1 SUBSOLO. AF_07/2019</t>
  </si>
  <si>
    <t xml:space="preserve">CONTENÇÃO EM PERFIL PRANCHADO COM PRANCHÃO DE MADEIRA, PERFIS ESPAÇADOS A 2 M PARA 2 OU MAIS SUBSOLOS. AF_07/2019</t>
  </si>
  <si>
    <t xml:space="preserve">FABRICAÇÃO, MONTAGEM E DESMONTAGEM DE FÔRMA PARA CORTINA DE CONTENÇÃO, EM CHAPA DE MADEIRA COMPENSADA PLASTIFICADA, E = 18 MM, 10 UTILIZAÇÕES. AF_07/2019</t>
  </si>
  <si>
    <t xml:space="preserve">ARMAÇÃO DE CORTINA DE CONTENÇÃO EM CONCRETO ARMADO, COM AÇO CA-50 DE 6,3 MM - MONTAGEM. AF_07/2019</t>
  </si>
  <si>
    <t xml:space="preserve">ARMAÇÃO DE CORTINA DE CONTENÇÃO EM CONCRETO ARMADO, COM AÇO CA-50 DE 8 MM - MONTAGEM. AF_07/2019</t>
  </si>
  <si>
    <t xml:space="preserve">ARMAÇÃO DE CORTINA DE CONTENÇÃO EM CONCRETO ARMADO, COM AÇO CA-50 DE 10 MM - MONTAGEM. AF_07/2019</t>
  </si>
  <si>
    <t xml:space="preserve">ARMAÇÃO DE CORTINA DE CONTENÇÃO EM CONCRETO ARMADO, COM AÇO CA-50 DE 12,5 MM - MONTAGEM. AF_07/2019</t>
  </si>
  <si>
    <t xml:space="preserve">ARMAÇÃO DE CORTINA DE CONTENÇÃO EM CONCRETO ARMADO, COM AÇO CA-50 DE 16 MM - MONTAGEM. AF_07/2019</t>
  </si>
  <si>
    <t xml:space="preserve">ARMAÇÃO DE CORTINA DE CONTENÇÃO EM CONCRETO ARMADO, COM AÇO CA-50 DE 20 MM - MONTAGEM. AF_07/2019</t>
  </si>
  <si>
    <t xml:space="preserve">ARMAÇÃO DE CORTINA DE CONTENÇÃO EM CONCRETO ARMADO, COM AÇO CA-50 DE 25 MM - MONTAGEM. AF_07/2019</t>
  </si>
  <si>
    <t xml:space="preserve">CONCRETAGEM DE CORTINA DE CONTENÇÃO, ATRAVÉS DE BOMBA   LANÇAMENTO, ADENSAMENTO E ACABAMENTO. AF_07/2019</t>
  </si>
  <si>
    <t xml:space="preserve">73856/1</t>
  </si>
  <si>
    <t xml:space="preserve">BOCA P/BUEIRO SIMPLES TUBULAR D=0,40M EM CONCRETO CICLOPICO, INCLINDO FORMAS, ESCAVACAO, REATERRO E MATERIAIS, EXCLUINDO MATERIAL REATERRO JAZIDA E TRANSPORTE</t>
  </si>
  <si>
    <t xml:space="preserve">73856/2</t>
  </si>
  <si>
    <t xml:space="preserve">BOCA PARA BUEIRO SIMPLES TUBULAR, DIAMETRO =0,60M, EM CONCRETO CICLOPICO, INCLUINDO FORMAS, ESCAVACAO, REATERRO E MATERIAIS, EXCLUINDO MATERIAL REATERRO JAZIDA E TRANSPORTE.</t>
  </si>
  <si>
    <t xml:space="preserve">73856/3</t>
  </si>
  <si>
    <t xml:space="preserve">BOCA PARA BUEIRO SIMPLES TUBULAR, DIAMETRO =0,80M, EM CONCRETO CICLOPICO, INCLUINDO FORMAS, ESCAVACAO, REATERRO E MATERIAIS, EXCLUINDO MATERIAL REATERRO JAZIDA E TRANSPORTE.</t>
  </si>
  <si>
    <t xml:space="preserve">73856/4</t>
  </si>
  <si>
    <t xml:space="preserve">BOCA PARA BUEIRO SIMPLES TUBULAR, DIAMETRO =1,00M, EM CONCRETO CICLOPICO, INCLUINDO FORMAS, ESCAVACAO, REATERRO E MATERIAIS, EXCLUINDO MATERIAL REATERRO JAZIDA E TRANSPORTE.</t>
  </si>
  <si>
    <t xml:space="preserve">GRELHA FF 30X90CM, 135KG, P/ CX RALO COM ASSENTAMENTO DE ARGAMASSA CIMENTO/AREIA 1:4 - FORNECIMENTO E INSTALAÇÃO</t>
  </si>
  <si>
    <t xml:space="preserve">CAIXA COM GRELHA SIMPLES RETANGULAR, EM CONCRETO PRÉ-MOLDADO, DIMENSÕES INTERNAS: 0,6X1,0X1,0 M. AF_12/2020</t>
  </si>
  <si>
    <t xml:space="preserve">CAIXA COM GRELHA DUPLA RETANGULAR, EM CONCRETO PRÉ-MOLDADO, DIMENSÕES INTERNAS: 0,6X2,2X1,0 M. AF_12/2020</t>
  </si>
  <si>
    <t xml:space="preserve">CAIXA PARA BOCA DE LOBO SIMPLES RETANGULAR, EM CONCRETO PRÉ-MOLDADO, DIMENSÕES INTERNAS: 0,6X1,0X1,2 M. AF_12/2020</t>
  </si>
  <si>
    <t xml:space="preserve">CAIXA PARA BOCA DE LOBO DUPLA RETANGULAR, EM CONCRETO PRÉ-MOLDADO, DIMENSÕES INTERNAS: 0,6X2,2X1,2 M. AF_12/2020</t>
  </si>
  <si>
    <t xml:space="preserve">CAIXA COM GRELHA SIMPLES RETANGULAR, EM ALVENARIA COM TIJOLOS CERÂMICOS MACIÇOS, DIMENSÕES INTERNAS: 0,5X1X1 M. AF_12/2020</t>
  </si>
  <si>
    <t xml:space="preserve">CAIXA COM GRELHA DUPLA RETANGULAR, EM ALVENARIA COM TIJOLOS CERÂMICOS MACIÇOS, DIMENSÕES INTERNAS: 0,5X2,2X1 M. AF_12/2020</t>
  </si>
  <si>
    <t xml:space="preserve">CAIXA PARA BOCA DE LOBO SIMPLES RETANGULAR, EM ALVENARIA COM TIJOLOS CERÂMICOS MACIÇOS, DIMENSÕES INTERNAS: 0,6X1X1,2 M. AF_12/2020</t>
  </si>
  <si>
    <t xml:space="preserve">CAIXA PARA BOCA DE LOBO DUPLA RETANGULAR, EM ALVENARIA COM TIJOLOS CERÂMICOS MACIÇOS, DIMENSÕES INTERNAS: 0,6X2,2X1,2 M. AF_12/2020</t>
  </si>
  <si>
    <t xml:space="preserve">CAIXA PARA BOCA DE LOBO COMBINADA COM GRELHA RETANGULAR, EM ALVENARIA COM TIJOLOS CERÂMICOS MACIÇOS, DIMENSÕES INTERNAS: 1,3X1X1,2 M. AF_12/2020</t>
  </si>
  <si>
    <t xml:space="preserve">CAIXA PARA BOCA DE LOBO DUPLA COMBINADA COM GRELHA RETANGULAR, EM ALVENARIA COM TIJOLOS CERÂMICOS MACIÇOS, DIMENSÕES INTERNAS: 1,3X2,2X1,2 M. AF_12/2020</t>
  </si>
  <si>
    <t xml:space="preserve">CAIXA COM GRELHA SIMPLES RETANGULAR, EM ALVENARIA COM BLOCOS DE CONCRETO, DIMENSÕES INTERNAS: 0,5X1X1 M. AF_12/2020</t>
  </si>
  <si>
    <t xml:space="preserve">CAIXA COM GRELHA DUPLA RETANGULAR, EM ALVENARIA COM BLOCOS DE CONCRETO, DIMENSÕES INTERNAS: 0,5X2,2X1 M. AF_12/2020</t>
  </si>
  <si>
    <t xml:space="preserve">CAIXA PARA BOCA DE LOBO SIMPLES RETANGULAR, EM ALVENARIA COM BLOCOS DE CONCRETO, DIMENSÕES INTERNAS: 0,6X1X1,2 M. AF_12/2020</t>
  </si>
  <si>
    <t xml:space="preserve">CAIXA PARA BOCA DE LOBO DUPLA RETANGULAR, EM ALVENARIA COM BLOCOS DE CONCRETO, DIMENSÕES INTERNAS: 0,6X2,2X1,2 M. AF_12/2020</t>
  </si>
  <si>
    <t xml:space="preserve">CAIXA PARA BOCA DE LOBO COMBINADA COM GRELHA RETANGULAR, EM ALVENARIA COM BLOCOS DE CONCRETO, DIMENSÕES INTERNAS: 1,3X1X1,2 M. AF_12/2020</t>
  </si>
  <si>
    <t xml:space="preserve">CAIXA PARA BOCA DE LOBO DUPLA COMBINADA COM GRELHA RETANGULAR, EM ALVENARIA COM BLOCOS DE CONCRETO, DIMENSÕES INTERNAS: 1,3X2,2X1,2 M. AF_12/2020</t>
  </si>
  <si>
    <t xml:space="preserve">POÇO DE INSPEÇÃO CIRCULAR PARA ESGOTO, EM CONCRETO PRÉ-MOLDADO, DIÂMETRO INTERNO = 0,6 M, PROFUNDIDADE = 1 M, EXCLUINDO TAMPÃO. AF_12/2020</t>
  </si>
  <si>
    <t xml:space="preserve">POÇO DE INSPEÇÃO CIRCULAR PARA ESGOTO, EM CONCRETO PRÉ-MOLDADO, DIÂMETRO INTERNO = 0,6 M, PROFUNDIDADE = 1,5 M, EXCLUINDO TAMPÃO. AF_12/2020</t>
  </si>
  <si>
    <t xml:space="preserve">POÇO DE INSPEÇÃO CIRCULAR PARA ESGOTO, EM ALVENARIA COM TIJOLOS CERÂMICOS MACIÇOS, DIÂMETRO INTERNO = 0,6 M, PROFUNDIDADE = 1 M, EXCLUINDO TAMPÃO. AF_12/2020</t>
  </si>
  <si>
    <t xml:space="preserve">POÇO DE INSPEÇÃO CIRCULAR PARA ESGOTO, EM ALVENARIA COM TIJOLOS CERÂMICOS MACIÇOS, DIÂMETRO INTERNO = 0,6 M, PROFUNDIDADE = 1,5 M, EXCLUINDO TAMPÃO. AF_12/2020</t>
  </si>
  <si>
    <t xml:space="preserve">BASE PARA POÇO DE VISITA CIRCULAR PARA ESGOTO, EM CONCRETO PRÉ-MOLDADO, DIÂMETRO INTERNO = 0,8 M, PROFUNDIDADE = 1,45 M, EXCLUINDO TAMPÃO. AF_12/2020</t>
  </si>
  <si>
    <t xml:space="preserve">BASE PARA POÇO DE VISITA CIRCULAR PARA  ESGOTO, EM ALVENARIA COM TIJOLOS CERÂMICOS MACIÇOS, DIÂMETRO INTERNO = 0,8 M, PROFUNDIDADE = 1,45 M, EXCLUINDO TAMPÃO. AF_12/2020</t>
  </si>
  <si>
    <t xml:space="preserve">ACRÉSCIMO PARA POÇO DE VISITA CIRCULAR PARA ESGOTO, EM ALVENARIA COM TIJOLOS CERÂMICOS MACIÇOS, DIÂMETRO INTERNO = 0,8 M. AF_12/2020</t>
  </si>
  <si>
    <t xml:space="preserve">ACRÉSCIMO PARA POÇO DE VISITA CIRCULAR PARA ESGOTO, EM CONCRETO PRÉ-MOLDADO, DIÂMETRO INTERNO = 1 M. AF_12/2020</t>
  </si>
  <si>
    <t xml:space="preserve">ACRÉSCIMO PARA POÇO DE VISITA CIRCULAR PARA  ESGOTO, EM ALVENARIA COM TIJOLOS CERÂMICOS MACIÇOS, DIÂMETRO INTERNO = 1 M. AF_12/2020</t>
  </si>
  <si>
    <t xml:space="preserve">ACRÉSCIMO PARA POÇO DE VISITA CIRCULAR PARA ESGOTO, EM CONCRETO PRÉ-MOLDADO, DIÂMETRO INTERNO = 1,2 M. AF_12/2020</t>
  </si>
  <si>
    <t xml:space="preserve">BASE PARA POÇO DE VISITA CIRCULAR PARA  ESGOTO, EM ALVENARIA COM TIJOLOS CERÂMICOS MACIÇOS, DIÂMETRO INTERNO = 1,2 M, PROFUNDIDADE = 1,45 M, EXCLUINDO TAMPÃO. AF_12/2020</t>
  </si>
  <si>
    <t xml:space="preserve">ACRÉSCIMO PARA POÇO DE VISITA CIRCULAR PARA ESGOTO, EM ALVENARIA COM TIJOLOS CERÂMICOS MACIÇOS, DIÂMETRO INTERNO = 1,2 M. AF_12/2020</t>
  </si>
  <si>
    <t xml:space="preserve">ACRÉSCIMO PARA POÇO DE VISITA CIRCULAR PARA  ESGOTO, EM CONCRETO PRÉ-MOLDADO, DIÂMETRO INTERNO = 1,5 M. AF_12/2020</t>
  </si>
  <si>
    <t xml:space="preserve">BASE PARA POÇO DE VISITA CIRCULAR PARA ESGOTO, EM ALVENARIA COM TIJOLOS CERÂMICOS MACIÇOS, DIÂMETRO INTERNO = 1,5 M, PROFUNDIDADE = 1,45 M, EXCLUINDO TAMPÃO. AF_12/2020</t>
  </si>
  <si>
    <t xml:space="preserve">ACRÉSCIMO PARA POÇO DE VISITA CIRCULAR PARA  ESGOTO, EM ALVENARIA COM TIJOLOS CERÂMICOS MACIÇOS, DIÂMETRO INTERNO = 1,5 M. AF_12/2020</t>
  </si>
  <si>
    <t xml:space="preserve">BASE PARA POÇO DE VISITA RETANGULAR PARA  ESGOTO, EM ALVENARIA COM BLOCOS DE CONCRETO, DIMENSÕES INTERNAS = 1X1 M, PROFUNDIDADE = 1,45 M, EXCLUINDO TAMPÃO. AF_12/2020</t>
  </si>
  <si>
    <t xml:space="preserve">ACRÉSCIMO PARA POÇO DE VISITA RETANGULAR PARA ESGOTO, EM ALVENARIA COM BLOCOS DE CONCRETO, DIMENSÕES INTERNAS = 1X1 M. AF_12/2020</t>
  </si>
  <si>
    <t xml:space="preserve">BASE PARA POÇO DE VISITA RETANGULAR PARA ESGOTO, EM ALVENARIA COM BLOCOS DE CONCRETO, DIMENSÕES INTERNAS = 1X1,5 M, PROFUNDIDADE = 1,45 M, EXCLUINDO TAMPÃO. AF_12/2020</t>
  </si>
  <si>
    <t xml:space="preserve">ACRÉSCIMO PARA POÇO DE VISITA RETANGULAR PARA ESGOTO, EM ALVENARIA COM BLOCOS DE CONCRETO, DIMENSÕES INTERNAS = 1X1,5 M. AF_12/2020</t>
  </si>
  <si>
    <t xml:space="preserve">ACRÉSCIMO PARA POÇO DE VISITA RETANGULAR PARA ESGOTO, EM ALVENARIA COM BLOCOS DE CONCRETO, DIMENSÕES INTERNAS = 1X2 M. AF_12/2020</t>
  </si>
  <si>
    <t xml:space="preserve">ACRÉSCIMO PARA POÇO DE VISITA RETANGULAR PARA ESGOTO, EM ALVENARIA COM BLOCOS DE CONCRETO, DIMENSÕES INTERNAS = 1X2,5 M. AF_12/2020</t>
  </si>
  <si>
    <t xml:space="preserve">BASE PARA POÇO DE VISITA RETANGULAR PARA ESGOTO, EM ALVENARIA COM BLOCOS DE CONCRETO, DIMENSÕES INTERNAS = 1X3 M, PROFUNDIDADE = 1,45 M, EXCLUINDO TAMPÃO. AF_12/2020</t>
  </si>
  <si>
    <t xml:space="preserve">ACRÉSCIMO PARA POÇO DE VISITA RETANGULAR PARA ESGOTO, EM ALVENARIA COM BLOCOS DE CONCRETO, DIMENSÕES INTERNAS = 1X3 M. AF_12/2020</t>
  </si>
  <si>
    <t xml:space="preserve">ACRÉSCIMO PARA POÇO DE VISITA RETANGULAR PARA ESGOTO, EM ALVENARIA COM BLOCOS DE CONCRETO, DIMENSÕES INTERNAS = 1X3,5 M. AF_12/2020</t>
  </si>
  <si>
    <t xml:space="preserve">BASE PARA POÇO DE VISITA RETANGULAR PARA ESGOTO, EM ALVENARIA COM BLOCOS DE CONCRETO, DIMENSÕES INTERNAS = 1X4 M, PROFUNDIDADE = 1,45 M, EXCLUINDO TAMPÃO. AF_12/2020</t>
  </si>
  <si>
    <t xml:space="preserve">ACRÉSCIMO PARA POÇO DE VISITA RETANGULAR PARA ESGOTO, EM ALVENARIA COM BLOCOS DE CONCRETO, DIMENSÕES INTERNAS = 1X4 M. AF_12/2020</t>
  </si>
  <si>
    <t xml:space="preserve">BASE PARA POÇO DE VISITA RETANGULAR PARA ESGOTO, EM ALVENARIA COM BLOCOS DE CONCRETO, DIMENSÕES INTERNAS = 1,5X1,5 M, PROFUNDIDADE = 1,45 M, EXCLUINDO TAMPÃO . AF_12/2020</t>
  </si>
  <si>
    <t xml:space="preserve">ACRÉSCIMO PARA POÇO DE VISITA RETANGULAR PARA ESGOTO, EM ALVENARIA COM BLOCOS DE CONCRETO, DIMENSÕES INTERNAS = 1,5X1,5 M. AF_12/2020</t>
  </si>
  <si>
    <t xml:space="preserve">BASE PARA POÇO DE VISITA RETANGULAR PARA ESGOTO, EM ALVENARIA COM BLOCOS DE CONCRETO, DIMENSÕES INTERNAS = 1,5X2 M, PROFUNDIDADE = 1,45 M, EXCLUINDO TAMPÃO. AF_12/2020</t>
  </si>
  <si>
    <t xml:space="preserve">ACRÉSCIMO PARA POÇO DE VISITA RETANGULAR PARA ESGOTO, EM ALVENARIA COM BLOCOS DE CONCRETO, DIMENSÕES INTERNAS = 1,5X2 M. AF_12/2020</t>
  </si>
  <si>
    <t xml:space="preserve">BASE PARA POÇO DE VISITA RETANGULAR PARA ESGOTO, EM ALVENARIA COM BLOCOS DE CONCRETO, DIMENSÕES INTERNAS = 1,5X2,5 M, PROFUNDIDADE = 1,45 M, EXCLUINDO TAMPÃO. AF_12/2020</t>
  </si>
  <si>
    <t xml:space="preserve">ACRÉSCIMO PARA POÇO DE VISITA RETANGULAR PARA ESGOTO, EM ALVENARIA COM BLOCOS DE CONCRETO, DIMENSÕES INTERNAS = 1,5X2,5 M. AF_12/2020</t>
  </si>
  <si>
    <t xml:space="preserve">BASE PARA POÇO DE VISITA RETANGULAR PARA ESGOTO, EM ALVENARIA COM BLOCOS DE CONCRETO, DIMENSÕES INTERNAS = 1,5X3 M, PROFUNDIDADE = 1,45 M, EXCLUINDO TAMPÃO. AF_12/2020</t>
  </si>
  <si>
    <t xml:space="preserve">ACRÉSCIMO PARA POÇO DE VISITA RETANGULAR PARA ESGOTO, EM ALVENARIA COM BLOCOS DE CONCRETO, DIMENSÕES INTERNAS = 1,5X3 M. AF_12/2020</t>
  </si>
  <si>
    <t xml:space="preserve">BASE PARA POÇO DE VISITA RETANGULAR PARA ESGOTO, EM ALVENARIA COM BLOCOS DE CONCRETO, DIMENSÕES INTERNAS = 1,5X3,5 M, PROFUNDIDADE = 1,45 M, EXCLUINDO TAMPÃO. AF_12/2020</t>
  </si>
  <si>
    <t xml:space="preserve">ACRÉSCIMO PARA POÇO DE VISITA RETANGULAR PARA ESGOTO, EM ALVENARIA COM BLOCOS DE CONCRETO, DIMENSÕES INTERNAS = 1,5X3,5 M. AF_12/2020</t>
  </si>
  <si>
    <t xml:space="preserve">BASE PARA POÇO DE VISITA RETANGULAR PARA ESGOTO, EM ALVENARIA COM BLOCOS DE CONCRETO, DIMENSÕES INTERNAS = 1,5X4 M, PROFUNDIDADE = 1,45 M, EXCLUINDO TAMPÃO. AF_12/2020</t>
  </si>
  <si>
    <t xml:space="preserve">ACRÉSCIMO PARA POÇO DE VISITA RETANGULAR PARA ESGOTO, EM ALVENARIA COM BLOCOS DE CONCRETO, DIMENSÕES INTERNAS = 1,5X4 M. AF_12/2020</t>
  </si>
  <si>
    <t xml:space="preserve">BASE PARA POÇO DE VISITA RETANGULAR PARA ESGOTO, EM ALVENARIA COM BLOCOS DE CONCRETO, DIMENSÕES INTERNAS = 2X2 M, PROFUNDIDADE = 1,45 M, EXCLUINDO TAMPÃO. AF_12/2020</t>
  </si>
  <si>
    <t xml:space="preserve">ACRÉSCIMO PARA POÇO DE VISITA RETANGULAR PARA ESGOTO, EM ALVENARIA COM BLOCOS DE CONCRETO, DIMENSÕES INTERNAS = 2X2 M. AF_12/2020</t>
  </si>
  <si>
    <t xml:space="preserve">BASE PARA POÇO DE VISITA RETANGULAR PARA ESGOTO, EM ALVENARIA COM BLOCOS DE CONCRETO, DIMENSÕES INTERNAS = 2X2,5 M, PROFUNDIDADE = 1,45 M, EXCLUINDO TAMPÃO. AF_12/2020</t>
  </si>
  <si>
    <t xml:space="preserve">ACRÉSCIMO PARA POÇO DE VISITA RETANGULAR PARA ESGOTO, EM ALVENARIA COM BLOCOS DE CONCRETO, DIMENSÕES INTERNAS = 2X2,5 M. AF_12/2020</t>
  </si>
  <si>
    <t xml:space="preserve">BASE PARA POÇO DE VISITA RETANGULAR PARA ESGOTO, EM ALVENARIA COM BLOCOS DE CONCRETO, DIMENSÕES INTERNAS = 2X3 M, PROFUNDIDADE = 1,45 M, EXCLUINDO TAMPÃO. AF_12/2020</t>
  </si>
  <si>
    <t xml:space="preserve">ACRÉSCIMO PARA POÇO DE VISITA RETANGULAR PARA ESGOTO, EM ALVENARIA COM BLOCOS DE CONCRETO, DIMENSÕES INTERNAS = 2X3 M. AF_12/2020</t>
  </si>
  <si>
    <t xml:space="preserve">BASE PARA POÇO DE VISITA RETANGULAR PARA ESGOTO, EM ALVENARIA COM BLOCOS DE CONCRETO, DIMENSÕES INTERNAS = 2X3,5 M, PROFUNDIDADE = 1,45 M, EXCLUINDO TAMPÃO. AF_12/2020</t>
  </si>
  <si>
    <t xml:space="preserve">ACRÉSCIMO PARA POÇO DE VISITA RETANGULAR PARA ESGOTO, EM ALVENARIA COM BLOCOS DE CONCRETO, DIMENSÕES INTERNAS = 2X3,5 M. AF_12/2020</t>
  </si>
  <si>
    <t xml:space="preserve">BASE PARA POÇO DE VISITA RETANGULAR PARA ESGOTO, EM ALVENARIA COM BLOCOS DE CONCRETO, DIMENSÕES INTERNAS = 2X4 M, PROFUNDIDADE = 1,45 M, EXCLUINDO TAMPÃO. AF_12/2020</t>
  </si>
  <si>
    <t xml:space="preserve">ACRÉSCIMO PARA POÇO DE VISITA RETANGULAR PARA ESGOTO, EM ALVENARIA COM BLOCOS DE CONCRETO, DIMENSÕES INTERNAS = 2X4 M. AF_12/2020</t>
  </si>
  <si>
    <t xml:space="preserve">BASE PARA POÇO DE VISITA RETANGULAR PARA ESGOTO, EM ALVENARIA COM BLOCOS DE CONCRETO, DIMENSÕES INTERNAS = 2,5X2,5 M, PROFUNDIDADE = 1,45 M, EXCLUINDO TAMPÃO. AF_12/2020</t>
  </si>
  <si>
    <t xml:space="preserve">ACRÉSCIMO PARA POÇO DE VISITA RETANGULAR PARA ESGOTO, EM ALVENARIA COM BLOCOS DE CONCRETO, DIMENSÕES INTERNAS = 2,5X2,5 M. AF_12/2020</t>
  </si>
  <si>
    <t xml:space="preserve">BASE PARA POÇO DE VISITA RETANGULAR PARA ESGOTO, EM ALVENARIA COM BLOCOS DE CONCRETO, DIMENSÕES INTERNAS = 2,5X3 M, PROFUNDIDADE = 1,45 M, EXCLUINDO TAMPÃO. AF_12/2020</t>
  </si>
  <si>
    <t xml:space="preserve">ACRÉSCIMO PARA POÇO DE VISITA RETANGULAR PARA ESGOTO, EM ALVENARIA COM BLOCOS DE CONCRETO, DIMENSÕES INTERNAS = 2,5X3 M. AF_12/2020</t>
  </si>
  <si>
    <t xml:space="preserve">BASE PARA POÇO DE VISITA RETANGULAR PARA ESGOTO, EM ALVENARIA COM BLOCOS DE CONCRETO, DIMENSÕES INTERNAS = 2,5X3,5 M, PROFUNDIDADE = 1,45 M, EXCLUINDO TAMPÃO. AF_12/2020</t>
  </si>
  <si>
    <t xml:space="preserve">ACRÉSCIMO PARA POÇO DE VISITA RETANGULAR PARA ESGOTO, EM ALVENARIA COM BLOCOS DE CONCRETO, DIMENSÕES INTERNAS = 2,5X3,5 M. AF_12/2020</t>
  </si>
  <si>
    <t xml:space="preserve">BASE PARA POÇO DE VISITA RETANGULAR PARA ESGOTO, EM ALVENARIA COM BLOCOS DE CONCRETO, DIMENSÕES INTERNAS = 2,5X4 M, PROFUNDIDADE = 1,45 M, EXCLUINDO TAMPÃO. AF_12/2020</t>
  </si>
  <si>
    <t xml:space="preserve">ACRÉSCIMO PARA POÇO DE VISITA RETANGULAR PARA ESGOTO, EM ALVENARIA COM BLOCOS DE CONCRETO, DIMENSÕES INTERNAS = 2,5X4 M. AF_12/2020</t>
  </si>
  <si>
    <t xml:space="preserve">BASE PARA POÇO DE VISITA RETANGULAR PARA ESGOTO, EM ALVENARIA COM BLOCOS DE CONCRETO, DIMENSÕES INTERNAS = 3X3 M, PROFUNDIDADE = 1,45 M, EXCLUINDO TAMPÃO. AF_12/2020</t>
  </si>
  <si>
    <t xml:space="preserve">ACRÉSCIMO PARA POÇO DE VISITA RETANGULAR PARA ESGOTO, EM ALVENARIA COM BLOCOS DE CONCRETO, DIMENSÕES INTERNAS = 3X3 M. AF_12/2020</t>
  </si>
  <si>
    <t xml:space="preserve">BASE PARA POÇO DE VISITA RETANGULAR PARA ESGOTO, EM ALVENARIA COM BLOCOS DE CONCRETO, DIMENSÕES INTERNAS = 3X3,5 M, PROFUNDIDADE = 1,45 M, EXCLUINDO TAMPÃO. AF_12/2020</t>
  </si>
  <si>
    <t xml:space="preserve">ACRÉSCIMO PARA POÇO DE VISITA RETANGULAR PARA ESGOTO, EM ALVENARIA COM BLOCOS DE CONCRETO, DIMENSÕES INTERNAS = 3X3,5 M. AF_12/2020</t>
  </si>
  <si>
    <t xml:space="preserve">BASE PARA POÇO DE VISITA RETANGULAR PARA ESGOTO, EM ALVENARIA COM BLOCOS DE CONCRETO, DIMENSÕES INTERNAS = 3X4 M, PROFUNDIDADE = 1,45 M, EXCLUINDO TAMPÃO. AF_12/2020</t>
  </si>
  <si>
    <t xml:space="preserve">ACRÉSCIMO PARA POÇO DE VISITA RETANGULAR PARA ESGOTO, EM ALVENARIA COM BLOCOS DE CONCRETO, DIMENSÕES INTERNAS = 3X4 M. AF_12/2020</t>
  </si>
  <si>
    <t xml:space="preserve">BASE PARA POÇO DE VISITA RETANGULAR PARA ESGOTO, EM ALVENARIA COM BLOCOS DE CONCRETO, DIMENSÕES INTERNAS = 3,5X3,5 M, PROFUNDIDADE = 1,45 M, EXCLUINDO TAMPÃO. AF_12/2020</t>
  </si>
  <si>
    <t xml:space="preserve">ACRÉSCIMO PARA POÇO DE VISITA RETANGULAR PARA ESGOTO, EM ALVENARIA COM BLOCOS DE CONCRETO, DIMENSÕES INTERNAS = 3,5X3,5 M. AF_12/2020</t>
  </si>
  <si>
    <t xml:space="preserve">BASE PARA POÇO DE VISITA RETANGULAR PARA ESGOTO, EM ALVENARIA COM BLOCOS DE CONCRETO, DIMENSÕES INTERNAS = 3,5X4 M, PROFUNDIDADE = 1,45 M, EXCLUINDO TAMPÃO. AF_12/2020</t>
  </si>
  <si>
    <t xml:space="preserve">ACRÉSCIMO PARA POÇO DE VISITA RETANGULAR PARA ESGOTO, EM ALVENARIA COM BLOCOS DE CONCRETO, DIMENSÕES INTERNAS = 3,5X4 M. AF_12/2020</t>
  </si>
  <si>
    <t xml:space="preserve">BASE PARA POÇO DE VISITA RETANGULAR PARA ESGOTO, EM ALVENARIA COM BLOCOS DE CONCRETO, DIMENSÕES INTERNAS = 4X4 M, PROFUNDIDADE = 1,45 M, EXCLUINDO TAMPÃO. AF_12/2020</t>
  </si>
  <si>
    <t xml:space="preserve">ACRÉSCIMO PARA POÇO DE VISITA RETANGULAR PARA ESGOTO, EM ALVENARIA COM BLOCOS DE CONCRETO, DIMENSÕES INTERNAS = 4X4 M. AF_12/2020</t>
  </si>
  <si>
    <t xml:space="preserve">CHAMINÉ CIRCULAR PARA POÇO DE VISITA PARA ESGOTO, EM CONCRETO PRÉ-MOLDADO, DIÂMETRO INTERNO = 0,6 M. AF_12/2020</t>
  </si>
  <si>
    <t xml:space="preserve">CHAMINÉ CIRCULAR PARA POÇO DE VISITA PARA ESGOTO, EM ALVENARIA COM TIJOLOS CERÂMICOS MACIÇOS, DIÂMETRO INTERNO = 0,6 M. AF_12/2020</t>
  </si>
  <si>
    <t xml:space="preserve">BASE PARA POÇO DE VISITA CIRCULAR PARA  ESGOTO, EM ALVENARIA COM TIJOLOS CERÂMICOS MACIÇOS, DIÂMETRO INTERNO = 1 M, PROFUNDIDADE = 1,45 M, EXCLUINDO TAMPÃO. AF_12/2020</t>
  </si>
  <si>
    <t xml:space="preserve">BASE PARA POÇO DE VISITA RETANGULAR PARA ESGOTO, EM ALVENARIA COM BLOCOS DE CONCRETO, DIMENSÕES INTERNAS = 1X3,5 M, PROFUNDIDADE = 1,45 M, EXCLUINDO TAMPÃO. AF_12/2020</t>
  </si>
  <si>
    <t xml:space="preserve">BASE PARA POÇO DE VISITA RETANGULAR PARA ESGOTO, EM ALVENARIA COM BLOCOS DE CONCRETO, DIMENSÕES INTERNAS = 1X2 M, PROFUNDIDADE = 1,45 M, EXCLUINDO TAMPÃO. AF_12/2020</t>
  </si>
  <si>
    <t xml:space="preserve">BASE PARA POÇO DE VISITA RETANGULAR PARA ESGOTO, EM ALVENARIA COM BLOCOS DE CONCRETO, DIMENSÕES INTERNAS = 1X2,5 M, PROFUNDIDADE = 1,45 M, EXCLUINDO TAMPÃO. AF_12/2020</t>
  </si>
  <si>
    <t xml:space="preserve">ACRÉSCIMO PARA POÇO DE VISITA CIRCULAR PARA ESGOTO, EM CONCRETO PRÉ-MOLDADO, DIÂMETRO INTERNO = 0,8 M. AF_12/2020</t>
  </si>
  <si>
    <t xml:space="preserve">BASE PARA POÇO DE VISITA CIRCULAR PARA ESGOTO, EM CONCRETO PRÉ-MOLDADO, DIÂMETRO INTERNO = 1 M, PROFUNDIDADE = 1,45 M, EXCLUINDO TAMPÃO. AF_12/2020</t>
  </si>
  <si>
    <t xml:space="preserve">BASE PARA POÇO DE VISITA CIRCULAR PARA  ESGOTO, EM CONCRETO PRÉ-MOLDADO, DIÂMETRO INTERNO = 1 M, PROFUNDIDADE = 1,45 M, EXCLUINDO TAMPÃO. AF_12/2020</t>
  </si>
  <si>
    <t xml:space="preserve">(COMPOSIÇÃO REPRESENTATIVA) POÇO DE VISITA CIRCULAR PARA ESGOTO, EM CONCRETO PRÉ-MOLDADO, DIÂMETRO INTERNO = 1,0 M, PROFUNDIDADE ATÉ 1,50 M, EXCLUINDO TAMPÃO. AF_04/2018</t>
  </si>
  <si>
    <t xml:space="preserve">(COMPOSIÇÃO REPRESENTATIVA) POÇO DE VISITA CIRCULAR PARA ESGOTO, EM CONCRETO PRÉ-MOLDADO, DIÂMETRO INTERNO = 1,0 M, PROFUNDIDADE DE 1,50 A 2,00 M, EXCLUINDO TAMPÃO. AF_04/2018</t>
  </si>
  <si>
    <t xml:space="preserve">(COMPOSIÇÃO REPRESENTATIVA) POÇO DE VISITA CIRCULAR PARA ESGOTO, EM CONCRETO PRÉ-MOLDADO, DIÂMETRO INTERNO = 1,0 M, PROFUNDIDADE DE 2,00 A 2,50 M, EXCLUINDO TAMPÃO. AF_04/2018</t>
  </si>
  <si>
    <t xml:space="preserve">(COMPOSIÇÃO REPRESENTATIVA) POÇO DE VISITA CIRCULAR PARA ESGOTO, EM CONCRETO PRÉ-MOLDADO, DIÂMETRO INTERNO = 1,0 M, PROFUNDIDADE DE 2,50 A 3,00 M, EXCLUINDO TAMPÃO. AF_04/2018</t>
  </si>
  <si>
    <t xml:space="preserve">(COMPOSIÇÃO REPRESENTATIVA) POÇO DE VISITA CIRCULAR PARA ESGOTO, EM CONCRETO PRÉ-MOLDADO, DIÂMETRO INTERNO = 1,0 M, PROFUNDIDADE DE 3,00 A 3,50 M, EXCLUINDO TAMPÃO. AF_04/2018</t>
  </si>
  <si>
    <t xml:space="preserve">(COMPOSIÇÃO REPRESENTATIVA) POÇO DE VISITA CIRCULAR PARA ESGOTO, EM CONCRETO PRÉ-MOLDADO, DIÂMETRO INTERNO = 1,0 M, PROFUNDIDADE ATÉ 1,50 M, INCLUINDO TAMPÃO DE FERRO FUNDIDO, DIÂMETRO DE 60 CM. AF_04/2018</t>
  </si>
  <si>
    <t xml:space="preserve">(COMPOSIÇÃO REPRESENTATIVA) POÇO DE VISITA CIRCULAR PARA ESGOTO, EM CONCRETO PRÉ-MOLDADO, DIÂMETRO INTERNO = 1,0 M, PROFUNDIDADE DE 1,50 A 2,00 M, INCLUINDO TAMPÃO DE FERRO FUNDIDO, DIÂMETRO DE 60 CM. AF_04/2018</t>
  </si>
  <si>
    <t xml:space="preserve">(COMPOSIÇÃO REPRESENTATIVA) POÇO DE VISITA CIRCULAR PARA ESGOTO, EM CONCRETO PRÉ-MOLDADO, DIÂMETRO INTERNO = 1,0 M, PROFUNDIDADE DE 2,00 A 2,50 M, INCLUINDO TAMPÃO DE FERRO FUNDIDO, DIÂMETRO DE 60 CM. AF_04/2018</t>
  </si>
  <si>
    <t xml:space="preserve">(COMPOSIÇÃO REPRESENTATIVA) POÇO DE VISITA CIRCULAR PARA ESGOTO, EM CONCRETO PRÉ-MOLDADO, DIÂMETRO INTERNO = 1,0 M, PROFUNDIDADE DE 2,50 A 3,00 M, INCLUINDO TAMPÃO DE FERRO FUNDIDO, DIÂMETRO DE 60 CM. AF_04/2018</t>
  </si>
  <si>
    <t xml:space="preserve">(COMPOSIÇÃO REPRESENTATIVA) POÇO DE VISITA CIRCULAR PARA ESGOTO, EM CONCRETO PRÉ-MOLDADO, DIÂMETRO INTERNO = 1,0 M, PROFUNDIDADE DE 3,00 A 3,50 M, INCLUINDO TAMPÃO DE FERRO FUNDIDO, DIÂMETRO DE 60 CM. AF_04/2018</t>
  </si>
  <si>
    <t xml:space="preserve">(COMPOSIÇÃO REPRESENTATIVA) POÇO DE VISITA CIRCULAR PARA ESGOTO, EM ALVENARIA COM TIJOLOS CERÂMICOS MACIÇOS, DIÂMETRO INTERNO = 1,2 M, PROFUNDIDADE ATÉ 1,50 M, EXCLUINDO TAMPÃO. AF_04/2018</t>
  </si>
  <si>
    <t xml:space="preserve">(COMPOSIÇÃO REPRESENTATIVA) POÇO DE VISITA CIRCULAR PARA ESGOTO, EM ALVENARIA COM TIJOLOS CERÂMICOS MACIÇOS, DIÂMETRO INTERNO = 1,2 M, PROFUNDIDADE DE 1,50 A 2,00 M, EXCLUINDO TAMPÃO. AF_04/2018</t>
  </si>
  <si>
    <t xml:space="preserve">(COMPOSIÇÃO REPRESENTATIVA) POÇO DE VISITA CIRCULAR PARA ESGOTO, EM ALVENARIA COM TIJOLOS CERÂMICOS MACIÇOS, DIÂMETRO INTERNO = 1,2 M, PROFUNDIDADE DE 2,00 A 2,50 M, EXCLUINDO TAMPÃO. AF_04/2018</t>
  </si>
  <si>
    <t xml:space="preserve">(COMPOSIÇÃO REPRESENTATIVA) POÇO DE VISITA CIRCULAR PARA ESGOTO, EM ALVENARIA COM TIJOLOS CERÂMICOS MACIÇOS, DIÂMETRO INTERNO = 1,2 M, PROFUNDIDADE DE 2,50 A 3,00 M, EXCLUINDO TAMPÃO. AF_04/2018</t>
  </si>
  <si>
    <t xml:space="preserve">(COMPOSIÇÃO REPRESENTATIVA) POÇO DE VISITA CIRCULAR PARA ESGOTO, EM ALVENARIA COM TIJOLOS CERÂMICOS MACIÇOS, DIÂMETRO INTERNO = 1,2 M, PROFUNDIDADE DE 3,00 A 3,50 M, EXCLUINDO TAMPÃO. AF_04/2018</t>
  </si>
  <si>
    <t xml:space="preserve">(COMPOSIÇÃO REPRESENTATIVA) POÇO DE VISITA CIRCULAR PARA ESGOTO, EM ALVENARIA COM TIJOLOS CERÂMICOS MACIÇOS, DIÂMETRO INTERNO = 1,2 M, PROFUNDIDADE ATÉ 1,50 M, INCLUINDO TAMPÃO DE FERRO FUNDIDO, DIÂMETRO DE 60 CM. AF_04/2018</t>
  </si>
  <si>
    <t xml:space="preserve">(COMPOSIÇÃO REPRESENTATIVA) POÇO DE VISITA CIRCULAR PARA ESGOTO, EM ALVENARIA COM TIJOLOS CERÂMICOS MACIÇOS, DIÂMETRO INTERNO = 1,2 M, PROFUNDIDADE DE 1,50 A 2,00 M, INCLUINDO TAMPÃO DE FERRO FUNDIDO, DIÂMETRO DE 60 CM. AF_04/2018</t>
  </si>
  <si>
    <t xml:space="preserve">(COMPOSIÇÃO REPRESENTATIVA) POÇO DE VISITA CIRCULAR PARA ESGOTO, EM ALVENARIA COM TIJOLOS CERÂMICOS MACIÇOS, DIÂMETRO INTERNO = 1,2 M, PROFUNDIDADE DE 2,00 A 2,50 M, INCLUINDO TAMPÃO DE FERRO FUNDIDO, DIÂMETRO DE 60 CM. AF_04/2018</t>
  </si>
  <si>
    <t xml:space="preserve">(COMPOSIÇÃO REPRESENTATIVA) POÇO DE VISITA CIRCULAR PARA ESGOTO, EM ALVENARIA COM TIJOLOS CERÂMICOS MACIÇOS, DIÂMETRO INTERNO = 1,2 M, PROFUNDIDADE DE 2,50 A 3,00 M, INCLUINDO TAMPÃO DE FERRO FUNDIDO, DIÂMETRO DE 60 CM. AF_04/2018</t>
  </si>
  <si>
    <t xml:space="preserve">(COMPOSIÇÃO REPRESENTATIVA) POÇO DE VISITA CIRCULAR PARA ESGOTO, EM ALVENARIA COM TIJOLOS CERÂMICOS MACIÇOS, DIÂMETRO INTERNO = 1,2 M, PROFUNDIDADE DE 3,00 A 3,50 M, INCLUINDO TAMPÃO DE FERRO FUNDIDO, DIÂMETRO DE 60 CM. AF_04/2018</t>
  </si>
  <si>
    <t xml:space="preserve">ACRÉSCIMO PARA POÇO DE VISITA CIRCULAR PARA DRENAGEM, EM CONCRETO PRÉ-MOLDADO, DIÂMETRO INTERNO = 1,2 M. AF_12/2020</t>
  </si>
  <si>
    <t xml:space="preserve">ACRÉSCIMO PARA POÇO DE VISITA RETANGULAR PARA DRENAGEM, EM ALVENARIA COM BLOCOS DE CONCRETO, DIMENSÕES INTERNAS = 1,5X1,5 M. AF_12/2020</t>
  </si>
  <si>
    <t xml:space="preserve">BASE PARA POÇO DE VISITA CIRCULAR PARA DRENAGEM, EM ALVENARIA COM TIJOLOS CERÂMICOS MACIÇOS, DIÂMETRO INTERNO = 1,2 M, PROFUNDIDADE = 1,45 M, EXCLUINDO TAMPÃO. AF_12/2020</t>
  </si>
  <si>
    <t xml:space="preserve">ACRÉSCIMO PARA POÇO DE VISITA CIRCULAR PARA DRENAGEM, EM ALVENARIA COM TIJOLOS CERÂMICOS MACIÇOS, DIÂMETRO INTERNO = 1,2 M. AF_12/2020</t>
  </si>
  <si>
    <t xml:space="preserve">BASE PARA POÇO DE VISITA RETANGULAR PARA DRENAGEM, EM ALVENARIA COM BLOCOS DE CONCRETO, DIMENSÕES INTERNAS = 1,5X2 M, PROFUNDIDADE = 1,45 M, EXCLUINDO TAMPÃO. AF_12/2020</t>
  </si>
  <si>
    <t xml:space="preserve">ACRÉSCIMO PARA POÇO DE VISITA CIRCULAR PARA DRENAGEM, EM CONCRETO PRÉ-MOLDADO, DIÂMETRO INTERNO = 1,5 M. AF_12/2020</t>
  </si>
  <si>
    <t xml:space="preserve">ACRÉSCIMO PARA POÇO DE VISITA RETANGULAR PARA DRENAGEM, EM ALVENARIA COM BLOCOS DE CONCRETO, DIMENSÕES INTERNAS = 1,5X2 M. AF_12/2020</t>
  </si>
  <si>
    <t xml:space="preserve">BASE PARA POÇO DE VISITA CIRCULAR PARA DRENAGEM, EM ALVENARIA COM TIJOLOS CERÂMICOS MACIÇOS, DIÂMETRO INTERNO = 1,5 M, PROFUNDIDADE = 1,45 M, EXCLUINDO TAMPÃO. AF_12/2020</t>
  </si>
  <si>
    <t xml:space="preserve">ACRÉSCIMO PARA POÇO DE VISITA CIRCULAR PARA DRENAGEM, EM ALVENARIA COM TIJOLOS CERÂMICOS MACIÇOS, DIÂMETRO INTERNO = 1,5 M. AF_12/2020</t>
  </si>
  <si>
    <t xml:space="preserve">BASE PARA POÇO DE VISITA RETANGULAR PARA DRENAGEM, EM ALVENARIA COM BLOCOS DE CONCRETO, DIMENSÕES INTERNAS = 1X1 M, PROFUNDIDADE = 1,45 M, EXCLUINDO TAMPÃO. AF_12/2020</t>
  </si>
  <si>
    <t xml:space="preserve">ACRÉSCIMO PARA POÇO DE VISITA RETANGULAR PARA DRENAGEM, EM ALVENARIA COM BLOCOS DE CONCRETO, DIMENSÕES INTERNAS = 1X1 M. AF_12/2020</t>
  </si>
  <si>
    <t xml:space="preserve">BASE PARA POÇO DE VISITA RETANGULAR PARA DRENAGEM, EM ALVENARIA COM BLOCOS DE CONCRETO, DIMENSÕES INTERNAS = 1,5X2,5 M, PROFUNDIDADE = 1,45 M, EXCLUINDO TAMPÃO. AF_12/2020</t>
  </si>
  <si>
    <t xml:space="preserve">BASE PARA POÇO DE VISITA RETANGULAR PARA DRENAGEM, EM ALVENARIA COM BLOCOS DE CONCRETO, DIMENSÕES INTERNAS = 1X1,5 M, PROFUNDIDADE = 1,45 M, EXCLUINDO TAMPÃO. AF_12/2020</t>
  </si>
  <si>
    <t xml:space="preserve">ACRÉSCIMO PARA POÇO DE VISITA RETANGULAR PARA DRENAGEM, EM ALVENARIA COM BLOCOS DE CONCRETO, DIMENSÕES INTERNAS = 1X1,5 M. AF_12/2020</t>
  </si>
  <si>
    <t xml:space="preserve">ACRÉSCIMO PARA POÇO DE VISITA RETANGULAR PARA DRENAGEM, EM ALVENARIA COM BLOCOS DE CONCRETO, DIMENSÕES INTERNAS = 1,5X2,5 M. AF_12/2020</t>
  </si>
  <si>
    <t xml:space="preserve">BASE PARA POÇO DE VISITA RETANGULAR PARA DRENAGEM, EM ALVENARIA COM BLOCOS DE CONCRETO, DIMENSÕES INTERNAS = 1X2 M, PROFUNDIDADE = 1,45 M, EXCLUINDO TAMPÃO. AF_12/2020</t>
  </si>
  <si>
    <t xml:space="preserve">ACRÉSCIMO PARA POÇO DE VISITA RETANGULAR PARA DRENAGEM, EM ALVENARIA COM BLOCOS DE CONCRETO, DIMENSÕES INTERNAS = 1X2 M. AF_12/2020</t>
  </si>
  <si>
    <t xml:space="preserve">BASE PARA POÇO DE VISITA RETANGULAR PARA DRENAGEM, EM ALVENARIA COM BLOCOS DE CONCRETO, DIMENSÕES INTERNAS = 1X2,5 M, PROFUNDIDADE = 1,45 M, EXCLUINDO TAMPÃO. AF_12/2020</t>
  </si>
  <si>
    <t xml:space="preserve">POÇO DE INSPEÇÃO CIRCULAR PARA DRENAGEM, EM CONCRETO PRÉ-MOLDADO, DIÂMETRO INTERNO = 0,6 M, PROFUNDIDADE = 1 M, EXCLUINDO TAMPÃO. AF_12/2020</t>
  </si>
  <si>
    <t xml:space="preserve">ACRÉSCIMO PARA POÇO DE VISITA RETANGULAR PARA DRENAGEM, EM ALVENARIA COM BLOCOS DE CONCRETO, DIMENSÕES INTERNAS = 1X2,5 M. AF_12/2020</t>
  </si>
  <si>
    <t xml:space="preserve">POÇO DE INSPEÇÃO CIRCULAR PARA DRENAGEM, EM CONCRETO PRÉ-MOLDADO, DIÂMETRO INTERNO = 0,6 M, PROFUNDIDADE = 1,5 M, EXCLUINDO TAMPÃO. AF_12/2020</t>
  </si>
  <si>
    <t xml:space="preserve">BASE PARA POÇO DE VISITA RETANGULAR PARA DRENAGEM, EM ALVENARIA COM BLOCOS DE CONCRETO, DIMENSÕES INTERNAS = 1,5X3 M, PROFUNDIDADE = 1,45 M, EXCLUINDO TAMPÃO. AF_12/2020</t>
  </si>
  <si>
    <t xml:space="preserve">POÇO DE INSPEÇÃO CIRCULAR PARA DRENAGEM, EM ALVENARIA COM TIJOLOS CERÂMICOS MACIÇOS, DIÂMETRO INTERNO = 0,6 M, PROFUNDIDADE = 1 M, EXCLUINDO TAMPÃO. AF_12/2020</t>
  </si>
  <si>
    <t xml:space="preserve">POÇO DE INSPEÇÃO CIRCULAR PARA DRENAGEM, EM ALVENARIA COM TIJOLOS CERÂMICOS MACIÇOS, DIÂMETRO INTERNO = 0,6 M, PROFUNDIDADE = 1,5 M, EXCLUINDO TAMPÃO. AF_12/2020</t>
  </si>
  <si>
    <t xml:space="preserve">BASE PARA POÇO DE VISITA RETANGULAR PARA DRENAGEM, EM ALVENARIA COM BLOCOS DE CONCRETO, DIMENSÕES INTERNAS = 1X3 M, PROFUNDIDADE = 1,45 M, EXCLUINDO TAMPÃO. AF_12/2020</t>
  </si>
  <si>
    <t xml:space="preserve">BASE PARA POÇO DE VISITA CIRCULAR PARA DRENAGEM, EM CONCRETO PRÉ-MOLDADO, DIÂMETRO INTERNO = 0,8 M, PROFUNDIDADE = 1,45 M, EXCLUINDO TAMPÃO. AF_12/2020</t>
  </si>
  <si>
    <t xml:space="preserve">ACRÉSCIMO PARA POÇO DE VISITA RETANGULAR PARA DRENAGEM, EM ALVENARIA COM BLOCOS DE CONCRETO, DIMENSÕES INTERNAS = 1,5X3 M. AF_12/2020</t>
  </si>
  <si>
    <t xml:space="preserve">ACRÉSCIMO PARA POÇO DE VISITA RETANGULAR PARA DRENAGEM, EM ALVENARIA COM BLOCOS DE CONCRETO, DIMENSÕES INTERNAS = 1X3 M. AF_12/2020</t>
  </si>
  <si>
    <t xml:space="preserve">ACRÉSCIMO PARA POÇO DE VISITA CIRCULAR PARA DRENAGEM, EM CONCRETO PRÉ-MOLDADO, DIÂMETRO INTERNO = 0,8 M. AF_12/2020</t>
  </si>
  <si>
    <t xml:space="preserve">BASE PARA POÇO DE VISITA RETANGULAR PARA DRENAGEM, EM ALVENARIA COM BLOCOS DE CONCRETO, DIMENSÕES INTERNAS = 1X3,5 M, PROFUNDIDADE = 1,45 M, EXCLUINDO TAMPÃO. AF_12/2020</t>
  </si>
  <si>
    <t xml:space="preserve">BASE PARA POÇO DE VISITA CIRCULAR PARA DRENAGEM, EM ALVENARIA COM TIJOLOS CERÂMICOS MACIÇOS, DIÂMETRO INTERNO = 0,8 M, PROFUNDIDADE = 1,45 M, EXCLUINDO TAMPÃO. AF_12/2020</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</si>
  <si>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</si>
  <si>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2,5X2,5 M. AF_12/2020</t>
  </si>
  <si>
    <t xml:space="preserve">ACRÉSCIMO PARA POÇO DE VISITA CIRCULAR PARA DRENAGEM, EM ALVENARIA COM TIJOLOS CERÂMICOS MACIÇOS, DIÂMETRO INTERNO = 0,8 M. AF_12/2020</t>
  </si>
  <si>
    <t xml:space="preserve">BASE PARA POÇO DE VISITA RETANGULAR PARA DRENAGEM, EM ALVENARIA COM BLOCOS DE CONCRETO, DIMENSÕES INTERNAS = 1,5X3,5 M, PROFUNDIDADE = 1,45 M, EXCLUINDO TAMPÃO. AF_12/2020</t>
  </si>
  <si>
    <t xml:space="preserve">BASE PARA POÇO DE VISITA CIRCULAR PARA DRENAGEM, EM CONCRETO PRÉ-MOLDADO, DIÂMETRO INTERNO = 1 M, PROFUNDIDADE = 1,45 M, EXCLUINDO TAMPÃO. AF_05/2018</t>
  </si>
  <si>
    <t xml:space="preserve">BASE PARA POÇO DE VISITA RETANGULAR PARA DRENAGEM, EM ALVENARIA COM BLOCOS DE CONCRETO, DIMENSÕES INTERNAS = 1X4 M, PROFUNDIDADE = 1,45 M, EXCLUINDO TAMPÃO. AF_12/2020</t>
  </si>
  <si>
    <t xml:space="preserve">BASE PARA POÇO DE VISITA RETANGULAR PARA DRENAGEM, EM ALVENARIA COM BLOCOS DE CONCRETO, DIMENSÕES INTERNAS = 2,5X3 M, PROFUNDIDADE = 1,45 M, EXCLUINDO TAMPÃO. AF_12/2020</t>
  </si>
  <si>
    <t xml:space="preserve">ACRÉSCIMO PARA POÇO DE VISITA CIRCULAR PARA DRENAGEM, EM CONCRETO PRÉ-MOLDADO, DIÂMETRO INTERNO = 1 M. AF_12/2020</t>
  </si>
  <si>
    <t xml:space="preserve">ACRÉSCIMO PARA POÇO DE VISITA RETANGULAR PARA DRENAGEM, EM ALVENARIA COM BLOCOS DE CONCRETO, DIMENSÕES INTERNAS = 1X4 M. AF_12/2020</t>
  </si>
  <si>
    <t xml:space="preserve">BASE PARA POÇO DE VISITA RETANGULAR PARA DRENAGEM, EM ALVENARIA COM BLOCOS DE CONCRETO, DIMENSÕES INTERNAS = 1,5X1,5 M, PROFUNDIDADE = 1,45 M, EXCLUINDO TAMPÃO. AF_12/2020</t>
  </si>
  <si>
    <t xml:space="preserve">ACRÉSCIMO PARA POÇO DE VISITA RETANGULAR PARA DRENAGEM, EM ALVENARIA COM BLOCOS DE CONCRETO, DIMENSÕES INTERNAS = 1,5X3,5 M. AF_12/2020</t>
  </si>
  <si>
    <t xml:space="preserve">BASE PARA POÇO DE VISITA CIRCULAR PARA DRENAGEM, EM ALVENARIA COM TIJOLOS CERÂMICOS MACIÇOS, DIÂMETRO INTERNO = 1 M, PROFUNDIDADE = 1,45 M, EXCLUINDO TAMPÃO. AF_12/2020</t>
  </si>
  <si>
    <t xml:space="preserve">ACRÉSCIMO PARA POÇO DE VISITA CIRCULAR PARA DRENAGEM, EM ALVENARIA COM TIJOLOS CERÂMICOS MACIÇOS, DIÂMETRO INTERNO = 1 M. AF_12/2020</t>
  </si>
  <si>
    <t xml:space="preserve">BASE PARA POÇO DE VISITA RETANGULAR PARA DRENAGEM, EM ALVENARIA COM BLOCOS DE CONCRETO, DIMENSÕES INTERNAS = 1,5X4 M, PROFUNDIDADE = 1,45 M, EXCLUINDO TAMPÃO. AF_12/2020</t>
  </si>
  <si>
    <t xml:space="preserve">ACRÉSCIMO PARA POÇO DE VISITA RETANGULAR PARA DRENAGEM, EM ALVENARIA COM BLOCOS DE CONCRETO, DIMENSÕES INTERNAS = 2,5X3 M. AF_12/2020</t>
  </si>
  <si>
    <t xml:space="preserve">ACRÉSCIMO PARA POÇO DE VISITA RETANGULAR PARA DRENAGEM, EM ALVENARIA COM BLOCOS DE CONCRETO, DIMENSÕES INTERNAS = 1,5X4 M. AF_12/2020</t>
  </si>
  <si>
    <t xml:space="preserve">BASE PARA POÇO DE VISITA RETANGULAR PARA DRENAGEM, EM ALVENARIA COM BLOCOS DE CONCRETO, DIMENSÕES INTERNAS = 2,5X3,5 M, PROFUNDIDADE = 1,45 M, EXCLUINDO TAMPÃO. AF_12/2020</t>
  </si>
  <si>
    <t xml:space="preserve">ACRÉSCIMO PARA POÇO DE VISITA RETANGULAR PARA DRENAGEM, EM ALVENARIA COM BLOCOS DE CONCRETO, DIMENSÕES INTERNAS = 2,5X3,5 M. AF_12/2020</t>
  </si>
  <si>
    <t xml:space="preserve">BASE PARA POÇO DE VISITA RETANGULAR PARA DRENAGEM, EM ALVENARIA COM BLOCOS DE CONCRETO, DIMENSÕES INTERNAS = 2,5X4 M, PROFUNDIDADE = 1,45 M, EXCLUINDO TAMPÃO. AF_12/2020</t>
  </si>
  <si>
    <t xml:space="preserve">BASE PARA POÇO DE VISITA RETANGULAR PARA DRENAGEM, EM ALVENARIA COM BLOCOS DE CONCRETO, DIMENSÕES INTERNAS = 2X2 M, PROFUNDIDADE = 1,45 M, EXCLUINDO TAMPÃO. AF_12/2020</t>
  </si>
  <si>
    <t xml:space="preserve">ACRÉSCIMO PARA POÇO DE VISITA RETANGULAR PARA DRENAGEM, EM ALVENARIA COM BLOCOS DE CONCRETO, DIMENSÕES INTERNAS = 2,5X4 M. AF_12/2020</t>
  </si>
  <si>
    <t xml:space="preserve">BASE PARA POÇO DE VISITA RETANGULAR PARA DRENAGEM, EM ALVENARIA COM BLOCOS DE CONCRETO, DIMENSÕES INTERNAS = 3X3 M, PROFUNDIDADE = 1,45 M, EXCLUINDO TAMPÃO. AF_12/2020</t>
  </si>
  <si>
    <t xml:space="preserve">ACRÉSCIMO PARA POÇO DE VISITA RETANGULAR PARA DRENAGEM, EM ALVENARIA COM BLOCOS DE CONCRETO, DIMENSÕES INTERNAS = 3X3 M. AF_12/2020</t>
  </si>
  <si>
    <t xml:space="preserve">BASE PARA POÇO DE VISITA RETANGULAR PARA DRENAGEM, EM ALVENARIA COM BLOCOS DE CONCRETO, DIMENSÕES INTERNAS = 3X3,5 M, PROFUNDIDADE = 1,45 M, EXCLUINDO TAMPÃO. AF_12/2020</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</si>
  <si>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</si>
  <si>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2X2 M. AF_12/2020</t>
  </si>
  <si>
    <t xml:space="preserve">BASE PARA POÇO DE VISITA RETANGULAR PARA DRENAGEM, EM ALVENARIA COM BLOCOS DE CONCRETO, DIMENSÕES INTERNAS = 3X4 M, PROFUNDIDADE = 1,45 M, EXCLUINDO TAMPÃO. AF_12/2020</t>
  </si>
  <si>
    <t xml:space="preserve">ACRÉSCIMO PARA POÇO DE VISITA RETANGULAR PARA DRENAGEM, EM ALVENARIA COM BLOCOS DE CONCRETO, DIMENSÕES INTERNAS = 3X4 M. AF_12/2020</t>
  </si>
  <si>
    <t xml:space="preserve">BASE PARA POÇO DE VISITA RETANGULAR PARA DRENAGEM, EM ALVENARIA COM BLOCOS DE CONCRETO, DIMENSÕES INTERNAS = 3,5X3,5 M, PROFUNDIDADE = 1,45 M, EXCLUINDO TAMPÃO. AF_12/2020</t>
  </si>
  <si>
    <t xml:space="preserve">ACRÉSCIMO PARA POÇO DE VISITA RETANGULAR PARA DRENAGEM, EM ALVENARIA COM BLOCOS DE CONCRETO, DIMENSÕES INTERNAS = 3,5X3,5 M. AF_12/2020</t>
  </si>
  <si>
    <t xml:space="preserve">BASE PARA POÇO DE VISITA RETANGULAR PARA DRENAGEM, EM ALVENARIA COM BLOCOS DE CONCRETO, DIMENSÕES INTERNAS = 2X2,5 M, PROFUNDIDADE = 1,45 M, EXCLUINDO TAMPÃO. AF_12/2020</t>
  </si>
  <si>
    <t xml:space="preserve">BASE PARA POÇO DE VISITA RETANGULAR PARA DRENAGEM, EM ALVENARIA COM BLOCOS DE CONCRETO, DIMENSÕES INTERNAS = 3,5X4 M, PROFUNDIDADE = 1,45 M, EXCLUINDO TAMPÃO. AF_12/2020</t>
  </si>
  <si>
    <t xml:space="preserve">ACRÉSCIMO PARA POÇO DE VISITA RETANGULAR PARA DRENAGEM, EM ALVENARIA COM BLOCOS DE CONCRETO, DIMENSÕES INTERNAS = 3,5X4 M. AF_12/2020</t>
  </si>
  <si>
    <t xml:space="preserve">BASE PARA POÇO DE VISITA RETANGULAR PARA DRENAGEM, EM ALVENARIA COM BLOCOS DE CONCRETO, DIMENSÕES INTERNAS = 4X4 M, PROFUNDIDADE = 1,45 M, EXCLUINDO TAMPÃO. AF_12/2020</t>
  </si>
  <si>
    <t xml:space="preserve">ACRÉSCIMO PARA POÇO DE VISITA RETANGULAR PARA DRENAGEM, EM ALVENARIA COM BLOCOS DE CONCRETO, DIMENSÕES INTERNAS = 2X2,5 M. AF_12/2020</t>
  </si>
  <si>
    <t xml:space="preserve">CHAMINÉ CIRCULAR PARA POÇO DE VISITA PARA DRENAGEM, EM CONCRETO PRÉ-MOLDADO, DIÂMETRO INTERNO = 0,6 M. AF_12/2020</t>
  </si>
  <si>
    <t xml:space="preserve">CHAMINÉ CIRCULAR PARA POÇO DE VISITA PARA DRENAGEM, EM ALVENARIA COM TIJOLOS CERÂMICOS MACIÇOS, DIÂMETRO INTERNO = 0,6 M. AF_12/2020</t>
  </si>
  <si>
    <t xml:space="preserve">BASE PARA POÇO DE VISITA RETANGULAR PARA DRENAGEM, EM ALVENARIA COM BLOCOS DE CONCRETO, DIMENSÕES INTERNAS = 2X3 M, PROFUNDIDADE = 1,45 M, EXCLUINDO TAMPÃO. AF_12/2020</t>
  </si>
  <si>
    <t xml:space="preserve">ACRÉSCIMO PARA POÇO DE VISITA RETANGULAR PARA DRENAGEM, EM ALVENARIA COM BLOCOS DE CONCRETO, DIMENSÕES INTERNAS = 2X3 M. AF_12/2020</t>
  </si>
  <si>
    <t xml:space="preserve">BASE PARA POÇO DE VISITA RETANGULAR PARA DRENAGEM, EM ALVENARIA COM BLOCOS DE CONCRETO, DIMENSÕES INTERNAS = 2X3,5 M, PROFUNDIDADE = 1,45 M, EXCLUINDO TAMPÃO. AF_12/2020</t>
  </si>
  <si>
    <t xml:space="preserve">ACRÉSCIMO PARA POÇO DE VISITA RETANGULAR PARA DRENAGEM, EM ALVENARIA COM BLOCOS DE CONCRETO, DIMENSÕES INTERNAS = 2X3,5 M. AF_12/2020</t>
  </si>
  <si>
    <t xml:space="preserve">BASE PARA POÇO DE VISITA RETANGULAR PARA DRENAGEM, EM ALVENARIA COM BLOCOS DE CONCRETO, DIMENSÕES INTERNAS = 2X4 M, PROFUNDIDADE = 1,45 M, EXCLUINDO TAMPÃO. AF_12/2020</t>
  </si>
  <si>
    <t xml:space="preserve">ACRÉSCIMO PARA POÇO DE VISITA RETANGULAR PARA DRENAGEM, EM ALVENARIA COM BLOCOS DE CONCRETO, DIMENSÕES INTERNAS = 2X4 M. AF_12/2020</t>
  </si>
  <si>
    <t xml:space="preserve">BASE PARA POÇO DE VISITA RETANGULAR PARA DRENAGEM, EM ALVENARIA COM BLOCOS DE CONCRETO, DIMENSÕES INTERNAS = 2,5X2,5 M, PROFUNDIDADE = 1,45 M, EXCLUINDO TAMPÃO. AF_12/2020</t>
  </si>
  <si>
    <t xml:space="preserve">ACRÉSCIMO PARA POÇO DE VISITA RETANGULAR PARA DRENAGEM, EM ALVENARIA COM BLOCOS DE CONCRETO, DIMENSÕES INTERNAS = 4X4 M. AF_12/2020</t>
  </si>
  <si>
    <t xml:space="preserve">CAIXA COM GRELHA RETANGULAR DE FERRO FUNDIDO, EM ALVENARIA COM TIJOLOS CERÂMICOS MACIÇOS, DIMENSÕES INTERNAS: 0,30 X 1,00 X 1,00. AF_12/2020</t>
  </si>
  <si>
    <t xml:space="preserve">CAIXA COM GRELHA RETANGULAR DE FERRO FUNDIDO, EM ALVENARIA COM BLOCOS DE CONCRETO, DIMENSÕES INTERNAS: 0,30 X 1,00 X 1,00. AF_12/2020</t>
  </si>
  <si>
    <t xml:space="preserve">CAIXA ENTERRADA DISTRIBUIDORA DE VAZÃO (SUMIDOUROS MÚLTIPLOS), RETANGULAR, EM ALVENARIA COM TIJOLOS MACIÇOS, DIMENSÕES INTERNAS: 0,60 X 0,60 X 0,50 M. AF_12/2020</t>
  </si>
  <si>
    <t xml:space="preserve">CAIXA ENTERRADA DISTRIBUIDORA DE VAZÃO (SUMIDOUROS MÚLTIPLOS), RETANGULAR, EM ALVENARIA COM BLOCOS DE CONCRETO, DIMENSÕES INTERNAS: 0,60 X 0,60 X 0,50 M. AF_12/2020</t>
  </si>
  <si>
    <t xml:space="preserve">CAIXA ENTERRADA DISTRIBUIDORA DE VAZÃO (SUMIDOUROS MÚLTIPLOS), RETANGULAR, EM CONCRETO PRÉ-MOLDADO, DIMENSÕES INTERNAS: 0,60 X 0,60 X 0,50 M. AF_12/2020</t>
  </si>
  <si>
    <t xml:space="preserve">BASE PARA POCO DE VISITA RETANGULAR PARA ESGOTO E DRENAGEM, EM CONCRETO ESTRUTURAL, DIMENSÕES INTERNAS DE 90X150 M, PROFUNDIDADE DE 1,25 M, EXCLUINDO TAMPÃO. AF_12/2020</t>
  </si>
  <si>
    <t xml:space="preserve">BASE PARA POÇO DE VISITA CIRCULAR PARA  ESGOTO, EM CONCRETO PRÉ-MOLDADO, DIÂMETRO INTERNO = 1,2 M, PROFUNDIDADE = 1,45 M, EXCLUINDO TAMPÃO. AF_12/2020</t>
  </si>
  <si>
    <t xml:space="preserve">BASE PARA POÇO DE VISITA CIRCULAR PARA  ESGOTO, EM CONCRETO PRÉ-MOLDADO, DIÂMETRO INTERNO = 1,5 M, PROFUNDIDADE = 1,45 M, EXCLUINDO TAMPÃO. AF_12/2020</t>
  </si>
  <si>
    <t xml:space="preserve">BASE PARA POÇO DE VISITA CIRCULAR PARA DRENAGEM, EM CONCRETO PRÉ-MOLDADO, DIÂMETRO INTERNO = 1,5 M, PROFUNDIDADE = 1,45 M, EXCLUINDO TAMPÃO. AF_12/2020</t>
  </si>
  <si>
    <t xml:space="preserve">GUIA (MEIO-FIO) CONCRETO, MOLDADA  IN LOCO  EM TRECHO RETO COM EXTRUSORA, 13 CM BASE X 22 CM ALTURA. AF_06/2016</t>
  </si>
  <si>
    <t xml:space="preserve">GUIA (MEIO-FIO) CONCRETO, MOLDADA  IN LOCO  EM TRECHO CURVO COM EXTRUSORA, 13 CM BASE X 22 CM ALTURA. AF_06/2016</t>
  </si>
  <si>
    <t xml:space="preserve">GUIA (MEIO-FIO) CONCRETO, MOLDADA  IN LOCO  EM TRECHO RETO COM EXTRUSORA, 15 CM BASE X 30 CM ALTURA. AF_06/2016</t>
  </si>
  <si>
    <t xml:space="preserve">GUIA (MEIO-FIO) CONCRETO, MOLDADA  IN LOCO  EM TRECHO CURVO COM EXTRUSORA, 15 CM BASE X 30 CM ALTURA. AF_06/2016</t>
  </si>
  <si>
    <t xml:space="preserve">GUIA (MEIO-FIO) E SARJETA CONJUGADOS DE CONCRETO, MOLDADA  IN LOCO  EM TRECHO RETO COM EXTRUSORA, 45 CM BASE (15 CM BASE DA GUIA + 30 CM BASE DA SARJETA) X 22 CM ALTURA. AF_06/2016</t>
  </si>
  <si>
    <t xml:space="preserve">GUIA (MEIO-FIO) E SARJETA CONJUGADOS DE CONCRETO, MOLDADA  IN LOCO  EM TRECHO CURVO COM EXTRUSORA, 45 CM BASE (15 CM BASE DA GUIA + 30 CM BASE DA SARJETA) X 22 CM ALTURA. AF_06/2016</t>
  </si>
  <si>
    <t xml:space="preserve">GUIA (MEIO-FIO) E SARJETA CONJUGADOS DE CONCRETO, MOLDADA  IN LOCO  EM TRECHO RETO COM EXTRUSORA, 60 CM BASE (15 CM BASE DA GUIA + 45 CM BASE DA SARJETA) X 26 CM ALTURA. AF_06/2016</t>
  </si>
  <si>
    <t xml:space="preserve">GUIA (MEIO-FIO) E SARJETA CONJUGADOS DE CONCRETO, MOLDADA IN LOCO  EM TRECHO CURVO COM EXTRUSORA, 60 CM BASE (15 CM BASE DA GUIA + 45 CM BASE DA SARJETA) X 26 CM ALTURA. AF_06/2016</t>
  </si>
  <si>
    <t xml:space="preserve">GUIA (MEIO-FIO) E SARJETA CONJUGADOS DE CONCRETO, MOLDADA  IN LOCO  EM TRECHO RETO COM EXTRUSORA, 65 CM BASE (15 CM BASE DA GUIA + 50 CM BASE DA SARJETA) X 26 CM ALTURA. AF_06/2016</t>
  </si>
  <si>
    <t xml:space="preserve">GUIA (MEIO-FIO) E SARJETA CONJUGADOS DE CONCRETO, MOLDADA  IN LOCO  EM TRECHO CURVO COM EXTRUSORA, 65 CM BASE (15 CM BASE DA GUIA + 50 CM BASE DA SARJETA) X 26 CM ALTURA. AF_06/2016</t>
  </si>
  <si>
    <t xml:space="preserve">ASSENTAMENTO DE GUIA (MEIO-FIO) EM TRECHO RETO, CONFECCIONADA EM CONCRETO PRÉ-FABRICADO, DIMENSÕES 100X15X13X30 CM (COMPRIMENTO X BASE INFERIOR X BASE SUPERIOR X ALTURA), PARA VIAS URBANAS (USO VIÁRIO). AF_06/2016</t>
  </si>
  <si>
    <t xml:space="preserve">ASSENTAMENTO DE GUIA (MEIO-FIO) EM TRECHO CURVO, CONFECCIONADA EM CONCRETO PRÉ-FABRICADO, DIMENSÕES 100X15X13X30 CM (COMPRIMENTO X BASE INFERIOR X BASE SUPERIOR X ALTURA), PARA VIAS URBANAS (USO VIÁRIO). AF_06/2016</t>
  </si>
  <si>
    <t xml:space="preserve">ASSENTAMENTO DE GUIA (MEIO-FIO) EM TRECHO RETO, CONFECCIONADA EM CONCRETO PRÉ-FABRICADO, DIMENSÕES 100X15X13X20 CM (COMPRIMENTO X BASE INFERIOR X BASE SUPERIOR X ALTURA), PARA URBANIZAÇÃO INTERNA DE EMPREENDIMENTOS. AF_06/2016_P</t>
  </si>
  <si>
    <t xml:space="preserve">ASSENTAMENTO DE GUIA (MEIO-FIO) EM TRECHO CURVO, CONFECCIONADA EM CONCRETO PRÉ-FABRICADO, DIMENSÕES 100X15X13X20 CM (COMPRIMENTO X BASE INFERIOR X BASE SUPERIOR X ALTURA), PARA URBANIZAÇÃO INTERNA DE EMPREENDIMENTOS. AF_06/2016_P</t>
  </si>
  <si>
    <t xml:space="preserve">EXECUÇÃO DE SARJETA DE CONCRETO USINADO, MOLDADA  IN LOCO  EM TRECHO RETO, 30 CM BASE X 15 CM ALTURA. AF_06/2016</t>
  </si>
  <si>
    <t xml:space="preserve">EXECUÇÃO DE SARJETA DE CONCRETO USINADO, MOLDADA  IN LOCO  EM TRECHO CURVO, 30 CM BASE X 15 CM ALTURA. AF_06/2016</t>
  </si>
  <si>
    <t xml:space="preserve">EXECUÇÃO DE SARJETA DE CONCRETO USINADO, MOLDADA  IN LOCO  EM TRECHO RETO, 45 CM BASE X 15 CM ALTURA. AF_06/2016</t>
  </si>
  <si>
    <t xml:space="preserve">EXECUÇÃO DE SARJETA DE CONCRETO USINADO, MOLDADA  IN LOCO  EM TRECHO CURVO, 45 CM BASE X 15 CM ALTURA. AF_06/2016</t>
  </si>
  <si>
    <t xml:space="preserve">EXECUÇÃO DE SARJETA DE CONCRETO USINADO, MOLDADA  IN LOCO  EM TRECHO RETO, 60 CM BASE X 15 CM ALTURA. AF_06/2016</t>
  </si>
  <si>
    <t xml:space="preserve">EXECUÇÃO DE SARJETA DE CONCRETO USINADO, MOLDADA  IN LOCO  EM TRECHO CURVO, 60 CM BASE X 15 CM ALTURA. AF_06/2016</t>
  </si>
  <si>
    <t xml:space="preserve">EXECUÇÃO DE SARJETA DE CONCRETO USINADO, MOLDADA  IN LOCO  EM TRECHO RETO, 30 CM BASE X 10 CM ALTURA. AF_06/2016</t>
  </si>
  <si>
    <t xml:space="preserve">EXECUÇÃO DE SARJETA DE CONCRETO USINADO, MOLDADA  IN LOCO  EM TRECHO CURVO, 30 CM BASE X 10 CM ALTURA. AF_06/2016</t>
  </si>
  <si>
    <t xml:space="preserve">EXECUÇÃO DE SARJETA DE CONCRETO USINADO, MOLDADA  IN LOCO  EM TRECHO RETO, 45 CM BASE X 10 CM ALTURA. AF_06/2016</t>
  </si>
  <si>
    <t xml:space="preserve">EXECUÇÃO DE SARJETA DE CONCRETO USINADO, MOLDADA  IN LOCO  EM TRECHO CURVO, 45 CM BASE X 10 CM ALTURA. AF_06/2016</t>
  </si>
  <si>
    <t xml:space="preserve">EXECUÇÃO DE SARJETA DE CONCRETO USINADO, MOLDADA  IN LOCO  EM TRECHO RETO, 60 CM BASE X 10 CM ALTURA. AF_06/2016</t>
  </si>
  <si>
    <t xml:space="preserve">EXECUÇÃO DE SARJETA DE CONCRETO USINADO, MOLDADA  IN LOCO  EM TRECHO CURVO, 60 CM BASE X 10 CM ALTURA. AF_06/2016</t>
  </si>
  <si>
    <t xml:space="preserve">EXECUÇÃO DE SARJETÃO DE CONCRETO USINADO, MOLDADA  IN LOCO  EM TRECHO RETO, 100 CM BASE X 20 CM ALTURA. AF_06/2016</t>
  </si>
  <si>
    <t xml:space="preserve">EXECUÇÃO DE ESCORAS DE CONCRETO PARA CONTENÇÃO DE GUIAS PRÉ-FABRICADAS. AF_06/2016</t>
  </si>
  <si>
    <t xml:space="preserve">ESCORAMENTO DE VALA, TIPO PONTALETEAMENTO, COM PROFUNDIDADE DE 0 A 1,5 M, LARGURA MENOR QUE 1,5 M. AF_08/2020</t>
  </si>
  <si>
    <t xml:space="preserve">ESCORAMENTO DE VALA, TIPO PONTALETEAMENTO, COM PROFUNDIDADE DE 0 A 1,5 M, LARGURA MAIOR OU IGUAL A 1,5 M E MENOR QUE 2,5 M. AF_08/2020</t>
  </si>
  <si>
    <t xml:space="preserve">ESCORAMENTO DE VALA, TIPO PONTALETEAMENTO, COM PROFUNDIDADE DE 1,5 A 3,0 M, LARGURA MENOR QUE 1,5 M. AF_08/2020</t>
  </si>
  <si>
    <t xml:space="preserve">ESCORAMENTO DE VALA, TIPO PONTALETEAMENTO, COM PROFUNDIDADE DE 1,5 A 3,0 M, LARGURA MAIOR OU IGUAL A 1,5 M E MENOR QUE 2,5 M. AF_08/2020</t>
  </si>
  <si>
    <t xml:space="preserve">ESCORAMENTO DE VALA, TIPO PONTALETEAMENTO, COM PROFUNDIDADE DE 3,0 A 4,5 M, LARGURA MENOR QUE 1,5 M. AF_08/2020</t>
  </si>
  <si>
    <t xml:space="preserve">ESCORAMENTO DE VALA, TIPO PONTALETEAMENTO, COM PROFUNDIDADE DE 3,0 A 4,5 M, LARGURA MAIOR OU IGUAL A 1,5 M E MENOR QUE 2,5 M. AF_08/2020</t>
  </si>
  <si>
    <t xml:space="preserve">ESCORAMENTO DE VALA, TIPO DESCONTÍNUO, COM PROFUNDIDADE DE 0 A 1,5 M, LARGURA MENOR QUE 1,5 M. AF_08/2020</t>
  </si>
  <si>
    <t xml:space="preserve">ESCORAMENTO DE VALA, TIPO DESCONTÍNUO, COM PROFUNDIDADE DE 0 A 1,5 M, LARGURA MAIOR OU IGUAL A 1,5 M E MENOR QUE 2,5 M. AF_08/2020</t>
  </si>
  <si>
    <t xml:space="preserve">ESCORAMENTO DE VALA, TIPO DESCONTÍNUO, COM PROFUNDIDADE DE 1,5 M A 3,0 M, LARGURA MENOR QUE 1,5 M. AF_08/2020</t>
  </si>
  <si>
    <t xml:space="preserve">ESCORAMENTO DE VALA, TIPO DESCONTÍNUO, COM PROFUNDIDADE DE 1,5 A 3,0 M, LARGURA MAIOR OU IGUAL A 1,5 M E MENOR QUE 2,5 M. AF_08/2020</t>
  </si>
  <si>
    <t xml:space="preserve">ESCORAMENTO DE VALA, TIPO DESCONTÍNUO, COM PROFUNDIDADE DE 3,0 A 4,5 M, LARGURA MENOR QUE 1,5 M. AF_08/2020</t>
  </si>
  <si>
    <t xml:space="preserve">ESCORAMENTO DE VALA, TIPO DESCONTÍNUO, COM PROFUNDIDADE DE 3,0 A 4,5 M, LARGURA MAIOR OU IGUAL A 1,5 E MENOR QUE 2,5 M. AF_08/2020</t>
  </si>
  <si>
    <t xml:space="preserve">ESCORAMENTO DE VALA, TIPO CONTÍNUO, COM PROFUNDIDADE DE 0 A 1,5 M, LARGURA MENOR QUE 1,5 M. AF_08/2020</t>
  </si>
  <si>
    <t xml:space="preserve">ESCORAMENTO DE VALA, TIPO CONTÍNUO, COM PROFUNDIDADE DE 0 A 1,5 M, LARGURA MAIOR OU IGUAL A 1,5 M E MENOR QUE 2,5 M. AF_08/2020</t>
  </si>
  <si>
    <t xml:space="preserve">ESCORAMENTO DE VALA, TIPO CONTÍNUO, COM PROFUNDIDADE DE 1,5 M A 3,0 M, LARGURA MENOR QUE 1,5 M. AF_08/2020</t>
  </si>
  <si>
    <t xml:space="preserve">ESCORAMENTO DE VALA, TIPO CONTÍNUO, COM PROFUNDIDADE DE 1,5 A 3,0 M, LARGURA MAIOR OU IGUAL A 1,5 M E MENOR QUE 2,5 M. AF_08/2020</t>
  </si>
  <si>
    <t xml:space="preserve">ESCORAMENTO DE VALA, TIPO CONTÍNUO, COM PROFUNDIDADE DE 3,0 A 4,5 M, LARGURA MENOR QUE 1,5 M. AF_08/2020</t>
  </si>
  <si>
    <t xml:space="preserve">ESCORAMENTO DE VALA, TIPO CONTÍNUO, COM PROFUNDIDADE DE 3,0 A 4,5 M, LARGURA MAIOR OU IGUAL A 1,5 E MENOR QUE 2,5 M. AF_08/2020</t>
  </si>
  <si>
    <t xml:space="preserve">ESCORAMENTO DE VALA, TIPO CONTÍNUO COM PERFIL METÁLICO "U", COM PROFUNDIDADE DE 0 A 1,5 M, LARGURA MENOR QUE 1,5 M. AF_08/2020</t>
  </si>
  <si>
    <t xml:space="preserve">ESCORAMENTO DE VALA,TIPO CONTÍNUO COM PERFIL METÁLICO "U", COM PROFUNDIDADE DE 0 A 1,5 M, LARGURA MAIOR OU IGUAL A 1,5 E MENOR QUE 2,5 M. AF_08/2020</t>
  </si>
  <si>
    <t xml:space="preserve">ESCORAMENTO DE VALA, TIPO CONTÍNUO COM PERFIL METÁLICO "U", COM PROFUNDIDADE DE 1,5 A 3,0 M, LARGURA MENOR QUE 1,5 M. AF_08/2020</t>
  </si>
  <si>
    <t xml:space="preserve">ESCORAMENTO DE VALA, TIPO CONTÍNUO COM PERFIL METÁLICO "U", COM PROFUNDIDADE DE 1,5 A 3,0 M, LARGURA MAIOR OU IGUAL 1,5 M E MENOR QUE 2,5 M. AF_08/2020</t>
  </si>
  <si>
    <t xml:space="preserve">ESCORAMENTO DE VALA, TIPO CONTÍNUO COM PERFIL METÁLICO "U", COM PROFUNDIDADE DE 3,0 A 4,5 M, LARGURA MENOR QUE 1,5 M. AF_08/2020</t>
  </si>
  <si>
    <t xml:space="preserve">ESCORAMENTO DE VALA, TIPO CONTÍNUO COM PERFIL METÁLICO "U", COM PROFUNDIDADE DE 3,0 A 4,5 M, LARGURA MAIOR OU IGUAL A 1,5 M E MENOR QUE 2,5 M. AF_08/2020</t>
  </si>
  <si>
    <t xml:space="preserve">ESCORAMENTO DE VALA, TIPO BLINDAGEM, COM PROFUNDIDADE DE 0 A 1,5 M, LARGURA MENOR QUE 1,5 M - EXECUÇÃO, NÃO INCLUI MATERIAL. AF_08/2020</t>
  </si>
  <si>
    <t xml:space="preserve">ESCORAMENTO DE VALA, TIPO BLINDAGEM COM PROFUNDIDADE DE 0 A 1,5 M, LARGURA MAIOR OU IGUAL A 1,5 M E MENOR QUE 2,5 M - EXECUÇÃO, NÃO INCLUI MATERIAL. AF_08/2020</t>
  </si>
  <si>
    <t xml:space="preserve">ESCORAMENTO DE VALA, TIPO BLINDAGEM, COM PROFUNDIDADE DE 1,5 A 3,0 M, LARGURA MENOR QUE 1,5 M - EXECUÇÃO, NÃO INCLUI MATERIAL. AF_08/2020</t>
  </si>
  <si>
    <t xml:space="preserve">ESCORAMENTO DE VALA, TIPO BLINDAGEM, COM PROFUNDIDADE DE 1,5 A 3,0 M, LARGURA MAIOR OU IGUAL A 1,5 M E MENOR QUE 2,5 M - EXECUÇÃO, NÃO INCLUI MATERIAL. AF_08/2020</t>
  </si>
  <si>
    <t xml:space="preserve">ESCORAMENTO DE VALA, TIPO BLINDAGEM, COM PROFUNDIDADE DE 3,0 A 4,5 M, LARGURA MENOR QUE 1,5 M - EXECUÇÃO, NÃO INCLUI MATERIAL. AF_08/2020</t>
  </si>
  <si>
    <t xml:space="preserve">ESCORAMENTO DE VALA, TIPO BLINDAGEM, COM PROFUNDIDADE DE 3,0 A 4,5 M, LARGURA MAIOR OU IGUAL A 1,5 M E MENOR QUE 2,5 M - EXECUÇÃO, NÃO INCLUI MATERIAL. AF_08/2020</t>
  </si>
  <si>
    <t xml:space="preserve">KIT DE PORTA-PRONTA DE MADEIRA EM ACABAMENTO MELAMÍNICO BRANCO, FOLHA LEVE OU MÉDIA, 60X210CM, EXCLUSIVE FECHADURA, FIXAÇÃO COM PREENCHIMENTO PARCIAL DE ESPUMA EXPANSIVA - FORNECIMENTO E INSTALAÇÃO. AF_12/2019</t>
  </si>
  <si>
    <t xml:space="preserve">KIT DE PORTA-PRONTA DE MADEIRA EM ACABAMENTO MELAMÍNICO BRANCO, FOLHA LEVE OU MÉDIA, 70X210CM, EXCLUSIVE FECHADURA, FIXAÇÃO COM PREENCHIMENTO PARCIAL DE ESPUMA EXPANSIVA - FORNECIMENTO E INSTALAÇÃO. AF_12/2019</t>
  </si>
  <si>
    <t xml:space="preserve">KIT DE PORTA-PRONTA DE MADEIRA EM ACABAMENTO MELAMÍNICO BRANCO, FOLHA LEVE OU MÉDIA, 80X210CM, EXCLUSIVE FECHADURA, FIXAÇÃO COM PREENCHIMENTO PARCIAL DE ESPUMA EXPANSIVA - FORNECIMENTO E INSTALAÇÃO. AF_12/2019</t>
  </si>
  <si>
    <t xml:space="preserve">KIT DE PORTA-PRONTA DE MADEIRA EM ACABAMENTO MELAMÍNICO BRANCO, FOLHA PESADA OU SUPERPESADA, 80X210CM, FIXAÇÃO COM PREENCHIMENTO PARCIAL DE ESPUMA EXPANSIVA - FORNECIMENTO E INSTALAÇÃO. AF_12/2019</t>
  </si>
  <si>
    <t xml:space="preserve">KIT DE PORTA-PRONTA DE MADEIRA EM ACABAMENTO MELAMÍNICO BRANCO, FOLHA PESADA OU SUPERPESADA, 90X210CM, FIXAÇÃO COM PREENCHIMENTO TOTAL DE ESPUMA EXPANSIVA - FORNECIMENTO E INSTALAÇÃO. AF_12/2019</t>
  </si>
  <si>
    <t xml:space="preserve">KIT DE PORTA-PRONTA DE MADEIRA EM ACABAMENTO MELAMÍNICO BRANCO, FOLHA LEVE OU MÉDIA, E BATENTE METÁLICO, 60X210CM, FIXAÇÃO COM ARGAMASSA - FORNECIMENTO E INSTALAÇÃO. AF_12/2019</t>
  </si>
  <si>
    <t xml:space="preserve">KIT DE PORTA-PRONTA DE MADEIRA EM ACABAMENTO MELAMÍNICO BRANCO, FOLHA LEVE OU MÉDIA, E BATENTE METÁLICO, 70X210CM, FIXAÇÃO COM ARGAMASSA - FORNECIMENTO E INSTALAÇÃO. AF_12/2019</t>
  </si>
  <si>
    <t xml:space="preserve">KIT DE PORTA-PRONTA DE MADEIRA EM ACABAMENTO MELAMÍNICO BRANCO, FOLHA LEVE OU MÉDIA, E BATENTE METÁLICO, 80X210CM, FIXAÇÃO COM ARGAMASSA - FORNECIMENTO E INSTALAÇÃO. AF_12/2019</t>
  </si>
  <si>
    <t xml:space="preserve">KIT DE PORTA-PRONTA DE MADEIRA EM ACABAMENTO MELAMÍNICO BRANCO, FOLHA LEVE OU MÉDIA, E BATENTE METÁLICO, 90X210CM, FIXAÇÃO COM ARGAMASSA - FORNECIMENTO E INSTALAÇÃO. AF_12/2019</t>
  </si>
  <si>
    <t xml:space="preserve">KIT DE PORTA-PRONTA DE MADEIRA EM ACABAMENTO MELAMÍNICO BRANCO, FOLHA PESADA OU SUPERPESADA, E BATENTE METÁLICO, 80X210CM, FIXAÇÃO COM ARGAMASSA - FORNECIMENTO E INSTALAÇÃO. AF_12/2019</t>
  </si>
  <si>
    <t xml:space="preserve">KIT DE PORTA-PRONTA DE MADEIRA EM ACABAMENTO MELAMÍNICO BRANCO, FOLHA PESADA OU SUPERPESADA, E BATENTE METÁLICO, 90X210CM, FIXAÇÃO COM ARGAMASSA - FORNECIMENTO E INSTALAÇÃO. AF_12/2019</t>
  </si>
  <si>
    <t xml:space="preserve">BATENTE PARA PORTA DE MADEIRA, PADRÃO MÉDIO - FORNECIMENTO E MONTAGEM. AF_12/2019</t>
  </si>
  <si>
    <t xml:space="preserve">BATENTE PARA PORTA DE MADEIRA, FIXAÇÃO COM ARGAMASSA, PADRÃO MÉDIO - FORNECIMENTO E INSTALAÇÃO. AF_12/2019_P</t>
  </si>
  <si>
    <t xml:space="preserve">PORTA DE MADEIRA PARA PINTURA, SEMI-OCA (LEVE OU MÉDIA), 60X210CM, ESPESSURA DE 3,5CM, INCLUSO DOBRADIÇAS - FORNECIMENTO E INSTALAÇÃO. AF_12/2019</t>
  </si>
  <si>
    <t xml:space="preserve">PORTA DE MADEIRA PARA PINTURA, SEMI-OCA (LEVE OU MÉDIA), 70X210CM, ESPESSURA DE 3,5CM, INCLUSO DOBRADIÇAS - FORNECIMENTO E INSTALAÇÃO. AF_12/2019</t>
  </si>
  <si>
    <t xml:space="preserve">PORTA DE MADEIRA PARA PINTURA, SEMI-OCA (LEVE OU MÉDIA), 80X210CM, ESPESSURA DE 3,5CM, INCLUSO DOBRADIÇAS - FORNECIMENTO E INSTALAÇÃO. AF_12/2019</t>
  </si>
  <si>
    <t xml:space="preserve">PORTA DE MADEIRA PARA PINTURA, SEMI-OCA (LEVE OU MÉDIA), 90X210CM, ESPESSURA DE 3,5CM, INCLUSO DOBRADIÇAS - FORNECIMENTO E INSTALAÇÃO. AF_12/2019</t>
  </si>
  <si>
    <t xml:space="preserve">PORTA DE MADEIRA PARA PINTURA, SEMI-OCA (PESADA OU SUPERPESADA), 80X210CM, ESPESSURA DE 3,5CM, INCLUSO DOBRADIÇAS - FORNECIMENTO E INSTALAÇÃO. AF_12/2019</t>
  </si>
  <si>
    <t xml:space="preserve">PORTA DE MADEIRA, MACIÇA (PESADA OU SUPERPESADA), 90X210CM, ESPESSURA DE 3,5CM, INCLUSO DOBRADIÇAS - FORNECIMENTO E INSTALAÇÃO. AF_12/2019</t>
  </si>
  <si>
    <t xml:space="preserve">FECHADURA DE EMBUTIR COM CILINDRO, EXTERNA, COMPLETA, ACABAMENTO PADRÃO MÉDIO, INCLUSO EXECUÇÃO DE FURO - FORNECIMENTO E INSTALAÇÃO. AF_12/2019</t>
  </si>
  <si>
    <t xml:space="preserve">FECHADURA DE EMBUTIR PARA PORTA DE BANHEIRO, COMPLETA, ACABAMENTO PADRÃO MÉDIO, INCLUSO EXECUÇÃO DE FURO - FORNECIMENTO E INSTALAÇÃO. AF_12/2019</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</si>
  <si>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</si>
  <si>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</si>
  <si>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</si>
  <si>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</si>
  <si>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</si>
  <si>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</si>
  <si>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KIT DE PORTA DE MADEIRA PARA PINTURA, SEMI-OCA (LEVE OU MÉDIA), PADRÃO MÉDIO, 60X210CM, ESPESSURA DE 3,5CM, ITENS INCLUSOS: DOBRADIÇAS, MONTAGEM E INSTALAÇÃO DO BATENTE, SEM FECHADURA - FORNECIMENTO E INSTALAÇÃO. AF_12/2019</t>
  </si>
  <si>
    <t xml:space="preserve">KIT DE PORTA DE MADEIRA PARA PINTURA, SEMI-OCA (LEVE OU MÉDIA), PADRÃO MÉDIO, 70X210CM, ESPESSURA DE 3,5CM, ITENS INCLUSOS: DOBRADIÇAS, MONTAGEM E INSTALAÇÃO DO BATENTE, SEM FECHADURA - FORNECIMENTO E INSTALAÇÃO. AF_12/2019</t>
  </si>
  <si>
    <t xml:space="preserve">KIT DE PORTA DE MADEIRA PARA PINTURA, SEMI-OCA (LEVE OU MÉDIA), PADRÃO MÉDIO, 80X210CM, ESPESSURA DE 3,5CM, ITENS INCLUSOS: DOBRADIÇAS, MONTAGEM E INSTALAÇÃO DO BATENTE, SEM FECHADURA - FORNECIMENTO E INSTALAÇÃO. AF_12/2019</t>
  </si>
  <si>
    <t xml:space="preserve">KIT DE PORTA DE MADEIRA PARA PINTURA, SEMI-OCA (LEVE OU MÉDIA), PADRÃO MÉDIO, 90X210CM, ESPESSURA DE 3,5CM, ITENS INCLUSOS: DOBRADIÇAS, MONTAGEM E INSTALAÇÃO DO BATENTE, SEM FECHADURA - FORNECIMENTO E INSTALAÇÃO. AF_12/2019</t>
  </si>
  <si>
    <t xml:space="preserve">KIT DE PORTA DE MADEIRA PARA PINTURA, SEMI-OCA (PESADA OU SUPERPESADA), PADRÃO MÉDIO, 80X210CM, ESPESSURA DE 3,5CM, ITENS INCLUSOS: DOBRADIÇAS, MONTAGEM E INSTALAÇÃO DO BATENTE, SEM FECHADURA - FORNECIMENTO E INSTALAÇÃO. AF_12/2019</t>
  </si>
  <si>
    <t xml:space="preserve">KIT DE PORTA DE MADEIRA PARA PINTURA, SEMI-OCA (PESADA OU SUPERPESADA), PADRÃO MÉDIO, 90X210CM, ESPESSURA DE 3,5CM, ITENS INCLUSOS: DOBRADIÇAS, MONTAGEM E INSTALAÇÃO DO BATENTE, SEM FECHADURA - FORNECIMENTO E INSTALAÇÃO. AF_12/2019</t>
  </si>
  <si>
    <t xml:space="preserve">PORTA DE MADEIRA PARA VERNIZ, SEMI-OCA (LEVE OU MÉDIA), 60X210CM, ESPESSURA DE 3,5CM, INCLUSO DOBRADIÇAS - FORNECIMENTO E INSTALAÇÃO. AF_12/2019</t>
  </si>
  <si>
    <t xml:space="preserve">PORTA DE MADEIRA PARA VERNIZ, SEMI-OCA (LEVE OU MÉDIA), 70X210CM, ESPESSURA DE 3,5CM, INCLUSO DOBRADIÇAS - FORNECIMENTO E INSTALAÇÃO. AF_12/2019</t>
  </si>
  <si>
    <t xml:space="preserve">PORTA DE MADEIRA PARA VERNIZ, SEMI-OCA (LEVE OU MÉDIA), 80X210CM, ESPESSURA DE 3,5CM, INCLUSO DOBRADIÇAS - FORNECIMENTO E INSTALAÇÃO. AF_12/2019</t>
  </si>
  <si>
    <t xml:space="preserve">PORTA DE MADEIRA PARA VERNIZ, SEMI-OCA (LEVE OU MÉDIA), 90X210CM, ESPESSURA DE 3,5CM, INCLUSO DOBRADIÇAS - FORNECIMENTO E INSTALAÇÃO. AF_12/2019</t>
  </si>
  <si>
    <t xml:space="preserve">KIT DE PORTA DE MADEIRA PARA VERNIZ, SEMI-OCA (LEVE OU MÉDIA), PADRÃO MÉDIO, 60X210CM, ESPESSURA DE 3,5CM, ITENS INCLUSOS: DOBRADIÇAS, MONTAGEM E INSTALAÇÃO DO BATENTE, SEM FECHADURA - FORNECIMENTO E INSTALAÇÃO. AF_12/2019</t>
  </si>
  <si>
    <t xml:space="preserve">KIT DE PORTA DE MADEIRA PARA VERNIZ, SEMI-OCA (LEVE OU MÉDIA), PADRÃO MÉDIO, 70X210CM, ESPESSURA DE 3,5CM, ITENS INCLUSOS: DOBRADIÇAS, MONTAGEM E INSTALAÇÃO DO BATENTE, SEM FECHADURA - FORNECIMENTO E INSTALAÇÃO. AF_12/2019</t>
  </si>
  <si>
    <t xml:space="preserve">KIT DE PORTA DE MADEIRA PARA VERNIZ, SEMI-OCA (LEVE OU MÉDIA), PADRÃO MÉDIO, 80X210CM, ESPESSURA DE 3,5CM, ITENS INCLUSOS: DOBRADIÇAS, MONTAGEM E INSTALAÇÃO DO BATENTE, SEM FECHADURA - FORNECIMENTO E INSTALAÇÃO. AF_12/2019</t>
  </si>
  <si>
    <t xml:space="preserve">KIT DE PORTA DE MADEIRA PARA VERNIZ, SEMI-OCA (LEVE OU MÉDIA), PADRÃO MÉDIO, 90X210CM, ESPESSURA DE 3,5CM, ITENS INCLUSOS: DOBRADIÇAS, MONTAGEM E INSTALAÇÃO DO BATENTE, SEM FECHADURA - FORNECIMENTO E INSTALAÇÃO. AF_12/2019</t>
  </si>
  <si>
    <t xml:space="preserve">BATENTE PARA PORTA DE MADEIRA, PADRÃO POPULAR - FORNECIMENTO E MONTAGEM. AF_12/2019</t>
  </si>
  <si>
    <t xml:space="preserve">BATENTE PARA PORTA DE MADEIRA, FIXAÇÃO COM ARGAMASSA, PADRÃO POPULAR. FORNECIMENTO E INSTALAÇÃO. AF_12/2019_P</t>
  </si>
  <si>
    <t xml:space="preserve">PORTA DE MADEIRA FRISADA, SEMI-OCA (LEVE OU MÉDIA), 60X210CM, ESPESSURA DE 3CM, INCLUSO DOBRADIÇAS - FORNECIMENTO E INSTALAÇÃO. AF_12/2019</t>
  </si>
  <si>
    <t xml:space="preserve">PORTA DE MADEIRA FRISADA, SEMI-OCA (LEVE OU MÉDIA), 70X210CM, ESPESSURA DE 3CM, INCLUSO DOBRADIÇAS - FORNECIMENTO E INSTALAÇÃO. AF_12/2019</t>
  </si>
  <si>
    <t xml:space="preserve">PORTA DE MADEIRA FRISADA, SEMI-OCA (LEVE OU MÉDIA), 80X210CM, ESPESSURA DE 3,5CM, INCLUSO DOBRADIÇAS - FORNECIMENTO E INSTALAÇÃO. AF_12/2019</t>
  </si>
  <si>
    <t xml:space="preserve">PORTA DE MADEIRA TIPO VENEZIANA, 80X210CM, ESPESSURA DE 3CM, INCLUSO DOBRADIÇAS - FORNECIMENTO E INSTALAÇÃO. AF_12/2019</t>
  </si>
  <si>
    <t xml:space="preserve">PORTA DE MADEIRA, TIPO MEXICANA, MACIÇA (PESADA OU SUPERPESADA), 80X210CM, ESPESSURA DE 3,5CM, INCLUSO DOBRADIÇAS - FORNECIMENTO E INSTALAÇÃO. AF_12/2019</t>
  </si>
  <si>
    <t xml:space="preserve">FECHADURA DE EMBUTIR COM CILINDRO, EXTERNA, COMPLETA, ACABAMENTO PADRÃO POPULAR, INCLUSO EXECUÇÃO DE FURO - FORNECIMENTO E INSTALAÇÃO. AF_12/2019</t>
  </si>
  <si>
    <t xml:space="preserve">FECHADURA DE EMBUTIR PARA PORTA DE BANHEIRO, COMPLETA, ACABAMENTO PADRÃO POPULAR, INCLUSO EXECUÇÃO DE FURO - FORNECIMENTO E INSTALAÇÃO. AF_12/2019</t>
  </si>
  <si>
    <t xml:space="preserve">FECHADURA DE EMBUTIR PARA PORTAS INTERNAS, COMPLETA, ACABAMENTO PADRÃO MÉDIO, COM EXECUÇÃO DE FURO - FORNECIMENTO E INSTALAÇÃO. AF_12/2019</t>
  </si>
  <si>
    <t xml:space="preserve">FECHADURA DE EMBUTIR PARA PORTAS INTERNAS, COMPLETA, ACABAMENTO PADRÃO POPULAR, COM EXECUÇÃO DE FURO - FORNECIMENTO E INSTALAÇÃO. AF_12/2019</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</si>
  <si>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</si>
  <si>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</si>
  <si>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</si>
  <si>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</si>
  <si>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</si>
  <si>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</si>
  <si>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KIT DE PORTA DE MADEIRA PARA PINTURA, SEMI-OCA (LEVE OU MÉDIA), PADRÃO POPULAR, 60X210CM, ESPESSURA DE 3,5CM, ITENS INCLUSOS: DOBRADIÇAS, MONTAGEM E INSTALAÇÃO DO BATENTE, SEM FECHADURA - FORNECIMENTO E INSTALAÇÃO. AF_12/2019</t>
  </si>
  <si>
    <t xml:space="preserve">KIT DE PORTA DE MADEIRA PARA PINTURA, SEMI-OCA (LEVE OU MÉDIA), PADRÃO POPULAR, 70X210CM, ESPESSURA DE 3,5CM, ITENS INCLUSOS: DOBRADIÇAS, MONTAGEM E INSTALAÇÃO DO BATENTE, SEM FECHADURA - FORNECIMENTO E INSTALAÇÃO. AF_12/2019</t>
  </si>
  <si>
    <t xml:space="preserve">KIT DE PORTA DE MADEIRA PARA PINTURA, SEMI-OCA (LEVE OU MÉDIA), PADRÃO POPULAR, 80X210CM, ESPESSURA DE 3,5CM, ITENS INCLUSOS: DOBRADIÇAS, MONTAGEM E INSTALAÇÃO DO BATENTE, SEM FECHADURA - FORNECIMENTO E INSTALAÇÃO. AF_12/2019</t>
  </si>
  <si>
    <t xml:space="preserve">KIT DE PORTA DE MADEIRA PARA PINTURA, SEMI-OCA (LEVE OU MÉDIA), PADRÃO POPULAR, 90X210CM, ESPESSURA DE 3,5CM, ITENS INCLUSOS: DOBRADIÇAS, MONTAGEM E INSTALAÇÃO DO BATENTE, SEM FECHADURA - FORNECIMENTO E INSTALAÇÃO. AF_12/2019</t>
  </si>
  <si>
    <t xml:space="preserve">KIT DE PORTA DE MADEIRA PARA PINTURA, SEMI-OCA (PESADA OU SUPERPESADA), PADRÃO POPULAR, 80X210CM, ESPESSURA DE 3,5CM, ITENS INCLUSOS: DOBRADIÇAS, MONTAGEM E INSTALAÇÃO DO BATENTE, SEM FECHADURA - FORNECIMENTO E INSTALAÇÃO. AF_12/2019</t>
  </si>
  <si>
    <t xml:space="preserve">KIT DE PORTA DE MADEIRA PARA PINTURA, SEMI-OCA (PESADA OU SUPERPESADA), PADRÃO POPULAR, 90X210CM, ESPESSURA DE 3,5CM, ITENS INCLUSOS: DOBRADIÇAS, MONTAGEM E INSTALAÇÃO DO BATENTE, SEM FECHADURA - FORNECIMENTO E INSTALAÇÃO. AF_12/2019</t>
  </si>
  <si>
    <t xml:space="preserve">KIT DE PORTA DE MADEIRA PARA VERNIZ, SEMI-OCA (LEVE OU MÉDIA), PADRÃO POPULAR, 60X210CM, ESPESSURA DE 3,5CM, ITENS INCLUSOS: DOBRADIÇAS, MONTAGEM E INSTALAÇÃO DO BATENTE, SEM FECHADURA - FORNECIMENTO E INSTALAÇÃO. AF_12/2019</t>
  </si>
  <si>
    <t xml:space="preserve">KIT DE PORTA DE MADEIRA PARA VERNIZ, SEMI-OCA (LEVE OU MÉDIA), PADRÃO POPULAR, 70X210CM, ESPESSURA DE 3,5CM, ITENS INCLUSOS: DOBRADIÇAS, MONTAGEM E INSTALAÇÃO DO BATENTE, SEM FECHADURA - FORNECIMENTO E INSTALAÇÃO. AF_12/2019</t>
  </si>
  <si>
    <t xml:space="preserve">KIT DE PORTA DE MADEIRA PARA VERNIZ, SEMI-OCA (LEVE OU MÉDIA), PADRÃO POPULAR, 80X210CM, ESPESSURA DE 3,5CM, ITENS INCLUSOS: DOBRADIÇAS, MONTAGEM E INSTALAÇÃO DO BATENTE, SEM FECHADURA - FORNECIMENTO E INSTALAÇÃO. AF_12/2019</t>
  </si>
  <si>
    <t xml:space="preserve">KIT DE PORTA DE MADEIRA PARA VERNIZ, SEMI-OCA (LEVE OU MÉDIA), PADRÃO POPULAR, 90X210CM, ESPESSURA DE 3,5CM, ITENS INCLUSOS: DOBRADIÇAS, MONTAGEM E INSTALAÇÃO DO BATENTE, SEM FECHADURA - FORNECIMENTO E INSTALAÇÃO. AF_12/2019</t>
  </si>
  <si>
    <t xml:space="preserve">KIT DE PORTA DE MADEIRA FRISADA, SEMI-OCA (LEVE OU MÉDIA), PADRÃO MÉDIO 60X210CM, ESPESSURA DE 3CM, ITENS INCLUSOS: DOBRADIÇAS, MONTAGEM E INSTALAÇÃO DO BATENTE, SEM FECHADURA - FORNECIMENTO E INSTALAÇÃO. AF_12/2019</t>
  </si>
  <si>
    <t xml:space="preserve">KIT DE PORTA DE MADEIRA FRISADA, SEMI-OCA (LEVE OU MÉDIA), PADRÃO POPULAR, 60X210CM, ESPESSURA DE 3CM, ITENS INCLUSOS: DOBRADIÇAS, MONTAGEM E INSTALAÇÃO DO BATENTE, SEM FECHADURA - FORNECIMENTO E INSTALAÇÃO. AF_12/2019</t>
  </si>
  <si>
    <t xml:space="preserve">KIT DE PORTA DE MADEIRA FRISADA, SEMI-OCA (LEVE OU MÉDIA), PADRÃO MÉDIO, 70X210CM, ESPESSURA DE 3CM, ITENS INCLUSOS: DOBRADIÇAS, MONTAGEM E INSTALAÇÃO DO BATENTE, SEM FECHADURA - FORNECIMENTO E INSTALAÇÃO. AF_12/2019</t>
  </si>
  <si>
    <t xml:space="preserve">KIT DE PORTA DE MADEIRA FRISADA, SEMI-OCA (LEVE OU MÉDIA), PADRÃO POPULAR, 70X210CM, ESPESSURA DE 3CM, ITENS INCLUSOS: DOBRADIÇAS, MONTAGEM E INSTALAÇÃO DO BATENTE, SEM FECHADURA - FORNECIMENTO E INSTALAÇÃO. AF_12/2019</t>
  </si>
  <si>
    <t xml:space="preserve">KIT DE PORTA DE MADEIRA FRISADA, SEMI-OCA (LEVE OU MÉDIA), PADRÃO MÉDIO, 80X210CM, ESPESSURA DE 3,5CM, ITENS INCLUSOS: DOBRADIÇAS, MONTAGEM E INSTALAÇÃO DO BATENTE, SEM FECHADURA - FORNECIMENTO E INSTALAÇÃO. AF_12/2019</t>
  </si>
  <si>
    <t xml:space="preserve">KIT DE PORTA DE MADEIRA FRISADA, SEMI-OCA (LEVE OU MÉDIA), PADRÃO POPULAR, 80X210CM, ESPESSURA DE 3,5CM, ITENS INCLUSOS: DOBRADIÇAS, MONTAGEM E INSTALAÇÃO DO BATENTE, SEM FECHADURA - FORNECIMENTO E INSTALAÇÃO. AF_12/2019</t>
  </si>
  <si>
    <t xml:space="preserve">KIT DE PORTA DE MADEIRA TIPO VENEZIANA, PADRÃO MÉDIO, 80X210CM, ESPESSURA DE 3CM, ITENS INCLUSOS: DOBRADIÇAS, MONTAGEM E INSTALAÇÃO DO BATENTE, SEM FECHADURA - FORNECIMENTO E INSTALAÇÃO. AF_12/2019</t>
  </si>
  <si>
    <t xml:space="preserve">KIT DE PORTA DE MADEIRA TIPO VENEZIANA, PADRÃO POPULAR, 80X210CM, ESPESSURA DE 3CM, ITENS INCLUSOS: DOBRADIÇAS, MONTAGEM E INSTALAÇÃO DO BATENTE, SEM FECHADURA - FORNECIMENTO E INSTALAÇÃO. AF_12/2019</t>
  </si>
  <si>
    <t xml:space="preserve">KIT DE PORTA DE MADEIRA TIPO MEXICANA, MACIÇA (PESADA OU SUPERPESADA), PADRÃO MÉDIO, 80X210CM, ESPESSURA DE 3CM, ITENS INCLUSOS: DOBRADIÇAS, MONTAGEM E INSTALAÇÃO DO BATENTE, SEM FECHADURA - FORNECIMENTO E INSTALAÇÃO. AF_12/2019</t>
  </si>
  <si>
    <t xml:space="preserve">KIT DE PORTA DE MADEIRA TIPO MEXICANA, MACIÇA (PESADA OU SUPERPESADA), PADRÃO POPULAR, 80X210CM, ESPESSURA DE 3CM, ITENS INCLUSOS: DOBRADIÇAS, MONTAGEM E INSTALAÇÃO DO BATENTE, SEM FECHADURA - FORNECIMENTO E INSTALAÇÃO. AF_12/2019</t>
  </si>
  <si>
    <t xml:space="preserve">ALIZAR DE 5X1,5CM PARA PORTA FIXADO COM PREGOS, PADRÃO MÉDIO - FORNECIMENTO E INSTALAÇÃO. AF_12/2019</t>
  </si>
  <si>
    <t xml:space="preserve">ALIZAR DE 5X1,5CM PARA PORTA FIXADO COM PREGOS, PADRÃO POPULAR - FORNECIMENTO E INSTALAÇÃO. AF_12/2019</t>
  </si>
  <si>
    <t xml:space="preserve">KIT DE PORTA-PRONTA DE MADEIRA EM ACABAMENTO MELAMÍNICO BRANCO, FOLHA LEVE OU MÉDIA, 90X210, EXCLUSIVE FECHADURA, FIXAÇÃO COM PREENCHIMENTO TOTAL DE ESPUMA EXPANSIVA - FORNECIMENTO E INSTALAÇÃO. AF_12/2019</t>
  </si>
  <si>
    <t xml:space="preserve">BATENTE PARA PORTA COM BANDEIRA, FIXAÇÃO COM PARAFUSO E BUCHA. AF_12/2019</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</si>
  <si>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</si>
  <si>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</si>
  <si>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</si>
  <si>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</si>
  <si>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</si>
  <si>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</si>
  <si>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</si>
  <si>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</si>
  <si>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</si>
  <si>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</si>
  <si>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</si>
  <si>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</si>
  <si>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</si>
  <si>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KIT DE PORTA DE MADEIRA TIPO VENEZIANA, 80X210CM (ESPESSURA DE 3CM), PADRÃO MÉDIO, ITENS INCLUSOS: DOBRADIÇAS, MONTAGEM E INSTALAÇÃO DE BATENTE, FECHADURA COM EXECUÇÃO DO FURO - FORNECIMENTO E INSTALAÇÃO. AF_12/2019</t>
  </si>
  <si>
    <t xml:space="preserve">KIT DE PORTA DE MADEIRA TIPO VENEZIANA, 80X210CM (ESPESSURA DE 3CM), PADRÃO POPULAR, ITENS INCLUSOS: DOBRADIÇAS, MONTAGEM E INSTALAÇÃO DE BATENTE, FECHADURA COM EXECUÇÃO DO FURO - FORNECIMENTO E INSTALAÇÃO. AF_12/2019</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</si>
  <si>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</si>
  <si>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</si>
  <si>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RECOLOCAÇÃO DE FOLHAS DE PORTA DE MADEIRA LEVE OU MÉDIA DE 60CM DE LARGURA, CONSIDERANDO REAPROVEITAMENTO DO MATERIAL. AF_12/2019</t>
  </si>
  <si>
    <t xml:space="preserve">RECOLOCAÇÃO DE FOLHAS DE PORTA DE MADEIRA LEVE OU MÉDIA DE 70CM DE LARGURA, CONSIDERANDO REAPROVEITAMENTO DO MATERIAL. AF_12/2019</t>
  </si>
  <si>
    <t xml:space="preserve">RECOLOCAÇÃO DE FOLHAS DE PORTA DE MADEIRA LEVE OU MÉDIA DE 80CM DE LARGURA, CONSIDERANDO REAPROVEITAMENTO DO MATERIAL. AF_12/2019</t>
  </si>
  <si>
    <t xml:space="preserve">RECOLOCAÇÃO DE FOLHAS DE PORTA DE MADEIRA LEVE OU MÉDIA DE 90CM DE LARGURA, CONSIDERANDO REAPROVEITAMENTO DO MATERIAL. AF_12/2019</t>
  </si>
  <si>
    <t xml:space="preserve">RECOLOCAÇÃO DE FOLHAS DE PORTA DE MADEIRA PESADA OU SUPERPESADA DE 80CM DE LARGURA, CONSIDERANDO REAPROVEITAMENTO DO MATERIAL. AF_12/2019</t>
  </si>
  <si>
    <t xml:space="preserve">PORTA DE MADEIRA COMPENSADA LISA PARA PINTURA, 120X210X3,5CM, 2 FOLHAS, INCLUSO ADUELA 2A, ALIZAR 2A E DOBRADIÇAS. AF_12/2019</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</si>
  <si>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</si>
  <si>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</si>
  <si>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JANELA DE MADEIRA (PINUS/EUCALIPTO OU EQUIV.) DE ABRIR COM 4 FOLHAS (2 VENEZIANAS E 2 GUILHOTINAS PARA VIDRO), COM BATENTE, ALIZAR E FERRAGENS. EXCLUSIVE VIDROS, ACABAMENTO E CONTRAMARCO. FORNECIMENTO E INSTALAÇÃO. AF_12/2019</t>
  </si>
  <si>
    <t xml:space="preserve">JANELA DE MADEIRA (IMBUIA/CEDRO OU EQUIV.) DE ABRIR COM 4 FOLHAS (2 VENEZIANAS E 2 GUILHOTINAS PARA VIDRO), COM BATENTE, ALIZAR E FERRAGENS. EXCLUSIVE VIDROS, ACABAMENTO E CONTRAMARCO. FORNECIMENTO E INSTALAÇÃO. AF_12/2019</t>
  </si>
  <si>
    <t xml:space="preserve">JANELA DE MADEIRA (CEDRINHO/ANGELIM OU EQUIV.) TIPO MAXIM-AR, PARA VIDRO, COM BATENTE, ALIZAR E FERRAGENS. EXCLUSIVE VIDRO, ACABAMENTO E CONTRAMARCO. FORNECIMENTO E INSTALAÇÃO. AF_12/2019</t>
  </si>
  <si>
    <t xml:space="preserve">JANELA DE MADEIRA (PINUS/EUCALIPTO OU EQUIV.) TIPO BASCULANTE COM 2 FOLHAS PARA VIDRO, COM BATENTE, ALIZAR E FERRAGENS. EXCLUSIVE VIDROS, ACABAMENTO E CONTRAMARCO. FORNECIMENTO E INSTALAÇÃO. AF_12/2019</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</si>
  <si>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</si>
  <si>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</si>
  <si>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JANELA DE MADEIRA (PINUS/EUCALIPTO OU EQUIV.) DE CORRER COM 6 FOLHAS (2 VENEZ. FIXAS, 2 VENEZ. DE CORRER E 2 DE CORRER PARA VIDRO), COM BATENTE, ALIZAR E FERRAGENS. EXCLUSIVE VIDROS, ACABAMENTO E CONTRAMARCO. FORNECIMENTO EINSTALAÇÃO. AF_12/2019</t>
  </si>
  <si>
    <t xml:space="preserve">PORTA DE FERRO, DE ABRIR, TIPO GRADE COM CHAPA, COM GUARNIÇÕES. AF_12/2019</t>
  </si>
  <si>
    <t xml:space="preserve">JANELA DE AÇO TIPO BASCULANTE PARA VIDROS, COM BATENTE, FERRAGENS E PINTURA ANTICORROSIVA. EXCLUSIVE VIDROS, ACABAMENTO, ALIZAR E CONTRAMARCO. FORNECIMENTO E INSTALAÇÃO. AF_12/2019</t>
  </si>
  <si>
    <t xml:space="preserve">JANELA DE AÇO DE CORRER COM 2 FOLHAS PARA VIDRO, COM VIDROS, BATENTE, FERRAGENS E PINTURAS ANTICORROSIVA E DE ACABAMENTO. EXCLUSIVE ALIZAR E CONTRAMARCO. FORNECIMENTO E INSTALAÇÃO. AF_12/2019</t>
  </si>
  <si>
    <t xml:space="preserve">JANELA DE AÇO DE CORRER COM 4 FOLHAS PARA VIDRO, COM BATENTE, FERRAGENS E PINTURA ANTICORROSIVA. EXCLUSIVE VIDROS, ALIZAR E CONTRAMARCO. FORNECIMENTO E INSTALAÇÃO. AF_12/2019</t>
  </si>
  <si>
    <t xml:space="preserve">JANELA DE AÇO DE CORRER COM 6 FOLHAS (4 VENEZIANAS E 2 PARA VIDRO), COM VIDROS, BATENTE, FERRAGENS E PINTURAS ANTICORROSIVA E DE ACABAMENTO. EXCLUSIVE ALIZAR E CONTRAMARCO. FORNECIMENTO E INSTALAÇÃO. AF_12/2019</t>
  </si>
  <si>
    <t xml:space="preserve">CONTRAMARCO DE AÇO, FIXAÇÃO COM ARGAMASSA - FORNECIMENTO E INSTALAÇÃO. AF_12/2019</t>
  </si>
  <si>
    <t xml:space="preserve">CONTRAMARCO DE AÇO, FIXAÇÃO COM PARAFUSO - FORNECIMENTO E INSTALAÇÃO. AF_12/2019</t>
  </si>
  <si>
    <t xml:space="preserve">GUARDA-CORPO DE AÇO GALVANIZADO DE 1,10M, MONTANTES TUBULARES DE 1.1/4" ESPAÇADOS DE 1,20M, TRAVESSA SUPERIOR DE 1.1/2", GRADIL FORMADO POR TUBOS HORIZONTAIS DE 1" E VERTICAIS DE 3/4", FIXADO COM CHUMBADOR MECÂNICO. AF_04/2019_P</t>
  </si>
  <si>
    <t xml:space="preserve">GUARDA-CORPO DE AÇO GALVANIZADO DE 1,10M DE ALTURA, MONTANTES TUBULARES DE 1.1/2 ESPAÇADOS DE 1,20M, TRAVESSA SUPERIOR DE 2, GRADIL FORMADO POR BARRAS CHATAS EM FERRO DE 32X4,8MM, FIXADO COM CHUMBADOR MECÂNICO. AF_04/2019_P</t>
  </si>
  <si>
    <t xml:space="preserve">GUARDA-CORPO PANORÂMICO COM PERFIS DE ALUMÍNIO E VIDRO LAMINADO 8 MM, FIXADO COM CHUMBADOR MECÂNICO. AF_04/2019_P</t>
  </si>
  <si>
    <t xml:space="preserve">CORRIMÃO SIMPLES, DIÂMETRO EXTERNO = 1 1/2", EM AÇO GALVANIZADO. AF_04/2019_P</t>
  </si>
  <si>
    <t xml:space="preserve">CORRIMÃO SIMPLES, DIÂMETRO EXTERNO = 1 1/2", EM ALUMÍNIO. AF_04/2019_P</t>
  </si>
  <si>
    <t xml:space="preserve">GRADIL EM FERRO FIXADO EM VÃOS DE JANELAS, FORMADO POR BARRAS CHATAS DE 25X4,8 MM. AF_04/2019</t>
  </si>
  <si>
    <t xml:space="preserve">GRADIL EM ALUMÍNIO FIXADO EM VÃOS DE JANELAS, FORMADO POR TUBOS DE 3/4". AF_04/2019</t>
  </si>
  <si>
    <t xml:space="preserve">PORTA CORTA-FOGO 90X210X4CM - FORNECIMENTO E INSTALAÇÃO. AF_12/2019</t>
  </si>
  <si>
    <t xml:space="preserve">PORTA DE ALUMÍNIO DE ABRIR COM LAMBRI, COM GUARNIÇÃO, FIXAÇÃO COM PARAFUSOS - FORNECIMENTO E INSTALAÇÃO. AF_12/2019</t>
  </si>
  <si>
    <t xml:space="preserve">PORTA EM ALUMÍNIO DE ABRIR TIPO VENEZIANA COM GUARNIÇÃO, FIXAÇÃO COM PARAFUSOS - FORNECIMENTO E INSTALAÇÃO. AF_12/2019</t>
  </si>
  <si>
    <t xml:space="preserve">PORTA DE ALUMÍNIO DE ABRIR PARA VIDRO SEM GUARNIÇÃO, 87X210CM, FIXAÇÃO COM PARAFUSOS, INCLUSIVE VIDROS - FORNECIMENTO E INSTALAÇÃO. AF_12/2019</t>
  </si>
  <si>
    <t xml:space="preserve">PORTA EM AÇO DE ABRIR PARA VIDRO SEM GUARNIÇÃO, 87X210CM, FIXAÇÃO COM PARAFUSOS, EXCLUSIVE VIDROS - FORNECIMENTO E INSTALAÇÃO. AF_12/2019</t>
  </si>
  <si>
    <t xml:space="preserve">PORTA EM AÇO DE ABRIR TIPO VENEZIANA SEM GUARNIÇÃO, 87X210CM, FIXAÇÃO COM PARAFUSOS - FORNECIMENTO E INSTALAÇÃO. AF_12/2019</t>
  </si>
  <si>
    <t xml:space="preserve">PORTA DE CORRER DE ALUMÍNIO, COM DUAS FOLHAS PARA VIDRO, INCLUSO VIDRO LISO INCOLOR, FECHADURA E PUXADOR, SEM ALIZAR. AF_12/2019</t>
  </si>
  <si>
    <t xml:space="preserve">JOGO DE FERRAGENS CROMADAS PARA PORTA DE VIDRO TEMPERADO, UMA FOLHA COMPOSTO DE DOBRADICAS SUPERIOR E INFERIOR, TRINCO, FECHADURA, CONTRA FECHADURA COM CAPUCHINHO SEM MOLA E PUXADOR</t>
  </si>
  <si>
    <t xml:space="preserve">MOLA HIDRAULICA DE PISO PARA PORTA DE VIDRO TEMPERADO</t>
  </si>
  <si>
    <t xml:space="preserve">PUXADOR CENTRAL PARA ESQUADRIA DE MADEIRA. AF_12/2019</t>
  </si>
  <si>
    <t xml:space="preserve">PORTA CADEADO ZINCADO OXIDADO PRETO COM CADEADO DE AÇO INOX, LARGURA DE *50* MM. AF_12/2019</t>
  </si>
  <si>
    <t xml:space="preserve">TARJETA TIPO LIVRE/OCUPADO PARA PORTA DE BANHEIRO. AF_12/2019</t>
  </si>
  <si>
    <t xml:space="preserve">CREMONA EM LATÃO CROMADO OU POLIDO, COMPLETA. AF_12/2019</t>
  </si>
  <si>
    <t xml:space="preserve">FECHO DE EMBUTIR TIPO UNHA 22CM. AF_12/2019</t>
  </si>
  <si>
    <t xml:space="preserve">FECHO DE EMBUTIR TIPO UNHA 40CM. AF_12/2019</t>
  </si>
  <si>
    <t xml:space="preserve">DOBRADIÇA EM AÇO/FERRO, 3" X 21/2", E=1,9 A 2MM, SEN ANEL, CROMADO OU ZINCADO, TAMPA BOLA, COM PARAFUSOS. AF_12/2019</t>
  </si>
  <si>
    <t xml:space="preserve">DOBRADIÇA TIPO VAI E VEM EM LATÃO POLIDO 3". AF_12/2019</t>
  </si>
  <si>
    <t xml:space="preserve">VIDRO LISO COMUM TRANSPARENTE, ESPESSURA 3MM</t>
  </si>
  <si>
    <t xml:space="preserve">VIDRO LISO COMUM TRANSPARENTE, ESPESSURA 4MM</t>
  </si>
  <si>
    <t xml:space="preserve">VIDRO TEMPERADO INCOLOR, ESPESSURA 6MM, FORNECIMENTO E INSTALACAO, INCLUSIVE MASSA PARA VEDACAO</t>
  </si>
  <si>
    <t xml:space="preserve">VIDRO TEMPERADO INCOLOR, ESPESSURA 8MM, FORNECIMENTO E INSTALACAO, INCLUSIVE MASSA PARA VEDACAO</t>
  </si>
  <si>
    <t xml:space="preserve">VIDRO TEMPERADO INCOLOR, ESPESSURA 10MM, FORNECIMENTO E INSTALACAO, INCLUSIVE MASSA PARA VEDACAO</t>
  </si>
  <si>
    <t xml:space="preserve">VIDRO FANTASIA TIPO CANELADO, ESPESSURA 4MM</t>
  </si>
  <si>
    <t xml:space="preserve">VIDRO ARAMADO, ESPESSURA 7MM</t>
  </si>
  <si>
    <t xml:space="preserve">73838/1</t>
  </si>
  <si>
    <t xml:space="preserve">PORTA DE VIDRO TEMPERADO, 0,9X2,10M, ESPESSURA 10MM, INCLUSIVE ACESSORIOS</t>
  </si>
  <si>
    <t xml:space="preserve">74125/1</t>
  </si>
  <si>
    <t xml:space="preserve">ESPELHO CRISTAL ESPESSURA 4MM, COM MOLDURA DE MADEIRA</t>
  </si>
  <si>
    <t xml:space="preserve">74125/2</t>
  </si>
  <si>
    <t xml:space="preserve">ESPELHO CRISTAL ESPESSURA 4MM, COM MOLDURA EM ALUMINIO E COMPENSADO 6MM PLASTIFICADO COLADO</t>
  </si>
  <si>
    <t xml:space="preserve">VIDRO LISO COMUM TRANSPARENTE, ESPESSURA 5MM</t>
  </si>
  <si>
    <t xml:space="preserve">VIDRO LISO COMUM TRANSPARENTE, ESPESSURA 6MM</t>
  </si>
  <si>
    <t xml:space="preserve">VIDRO LISO FUME, ESPESSURA 4MM</t>
  </si>
  <si>
    <t xml:space="preserve">VIDRO LISO FUME, ESPESSURA 6MM</t>
  </si>
  <si>
    <t xml:space="preserve">VIDRO FANTASIA MARTELADO 4MM</t>
  </si>
  <si>
    <t xml:space="preserve">ESPELHO CRISTAL, ESPESSURA 4MM, COM PARAFUSOS DE FIXACAO, SEM MOLDURA</t>
  </si>
  <si>
    <t xml:space="preserve">JANELA DE ALUMÍNIO TIPO MAXIM-AR, COM VIDROS, BATENTE E FERRAGENS. EXCLUSIVE ALIZAR, ACABAMENTO E CONTRAMARCO. FORNECIMENTO E INSTALAÇÃO. AF_12/2019</t>
  </si>
  <si>
    <t xml:space="preserve">JANELA DE ALUMÍNIO DE CORRER COM 2 FOLHAS PARA VIDROS, COM VIDROS, BATENTE, ACABAMENTO COM ACETATO OU BRILHANTE E FERRAGENS. EXCLUSIVE ALIZAR E CONTRAMARCO. FORNECIMENTO E INSTALAÇÃO. AF_12/2019</t>
  </si>
  <si>
    <t xml:space="preserve">JANELA DE ALUMÍNIO DE CORRER COM 3 FOLHAS (2 VENEZIANAS E 1 PARA VIDRO), COM VIDROS, BATENTE E FERRAGENS. EXCLUSIVE ACABAMENTO, ALIZAR E CONTRAMARCO. FORNECIMENTO E INSTALAÇÃO. AF_12/2019</t>
  </si>
  <si>
    <t xml:space="preserve">JANELA DE ALUMÍNIO DE CORRER COM 4 FOLHAS PARA VIDROS, COM VIDROS, BATENTE, ACABAMENTO COM ACETATO OU BRILHANTE E FERRAGENS. EXCLUSIVE ALIZAR E CONTRAMARCO. FORNECIMENTO E INSTALAÇÃO. AF_12/2019</t>
  </si>
  <si>
    <t xml:space="preserve">JANELA DE ALUMÍNIO DE CORRER COM 6 FOLHAS (2 VENEZIANAS FIXAS, 2 VENEZIANAS DE CORRER E 2 PARA VIDRO), COM VIDROS, BATENTE, ACABAMENTO COM ACETATO OU BRILHANTE E FERRAGENS. EXCLUSIVE ALIZAR E CONTRAMARCO. FORNECIMENTO E INSTALAÇÃO. AF_12/2019</t>
  </si>
  <si>
    <t xml:space="preserve">JANELA FIXA DE ALUMÍNIO PARA VIDRO, COM VIDRO, BATENTE E FERRAGENS. EXCLUSIVE ACABAMENTO, ALIZAR E CONTRAMARCO. FORNECIMENTO E INSTALAÇÃO. AF_12/2019</t>
  </si>
  <si>
    <t xml:space="preserve">TUBULÃO A CÉU ABERTO, DIÂMETRO DO FUSTE DE 70CM, ESCAVAÇÃO MANUAL, SEM ALARGAMENTO DE BASE, CONCRETO FEITO EM OBRA E LANÇADO COM JERICA. AF_05/2020</t>
  </si>
  <si>
    <t xml:space="preserve">TUBULÃO A CÉU ABERTO, DIÂMETRO DO FUSTE DE 80CM, ESCAVAÇÃO MANUAL, SEM ALARGAMENTO DE BASE, CONCRETO FEITO EM OBRA E LANÇADO COM JERICA. AF_05/2020</t>
  </si>
  <si>
    <t xml:space="preserve">TUBULÃO A CÉU ABERTO, DIÂMETRO DO FUSTE DE 100CM, ESCAVAÇÃO MANUAL, SEM ALARGAMENTO DE BASE, CONCRETO FEITO EM OBRA E LANÇADO COM JERICA. AF_05/2020</t>
  </si>
  <si>
    <t xml:space="preserve">TUBULÃO A CÉU ABERTO, DIÂMETRO DO FUSTE DE 120CM, ESCAVAÇÃO MANUAL, SEM ALARGAMENTO DE BASE, CONCRETO FEITO EM OBRA E LANÇADO COM JERICA. AF_05/2020</t>
  </si>
  <si>
    <t xml:space="preserve">TUBULÃO A CÉU ABERTO, DIÂMETRO DO FUSTE DE 70CM, ESCAVAÇÃO MECÂNICA, SEM ALARGAMENTO DE BASE, CONCRETO FEITO EM OBRA E LANÇADO COM JERICA. AF_05/2020</t>
  </si>
  <si>
    <t xml:space="preserve">TUBULÃO A CÉU ABERTO, DIÂMETRO DO FUSTE DE 80CM, ESCAVAÇÃO MECÂNICA, SEM ALARGAMENTO DE BASE, CONCRETO FEITO EM OBRA E LANÇADO COM JERICA. AF_05/2020</t>
  </si>
  <si>
    <t xml:space="preserve">TUBULÃO A CÉU ABERTO, DIÂMETRO DO FUSTE DE 100CM, ESCAVAÇÃO MECÂNICA, SEM ALARGAMENTO DE BASE, CONCRETO FEITO EM OBRA E LANÇADO COM JERICA. AF_05/2020</t>
  </si>
  <si>
    <t xml:space="preserve">TUBULÃO A CÉU ABERTO, DIÂMETRO DO FUSTE DE 120CM, ESCAVAÇÃO MECÂNICA, SEM ALARGAMENTO DE BASE, CONCRETO FEITO EM OBRA E LANÇADO COM JERICA. AF_05/2020</t>
  </si>
  <si>
    <t xml:space="preserve">TUBULÃO A CÉU ABERTO, DIÂMETRO DO FUSTE DE 70CM, ESCAVAÇÃO MANUAL, SEM ALARGAMENTO DE BASE, CONCRETO USINADO E LANÇADO COM BOMBA OU DIRETAMENTE DO CAMINHÃO. AF_05/2020</t>
  </si>
  <si>
    <t xml:space="preserve">TUBULÃO A CÉU ABERTO, DIÂMETRO DO FUSTE DE 80CM, ESCAVAÇÃO MANUAL, SEM ALARGAMENTO DE BASE, CONCRETO USINADO E LANÇADO COM BOMBA OU DIRETAMENTE DO CAMINHÃO. AF_05/2020</t>
  </si>
  <si>
    <t xml:space="preserve">TUBULÃO A CÉU ABERTO, DIÂMETRO DO FUSTE DE 100CM, ESCAVAÇÃO MANUAL, SEM ALARGAMENTO DE BASE, CONCRETO USINADO E LANÇADO COM BOMBA OU DIRETAMENTE DO CAMINHÃO. AF_05/2020</t>
  </si>
  <si>
    <t xml:space="preserve">TUBULÃO A CÉU ABERTO, DIÂMETRO DO FUSTE DE 120CM, ESCAVAÇÃO MANUAL, SEM ALARGAMENTO DE BASE, CONCRETO USINADO E LANÇADO COM BOMBA OU DIRETAMENTE DO CAMINHÃO. AF_05/2020</t>
  </si>
  <si>
    <t xml:space="preserve">TUBULÃO A CÉU ABERTO, DIÂMETRO DO FUSTE DE 70CM, ESCAVAÇÃO MECÂNICA, SEM ALARGAMENTO DE BASE, CONCRETO USINADO E LANÇADO COM BOMBA OU DIRETAMENTE DO CAMINHÃO. AF_05/2020</t>
  </si>
  <si>
    <t xml:space="preserve">TUBULÃO A CÉU ABERTO, DIÂMETRO DO FUSTE DE 80CM, ESCAVAÇÃO MECÂNICA, SEM ALARGAMENTO DE BASE, CONCRETO USINADO E LANÇADO COM BOMBA OU DIRETAMENTE DO CAMINHÃO. AF_05/2020</t>
  </si>
  <si>
    <t xml:space="preserve">TUBULÃO A CÉU ABERTO, DIÂMETRO DO FUSTE DE 100CM, ESCAVAÇÃO MECÂNICA, SEM ALARGAMENTO DE BASE, CONCRETO USINADO E LANÇADO COM BOMBA OU DIRETAMENTE DO CAMINHÃO. AF_05/2020</t>
  </si>
  <si>
    <t xml:space="preserve">TUBULÃO A CÉU ABERTO, DIÂMETRO DO FUSTE DE 120CM, ESCAVAÇÃO MECÂNICA, SEM ALARGAMENTO DE BASE, CONCRETO USINADO E LANÇADO COM BOMBA OU DIRETAMENTE DO CAMINHÃO. AF_05/2020</t>
  </si>
  <si>
    <t xml:space="preserve">ALARGAMENTO DE BASE DE TUBULÃO A CÉU ABERTO, ESCAVAÇÃO MANUAL, CONCRETO FEITO EM OBRA E LANÇADO COM JERICA. AF_05/2020</t>
  </si>
  <si>
    <t xml:space="preserve">ALARGAMENTO DE BASE DE TUBULÃO A CÉU ABERTO, ESCAVAÇÃO MANUAL, CONCRETO USINADO E LANÇADO COM BOMBA OU DIRETAMENTE DO CAMINHÃO. AF_05/2020</t>
  </si>
  <si>
    <t xml:space="preserve">ARRASAMENTO MECANICO DE ESTACA DE CONCRETO ARMADO, DIAMETROS DE ATÉ 40 CM. AF_11/2016</t>
  </si>
  <si>
    <t xml:space="preserve">ARRASAMENTO MECANICO DE ESTACA DE CONCRETO ARMADO, DIAMETROS DE 41 CM A 60 CM. AF_11/2016</t>
  </si>
  <si>
    <t xml:space="preserve">ARRASAMENTO MECANICO DE ESTACA DE CONCRETO ARMADO, DIAMETROS DE 61 CM A 80 CM. AF_11/2016</t>
  </si>
  <si>
    <t xml:space="preserve">ARRASAMENTO MECANICO DE ESTACA DE CONCRETO ARMADO, DIAMETROS DE 81 CM A 100 CM. AF_11/2016</t>
  </si>
  <si>
    <t xml:space="preserve">ARRASAMENTO MECANICO DE ESTACA DE CONCRETO ARMADO, DIAMETROS DE 101 CM A 150 CM. AF_11/2016</t>
  </si>
  <si>
    <t xml:space="preserve">ARRASAMENTO DE ESTACA METÁLICA, PERFIL LAMINADO TIPO I FAMÍLIA 250. AF_11/2016</t>
  </si>
  <si>
    <t xml:space="preserve">ARRASAMENTO DE ESTACA METÁLICA, PERFIL LAMINADO TIPO H FAMÍLIA 250. AF_11/2016</t>
  </si>
  <si>
    <t xml:space="preserve">ARRASAMENTO DE ESTACA METÁLICA, PERFIL LAMINADO TIPO H FAMÍLIA 310. AF_11/2016</t>
  </si>
  <si>
    <t xml:space="preserve">ESTACA HÉLICE CONTÍNUA, DIÂMETRO DE 30 CM, INCLUSO CONCRETO FCK=30MPA E ARMADURA MÍNIMA (EXCLUSIVE MOBILIZAÇÃO, DESMOBILIZAÇÃO E BOMBEAMENTO). AF_12/2019</t>
  </si>
  <si>
    <t xml:space="preserve">ESTACA HÉLICE CONTÍNUA , DIÂMETRO DE 50 CM, INCLUSO CONCRETO FCK=30MPA E ARMADURA MÍNIMA (EXCLUSIVE MOBILIZAÇÃO, DESMOBILIZAÇÃO E BOMBEAMENTO). AF_12/2019</t>
  </si>
  <si>
    <t xml:space="preserve">ESTACA HÉLICE CONTÍNUA, DIÂMETRO DE 70 CM, INCLUSO CONCRETO FCK=30MPA E ARMADURA MÍNIMA (EXCLUSIVE MOBILIZAÇÃO, DESMOBILIZAÇÃO E BOMBEAMENTO). AF_12/2019</t>
  </si>
  <si>
    <t xml:space="preserve">ESTACA HÉLICE CONTÍNUA, DIÂMETRO DE 80 CM, INCLUSO CONCRETO FCK=30MPA E ARMADURA MÍNIMA (EXCLUSIVE MOBILIZAÇÃO, DESMOBILIZAÇÃO E BOMBEAMENTO). AF_12/2019.</t>
  </si>
  <si>
    <t xml:space="preserve">ESTACA HÉLICE CONTÍNUA, DIÂMETRO DE 90 CM, INCLUSO CONCRETO FCK=30MPA E ARMADURA MÍNIMA (EXCLUSIVE MOBILIZAÇÃO, DESMOBILIZAÇÃO E BOMBEAMENTO). AF_12/2019.</t>
  </si>
  <si>
    <t xml:space="preserve">ESTACA PRÉ-MOLDADA DE CONCRETO, SEÇÃO QUADRADA, CAPACIDADE DE 25 TONELADAS, INCLUSO EMENDA (EXCLUSIVE MOBILIZAÇÃO E DESMOBILIZAÇÃO). AF_12/2019</t>
  </si>
  <si>
    <t xml:space="preserve">ESTACA PRÉ-MOLDADA DE CONCRETO SEÇÃO QUADRADA, CAPACIDADE DE 50 TONELADAS, INCLUSO EMENDA (EXCLUSIVE MOBILIZAÇÃO E DESMOBILIZAÇÃO). AF_12/2019</t>
  </si>
  <si>
    <t xml:space="preserve">ESTACA PRÉ-MOLDADA DE CONCRETO CENTRIFUGADO, SEÇÃO CIRCULAR, CAPACIDADE DE 100 TONELADAS, INCLUSO EMENDA (EXCLUSIVE MOBILIZAÇÃO E DESMOBILIZAÇÃO). AF_12/2019</t>
  </si>
  <si>
    <t xml:space="preserve">ESTACA METÁLICA PARA FUNDAÇÃO, UTILIZANDO PERFIL LAMINADO HP250X62 (EXCLUSIVE MOBILIZAÇÃO E DESMOBILIZAÇÃO). AF_01/2020</t>
  </si>
  <si>
    <t xml:space="preserve">ESTACA METÁLICA PARA FUNDAÇÃO, UTILIZANDO PERFIL LAMINADO HP310X79 (EXCLUSIVE MOBILIZAÇÃO E DESMOBILIZAÇÃO). AF_01/2020</t>
  </si>
  <si>
    <t xml:space="preserve">ESTACA METÁLICA PARA CONTENÇÃO, UTILIZANDO PERFIL LAMINADO W250X32,7 (EXCLUSIVE MOBILIZAÇÃO E DESMOBILIZAÇÃO). AF_01/2020</t>
  </si>
  <si>
    <t xml:space="preserve">ESTACA METÁLICA PARA CONTENÇÃO, UTILIZANDO PERFIL LAMINADO W250X38,5 (EXCLUSIVE MOBILIZAÇÃO E DESMOBILIZAÇÃO). AF_01/2020</t>
  </si>
  <si>
    <t xml:space="preserve">ESTACA METÁLICA PARA CONTENÇÃO, UTILIZANDO PERFIL LAMINADO W250X44,8 (EXCLUSIVE MOBILIZAÇÃO E DESMOBILIZAÇÃO). AF_01/2020</t>
  </si>
  <si>
    <t xml:space="preserve">ESTACA ESCAVADA MECANICAMENTE, SEM FLUIDO ESTABILIZANTE, COM 25CM DE DIÂMETRO, CONCRETO LANÇADO POR CAMINHÃO BETONEIRA (EXCLUSIVE MOBILIZAÇÃO E DESMOBILIZAÇÃO). AF_01/2020</t>
  </si>
  <si>
    <t xml:space="preserve">ESTACA ESCAVADA MECANICAMENTE, SEM FLUIDO ESTABILIZANTE, COM 40CM DE DIÂMETRO, CONCRETO LANÇADO POR CAMINHÃO BETONEIRA (EXCLUSIVE MOBILIZAÇÃO E DESMOBILIZAÇÃO). AF_01/2020</t>
  </si>
  <si>
    <t xml:space="preserve">ESTACA ESCAVADA MECANICAMENTE, SEM FLUIDO ESTABILIZANTE, COM 60CM DE DIÂMETRO, CONCRETO LANÇADO POR CAMINHÃO BETONEIRA (EXCLUSIVE MOBILIZAÇÃO E DESMOBILIZAÇÃO). AF_01/2020</t>
  </si>
  <si>
    <t xml:space="preserve">ESTACA ESCAVADA MECANICAMENTE, SEM FLUIDO ESTABILIZANTE, COM 25CM DE DIÂMETRO, CONCRETO LANÇADO MANUALMENTE (EXCLUSIVE MOBILIZAÇÃO E DESMOBILIZAÇÃO). AF_01/2020</t>
  </si>
  <si>
    <t xml:space="preserve">ESTACA ESCAVADA MECANICAMENTE, SEM FLUIDO ESTABILIZANTE, COM 60CM DE DIÂMETRO, CONCRETO LANÇADO POR BOMBA LANÇA (EXCLUSIVE MOBILIZAÇÃO E DESMOBILIZAÇÃO). AF_01/2020</t>
  </si>
  <si>
    <t xml:space="preserve">ESTACA RAÍZ, DIÂMETRO DE 20CM, SEM PRESENÇA DE ROCHA (EXCLUSIVE MOBILIZAÇÃO E DESMOBILIZAÇÃO). AF_03/2020</t>
  </si>
  <si>
    <t xml:space="preserve">ESTACA RAÍZ, DIÂMETRO DE 31CM, SEM PRESENÇA DE ROCHA (EXCLUSIVE MOBILIZAÇÃO E DESMOBILIZAÇÃO). AF_03/2020</t>
  </si>
  <si>
    <t xml:space="preserve">ESTACA RAÍZ, DIÂMETRO DE 40CM, SEM PRESENÇA DE ROCHA (EXCLUSIVE MOBILIZAÇÃO E DESMOBILIZAÇÃO). AF_03/2020</t>
  </si>
  <si>
    <t xml:space="preserve">ESTACA RAÍZ, DIÂMETRO DE 45CM, SEM PRESENÇA DE ROCHA (EXCLUSIVE MOBILIZAÇÃO E DESMOBILIZAÇÃO). AF_03/2020</t>
  </si>
  <si>
    <t xml:space="preserve">ESTACA RAÍZ, DIÂMETRO DE 20CM, PERFURADA EM ROCHA (EXCLUSIVE MOBILIZAÇÃO E DESMOBILIZAÇÃO). AF_03/2020</t>
  </si>
  <si>
    <t xml:space="preserve">ESTACA RAÍZ, DIÂMETRO DE 31CM, PERFURADA EM ROCHA (EXCLUSIVE MOBILIZAÇÃO E DESMOBILIZAÇÃO). AF_03/2020</t>
  </si>
  <si>
    <t xml:space="preserve">ESTACA RAÍZ, DIÂMETRO DE 40CM, PERFURADA EM ROCHA (EXCLUSIVE MOBILIZAÇÃO E DESMOBILIZAÇÃO). AF_03/2020</t>
  </si>
  <si>
    <t xml:space="preserve">ESTACA RAÍZ, DIÂMETRO DE 45CM, PERFURADA EM ROCHA (EXCLUSIVE MOBILIZAÇÃO E DESMOBILIZAÇÃO). AF_03/2020</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</si>
  <si>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</si>
  <si>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</si>
  <si>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ESTACA BROCA DE CONCRETO, DIÂMETRO DE 30CM, ESCAVAÇÃO MANUAL COM TRADO CONCHA, COM ARMADURA DE ARRANQUE. AF_05/2020</t>
  </si>
  <si>
    <t xml:space="preserve">ESTACA BROCA DE CONCRETO, DIÂMETRO DE 30CM, ESCAVAÇÃO MANUAL COM TRADO CONCHA, INTEIRAMENTE ARMADA. AF_05/2020</t>
  </si>
  <si>
    <t xml:space="preserve">LASTRO DE CONCRETO MAGRO, APLICADO EM PISOS OU RADIERS, ESPESSURA DE 3 CM. AF_07/2016</t>
  </si>
  <si>
    <t xml:space="preserve">LASTRO DE CONCRETO MAGRO, APLICADO EM PISOS OU RADIERS, ESPESSURA DE 5 CM. AF_07/2016</t>
  </si>
  <si>
    <t xml:space="preserve">LASTRO DE CONCRETO MAGRO, APLICADO EM BLOCOS DE COROAMENTO OU SAPATAS. AF_08/2017</t>
  </si>
  <si>
    <t xml:space="preserve">LASTRO DE CONCRETO MAGRO, APLICADO EM BLOCOS DE COROAMENTO OU SAPATAS, ESPESSURA DE 3 CM. AF_08/2017</t>
  </si>
  <si>
    <t xml:space="preserve">LASTRO DE CONCRETO MAGRO, APLICADO EM BLOCOS DE COROAMENTO OU SAPATAS, ESPESSURA DE 5 CM. AF_08/2017</t>
  </si>
  <si>
    <t xml:space="preserve">LASTRO DE CONCRETO MAGRO, APLICADO EM PISOS OU RADIERS. AF_08/2017</t>
  </si>
  <si>
    <t xml:space="preserve">LASTRO COM MATERIAL GRANULAR, APLICAÇÃO EM BLOCOS DE COROAMENTO, ESPESSURA DE *5 CM*. AF_08/2017</t>
  </si>
  <si>
    <t xml:space="preserve">LASTRO COM MATERIAL GRANULAR, APLICAÇÃO EM PISOS OU RADIERS, ESPESSURA DE *5 CM*. AF_08/2017</t>
  </si>
  <si>
    <t xml:space="preserve">LASTRO COM MATERIAL GRANULAR, APLICADO EM BLOCOS DE COROAMENTO, ESPESSURA DE *10 CM*. AF_08/2017</t>
  </si>
  <si>
    <t xml:space="preserve">LASTRO COM MATERIAL GRANULAR (PEDRA BRITADA N.2), APLICADO EM PISOS OU RADIERS, ESPESSURA DE *10 CM*. AF_08/2017</t>
  </si>
  <si>
    <t xml:space="preserve">ESCAVAÇÃO MANUAL DE VIGA DE BORDA PARA RADIER. AF_09/2017</t>
  </si>
  <si>
    <t xml:space="preserve">COMPACTAÇÃO MECÂNICA DE SOLO PARA EXECUÇÃO DE RADIER, COM COMPACTADOR DE SOLOS A PERCUSSÃO. AF_09/2017</t>
  </si>
  <si>
    <t xml:space="preserve">COMPACTAÇÃO MECÂNICA DE SOLO PARA EXECUÇÃO DE RADIER, COM COMPACTADOR DE SOLOS TIPO PLACA VIBRATÓRIA. AF_09/2017</t>
  </si>
  <si>
    <t xml:space="preserve">FABRICAÇÃO, MONTAGEM E DESMONTAGEM DE FORMA PARA RADIER, EM MADEIRA SERRADA, 4 UTILIZAÇÕES. AF_09/2017</t>
  </si>
  <si>
    <t xml:space="preserve">CAMADA SEPARADORA PARA EXECUÇÃO DE RADIER, EM LONA PLÁSTICA. AF_09/2017</t>
  </si>
  <si>
    <t xml:space="preserve">ARMAÇÃO PARA EXECUÇÃO DE RADIER, COM USO DE TELA Q-92. AF_09/2017</t>
  </si>
  <si>
    <t xml:space="preserve">ARMAÇÃO PARA EXECUÇÃO DE RADIER, COM USO DE TELA Q-113. AF_09/2017</t>
  </si>
  <si>
    <t xml:space="preserve">ARMAÇÃO PARA EXECUÇÃO DE RADIER, COM USO DE TELA Q-138. AF_09/2017</t>
  </si>
  <si>
    <t xml:space="preserve">ARMAÇÃO PARA EXECUÇÃO DE RADIER, COM USO DE TELA Q-159. AF_09/2017</t>
  </si>
  <si>
    <t xml:space="preserve">ARMAÇÃO PARA EXECUÇÃO DE RADIER, COM USO DE TELA Q-196. AF_09/2017</t>
  </si>
  <si>
    <t xml:space="preserve">ARMAÇÃO PARA EXECUÇÃO DE RADIER, COM USO DE TELA Q-283. AF_09/2017</t>
  </si>
  <si>
    <t xml:space="preserve">CONCRETAGEM DE RADIER, PISO OU LAJE SOBRE SOLO, FCK 30 MPA, PARA ESPESSURA DE 10 CM - LANÇAMENTO, ADENSAMENTO E ACABAMENTO. AF_09/2017</t>
  </si>
  <si>
    <t xml:space="preserve">CONCRETAGEM DE RADIER, PISO OU LAJE SOBRE SOLO, FCK 30 MPA, PARA ESPESSURA DE 15 CM - LANÇAMENTO, ADENSAMENTO E ACABAMENTO. AF_09/2017</t>
  </si>
  <si>
    <t xml:space="preserve">CONCRETAGEM DE RADIER, PISO OU LAJE SOBRE SOLO, FCK 30 MPA, PARA ESPESSURA DE 20 CM - LANÇAMENTO, ADENSAMENTO E ACABAMENTO. AF_09/2017</t>
  </si>
  <si>
    <t xml:space="preserve">ACABAMENTO POLIDO PARA PISO DE CONCRETO ARMADO DE ALTA RESISTÊNCIA. AF_09/2017</t>
  </si>
  <si>
    <t xml:space="preserve">EXECUÇÃO DE RADIER, ESPESSURA DE 10 CM, FCK = 30 MPA, COM USO DE FORMAS EM MADEIRA SERRADA. AF_09/2017</t>
  </si>
  <si>
    <t xml:space="preserve">EXECUÇÃO DE RADIER, ESPESSURA DE 15 CM, FCK = 30 MPA, COM USO DE FORMAS EM MADEIRA SERRADA. AF_09/2017</t>
  </si>
  <si>
    <t xml:space="preserve">EXECUÇÃO DE RADIER, ESPESSURA DE 20 CM, FCK = 30 MPA, COM USO DE FORMAS EM MADEIRA SERRADA. AF_09/2017</t>
  </si>
  <si>
    <t xml:space="preserve">LASTRO COM MATERIAL GRANULAR (PEDRA BRITADA N.3), APLICADO EM PISOS OU RADIERS, ESPESSURA DE *10 CM*. AF_07/2019</t>
  </si>
  <si>
    <t xml:space="preserve">LASTRO COM MATERIAL GRANULAR (AREIA MÉDIA), APLICADO EM PISOS OU RADIERS, ESPESSURA DE *10 CM*. AF_07/2019</t>
  </si>
  <si>
    <t xml:space="preserve">LASTRO COM MATERIAL GRANULAR (PEDRA BRITADA N.1 E PEDRA BRITADA N.2), APLICADO EM PISOS OU RADIERS, ESPESSURA DE *10 CM*. AF_07/2019</t>
  </si>
  <si>
    <t xml:space="preserve">FORMAS MANUSEÁVEIS PARA PAREDES DE CONCRETO MOLDADAS IN LOCO, DE EDIFICAÇÕES DE MULTIPLOS PAVIMENTO, EM PLATIBANDA. AF_06/2015</t>
  </si>
  <si>
    <t xml:space="preserve">FORMAS MANUSEÁVEIS PARA PAREDES DE CONCRETO MOLDADAS IN LOCO, DE EDIFICAÇÕES DE MULTIPLOS PAVIMENTOS, EM FACES INTERNAS DE PAREDES. AF_06/2015</t>
  </si>
  <si>
    <t xml:space="preserve">FORMAS MANUSEÁVEIS PARA PAREDES DE CONCRETO MOLDADAS IN LOCO, DE EDIFICAÇÕES DE MULTIPLOS PAVIMENTOS, EM LAJES. AF_06/2015</t>
  </si>
  <si>
    <t xml:space="preserve">FORMAS MANUSEÁVEIS PARA PAREDES DE CONCRETO MOLDADAS IN LOCO, DE EDIFICAÇÕES DE MULTIPLOS PAVIMENTOS, EM PANOS DE FACHADA COM VÃOS. AF_06/2015</t>
  </si>
  <si>
    <t xml:space="preserve">FORMAS MANUSEÁVEIS PARA PAREDES DE CONCRETO MOLDADAS IN LOCO, DE EDIFICAÇÕES DE MULTIPLOS PAVIMENTOS, EM PANOS DE FACHADA SEM VÃOS. AF_06/2015</t>
  </si>
  <si>
    <t xml:space="preserve">FORMAS MANUSEÁVEIS PARA PAREDES DE CONCRETO MOLDADAS IN LOCO, DE EDIFICAÇÕES DE MULTIPLOS PAVIMENTOS, EM PANOS DE FACHADA COM VARANDAS. AF_06/2015</t>
  </si>
  <si>
    <t xml:space="preserve">FORMAS MANUSEÁVEIS PARA PAREDES DE CONCRETO MOLDADAS IN LOCO, DE EDIFICAÇÕES DE PAVIMENTO ÚNICO, EM FACES INTERNAS DE PAREDES. AF_06/2015</t>
  </si>
  <si>
    <t xml:space="preserve">FORMAS MANUSEÁVEIS PARA PAREDES DE CONCRETO MOLDADAS IN LOCO, DE EDIFICAÇÕES DE PAVIMENTO ÚNICO, EM LAJES. AF_06/2015</t>
  </si>
  <si>
    <t xml:space="preserve">FORMAS MANUSEÁVEIS PARA PAREDES DE CONCRETO MOLDADAS IN LOCO, DE EDIFICAÇÕES DE PAVIMENTO ÚNICO, EM PANOS DE FACHADA COM VÃOS. AF_06/2015</t>
  </si>
  <si>
    <t xml:space="preserve">FORMAS MANUSEÁVEIS PARA PAREDES DE CONCRETO MOLDADAS IN LOCO, DE EDIFICAÇÕES DE PAVIMENTO ÚNICO, EM PANOS DE FACHADA SEM VÃOS. AF_06/2015</t>
  </si>
  <si>
    <t xml:space="preserve">FORMAS MANUSEÁVEIS PARA PAREDES DE CONCRETO MOLDADAS IN LOCO, DE EDIFICAÇÕES DE PAVIMENTO ÚNICO, EM PANOS DE FACHADA COM VARANDA. AF_06/2015</t>
  </si>
  <si>
    <t xml:space="preserve">FABRICAÇÃO DE FÔRMA PARA PILARES E ESTRUTURAS SIMILARES, EM CHAPA DE MADEIRA COMPENSADA RESINADA, E = 17 MM. AF_09/2020</t>
  </si>
  <si>
    <t xml:space="preserve">FABRICAÇÃO DE FÔRMA PARA PILARES E ESTRUTURAS SIMILARES, EM CHAPA DE MADEIRA COMPENSADA PLASTIFICADA, E = 18 MM. AF_09/2020</t>
  </si>
  <si>
    <t xml:space="preserve">FABRICAÇÃO DE FÔRMA PARA VIGAS, EM CHAPA DE MADEIRA COMPENSADA RESINADA, E = 17 MM. AF_09/2020</t>
  </si>
  <si>
    <t xml:space="preserve">FABRICAÇÃO DE FÔRMA PARA VIGAS, EM CHAPA DE MADEIRA COMPENSADA PLASTIFICADA, E = 18 MM. AF_09/2020</t>
  </si>
  <si>
    <t xml:space="preserve">FABRICAÇÃO DE FÔRMA PARA LAJES, EM CHAPA DE MADEIRA COMPENSADA RESINADA, E = 17 MM. AF_09/2020</t>
  </si>
  <si>
    <t xml:space="preserve">FABRICAÇÃO DE FÔRMA PARA LAJES, EM CHAPA DE MADEIRA COMPENSADA PLASTIFICADA, E = 18 MM. AF_09/2020</t>
  </si>
  <si>
    <t xml:space="preserve">FABRICAÇÃO DE FÔRMA PARA PILARES E ESTRUTURAS SIMILARES, EM MADEIRA SERRADA, E=25 MM. AF_09/2020</t>
  </si>
  <si>
    <t xml:space="preserve">FABRICAÇÃO DE FÔRMA PARA VIGAS, COM MADEIRA SERRADA, E = 25 MM. AF_09/2020</t>
  </si>
  <si>
    <t xml:space="preserve">FABRICAÇÃO DE FÔRMA PARA LAJES, EM MADEIRA SERRADA, E=25 MM. AF_09/2020</t>
  </si>
  <si>
    <t xml:space="preserve">FABRICAÇÃO DE ESCORAS DE VIGA DO TIPO GARFO, EM MADEIRA. AF_09/2020</t>
  </si>
  <si>
    <t xml:space="preserve">FABRICAÇÃO DE ESCORAS DO TIPO PONTALETE, EM MADEIRA, PARA PÉ-DIREITO SIMPLES. AF_09/2020</t>
  </si>
  <si>
    <t xml:space="preserve">MONTAGEM E DESMONTAGEM DE FÔRMA DE PILARES RETANGULARES E ESTRUTURAS SIMILARES, PÉ-DIREITO SIMPLES, EM MADEIRA SERRADA, 1 UTILIZAÇÃO. AF_09/2020</t>
  </si>
  <si>
    <t xml:space="preserve">MONTAGEM E DESMONTAGEM DE FÔRMA DE PILARES RETANGULARES E ESTRUTURAS SIMILARES, PÉ-DIREITO SIMPLES, EM MADEIRA SERRADA, 2 UTILIZAÇÕES. AF_09/2020</t>
  </si>
  <si>
    <t xml:space="preserve">MONTAGEM E DESMONTAGEM DE FÔRMA DE PILARES RETANGULARES E ESTRUTURAS SIMILARES, PÉ-DIREITO SIMPLES, EM MADEIRA SERRADA, 4 UTILIZAÇÕES. AF_09/2020</t>
  </si>
  <si>
    <t xml:space="preserve">MONTAGEM E DESMONTAGEM DE FÔRMA DE PILARES RETANGULARES E ESTRUTURAS SIMILARES, PÉ-DIREITO SIMPLES, EM CHAPA DE MADEIRA COMPENSADA RESINADA, 2 UTILIZAÇÕES. AF_09/2020</t>
  </si>
  <si>
    <t xml:space="preserve">MONTAGEM E DESMONTAGEM DE FÔRMA DE PILARES RETANGULARES E ESTRUTURAS SIMILARES, PÉ-DIREITO DUPLO, EM CHAPA DE MADEIRA COMPENSADA RESINADA, 2 UTILIZAÇÕES. AF_09/2020</t>
  </si>
  <si>
    <t xml:space="preserve">MONTAGEM E DESMONTAGEM DE FÔRMA DE PILARES RETANGULARES E ESTRUTURAS SIMILARES, PÉ-DIREITO SIMPLES, EM CHAPA DE MADEIRA COMPENSADA RESINADA, 4 UTILIZAÇÕES. AF_09/2020</t>
  </si>
  <si>
    <t xml:space="preserve">MONTAGEM E DESMONTAGEM DE FÔRMA DE PILARES RETANGULARES E ESTRUTURAS SIMILARES, PÉ-DIREITO DUPLO, EM CHAPA DE MADEIRA COMPENSADA RESINADA, 4 UTILIZAÇÕES. AF_09/2020</t>
  </si>
  <si>
    <t xml:space="preserve">MONTAGEM E DESMONTAGEM DE FÔRMA DE PILARES RETANGULARES E ESTRUTURAS SIMILARES, PÉ-DIREITO SIMPLES, EM CHAPA DE MADEIRA COMPENSADA RESINADA, 6 UTILIZAÇÕES. AF_09/2020</t>
  </si>
  <si>
    <t xml:space="preserve">MONTAGEM E DESMONTAGEM DE FÔRMA DE PILARES RETANGULARES E ESTRUTURAS SIMILARES, PÉ-DIREITO DUPLO, EM CHAPA DE MADEIRA COMPENSADA RESINADA, 6 UTILIZAÇÕES. AF_09/2020</t>
  </si>
  <si>
    <t xml:space="preserve">MONTAGEM E DESMONTAGEM DE FÔRMA DE PILARES RETANGULARES E ESTRUTURAS SIMILARES, PÉ-DIREITO SIMPLES, EM CHAPA DE MADEIRA COMPENSADA RESINADA, 8 UTILIZAÇÕES. AF_09/2020</t>
  </si>
  <si>
    <t xml:space="preserve">MONTAGEM E DESMONTAGEM DE FÔRMA DE PILARES RETANGULARES E ESTRUTURAS SIMILARES, PÉ-DIREITO DUPLO, EM CHAPA DE MADEIRA COMPENSADA RESINADA, 8 UTILIZAÇÕES. AF_09/2020</t>
  </si>
  <si>
    <t xml:space="preserve">MONTAGEM E DESMONTAGEM DE FÔRMA DE PILARES RETANGULARES E ESTRUTURAS SIMILARES, PÉ-DIREITO SIMPLES, EM CHAPA DE MADEIRA COMPENSADA PLASTIFICADA, 10 UTILIZAÇÕES. AF_09/2020</t>
  </si>
  <si>
    <t xml:space="preserve">MONTAGEM E DESMONTAGEM DE FÔRMA DE PILARES RETANGULARES E ESTRUTURAS SIMILARES, PÉ-DIREITO DUPLO, EM CHAPA DE MADEIRA COMPENSADA PLASTIFICADA, 10 UTILIZAÇÕES. AF_09/2020</t>
  </si>
  <si>
    <t xml:space="preserve">MONTAGEM E DESMONTAGEM DE FÔRMA DE PILARES RETANGULARES E ESTRUTURAS SIMILARES, PÉ-DIREITO SIMPLES, EM CHAPA DE MADEIRA COMPENSADA PLASTIFICADA, 12 UTILIZAÇÕES. AF_09/2020</t>
  </si>
  <si>
    <t xml:space="preserve">MONTAGEM E DESMONTAGEM DE FÔRMA DE PILARES RETANGULARES E ESTRUTURAS SIMILARES, PÉ-DIREITO DUPLO, EM CHAPA DE MADEIRA COMPENSADA PLASTIFICADA, 12 UTILIZAÇÕES. AF_09/2020</t>
  </si>
  <si>
    <t xml:space="preserve">MONTAGEM E DESMONTAGEM DE FÔRMA DE PILARES RETANGULARES E ESTRUTURAS SIMILARES, PÉ-DIREITO SIMPLES, EM CHAPA DE MADEIRA COMPENSADA PLASTIFICADA, 14 UTILIZAÇÕES. AF_09/2020</t>
  </si>
  <si>
    <t xml:space="preserve">MONTAGEM E DESMONTAGEM DE FÔRMA DE PILARES RETANGULARES E ESTRUTURAS SIMILARES, PÉ-DIREITO DUPLO, EM CHAPA DE MADEIRA COMPENSADA PLASTIFICADA, 14 UTILIZAÇÕES. AF_09/2020</t>
  </si>
  <si>
    <t xml:space="preserve">MONTAGEM E DESMONTAGEM DE FÔRMA DE PILARES RETANGULARES E ESTRUTURAS SIMILARES, PÉ-DIREITO SIMPLES, EM CHAPA DE MADEIRA COMPENSADA PLASTIFICADA, 18 UTILIZAÇÕES. AF_09/2020</t>
  </si>
  <si>
    <t xml:space="preserve">MONTAGEM E DESMONTAGEM DE FÔRMA DE PILARES RETANGULARES E ESTRUTURAS SIMILARES, PÉ-DIREITO DUPLO, EM CHAPA DE MADEIRA COMPENSADA PLASTIFICADA, 18 UTILIZAÇÕES. AF_09/2020</t>
  </si>
  <si>
    <t xml:space="preserve">MONTAGEM E DESMONTAGEM DE FÔRMA DE VIGA, ESCORAMENTO COM PONTALETE DE MADEIRA, PÉ-DIREITO SIMPLES, EM MADEIRA SERRADA, 1 UTILIZAÇÃO. AF_09/2020</t>
  </si>
  <si>
    <t xml:space="preserve">MONTAGEM E DESMONTAGEM DE FÔRMA DE VIGA, ESCORAMENTO COM PONTALETE DE MADEIRA, PÉ-DIREITO SIMPLES, EM MADEIRA SERRADA, 2 UTILIZAÇÕES. AF_09/2020</t>
  </si>
  <si>
    <t xml:space="preserve">MONTAGEM E DESMONTAGEM DE FÔRMA DE VIGA, ESCORAMENTO COM PONTALETE DE MADEIRA, PÉ-DIREITO SIMPLES, EM MADEIRA SERRADA, 4 UTILIZAÇÕES. AF_09/2020</t>
  </si>
  <si>
    <t xml:space="preserve">MONTAGEM E DESMONTAGEM DE FÔRMA DE VIGA, ESCORAMENTO COM GARFO DE MADEIRA, PÉ-DIREITO DUPLO, EM CHAPA DE MADEIRA RESINADA, 2 UTILIZAÇÕES. AF_09/2020</t>
  </si>
  <si>
    <t xml:space="preserve">MONTAGEM E DESMONTAGEM DE FÔRMA DE VIGA, ESCORAMENTO METÁLICO, PÉ-DIREITO DUPLO, EM CHAPA DE MADEIRA RESINADA, 2 UTILIZAÇÕES. AF_09/2020</t>
  </si>
  <si>
    <t xml:space="preserve">MONTAGEM E DESMONTAGEM DE FÔRMA DE VIGA, ESCORAMENTO COM GARFO DE MADEIRA, PÉ-DIREITO SIMPLES, EM CHAPA DE MADEIRA RESINADA, 2 UTILIZAÇÕES. AF_09/2020</t>
  </si>
  <si>
    <t xml:space="preserve">MONTAGEM E DESMONTAGEM DE FÔRMA DE VIGA, ESCORAMENTO METÁLICO, PÉ-DIREITO SIMPLES, EM CHAPA DE MADEIRA RESINADA, 2 UTILIZAÇÕES. AF_09/2020</t>
  </si>
  <si>
    <t xml:space="preserve">MONTAGEM E DESMONTAGEM DE FÔRMA DE VIGA, ESCORAMENTO COM GARFO DE MADEIRA, PÉ-DIREITO DUPLO, EM CHAPA DE MADEIRA RESINADA, 4 UTILIZAÇÕES. AF_09/2020</t>
  </si>
  <si>
    <t xml:space="preserve">MONTAGEM E DESMONTAGEM DE FÔRMA DE VIGA, ESCORAMENTO METÁLICO, PÉ-DIREITO DUPLO, EM CHAPA DE MADEIRA RESINADA, 4 UTILIZAÇÕES. AF_09/2020</t>
  </si>
  <si>
    <t xml:space="preserve">MONTAGEM E DESMONTAGEM DE FÔRMA DE VIGA, ESCORAMENTO COM GARFO DE MADEIRA, PÉ-DIREITO SIMPLES, EM CHAPA DE MADEIRA RESINADA, 4 UTILIZAÇÕES. AF_09/2020</t>
  </si>
  <si>
    <t xml:space="preserve">MONTAGEM E DESMONTAGEM DE FÔRMA DE VIGA, ESCORAMENTO METÁLICO, PÉ-DIREITO SIMPLES, EM CHAPA DE MADEIRA RESINADA, 4 UTILIZAÇÕES. AF_09/2020</t>
  </si>
  <si>
    <t xml:space="preserve">MONTAGEM E DESMONTAGEM DE FÔRMA DE VIGA, ESCORAMENTO COM GARFO DE MADEIRA, PÉ-DIREITO DUPLO, EM CHAPA DE MADEIRA RESINADA, 6 UTILIZAÇÕES. AF_09/2020</t>
  </si>
  <si>
    <t xml:space="preserve">MONTAGEM E DESMONTAGEM DE FÔRMA DE VIGA, ESCORAMENTO METÁLICO, PÉ-DIREITO DUPLO, EM CHAPA DE MADEIRA RESINADA, 6 UTILIZAÇÕES. AF_12/2015</t>
  </si>
  <si>
    <t xml:space="preserve">MONTAGEM E DESMONTAGEM DE FÔRMA DE VIGA, ESCORAMENTO COM GARFO DE MADEIRA, PÉ-DIREITO SIMPLES, EM CHAPA DE MADEIRA RESINADA, 6 UTILIZAÇÕES. AF_09/2020</t>
  </si>
  <si>
    <t xml:space="preserve">MONTAGEM E DESMONTAGEM DE FÔRMA DE VIGA, ESCORAMENTO METÁLICO, PÉ-DIREITO SIMPLES, EM CHAPA DE MADEIRA RESINADA, 6 UTILIZAÇÕES. AF_09/2020</t>
  </si>
  <si>
    <t xml:space="preserve">MONTAGEM E DESMONTAGEM DE FÔRMA DE VIGA, ESCORAMENTO COM GARFO DE MADEIRA, PÉ-DIREITO DUPLO, EM CHAPA DE MADEIRA RESINADA, 8 UTILIZAÇÕES. AF_09/2020</t>
  </si>
  <si>
    <t xml:space="preserve">MONTAGEM E DESMONTAGEM DE FÔRMA DE VIGA, ESCORAMENTO METÁLICO, PÉ-DIREITO DUPLO, EM CHAPA DE MADEIRA RESINADA, 8 UTILIZAÇÕES. AF_09/2020</t>
  </si>
  <si>
    <t xml:space="preserve">MONTAGEM E DESMONTAGEM DE FÔRMA DE VIGA, ESCORAMENTO COM GARFO DE MADEIRA, PÉ-DIREITO SIMPLES, EM CHAPA DE MADEIRA RESINADA, 8 UTILIZAÇÕES. AF_09/2020</t>
  </si>
  <si>
    <t xml:space="preserve">MONTAGEM E DESMONTAGEM DE FÔRMA DE VIGA, ESCORAMENTO METÁLICO, PÉ-DIREITO SIMPLES, EM CHAPA DE MADEIRA RESINADA, 8 UTILIZAÇÕES. AF_09/2020</t>
  </si>
  <si>
    <t xml:space="preserve">MONTAGEM E DESMONTAGEM DE FÔRMA DE VIGA, ESCORAMENTO COM GARFO DE MADEIRA, PÉ-DIREITO DUPLO, EM CHAPA DE MADEIRA PLASTIFICADA, 10 UTILIZAÇÕES. AF_09/2020</t>
  </si>
  <si>
    <t xml:space="preserve">MONTAGEM E DESMONTAGEM DE FÔRMA DE VIGA, ESCORAMENTO METÁLICO, PÉ-DIREITO DUPLO, EM CHAPA DE MADEIRA PLASTIFICADA, 10 UTILIZAÇÕES. AF_09/2020</t>
  </si>
  <si>
    <t xml:space="preserve">MONTAGEM E DESMONTAGEM DE FÔRMA DE VIGA, ESCORAMENTO COM GARFO DE MADEIRA, PÉ-DIREITO SIMPLES, EM CHAPA DE MADEIRA PLASTIFICADA, 10 UTILIZAÇÕES. AF_09/2020</t>
  </si>
  <si>
    <t xml:space="preserve">MONTAGEM E DESMONTAGEM DE FÔRMA DE VIGA, ESCORAMENTO METÁLICO, PÉ-DIREITO SIMPLES, EM CHAPA DE MADEIRA PLASTIFICADA, 10 UTILIZAÇÕES. AF_09/2020</t>
  </si>
  <si>
    <t xml:space="preserve">MONTAGEM E DESMONTAGEM DE FÔRMA DE VIGA, ESCORAMENTO COM GARFO DE MADEIRA, PÉ-DIREITO DUPLO, EM CHAPA DE MADEIRA PLASTIFICADA, 12 UTILIZAÇÕES. AF_09/2020</t>
  </si>
  <si>
    <t xml:space="preserve">MONTAGEM E DESMONTAGEM DE FÔRMA DE VIGA, ESCORAMENTO METÁLICO, PÉ-DIREITO DUPLO, EM CHAPA DE MADEIRA PLASTIFICADA, 12 UTILIZAÇÕES. AF_09/2020</t>
  </si>
  <si>
    <t xml:space="preserve">MONTAGEM E DESMONTAGEM DE FÔRMA DE VIGA, ESCORAMENTO COM GARFO DE MADEIRA, PÉ-DIREITO SIMPLES, EM CHAPA DE MADEIRA PLASTIFICADA, 12 UTILIZAÇÕES. AF_09/2020</t>
  </si>
  <si>
    <t xml:space="preserve">MONTAGEM E DESMONTAGEM DE FÔRMA DE VIGA, ESCORAMENTO METÁLICO, PÉ-DIREITO SIMPLES, EM CHAPA DE MADEIRA PLASTIFICADA, 12 UTILIZAÇÕES. AF_09/2020</t>
  </si>
  <si>
    <t xml:space="preserve">MONTAGEM E DESMONTAGEM DE FÔRMA DE VIGA, ESCORAMENTO COM GARFO DE MADEIRA, PÉ-DIREITO DUPLO, EM CHAPA DE MADEIRA PLASTIFICADA, 14 UTILIZAÇÕES. AF_09/2020</t>
  </si>
  <si>
    <t xml:space="preserve">MONTAGEM E DESMONTAGEM DE FÔRMA DE VIGA, ESCORAMENTO METÁLICO, PÉ-DIREITO DUPLO, EM CHAPA DE MADEIRA PLASTIFICADA, 14 UTILIZAÇÕES. AF_09/2020</t>
  </si>
  <si>
    <t xml:space="preserve">MONTAGEM E DESMONTAGEM DE FÔRMA DE VIGA, ESCORAMENTO COM GARFO DE MADEIRA, PÉ-DIREITO SIMPLES, EM CHAPA DE MADEIRA PLASTIFICADA, 14 UTILIZAÇÕES. AF_09/2020</t>
  </si>
  <si>
    <t xml:space="preserve">MONTAGEM E DESMONTAGEM DE FÔRMA DE VIGA, ESCORAMENTO METÁLICO, PÉ-DIREITO SIMPLES, EM CHAPA DE MADEIRA PLASTIFICADA, 14 UTILIZAÇÕES. AF_09/2020</t>
  </si>
  <si>
    <t xml:space="preserve">MONTAGEM E DESMONTAGEM DE FÔRMA DE VIGA, ESCORAMENTO COM GARFO DE MADEIRA, PÉ-DIREITO DUPLO, EM CHAPA DE MADEIRA PLASTIFICADA, 18 UTILIZAÇÕES. AF_09/2020</t>
  </si>
  <si>
    <t xml:space="preserve">MONTAGEM E DESMONTAGEM DE FÔRMA DE VIGA, ESCORAMENTO METÁLICO, PÉ-DIREITO DUPLO, EM CHAPA DE MADEIRA PLASTIFICADA, 18 UTILIZAÇÕES. AF_09/2020</t>
  </si>
  <si>
    <t xml:space="preserve">MONTAGEM E DESMONTAGEM DE FÔRMA DE VIGA, ESCORAMENTO COM GARFO DE MADEIRA, PÉ-DIREITO SIMPLES, EM CHAPA DE MADEIRA PLASTIFICADA, 18 UTILIZAÇÕES. AF_09/2020</t>
  </si>
  <si>
    <t xml:space="preserve">MONTAGEM E DESMONTAGEM DE FÔRMA DE VIGA, ESCORAMENTO METÁLICO, PÉ-DIREITO SIMPLES, EM CHAPA DE MADEIRA PLASTIFICADA, 18 UTILIZAÇÕES. AF_09/2020</t>
  </si>
  <si>
    <t xml:space="preserve">MONTAGEM E DESMONTAGEM DE FÔRMA DE LAJE MACIÇA, PÉ-DIREITO SIMPLES, EM MADEIRA SERRADA, 1 UTILIZAÇÃO. AF_09/2020</t>
  </si>
  <si>
    <t xml:space="preserve">MONTAGEM E DESMONTAGEM DE FÔRMA DE LAJE MACIÇA, PÉ-DIREITO SIMPLES, EM MADEIRA SERRADA, 2 UTILIZAÇÕES. AF_09/2020</t>
  </si>
  <si>
    <t xml:space="preserve">MONTAGEM E DESMONTAGEM DE FÔRMA DE LAJE MACIÇA, PÉ-DIREITO SIMPLES, EM MADEIRA SERRADA, 4 UTILIZAÇÕES. AF_09/2020</t>
  </si>
  <si>
    <t xml:space="preserve">MONTAGEM E DESMONTAGEM DE FÔRMA DE LAJE NERVURADA COM CUBETA E ASSOALHO, PÉ-DIREITO DUPLO, EM CHAPA DE MADEIRA COMPENSADA RESINADA, 8 UTILIZAÇÕES. AF_09/2020</t>
  </si>
  <si>
    <t xml:space="preserve">MONTAGEM E DESMONTAGEM DE FÔRMA DE LAJE NERVURADA COM CUBETA E ASSOALHO, PÉ-DIREITO SIMPLES, EM CHAPA DE MADEIRA COMPENSADA RESINADA, 8 UTILIZAÇÕES. AF_09/2020</t>
  </si>
  <si>
    <t xml:space="preserve">MONTAGEM E DESMONTAGEM DE FÔRMA DE LAJE NERVURADA COM CUBETA E ASSOALHO, PÉ-DIREITO DUPLO, EM CHAPA DE MADEIRA COMPENSADA RESINADA, 10 UTILIZAÇÕES. AF_09/2020</t>
  </si>
  <si>
    <t xml:space="preserve">MONTAGEM E DESMONTAGEM DE FÔRMA DE LAJE NERVURADA COM CUBETA E ASSOALHO, PÉ-DIREITO SIMPLES, EM CHAPA DE MADEIRA COMPENSADA RESINADA, 10 UTILIZAÇÕES. AF_09/2020</t>
  </si>
  <si>
    <t xml:space="preserve">MONTAGEM E DESMONTAGEM DE FÔRMA DE LAJE NERVURADA COM CUBETA E ASSOALHO, PÉ-DIREITO DUPLO, EM CHAPA DE MADEIRA COMPENSADA RESINADA, 12 UTILIZAÇÕES. AF_09/2020</t>
  </si>
  <si>
    <t xml:space="preserve">MONTAGEM E DESMONTAGEM DE FÔRMA DE LAJE NERVURADA COM CUBETA E ASSOALHO, PÉ-DIREITO SIMPLES, EM CHAPA DE MADEIRA COMPENSADA RESINADA, 12 UTILIZAÇÕES. AF_09/2020</t>
  </si>
  <si>
    <t xml:space="preserve">MONTAGEM E DESMONTAGEM DE FÔRMA DE LAJE NERVURADA COM CUBETA E ASSOALHO, PÉ-DIREITO DUPLO, EM CHAPA DE MADEIRA COMPENSADA RESINADA, 14 UTILIZAÇÕES. AF_09/2020</t>
  </si>
  <si>
    <t xml:space="preserve">MONTAGEM E DESMONTAGEM DE FÔRMA DE LAJE NERVURADA COM CUBETA E ASSOALHO, PÉ-DIREITO SIMPLES, EM CHAPA DE MADEIRA COMPENSADA RESINADA, 14 UTILIZAÇÕES. AF_09/2020</t>
  </si>
  <si>
    <t xml:space="preserve">MONTAGEM E DESMONTAGEM DE FÔRMA DE LAJE NERVURADA COM CUBETA E ASSOALHO, PÉ-DIREITO DUPLO, EM CHAPA DE MADEIRA COMPENSADA RESINADA, 18 UTILIZAÇÕES. AF_09/2020</t>
  </si>
  <si>
    <t xml:space="preserve">MONTAGEM E DESMONTAGEM DE FÔRMA DE LAJE NERVURADA COM CUBETA E ASSOALHO, PÉ-DIREITO SIMPLES, EM CHAPA DE MADEIRA COMPENSADA RESINADA, 18 UTILIZAÇÕES. AF_09/2020</t>
  </si>
  <si>
    <t xml:space="preserve">MONTAGEM E DESMONTAGEM DE FÔRMA DE LAJE MACIÇA, PÉ-DIREITO DUPLO, EM CHAPA DE MADEIRA COMPENSADA RESINADA, 2 UTILIZAÇÕES. AF_09/2020</t>
  </si>
  <si>
    <t xml:space="preserve">MONTAGEM E DESMONTAGEM DE FÔRMA DE LAJE MACIÇA, PÉ-DIREITO SIMPLES, EM CHAPA DE MADEIRA COMPENSADA RESINADA, 2 UTILIZAÇÕES. AF_09/2020</t>
  </si>
  <si>
    <t xml:space="preserve">MONTAGEM E DESMONTAGEM DE FÔRMA DE LAJE MACIÇA, PÉ-DIREITO DUPLO, EM CHAPA DE MADEIRA COMPENSADA RESINADA, 4 UTILIZAÇÕES. AF_09/2020</t>
  </si>
  <si>
    <t xml:space="preserve">MONTAGEM E DESMONTAGEM DE FÔRMA DE LAJE MACIÇA, PÉ-DIREITO SIMPLES, EM CHAPA DE MADEIRA COMPENSADA RESINADA, 4 UTILIZAÇÕES. AF_09/2020</t>
  </si>
  <si>
    <t xml:space="preserve">MONTAGEM E DESMONTAGEM DE FÔRMA DE LAJE MACIÇA, PÉ-DIREITO DUPLO, EM CHAPA DE MADEIRA COMPENSADA RESINADA, 6 UTILIZAÇÕES. AF_09/2020</t>
  </si>
  <si>
    <t xml:space="preserve">MONTAGEM E DESMONTAGEM DE FÔRMA DE LAJE MACIÇA, PÉ-DIREITO SIMPLES, EM CHAPA DE MADEIRA COMPENSADA RESINADA, 6 UTILIZAÇÕES. AF_09/2020</t>
  </si>
  <si>
    <t xml:space="preserve">MONTAGEM E DESMONTAGEM DE FÔRMA DE LAJE MACIÇA, PÉ-DIREITO DUPLO, EM CHAPA DE MADEIRA COMPENSADA RESINADA, 8 UTILIZAÇÕES. AF_09/2020</t>
  </si>
  <si>
    <t xml:space="preserve">MONTAGEM E DESMONTAGEM DE FÔRMA DE LAJE MACIÇA, PÉ-DIREITO SIMPLES, EM CHAPA DE MADEIRA COMPENSADA RESINADA, 8 UTILIZAÇÕES. AF_09/2020</t>
  </si>
  <si>
    <t xml:space="preserve">MONTAGEM E DESMONTAGEM DE FÔRMA DE LAJE MACIÇA, PÉ-DIREITO DUPLO, EM CHAPA DE MADEIRA COMPENSADA PLASTIFICADA, 10 UTILIZAÇÕES. AF-09/2020</t>
  </si>
  <si>
    <t xml:space="preserve">MONTAGEM E DESMONTAGEM DE FÔRMA DE LAJE MACIÇA, PÉ-DIREITO SIMPLES, EM CHAPA DE MADEIRA COMPENSADA PLASTIFICADA, 10 UTILIZAÇÕES. AF_09/2020</t>
  </si>
  <si>
    <t xml:space="preserve">MONTAGEM E DESMONTAGEM DE FÔRMA DE LAJE MACIÇA, PÉ-DIREITO DUPLO, EM CHAPA DE MADEIRA COMPENSADA PLASTIFICADA, 12 UTILIZAÇÕES. AF_09/2020</t>
  </si>
  <si>
    <t xml:space="preserve">MONTAGEM E DESMONTAGEM DE FÔRMA DE LAJE MACIÇA, PÉ-DIREITO SIMPLES, EM CHAPA DE MADEIRA COMPENSADA PLASTIFICADA, 12 UTILIZAÇÕES. AF_09/2020</t>
  </si>
  <si>
    <t xml:space="preserve">MONTAGEM E DESMONTAGEM DE FÔRMA DE LAJE MACIÇA, PÉ-DIREITO DUPLO, EM CHAPA DE MADEIRA COMPENSADA PLASTIFICADA, 14 UTILIZAÇÕES. AF_09/2020</t>
  </si>
  <si>
    <t xml:space="preserve">MONTAGEM E DESMONTAGEM DE FÔRMA DE LAJE MACIÇA, PÉ-DIREITO SIMPLES, EM CHAPA DE MADEIRA COMPENSADA PLASTIFICADA, 14 UTILIZAÇÕES. AF_09/2020</t>
  </si>
  <si>
    <t xml:space="preserve">MONTAGEM E DESMONTAGEM DE FÔRMA DE LAJE MACIÇA, PÉ-DIREITO DUPLO, EM CHAPA DE MADEIRA COMPENSADA PLASTIFICADA, 18 UTILIZAÇÕES. AF_09/2020</t>
  </si>
  <si>
    <t xml:space="preserve">MONTAGEM E DESMONTAGEM DE FÔRMA DE LAJE MACIÇA, PÉ-DIREITO SIMPLES, EM CHAPA DE MADEIRA COMPENSADA PLASTIFICADA, 18 UTILIZAÇÕES. AF_09/2020</t>
  </si>
  <si>
    <t xml:space="preserve">FABRICAÇÃO DE FÔRMA PARA PILARES CIRCULARES, EM CHAPA DE MADEIRA COMPENSADA RESINADA. AF_06/2017</t>
  </si>
  <si>
    <t xml:space="preserve">MONTAGEM E DESMONTAGEM DE FÔRMA DE PILARES CIRCULARES, COM ÁREA MÉDIA DAS SEÇÕES MENOR OU IGUAL A 0,28 M², PÉ-DIREITO SIMPLES, EM MADEIRA, 2 UTILIZAÇÕES. AF_06/2017</t>
  </si>
  <si>
    <t xml:space="preserve">MONTAGEM E DESMONTAGEM DE FÔRMA DE PILARES CIRCULARES, COM ÁREA MÉDIA DAS SEÇÕES MAIOR QUE 0,28 M², PÉ-DIREITO SIMPLES, EM MADEIRA, 2 UTILIZAÇÕES. AF_06/2017</t>
  </si>
  <si>
    <t xml:space="preserve">MONTAGEM E DESMONTAGEM DE FÔRMA DE PILARES CIRCULARES, COM ÁREA MÉDIA DAS SEÇÕES MENOR OU IGUAL A 0,28 M², PÉ-DIREITO DUPLO, EM MADEIRA, 2 UTILIZAÇÕES. AF_06/2017</t>
  </si>
  <si>
    <t xml:space="preserve">FABRICAÇÃO, MONTAGEM E DESMONTAGEM DE FÔRMA PARA SAPATA, EM MADEIRA SERRADA, E=25 MM, 1 UTILIZAÇÃO. AF_06/2017</t>
  </si>
  <si>
    <t xml:space="preserve">FABRICAÇÃO, MONTAGEM E DESMONTAGEM DE FÔRMA PARA VIGA BALDRAME, EM MADEIRA SERRADA, E=25 MM, 1 UTILIZAÇÃO. AF_06/2017</t>
  </si>
  <si>
    <t xml:space="preserve">FABRICAÇÃO, MONTAGEM E DESMONTAGEM DE FÔRMA PARA BLOCO DE COROAMENTO, EM MADEIRA SERRADA, E=25 MM, 2 UTILIZAÇÕES. AF_06/2017</t>
  </si>
  <si>
    <t xml:space="preserve">FABRICAÇÃO, MONTAGEM E DESMONTAGEM DE FÔRMA PARA SAPATA, EM MADEIRA SERRADA, E=25 MM, 2 UTILIZAÇÕES. AF_06/2017</t>
  </si>
  <si>
    <t xml:space="preserve">FABRICAÇÃO, MONTAGEM E DESMONTAGEM DE FÔRMA PARA VIGA BALDRAME, EM MADEIRA SERRADA, E=25 MM, 2 UTILIZAÇÕES. AF_06/2017</t>
  </si>
  <si>
    <t xml:space="preserve">FABRICAÇÃO, MONTAGEM E DESMONTAGEM DE FÔRMA PARA BLOCO DE COROAMENTO, EM MADEIRA SERRADA, E=25 MM, 4 UTILIZAÇÕES. AF_06/2017</t>
  </si>
  <si>
    <t xml:space="preserve">FABRICAÇÃO, MONTAGEM E DESMONTAGEM DE FÔRMA PARA SAPATA, EM MADEIRA SERRADA, E=25 MM, 4 UTILIZAÇÕES. AF_06/2017</t>
  </si>
  <si>
    <t xml:space="preserve">FABRICAÇÃO, MONTAGEM E DESMONTAGEM DE FÔRMA PARA VIGA BALDRAME, EM MADEIRA SERRADA, E=25 MM, 4 UTILIZAÇÕES. AF_06/2017</t>
  </si>
  <si>
    <t xml:space="preserve">FABRICAÇÃO, MONTAGEM E DESMONTAGEM DE FÔRMA PARA BLOCO DE COROAMENTO, EM CHAPA DE MADEIRA COMPENSADA RESINADA, E=17 MM, 2 UTILIZAÇÕES. AF_06/2017</t>
  </si>
  <si>
    <t xml:space="preserve">FABRICAÇÃO, MONTAGEM E DESMONTAGEM DE FÔRMA PARA SAPATA, EM CHAPA DE MADEIRA COMPENSADA RESINADA, E=17 MM, 2 UTILIZAÇÕES. AF_06/2017</t>
  </si>
  <si>
    <t xml:space="preserve">FABRICAÇÃO, MONTAGEM E DESMONTAGEM DE FÔRMA PARA VIGA BALDRAME, EM CHAPA DE MADEIRA COMPENSADA RESINADA, E=17 MM, 2 UTILIZAÇÕES. AF_06/2017</t>
  </si>
  <si>
    <t xml:space="preserve">FABRICAÇÃO, MONTAGEM E DESMONTAGEM DE FÔRMA PARA BLOCO DE COROAMENTO, EM CHAPA DE MADEIRA COMPENSADA RESINADA, E=17 MM, 4 UTILIZAÇÕES. AF_06/2017</t>
  </si>
  <si>
    <t xml:space="preserve">FABRICAÇÃO, MONTAGEM E DESMONTAGEM DE FÔRMA PARA SAPATA, EM CHAPA DE MADEIRA COMPENSADA RESINADA, E=17 MM, 4 UTILIZAÇÕES. AF_06/2017</t>
  </si>
  <si>
    <t xml:space="preserve">FABRICAÇÃO, MONTAGEM E DESMONTAGEM DE FÔRMA PARA VIGA BALDRAME, EM CHAPA DE MADEIRA COMPENSADA RESINADA, E=17 MM, 4 UTILIZAÇÕES. AF_06/2017</t>
  </si>
  <si>
    <t xml:space="preserve">ARMAÇÃO DE BLOCO, VIGA BALDRAME E SAPATA UTILIZANDO AÇO CA-60 DE 5 MM - MONTAGEM. AF_06/2017</t>
  </si>
  <si>
    <t xml:space="preserve">MONTAGEM E DESMONTAGEM DE FÔRMA DE PILARES CIRCULARES, COM ÁREA MÉDIA DAS SEÇÕES MAIOR QUE 0,28 M², PÉ-DIREITO DUPLO, EM MADEIRA, 2 UTILIZAÇÕES.  AF_06/2017</t>
  </si>
  <si>
    <t xml:space="preserve">FABRICAÇÃO DE ESCORAS DO TIPO PONTALETE, EM MADEIRA, PARA PÉ-DIREITO DUPLO. AF_09/2020</t>
  </si>
  <si>
    <t xml:space="preserve">ESCORAMENTO DE FÔRMAS DE LAJE EM MADEIRA NÃO APARELHADA, PÉ-DIREITO SIMPLES, INCLUSO TRAVAMENTO, 4 UTILIZAÇÕES. AF_09/2020</t>
  </si>
  <si>
    <t xml:space="preserve">ESCORAMENTO DE FÔRMAS DE LAJE EM MADEIRA NÃO APARELHADA, PÉ-DIREITO DUPLO, INCLUSO TRAVAMENTO, 4 UTILIZAÇÕES. AF_09/2020</t>
  </si>
  <si>
    <t xml:space="preserve">FABRICAÇÃO DE FÔRMA PARA ESCADAS, COM 2 LANCES EM "U" E LAJE PLANA, EM CHAPA DE MADEIRA COMPENSADA PLASTIFICADA, E=18 MM. AF_11/2020</t>
  </si>
  <si>
    <t xml:space="preserve">FABRICAÇÃO DE FÔRMA PARA ESCADAS, COM 2 LANCES EM "U" E LAJE PLANA, EM CHAPA DE MADEIRA COMPENSADA RESINADA, E= 17 MM. AF_11/2020</t>
  </si>
  <si>
    <t xml:space="preserve">FABRICAÇÃO DE FÔRMA PARA ESCADAS, COM 2 LANCES EM "U" E LAJE PLANA, EM MADEIRA SERRADA, E=25 MM. AF_11/2020</t>
  </si>
  <si>
    <t xml:space="preserve">MONTAGEM E DESMONTAGEM DE FÔRMA PARA ESCADAS, COM 2 LANCES EM "U" E LAJE PLANA, EM MADEIRA SERRADA, 1 UTILIZAÇÃO. AF_11/2020</t>
  </si>
  <si>
    <t xml:space="preserve">MONTAGEM E DESMONTAGEM DE FÔRMA PARA ESCADAS, COM 2 LANCES EM "U"  E LAJE PLANA, EM MADEIRA SERRADA, 2 UTILIZAÇÕES. AF_11/2020</t>
  </si>
  <si>
    <t xml:space="preserve">MONTAGEM E DESMONTAGEM DE FÔRMA PARA ESCADAS, COM 2 LANCES EM "U" E LAJE PLANA, EM CHAPA DE MADEIRA COMPENSADA RESINADA, 2 UTILIZAÇÕES. AF_11/2020</t>
  </si>
  <si>
    <t xml:space="preserve">MONTAGEM E DESMONTAGEM DE FÔRMA PARA ESCADAS, COM 2 LANCES EM "U" E LAJE PLANA, EM CHAPA DE MADEIRA COMPENSADA RESINADA, 4 UTILIZAÇÕES. AF_11/2020</t>
  </si>
  <si>
    <t xml:space="preserve">MONTAGEM E DESMONTAGEM DE FÔRMA PARA ESCADAS, COM 2 LANCES EM "U" E LAJE PLANA, EM CHAPA DE MADEIRA COMPENSADA PLASTIFICADA, 6 UTILIZAÇÕES. AF_11/2020</t>
  </si>
  <si>
    <t xml:space="preserve">MONTAGEM E DESMONTAGEM DE FÔRMA PARA ESCADAS, COM 2 LANCES EM "U" E LAJE PLANA, EM CHAPA DE MADEIRA COMPENSADA PLASTIFICADA, 8 UTILIZAÇÕES. AF_11/2020</t>
  </si>
  <si>
    <t xml:space="preserve">MONTAGEM E DESMONTAGEM DE FÔRMA PARA ESCADAS, COM 2 LANCES EM "U" E LAJE PLANA, EM CHAPA DE MADEIRA COMPENSADA PLASTIFICADA, 10 UTILIZAÇÕES. AF_11/2020</t>
  </si>
  <si>
    <t xml:space="preserve">FABRICAÇÃO DE FÔRMA PARA ESCADAS, COM 2 LANCES EM "U" E LAJE CASCATA, EM CHAPA DE MADEIRA COMPENSADA PLASTIFICADA, E=18 MM. AF_11/2020</t>
  </si>
  <si>
    <t xml:space="preserve">FABRICAÇÃO DE FÔRMA PARA ESCADAS, COM 2 LANCES EM "U" E LAJE CASCATA, EM CHAPA DE MADEIRA COMPENSADA RESINADA, E= 17 MM. AF_11/2020</t>
  </si>
  <si>
    <t xml:space="preserve">FABRICAÇÃO DE FÔRMA PARA ESCADAS, COM 2 LANCES EM "U" E LAJE CASCATA, EM MADEIRA SERRADA, E=25 MM. AF_11/2020</t>
  </si>
  <si>
    <t xml:space="preserve">FABRICAÇÃO DE FÔRMA PARA ESCADAS, COM 2 LANCES EM "L" E LAJE PLANA, EM CHAPA DE MADEIRA COMPENSADA PLASTIFICADA, E=18 MM. AF_11/2020</t>
  </si>
  <si>
    <t xml:space="preserve">FABRICAÇÃO DE FÔRMA PARA ESCADAS, COM 2 LANCES EM "L" E LAJE PLANA, EM CHAPA DE MADEIRA COMPENSADA RESINADA, E= 17 MM. AF_11/2020</t>
  </si>
  <si>
    <t xml:space="preserve">FABRICAÇÃO DE FÔRMA PARA ESCADAS, COM 2 LANCES EM "L" E LAJE PLANA, EM MADEIRA SERRADA, E=25 MM. AF_11/2020</t>
  </si>
  <si>
    <t xml:space="preserve">FABRICAÇÃO DE FÔRMA PARA ESCADAS, COM 2 LANCES EM "L" E LAJE CASCATA, EM CHAPA DE MADEIRA COMPENSADA PLASTIFICADA, E=18 MM. AF_11/2020</t>
  </si>
  <si>
    <t xml:space="preserve">FABRICAÇÃO DE FÔRMA PARA ESCADAS, COM 2 LANCES EM "L" E LAJE CASCATA, EM CHAPA DE MADEIRA COMPENSADA RESINADA, E= 17 MM. AF_11/2020</t>
  </si>
  <si>
    <t xml:space="preserve">FABRICAÇÃO DE FÔRMA PARA ESCADAS, COM 2 LANCES EM "L" E LAJE CASCATA, EM MADEIRA SERRADA, E=25 MM. AF_11/2020</t>
  </si>
  <si>
    <t xml:space="preserve">FABRICAÇÃO DE FÔRMA PARA ESCADAS, COM 1 LANCE E LAJE PLANA, EM CHAPA DE MADEIRA COMPENSADA PLASTIFICADA, E=18 MM. AF_11/2020</t>
  </si>
  <si>
    <t xml:space="preserve">FABRICAÇÃO DE FÔRMA PARA ESCADAS, COM 1 LANCE E LAJE PLANA, EM CHAPA DE MADEIRA COMPENSADA RESINADA, E= 17 MM. AF_11/2020</t>
  </si>
  <si>
    <t xml:space="preserve">FABRICAÇÃO DE FÔRMA PARA ESCADAS, COM 1 LANCE E LAJE PLANA, EM MADEIRA SERRADA, E=25 MM. AF_11/2020</t>
  </si>
  <si>
    <t xml:space="preserve">FABRICAÇÃO DE FÔRMA PARA ESCADAS, COM 1 LANCE E LAJE CASCATA, EM CHAPA DE MADEIRA COMPENSADA PLASTIFICADA, E=18 MM. AF_11/2020</t>
  </si>
  <si>
    <t xml:space="preserve">FABRICAÇÃO DE FÔRMA PARA ESCADAS, COM 1 LANCE E LAJE CASCATA, EM CHAPA DE MADEIRA COMPENSADA RESINADA, E= 17 MM. AF_11/2020</t>
  </si>
  <si>
    <t xml:space="preserve">FABRICAÇÃO DE FÔRMA PARA ESCADAS, COM 1 LANCE E LAJE CASCATA, EM MADEIRA SERRADA, E=25 MM. AF_11/2020</t>
  </si>
  <si>
    <t xml:space="preserve">MONTAGEM E DESMONTAGEM DE FÔRMA PARA ESCADAS, COM 2 LANCES EM "U" E LAJE CASCATA, EM MADEIRA SERRADA, 1 UTILIZAÇÃO. AF_11/2020</t>
  </si>
  <si>
    <t xml:space="preserve">MONTAGEM E DESMONTAGEM DE FÔRMA PARA ESCADAS, COM 2 LANCES EM "U" E LAJE CASCATA, EM MADEIRA SERRADA, 2 UTILIZAÇÕES. AF_11/2020</t>
  </si>
  <si>
    <t xml:space="preserve">MONTAGEM E DESMONTAGEM DE FÔRMA PARA ESCADAS, COM 2 LANCES EM "U" E LAJE CASCATA, EM CHAPA DE MADEIRA COMPENSADA RESINADA, 2 UTILIZAÇÕES. AF_11/2020</t>
  </si>
  <si>
    <t xml:space="preserve">MONTAGEM E DESMONTAGEM DE FÔRMA PARA ESCADAS, COM 2 LANCES EM "U" E LAJE CASCATA, EM CHAPA DE MADEIRA COMPENSADA RESINADA, 4 UTILIZAÇÕES. AF_11/2020</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</si>
  <si>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</si>
  <si>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</si>
  <si>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MONTAGEM E DESMONTAGEM DE FÔRMA PARA ESCADAS, COM 2 LANCES EM "U" E LAJE CASCATA, EM CHAPA DE MADEIRA COMPENSADA PLASTIFICADA, 10 UTILIZAÇÕES. AF_11/2020</t>
  </si>
  <si>
    <t xml:space="preserve">MONTAGEM E DESMONTAGEM DE FÔRMA PARA ESCADAS, COM 2 LANCES EM "L" E LAJE PLANA, EM MADEIRA SERRADA, 1 UTILIZAÇÃO. AF_11/2020</t>
  </si>
  <si>
    <t xml:space="preserve">MONTAGEM E DESMONTAGEM DE FÔRMA PARA ESCADAS, COM 2 LANCES EM "L" E LAJE PLANA, EM MADEIRA SERRADA, 2 UTILIZAÇÕES. AF_11/2020</t>
  </si>
  <si>
    <t xml:space="preserve">MONTAGEM E DESMONTAGEM DE FÔRMA PARA ESCADAS, COM 2 LANCES EM "L" E LAJE PLANA, EM CHAPA DE MADEIRA COMPENSADA RESINADA, 2 UTILIZAÇÕES. AF_11/2020</t>
  </si>
  <si>
    <t xml:space="preserve">MONTAGEM E DESMONTAGEM DE FÔRMA PARA ESCADAS, COM 2 LANCES EM "L" E LAJE PLANA, EM CHAPA DE MADEIRA COMPENSADA RESINADA, 4 UTILIZAÇÕES. AF_11/2020</t>
  </si>
  <si>
    <t xml:space="preserve">MONTAGEM E DESMONTAGEM DE FÔRMA PARA ESCADAS, COM 2 LANCES EM "L" E LAJE PLANA, EM CHAPA DE MADEIRA COMPENSADA PLASTIFICADA, 6 UTILIZAÇÕES. AF_11/2020</t>
  </si>
  <si>
    <t xml:space="preserve">MONTAGEM E DESMONTAGEM DE FÔRMA PARA ESCADAS, COM 2 LANCES EM "L" E LAJE PLANA, EM CHAPA DE MADEIRA COMPENSADA PLASTIFICADA, 8 UTILIZAÇÕES. AF_11/2020</t>
  </si>
  <si>
    <t xml:space="preserve">MONTAGEM E DESMONTAGEM DE FÔRMA PARA ESCADAS, COM 2 LANCES EM "L" E LAJE PLANA, EM CHAPA DE MADEIRA COMPENSADA PLASTIFICADA, 10 UTILIZAÇÕES. AF_11/2020</t>
  </si>
  <si>
    <t xml:space="preserve">MONTAGEM E DESMONTAGEM DE FÔRMA PARA ESCADAS, COM 2 LANCES EM "L" E LAJE CASCATA, EM MADEIRA SERRADA, 1 UTILIZAÇÃO. AF_11/2020</t>
  </si>
  <si>
    <t xml:space="preserve">MONTAGEM E DESMONTAGEM DE FÔRMA PARA ESCADAS, COM 2 LANCES EM "L" E LAJE CASCATA, EM MADEIRA SERRADA, 2 UTILIZAÇÕES. AF_11/2020</t>
  </si>
  <si>
    <t xml:space="preserve">MONTAGEM E DESMONTAGEM DE FÔRMA PARA ESCADAS, COM 2 LANCES EM "L" E LAJE CASCATA, EM CHAPA DE MADEIRA COMPENSADA RESINADA, 2 UTILIZAÇÕES. AF_11/2020</t>
  </si>
  <si>
    <t xml:space="preserve">MONTAGEM E DESMONTAGEM DE FÔRMA PARA ESCADAS, COM 2 LANCES EM "L" E LAJE CASCATA, EM CHAPA DE MADEIRA COMPENSADA RESINADA, 4 UTILIZAÇÕES. AF_11/2020</t>
  </si>
  <si>
    <t xml:space="preserve">MONTAGEM E DESMONTAGEM DE FÔRMA PARA ESCADAS, COM 2 LANCES EM "L" E LAJE CASCATA, EM CHAPA DE MADEIRA COMPENSADA PLASTIFICADA, 6 UTILIZAÇÕES. AF_11/2020</t>
  </si>
  <si>
    <t xml:space="preserve">MONTAGEM E DESMONTAGEM DE FÔRMA PARA ESCADAS, COM 2 LANCES EM "L" E LAJE CASCATA, EM CHAPA DE MADEIRA COMPENSADA PLASTIFICADA, 8 UTILIZAÇÕES. AF_11/2020</t>
  </si>
  <si>
    <t xml:space="preserve">MONTAGEM E DESMONTAGEM DE FÔRMA PARA ESCADAS, COM 2 LANCES EM "L" E LAJE CASCATA, EM CHAPA DE MADEIRA COMPENSADA PLASTIFICADA, 10 UTILIZAÇÕES. AF_11/2020</t>
  </si>
  <si>
    <t xml:space="preserve">MONTAGEM E DESMONTAGEM DE FÔRMA PARA ESCADAS, COM 1 LANCE E LAJE PLANA, EM MADEIRA SERRADA, 1 UTILIZAÇÃO. AF_11/2020</t>
  </si>
  <si>
    <t xml:space="preserve">MONTAGEM E DESMONTAGEM DE FÔRMA PARA ESCADAS, COM 1 LANCE E LAJE PLANA, EM MADEIRA SERRADA, 2 UTILIZAÇÕES. AF_11/2020</t>
  </si>
  <si>
    <t xml:space="preserve">MONTAGEM E DESMONTAGEM DE FÔRMA PARA ESCADAS, COM 1 LANCE E LAJE PLANA, EM CHAPA DE MADEIRA COMPENSADA RESINADA, 2 UTILIZAÇÕES. AF_11/2020</t>
  </si>
  <si>
    <t xml:space="preserve">MONTAGEM E DESMONTAGEM DE FÔRMA PARA ESCADAS, COM 1 LANCE E LAJE PLANA, EM CHAPA DE MADEIRA COMPENSADA RESINADA, 4 UTILIZAÇÕES. AF_11/2020</t>
  </si>
  <si>
    <t xml:space="preserve">MONTAGEM E DESMONTAGEM DE FÔRMA PARA ESCADAS, COM 1 LANCE E LAJE PLANA, EM CHAPA DE MADEIRA COMPENSADA PLASTIFICADA, 6 UTILIZAÇÕES. AF_11/2020</t>
  </si>
  <si>
    <t xml:space="preserve">MONTAGEM E DESMONTAGEM DE FÔRMA PARA ESCADAS, COM 1 LANCE E LAJE PLANA, EM CHAPA DE MADEIRA COMPENSADA PLASTIFICADA, 8 UTILIZAÇÕES. AF_11/2020</t>
  </si>
  <si>
    <t xml:space="preserve">MONTAGEM E DESMONTAGEM DE FÔRMA PARA ESCADAS, COM 1 LANCE E LAJE PLANA, EM CHAPA DE MADEIRA COMPENSADA PLASTIFICADA, 10 UTILIZAÇÕES. AF_11/2020</t>
  </si>
  <si>
    <t xml:space="preserve">MONTAGEM E DESMONTAGEM DE FÔRMA PARA ESCADAS, COM 1 LANCE E LAJE CASCATA, EM MADEIRA SERRADA, 1 UTILIZAÇÃO. AF_11/2020</t>
  </si>
  <si>
    <t xml:space="preserve">MONTAGEM E DESMONTAGEM DE FÔRMA PARA ESCADAS, COM 1 LANCE E LAJE CASCATA, EM MADEIRA SERRADA, 2 UTILIZAÇÕES. AF_11/2020</t>
  </si>
  <si>
    <t xml:space="preserve">MONTAGEM E DESMONTAGEM DE FÔRMA PARA ESCADAS, COM 1 LANCE E LAJE CASCATA, EM CHAPA DE MADEIRA COMPENSADA RESINADA, 2 UTILIZAÇÕES. AF_11/2020</t>
  </si>
  <si>
    <t xml:space="preserve">MONTAGEM E DESMONTAGEM DE FÔRMA PARA ESCADAS, COM 1 LANCE E LAJE CASCATA, EM CHAPA DE MADEIRA COMPENSADA RESINADA, 4 UTILIZAÇÕES. AF_11/2020</t>
  </si>
  <si>
    <t xml:space="preserve">MONTAGEM E DESMONTAGEM DE FÔRMA PARA ESCADAS, COM 1 LANCE E LAJE CASCATA, EM CHAPA DE MADEIRA COMPENSADA PLASTIFICADA, 6 UTILIZAÇÕES. AF_11/2020</t>
  </si>
  <si>
    <t xml:space="preserve">MONTAGEM E DESMONTAGEM DE FÔRMA PARA ESCADAS, COM 1 LANCE E LAJE CASCATA, EM CHAPA DE MADEIRA COMPENSADA PLASTIFICADA, 8 UTILIZAÇÕES. AF_11/2020</t>
  </si>
  <si>
    <t xml:space="preserve">MONTAGEM E DESMONTAGEM DE FÔRMA PARA ESCADAS, COM 1 LANCE E LAJE CASCATA, EM CHAPA DE MADEIRA COMPENSADA PLASTIFICADA, 10 UTILIZAÇÕES. AF_11/2020</t>
  </si>
  <si>
    <t xml:space="preserve">MONTAGEM E DESMONTAGEM DE FÔRMA PARA ESCADA DUPLA COM 2 LANCES EM "X" E LAJE PLANA, EM MADEIRA SERRADA, 1 UTILIZAÇÃO. AF_11/2020</t>
  </si>
  <si>
    <t xml:space="preserve">MONTAGEM E DESMONTAGEM DE FÔRMA PARA ESCADA DUPLA COM 2 LANCES EM "X" E LAJE PLANA, EM MADEIRA SERRADA, 2 UTILIZAÇÕES. AF_11/2020</t>
  </si>
  <si>
    <t xml:space="preserve">MONTAGEM E DESMONTAGEM DE FÔRMA PARA ESCADA DUPLA COM 2 LANCES EM "X" E LAJE PLANA, EM CHAPA DE MADEIRA COMPENSADA RESINADA, 2 UTILIZAÇÕES. AF_11/2020</t>
  </si>
  <si>
    <t xml:space="preserve">MONTAGEM E DESMONTAGEM DE FÔRMA PARA ESCADA DUPLA COM 2 LANCES EM "X" E LAJE PLANA, EM CHAPA DE MADEIRA COMPENSADA RESINADA, 4 UTILIZAÇÕES. AF_11/2020</t>
  </si>
  <si>
    <t xml:space="preserve">MONTAGEM E DESMONTAGEM DE FÔRMA PARA ESCADA DUPLA COM 2 LANCES EM "X" E LAJE PLANA, EM CHAPA DE MADEIRA COMPENSADA PLASTIFICADA, 6 UTILIZAÇÕES. AF_11/2020</t>
  </si>
  <si>
    <t xml:space="preserve">MONTAGEM E DESMONTAGEM DE FÔRMA PARA ESCADA DUPLA COM 2 LANCES EM "X" E LAJE PLANA, EM CHAPA DE MADEIRA COMPENSADA PLASTIFICADA, 8 UTILIZAÇÕES. AF_11/2020</t>
  </si>
  <si>
    <t xml:space="preserve">MONTAGEM E DESMONTAGEM DE FÔRMA PARA ESCADA DUPLA COM 2 LANCES EM "X" E LAJE PLANA, EM CHAPA DE MADEIRA COMPENSADA PLASTIFICADA, 10 UTILIZAÇÕES. AF_11/2020</t>
  </si>
  <si>
    <t xml:space="preserve">MONTAGEM E DESMONTAGEM DE FÔRMA PARA ESCADA DUPLA COM 2 LANCES EM "X" E LAJE CASCATA, EM MADEIRA SERRADA, 1 UTILIZAÇÃO. AF_11/2020</t>
  </si>
  <si>
    <t xml:space="preserve">MONTAGEM E DESMONTAGEM DE FÔRMA PARA ESCADA DUPLA COM 2 LANCES EM "X" E LAJE CASCATA, EM MADEIRA SERRADA, 2 UTILIZAÇÕES. AF_11/2020</t>
  </si>
  <si>
    <t xml:space="preserve">MONTAGEM E DESMONTAGEM DE FÔRMA PARA ESCADA DUPLA COM 2 LANCES EM "X" E LAJE CASCATA, EM CHAPA DE MADEIRA COMPENSADA RESINADA, 2 UTILIZAÇÕES. AF_11/2020</t>
  </si>
  <si>
    <t xml:space="preserve">MONTAGEM E DESMONTAGEM DE FÔRMA PARA ESCADA DUPLA COM 2 LANCES EM "X" E LAJE CASCATA, EM CHAPA DE MADEIRA COMPENSADA RESINADA, 4 UTILIZAÇÕES. AF_11/2020</t>
  </si>
  <si>
    <t xml:space="preserve">MONTAGEM E DESMONTAGEM DE FÔRMA PARA ESCADA DUPLA COM 2 LANCES EM "X" E LAJE CASCATA, EM CHAPA DE MADEIRA COMPENSADA PLASTIFICADA, 6 UTILIZAÇÕES. AF_11/2020</t>
  </si>
  <si>
    <t xml:space="preserve">MONTAGEM E DESMONTAGEM DE FÔRMA PARA ESCADA DUPLA COM 2 LANCES EM "X" E LAJE CASCATA, EM CHAPA DE MADEIRA COMPENSADA PLASTIFICADA, 8 UTILIZAÇÕES. AF_11/2020</t>
  </si>
  <si>
    <t xml:space="preserve">MONTAGEM E DESMONTAGEM DE FÔRMA PARA ESCADA DUPLA COM 2 LANCES EM "X" E LAJE CASCATA, EM CHAPA DE MADEIRA COMPENSADA PLASTIFICADA, 10 UTILIZAÇÕES. AF_11/2020</t>
  </si>
  <si>
    <t xml:space="preserve">ESCADA EM CONCRETO ARMADO MOLDADO IN LOCO, FCK 20 MPA, COM 1 LANCE E LAJE PLANA, FÔRMA EM CHAPA DE MADEIRA COMPENSADA RESINADA. AF_11/2020</t>
  </si>
  <si>
    <t xml:space="preserve">ESCADA EM CONCRETO ARMADO MOLDADO IN LOCO, FCK 20 MPA, COM 2 LANCES EM "U" E LAJE PLANA, FÔRMA EM CHAPA DE MADEIRA COMPENSADA RESINADA. AF_11/2020</t>
  </si>
  <si>
    <t xml:space="preserve">ESCADA EM CONCRETO ARMADO MOLDADO IN LOCO, FCK 20 MPA, COM 2 LANCES EM "L" E LAJE PLANA, FÔRMA EM CHAPA DE MADEIRA COMPENSADA RESINADA. AF_11/2020</t>
  </si>
  <si>
    <t xml:space="preserve">ESCADA EM CONCRETO ARMADO MOLDADO IN LOCO, FCK 20 MPA, COM 2 LANCES EM "X" E LAJE PLANA, FÔRMA EM CHAPA DE MADEIRA COMPENSADA RESINADA. AF_11/2020</t>
  </si>
  <si>
    <t xml:space="preserve">ESCADA EM CONCRETO ARMADO MOLDADO IN LOCO, FCK 20 MPA, COM 1 LANCE E LAJE CASCATA, FÔRMA EM CHAPA DE MADEIRA COMPENSADA RESINADA. AF_11/2020</t>
  </si>
  <si>
    <t xml:space="preserve">ESCADA EM CONCRETO ARMADO MOLDADO IN LOCO, FCK 20 MPA, COM 2 LANCES EM "U" E LAJE CASCATA, FÔRMA EM CHAPA DE MADEIRA COMPENSADA RESINADA. AF_11/2020</t>
  </si>
  <si>
    <t xml:space="preserve">ESCADA EM CONCRETO ARMADO MOLDADO IN LOCO, FCK 20 MPA, COM 2 LANCES EM "L" E LAJE CASCATA, FÔRMA EM CHAPA DE MADEIRA COMPENSADA RESINADA. AF_11/2020</t>
  </si>
  <si>
    <t xml:space="preserve">ESCADA EM CONCRETO ARMADO MOLDADO IN LOCO, FCK 20 MPA, COM 2 LANCES EM "X" E LAJE CASCATA, FÔRMA EM CHAPA DE MADEIRA COMPENSADA RESINADA. AF_11/2020</t>
  </si>
  <si>
    <t xml:space="preserve">FABRICAÇÃO DE FÔRMA PARA ESCADA DUPLA COM 2 LANCES EM "X" E LAJE PLANA, EM CHAPA DE MADEIRA COMPENSADA PLASTIFICADA, E=18 MM. AF_11/2020</t>
  </si>
  <si>
    <t xml:space="preserve">FABRICAÇÃO DE FÔRMA PARA ESCADA DUPLA COM 2 LANCES EM "X" E LAJE PLANA, EM CHAPA DE MADEIRA COMPENSADA RESINADA, E= 17 MM. AF_11/2020</t>
  </si>
  <si>
    <t xml:space="preserve">FABRICAÇÃO DE FÔRMA PARA ESCADA DUPLA COM 2 LANCES EM X E LAJE PLANA, EM MADEIRA SERRADA, E=25 MM. AF_11/2020</t>
  </si>
  <si>
    <t xml:space="preserve">FABRICAÇÃO DE FÔRMA PARA ESCADA DUPLA COM 2 LANCES EM "X" E LAJE CASCATA, EM CHAPA DE MADEIRA COMPENSADA PLASTIFICADA, E=18 MM. AF_11/2020</t>
  </si>
  <si>
    <t xml:space="preserve">FABRICAÇÃO DE FÔRMA PARA ESCADA DUPLA COM 2 LANCES EM "X" E LAJE CASCATA, EM CHAPA DE MADEIRA COMPENSADA RESINADA, E= 17 MM. AF_11/2020</t>
  </si>
  <si>
    <t xml:space="preserve">FABRICAÇÃO DE FÔRMA PARA ESCADA DUPLA COM 2 LANCES EM X E LAJE CASCATA, EM MADEIRA SERRADA, E=25 MM. AF_11/2020</t>
  </si>
  <si>
    <t xml:space="preserve">ARMAÇÃO VERTICAL DE ALVENARIA ESTRUTURAL; DIÂMETRO DE 10,0 MM. AF_01/2015</t>
  </si>
  <si>
    <t xml:space="preserve">ARMAÇÃO VERTICAL DE ALVENARIA ESTRUTURAL; DIÂMETRO DE 12,5 MM. AF_01/2015</t>
  </si>
  <si>
    <t xml:space="preserve">ARMAÇÃO DE CINTA DE ALVENARIA ESTRUTURAL; DIÂMETRO DE 10,0 MM. AF_01/2015</t>
  </si>
  <si>
    <t xml:space="preserve">ARMAÇÃO DE VERGA E CONTRAVERGA DE ALVENARIA ESTRUTURAL; DIÂMETRO DE 8,0 MM. AF_01/2015</t>
  </si>
  <si>
    <t xml:space="preserve">ARMAÇÃO DE VERGA E CONTRAVERGA DE ALVENARIA ESTRUTURAL; DIÂMETRO DE 10,0 MM. AF_01/2015</t>
  </si>
  <si>
    <t xml:space="preserve">ARMAÇÃO DO SISTEMA DE PAREDES DE CONCRETO, EXECUTADA EM PAREDES DE EDIFICAÇÕES DE MÚLTIPLOS PAVIMENTOS, TELA Q-138. AF_06/2019</t>
  </si>
  <si>
    <t xml:space="preserve">ARMAÇÃO DO SISTEMA DE PAREDES DE CONCRETO, EXECUTADA EM PAREDES DE EDIFICAÇÕES TÉRREAS OU DE MÚLTIPLOS PAVIMENTOS, TELA Q-92. AF_06/2019</t>
  </si>
  <si>
    <t xml:space="preserve">ARMAÇÃO DO SISTEMA DE PAREDES DE CONCRETO, EXECUTADA EM PAREDES DE EDIFICAÇÕES TÉRREAS, TELA Q-61. AF_06/2019</t>
  </si>
  <si>
    <t xml:space="preserve">ARMAÇÃO DO SISTEMA DE PAREDES DE CONCRETO, EXECUTADA COMO ARMADURA POSITIVA DE LAJES, TELA Q-138. AF_06/2019</t>
  </si>
  <si>
    <t xml:space="preserve">ARMAÇÃO DO SISTEMA DE PAREDES DE CONCRETO, EXECUTADA COMO ARMADURA NEGATIVA DE LAJES, TELA T-196. AF_06/2019</t>
  </si>
  <si>
    <t xml:space="preserve">ARMAÇÃO DO SISTEMA DE PAREDES DE CONCRETO, EXECUTADA COMO ARMADURA POSITIVA DE LAJES, TELA Q-113. AF_06/2019</t>
  </si>
  <si>
    <t xml:space="preserve">ARMAÇÃO DO SISTEMA DE PAREDES DE CONCRETO, EXECUTADA COMO ARMADURA NEGATIVA DE LAJES, TELA L-159. AF_06/2019</t>
  </si>
  <si>
    <t xml:space="preserve">ARMAÇÃO DO SISTEMA DE PAREDES DE CONCRETO, EXECUTADA EM PLATIBANDAS, TELA Q-92. AF_06/2019</t>
  </si>
  <si>
    <t xml:space="preserve">ARMAÇÃO DO SISTEMA DE PAREDES DE CONCRETO, EXECUTADA COMO REFORÇO, VERGALHÃO DE 6,3 MM DE DIÂMETRO. AF_06/2019</t>
  </si>
  <si>
    <t xml:space="preserve">ARMAÇÃO DO SISTEMA DE PAREDES DE CONCRETO, EXECUTADA COMO REFORÇO, VERGALHÃO DE 8,0 MM DE DIÂMETRO. AF_06/2019</t>
  </si>
  <si>
    <t xml:space="preserve">ARMAÇÃO DO SISTEMA DE PAREDES DE CONCRETO, EXECUTADA COMO REFORÇO, VERGALHÃO DE 10,0 MM DE DIÂMETRO. AF_06/2019</t>
  </si>
  <si>
    <t xml:space="preserve">ARMAÇÃO DE PILAR OU VIGA DE UMA ESTRUTURA CONVENCIONAL DE CONCRETO ARMADO EM UM EDIFÍCIO DE MÚLTIPLOS PAVIMENTOS UTILIZANDO AÇO CA-60 DE 5,0 MM - MONTAGEM. AF_12/2015</t>
  </si>
  <si>
    <t xml:space="preserve">ARMAÇÃO DE PILAR OU VIGA DE UMA ESTRUTURA CONVENCIONAL DE CONCRETO ARMADO EM UM EDIFÍCIO DE MÚLTIPLOS PAVIMENTOS UTILIZANDO AÇO CA-50 DE 6,3 MM - MONTAGEM. AF_12/2015</t>
  </si>
  <si>
    <t xml:space="preserve">ARMAÇÃO DE PILAR OU VIGA DE UMA ESTRUTURA CONVENCIONAL DE CONCRETO ARMADO EM UM EDIFÍCIO DE MÚLTIPLOS PAVIMENTOS UTILIZANDO AÇO CA-50 DE 8,0 MM - MONTAGEM. AF_12/2015</t>
  </si>
  <si>
    <t xml:space="preserve">ARMAÇÃO DE PILAR OU VIGA DE UMA ESTRUTURA CONVENCIONAL DE CONCRETO ARMADO EM UM EDIFÍCIO DE MÚLTIPLOS PAVIMENTOS UTILIZANDO AÇO CA-50 DE 10,0 MM - MONTAGEM. AF_12/2015</t>
  </si>
  <si>
    <t xml:space="preserve">ARMAÇÃO DE PILAR OU VIGA DE UMA ESTRUTURA CONVENCIONAL DE CONCRETO ARMADO EM UM EDIFÍCIO DE MÚLTIPLOS PAVIMENTOS UTILIZANDO AÇO CA-50 DE 12,5 MM - MONTAGEM. AF_12/2015</t>
  </si>
  <si>
    <t xml:space="preserve">ARMAÇÃO DE PILAR OU VIGA DE UMA ESTRUTURA CONVENCIONAL DE CONCRETO ARMADO EM UM EDIFÍCIO DE MÚLTIPLOS PAVIMENTOS UTILIZANDO AÇO CA-50 DE 16,0 MM - MONTAGEM. AF_12/2015</t>
  </si>
  <si>
    <t xml:space="preserve">ARMAÇÃO DE PILAR OU VIGA DE UMA ESTRUTURA CONVENCIONAL DE CONCRETO ARMADO EM UM EDIFÍCIO DE MÚLTIPLOS PAVIMENTOS UTILIZANDO AÇO CA-50 DE 20,0 MM - MONTAGEM. AF_12/2015</t>
  </si>
  <si>
    <t xml:space="preserve">ARMAÇÃO DE PILAR OU VIGA DE UMA ESTRUTURA CONVENCIONAL DE CONCRETO ARMADO EM UM EDIFÍCIO DE MÚLTIPLOS PAVIMENTOS UTILIZANDO AÇO CA-50 DE 25,0 MM - MONTAGEM. AF_12/2015</t>
  </si>
  <si>
    <t xml:space="preserve">ARMAÇÃO DE LAJE DE UMA ESTRUTURA CONVENCIONAL DE CONCRETO ARMADO EM UM EDIFÍCIO DE MÚLTIPLOS PAVIMENTOS UTILIZANDO AÇO CA-60 DE 4,2 MM - MONTAGEM. AF_12/2015</t>
  </si>
  <si>
    <t xml:space="preserve">ARMAÇÃO DE LAJE DE UMA ESTRUTURA CONVENCIONAL DE CONCRETO ARMADO EM UM EDIFÍCIO DE MÚLTIPLOS PAVIMENTOS UTILIZANDO AÇO CA-60 DE 5,0 MM - MONTAGEM. AF_12/2015</t>
  </si>
  <si>
    <t xml:space="preserve">ARMAÇÃO DE LAJE DE UMA ESTRUTURA CONVENCIONAL DE CONCRETO ARMADO EM UM EDIFÍCIO DE MÚLTIPLOS PAVIMENTOS UTILIZANDO AÇO CA-50 DE 6,3 MM - MONTAGEM. AF_12/2015</t>
  </si>
  <si>
    <t xml:space="preserve">ARMAÇÃO DE LAJE DE UMA ESTRUTURA CONVENCIONAL DE CONCRETO ARMADO EM UM EDIFÍCIO DE MÚLTIPLOS PAVIMENTOS UTILIZANDO AÇO CA-50 DE 8,0 MM - MONTAGEM. AF_12/2015</t>
  </si>
  <si>
    <t xml:space="preserve">ARMAÇÃO DE LAJE DE UMA ESTRUTURA CONVENCIONAL DE CONCRETO ARMADO EM UM EDIFÍCIO DE MÚLTIPLOS PAVIMENTOS UTILIZANDO AÇO CA-50 DE 10,0 MM - MONTAGEM. AF_12/2015</t>
  </si>
  <si>
    <t xml:space="preserve">ARMAÇÃO DE LAJE DE UMA ESTRUTURA CONVENCIONAL DE CONCRETO ARMADO EM UM EDIFÍCIO DE MÚLTIPLOS PAVIMENTOS UTILIZANDO AÇO CA-50 DE 12,5 MM - MONTAGEM. AF_12/2015</t>
  </si>
  <si>
    <t xml:space="preserve">ARMAÇÃO DE LAJE DE UMA ESTRUTURA CONVENCIONAL DE CONCRETO ARMADO EM UM EDIFÍCIO DE MÚLTIPLOS PAVIMENTOS UTILIZANDO AÇO CA-50 DE 16,0 MM - MONTAGEM. AF_12/2015</t>
  </si>
  <si>
    <t xml:space="preserve">ARMAÇÃO DE LAJE DE UMA ESTRUTURA CONVENCIONAL DE CONCRETO ARMADO EM UM EDIFÍCIO DE MÚLTIPLOS PAVIMENTOS UTILIZANDO AÇO CA-50 DE 20,0 MM - MONTAGEM. AF_12/2015</t>
  </si>
  <si>
    <t xml:space="preserve">ARMAÇÃO DE PILAR OU VIGA DE UMA ESTRUTURA CONVENCIONAL DE CONCRETO ARMADO EM UMA EDIFICAÇÃO TÉRREA OU SOBRADO UTILIZANDO AÇO CA-60 DE 5,0 MM - MONTAGEM. AF_12/2015</t>
  </si>
  <si>
    <t xml:space="preserve">ARMAÇÃO DE PILAR OU VIGA DE UMA ESTRUTURA CONVENCIONAL DE CONCRETO ARMADO EM UMA EDIFICAÇÃO TÉRREA OU SOBRADO UTILIZANDO AÇO CA-50 DE 6,3 MM - MONTAGEM. AF_12/2015</t>
  </si>
  <si>
    <t xml:space="preserve">ARMAÇÃO DE PILAR OU VIGA DE UMA ESTRUTURA CONVENCIONAL DE CONCRETO ARMADO EM UMA EDIFICAÇÃO TÉRREA OU SOBRADO UTILIZANDO AÇO CA-50 DE 8,0 MM - MONTAGEM. AF_12/2015</t>
  </si>
  <si>
    <t xml:space="preserve">ARMAÇÃO DE PILAR OU VIGA DE UMA ESTRUTURA CONVENCIONAL DE CONCRETO ARMADO EM UMA EDIFICAÇÃO TÉRREA OU SOBRADO UTILIZANDO AÇO CA-50 DE 10,0 MM - MONTAGEM. AF_12/2015</t>
  </si>
  <si>
    <t xml:space="preserve">ARMAÇÃO DE PILAR OU VIGA DE UMA ESTRUTURA CONVENCIONAL DE CONCRETO ARMADO EM UMA EDIFICAÇÃO TÉRREA OU SOBRADO UTILIZANDO AÇO CA-50 DE 12,5 MM - MONTAGEM. AF_12/2015</t>
  </si>
  <si>
    <t xml:space="preserve">ARMAÇÃO DE PILAR OU VIGA DE UMA ESTRUTURA CONVENCIONAL DE CONCRETO ARMADO EM UMA EDIFICAÇÃO TÉRREA OU SOBRADO UTILIZANDO AÇO CA-50 DE 16,0 MM - MONTAGEM. AF_12/2015</t>
  </si>
  <si>
    <t xml:space="preserve">ARMAÇÃO DE PILAR OU VIGA DE UMA ESTRUTURA CONVENCIONAL DE CONCRETO ARMADO EM UMA EDIFICAÇÃO TÉRREA OU SOBRADO UTILIZANDO AÇO CA-50 DE 20,0 MM - MONTAGEM. AF_12/2015</t>
  </si>
  <si>
    <t xml:space="preserve">ARMAÇÃO DE PILAR OU VIGA DE UMA ESTRUTURA CONVENCIONAL DE CONCRETO ARMADO EM UMA EDIFICAÇÃO TÉRREA OU SOBRADO UTILIZANDO AÇO CA-50 DE 25,0 MM - MONTAGEM. AF_12/2015</t>
  </si>
  <si>
    <t xml:space="preserve">ARMAÇÃO DE LAJE DE UMA ESTRUTURA CONVENCIONAL DE CONCRETO ARMADO EM UMA EDIFICAÇÃO TÉRREA OU SOBRADO UTILIZANDO AÇO CA-60 DE 4,2 MM - MONTAGEM. AF_12/2015</t>
  </si>
  <si>
    <t xml:space="preserve">ARMAÇÃO DE LAJE DE UMA ESTRUTURA CONVENCIONAL DE CONCRETO ARMADO EM UMA EDIFICAÇÃO TÉRREA OU SOBRADO UTILIZANDO AÇO CA-60 DE 5,0 MM - MONTAGEM. AF_12/2015</t>
  </si>
  <si>
    <t xml:space="preserve">ARMAÇÃO DE LAJE DE UMA ESTRUTURA CONVENCIONAL DE CONCRETO ARMADO EM UMA EDIFICAÇÃO TÉRREA OU SOBRADO UTILIZANDO AÇO CA-50 DE 6,3 MM - MONTAGEM. AF_12/2015</t>
  </si>
  <si>
    <t xml:space="preserve">ARMAÇÃO DE LAJE DE UMA ESTRUTURA CONVENCIONAL DE CONCRETO ARMADO EM UMA EDIFICAÇÃO TÉRREA OU SOBRADO UTILIZANDO AÇO CA-50 DE 8,0 MM - MONTAGEM. AF_12/2015</t>
  </si>
  <si>
    <t xml:space="preserve">ARMAÇÃO DE LAJE DE UMA ESTRUTURA CONVENCIONAL DE CONCRETO ARMADO EM UMA EDIFICAÇÃO TÉRREA OU SOBRADO UTILIZANDO AÇO CA-50 DE 10,0 MM - MONTAGEM. AF_12/2015</t>
  </si>
  <si>
    <t xml:space="preserve">ARMAÇÃO DE LAJE DE UMA ESTRUTURA CONVENCIONAL DE CONCRETO ARMADO EM UMA EDIFICAÇÃO TÉRREA OU SOBRADO UTILIZANDO AÇO CA-50 DE 12,5 MM - MONTAGEM. AF_12/2015</t>
  </si>
  <si>
    <t xml:space="preserve">ARMAÇÃO DE LAJE DE UMA ESTRUTURA CONVENCIONAL DE CONCRETO ARMADO EM UMA EDIFICAÇÃO TÉRREA OU SOBRADO UTILIZANDO AÇO CA-50 DE 16,0 MM - MONTAGEM. AF_12/2015</t>
  </si>
  <si>
    <t xml:space="preserve">ARMAÇÃO DE LAJE DE UMA ESTRUTURA CONVENCIONAL DE CONCRETO ARMADO EM UMA EDIFICAÇÃO TÉRREA OU SOBRADO UTILIZANDO AÇO CA-50 DE 20,0 MM - MONTAGEM. AF_12/2015</t>
  </si>
  <si>
    <t xml:space="preserve">CORTE E DOBRA DE AÇO CA-60, DIÂMETRO DE 5,0 MM, UTILIZADO EM ESTRUTURAS DIVERSAS, EXCETO LAJES. AF_12/2015</t>
  </si>
  <si>
    <t xml:space="preserve">CORTE E DOBRA DE AÇO CA-50, DIÂMETRO DE 6,3 MM, UTILIZADO EM ESTRUTURAS DIVERSAS, EXCETO LAJES. AF_12/2015</t>
  </si>
  <si>
    <t xml:space="preserve">CORTE E DOBRA DE AÇO CA-50, DIÂMETRO DE 8,0 MM, UTILIZADO EM ESTRUTURAS DIVERSAS, EXCETO LAJES. AF_12/2015</t>
  </si>
  <si>
    <t xml:space="preserve">CORTE E DOBRA DE AÇO CA-50, DIÂMETRO DE 10,0 MM, UTILIZADO EM ESTRUTURAS DIVERSAS, EXCETO LAJES. AF_12/2015</t>
  </si>
  <si>
    <t xml:space="preserve">CORTE E DOBRA DE AÇO CA-50, DIÂMETRO DE 12,5 MM, UTILIZADO EM ESTRUTURAS DIVERSAS, EXCETO LAJES. AF_12/2015</t>
  </si>
  <si>
    <t xml:space="preserve">CORTE E DOBRA DE AÇO CA-50, DIÂMETRO DE 16,0 MM, UTILIZADO EM ESTRUTURAS DIVERSAS, EXCETO LAJES. AF_12/2015</t>
  </si>
  <si>
    <t xml:space="preserve">CORTE E DOBRA DE AÇO CA-50, DIÂMETRO DE 20,0 MM, UTILIZADO EM ESTRUTURAS DIVERSAS, EXCETO LAJES. AF_12/2015</t>
  </si>
  <si>
    <t xml:space="preserve">CORTE E DOBRA DE AÇO CA-50, DIÂMETRO DE 25,0 MM, UTILIZADO EM ESTRUTURAS DIVERSAS, EXCETO LAJES. AF_12/2015</t>
  </si>
  <si>
    <t xml:space="preserve">CORTE E DOBRA DE AÇO CA-60, DIÂMETRO DE 4,2 MM, UTILIZADO EM LAJE. AF_12/2015</t>
  </si>
  <si>
    <t xml:space="preserve">CORTE E DOBRA DE AÇO CA-60, DIÂMETRO DE 5,0 MM, UTILIZADO EM LAJE. AF_12/2015</t>
  </si>
  <si>
    <t xml:space="preserve">CORTE E DOBRA DE AÇO CA-50, DIÂMETRO DE 6,3 MM, UTILIZADO EM LAJE. AF_12/2015</t>
  </si>
  <si>
    <t xml:space="preserve">CORTE E DOBRA DE AÇO CA-50, DIÂMETRO DE 8,0 MM, UTILIZADO EM LAJE. AF_12/2015</t>
  </si>
  <si>
    <t xml:space="preserve">CORTE E DOBRA DE AÇO CA-50, DIÂMETRO DE 10,0 MM, UTILIZADO EM LAJE. AF_12/2015</t>
  </si>
  <si>
    <t xml:space="preserve">CORTE E DOBRA DE AÇO CA-50, DIÂMETRO DE 12,5 MM, UTILIZADO EM LAJE. AF_12/2015</t>
  </si>
  <si>
    <t xml:space="preserve">CORTE E DOBRA DE AÇO CA-50, DIÂMETRO DE 16,0 MM, UTILIZADO EM LAJE. AF_12/2015</t>
  </si>
  <si>
    <t xml:space="preserve">CORTE E DOBRA DE AÇO CA-50, DIÂMETRO DE 20,0 MM, UTILIZADO EM LAJE. AF_12/2015</t>
  </si>
  <si>
    <t xml:space="preserve">CORTE E DOBRA DE AÇO CA-25, DIÂMETRO DE 6,3 MM. AF_12/2015</t>
  </si>
  <si>
    <t xml:space="preserve">CORTE E DOBRA DE AÇO CA-25, DIÂMETRO DE 8,0 MM. AF_12/2015</t>
  </si>
  <si>
    <t xml:space="preserve">CORTE E DOBRA DE AÇO CA-25, DIÂMETRO DE 10,0 MM. AF_12/2015</t>
  </si>
  <si>
    <t xml:space="preserve">CORTE E DOBRA DE AÇO CA-25, DIÂMETRO DE 12,5 MM. AF_12/2015</t>
  </si>
  <si>
    <t xml:space="preserve">CORTE E DOBRA DE AÇO CA-25, DIÂMETRO DE 16,0 MM. AF_12/2015</t>
  </si>
  <si>
    <t xml:space="preserve">CORTE E DOBRA DE AÇO CA-25, DIÂMETRO DE 20,0 MM. AF_12/2015</t>
  </si>
  <si>
    <t xml:space="preserve">CORTE E DOBRA DE AÇO CA-25, DIÂMETRO DE 25,0 MM. AF_12/2015</t>
  </si>
  <si>
    <t xml:space="preserve">ARMAÇÃO UTILIZANDO AÇO CA-25 DE 6,3 MM - MONTAGEM. AF_12/2015</t>
  </si>
  <si>
    <t xml:space="preserve">ARMAÇÃO UTILIZANDO AÇO CA-25 DE 8,0 MM - MONTAGEM. AF_12/2015</t>
  </si>
  <si>
    <t xml:space="preserve">ARMAÇÃO UTILIZANDO AÇO CA-25 DE 10,0 MM - MONTAGEM. AF_12/2015</t>
  </si>
  <si>
    <t xml:space="preserve">ARMAÇÃO UTILIZANDO AÇO CA-25 DE 12,5 MM - MONTAGEM. AF_12/2015</t>
  </si>
  <si>
    <t xml:space="preserve">ARMAÇÃO UTILIZANDO AÇO CA-25 DE 16,0 MM - MONTAGEM. AF_12/2015</t>
  </si>
  <si>
    <t xml:space="preserve">ARMAÇÃO UTILIZANDO AÇO CA-25 DE 20,0 MM - MONTAGEM. AF_12/2015</t>
  </si>
  <si>
    <t xml:space="preserve">ARMAÇÃO UTILIZANDO AÇO CA-25 DE 25,0 MM - MONTAGEM. AF_12/2015</t>
  </si>
  <si>
    <t xml:space="preserve">ARMAÇÃO DE ESTRUTURAS DE CONCRETO ARMADO, EXCETO VIGAS, PILARES, LAJES E FUNDAÇÕES, UTILIZANDO AÇO CA-60 DE 5,0 MM - MONTAGEM. AF_12/2015</t>
  </si>
  <si>
    <t xml:space="preserve">ARMAÇÃO DE ESTRUTURAS DE CONCRETO ARMADO, EXCETO VIGAS, PILARES, LAJES E FUNDAÇÕES, UTILIZANDO AÇO CA-50 DE 6,3 MM - MONTAGEM. AF_12/2015</t>
  </si>
  <si>
    <t xml:space="preserve">ARMAÇÃO DE ESTRUTURAS DE CONCRETO ARMADO, EXCETO VIGAS, PILARES, LAJES E FUNDAÇÕES, UTILIZANDO AÇO CA-50 DE 8,0 MM - MONTAGEM. AF_12/2015</t>
  </si>
  <si>
    <t xml:space="preserve">ARMAÇÃO DE ESTRUTURAS DE CONCRETO ARMADO, EXCETO VIGAS, PILARES, LAJES E FUNDAÇÕES, UTILIZANDO AÇO CA-50 DE 10,0 MM - MONTAGEM. AF_12/2015</t>
  </si>
  <si>
    <t xml:space="preserve">ARMAÇÃO DE ESTRUTURAS DE CONCRETO ARMADO, EXCETO VIGAS, PILARES, LAJES E FUNDAÇÕES, UTILIZANDO AÇO CA-50 DE 12,5 MM - MONTAGEM. AF_12/2015</t>
  </si>
  <si>
    <t xml:space="preserve">ARMAÇÃO DE ESTRUTURAS DE CONCRETO ARMADO, EXCETO VIGAS, PILARES, LAJES E FUNDAÇÕES, UTILIZANDO AÇO CA-50 DE 16,0 MM - MONTAGEM. AF_12/2015</t>
  </si>
  <si>
    <t xml:space="preserve">ARMAÇÃO DE ESTRUTURAS DE CONCRETO ARMADO, EXCETO VIGAS, PILARES, LAJES E FUNDAÇÕES, UTILIZANDO AÇO CA-50 DE 20,0 MM - MONTAGEM. AF_12/2015</t>
  </si>
  <si>
    <t xml:space="preserve">ARMAÇÃO DE ESTRUTURAS DE CONCRETO ARMADO, EXCETO VIGAS, PILARES, LAJES E FUNDAÇÕES, UTILIZANDO AÇO CA-50 DE 25,0 MM - MONTAGEM. AF_12/2015</t>
  </si>
  <si>
    <t xml:space="preserve">CORTE E DOBRA DE AÇO CA-60, DIÂMETRO DE 5,0 MM, UTILIZADO EM ESTRIBO CONTÍNUO HELICOIDAL. AF_10/2016</t>
  </si>
  <si>
    <t xml:space="preserve">CORTE E DOBRA DE AÇO CA-50, DIÂMETRO DE 6,3 MM, UTILIZADO EM ESTRIBO CONTÍNUO HELICOIDAL. AF_10/2016</t>
  </si>
  <si>
    <t xml:space="preserve">CORTE E DOBRA DE AÇO CA-50, DIÂMERO DE 32 MM, UTILIZADO EM ESTRUTURAS DIVERSAS, EXCETO LAJE. AF_10/2016</t>
  </si>
  <si>
    <t xml:space="preserve">MONTAGEM DE ARMADURA LONGITUDINAL/TRANSVERSAL DE ESTACAS DE SEÇÃO CIRCULAR, DIÂMETRO = 8,0 MM. AF_11/2016</t>
  </si>
  <si>
    <t xml:space="preserve">MONTAGEM DE ARMADURA LONGITUDINAL DE ESTACAS DE SEÇÃO CIRCULAR, DIÂMETRO = 10,0 MM. AF_11/2016</t>
  </si>
  <si>
    <t xml:space="preserve">MONTAGEM DE ARMADURA LONGITUDINAL/TRANSVERSAL DE ESTACAS DE SEÇÃO CIRCULAR, DIÂMETRO = 12,5 MM. AF_11/2016</t>
  </si>
  <si>
    <t xml:space="preserve">MONTAGEM DE ARMADURA LONGITUDINAL DE ESTACAS DE SEÇÃO CIRCULAR, DIÂMETRO = 16,0 MM. AF_11/2016</t>
  </si>
  <si>
    <t xml:space="preserve">MONTAGEM DE ARMADURA LONGITUDINAL DE ESTACAS DE SEÇÃO CIRCULAR, DIÂMETRO = 20,0 MM. AF_11/2016</t>
  </si>
  <si>
    <t xml:space="preserve">MONTAGEM DE ARMADURA LONGITUDINAL DE ESTACAS DE SEÇÃO CIRCULAR, DIÂMETRO = 25,0 MM. AF_11/2016</t>
  </si>
  <si>
    <t xml:space="preserve">MONTAGEM DE ARMADURA LONGITUDINAL DE ESTACAS DE SEÇÃO CIRCULAR, DIÂMETRO = 32,0 MM. AF_11/2016</t>
  </si>
  <si>
    <t xml:space="preserve">MONTAGEM DE ARMADURA TRANSVERSAL DE ESTACAS DE SEÇÃO CIRCULAR, DIÂMETRO = 5,0 MM. AF_11/2016</t>
  </si>
  <si>
    <t xml:space="preserve">MONTAGEM DE ARMADURA TRANSVERSAL DE ESTACAS DE SEÇÃO CIRCULAR, DIÂMETRO = 6,3 MM. AF_11/2016</t>
  </si>
  <si>
    <t xml:space="preserve">MONTAGEM DE ARMADURA LONGITUDINAL/TRANSVERSAL DE ESTACAS DE SEÇÃO RETANGULAR (BARRETE), DIÂMETRO = 8,0 MM. AF_11/2016</t>
  </si>
  <si>
    <t xml:space="preserve">MONTAGEM DE ARMADURA LONGITUDINAL DE ESTACAS DE SEÇÃO RETANGULAR (BARRETE), DIÂMETRO = 10,0 MM. AF_11/2016</t>
  </si>
  <si>
    <t xml:space="preserve">MONTAGEM DE ARMADURA LONGITUDINAL/TRANSVERSAL DE ESTACAS DE SEÇÃO RETANGULAR (BARRETE), DIÂMETRO = 12,5 MM. AF_11/2016</t>
  </si>
  <si>
    <t xml:space="preserve">MONTAGEM DE ARMADURA LONGITUDINAL DE ESTACAS DE SEÇÃO RETANGULAR (BARRETE), DIÂMETRO = 16,0 MM. AF_11/2016</t>
  </si>
  <si>
    <t xml:space="preserve">MONTAGEM DE ARMADURA LONGITUDINAL DE ESTACAS DE SEÇÃO RETANGULAR (BARRETE), DIÂMETRO = 20,0 MM. AF_11/2016</t>
  </si>
  <si>
    <t xml:space="preserve">MONTAGEM DE ARMADURA LONGITUDINAL DE ESTACAS DE SEÇÃO RETANGULAR (BARRETE), DIÂMETRO = 25,0 MM. AF_11/2016</t>
  </si>
  <si>
    <t xml:space="preserve">MONTAGEM DE ARMADURA LONGITUDINAL DE ESTACAS DE SEÇÃO RETANGULAR (BARRETE), DIÂMETRO = 32,0 MM. AF_11/2016</t>
  </si>
  <si>
    <t xml:space="preserve">MONTAGEM DE ARMADURA TRANSVERSAL DE ESTACAS DE SEÇÃO RETANGULAR (BARRETE), DIÂMETRO = 5,0 MM. AF_11/2016</t>
  </si>
  <si>
    <t xml:space="preserve">MONTAGEM DE ARMADURA TRANSVERSAL DE ESTACAS DE SEÇÃO RETANGULAR (BARRETE), DIÂMETRO = 6,3 MM. AF_11/2016</t>
  </si>
  <si>
    <t xml:space="preserve">ARMAÇÃO DE ESCADA, DE UMA ESTRUTURA CONVENCIONAL DE CONCRETO ARMADO UTILIZANDO AÇO CA-60 DE 5,0 MM - MONTAGEM. AF_11/2020</t>
  </si>
  <si>
    <t xml:space="preserve">ARMAÇÃO DE ESCADA, DE UMA ESTRUTURA CONVENCIONAL DE CONCRETO ARMADO UTILIZANDO AÇO CA-50 DE 6,3 MM - MONTAGEM. AF_11/2020</t>
  </si>
  <si>
    <t xml:space="preserve">ARMAÇÃO DE ESCADA, DE UMA ESTRUTURA CONVENCIONAL DE CONCRETO ARMADO UTILIZANDO AÇO CA-50 DE 8,0 MM - MONTAGEM. AF_11/2020</t>
  </si>
  <si>
    <t xml:space="preserve">ARMAÇÃO DE ESCADA, DE UMA ESTRUTURA CONVENCIONAL DE CONCRETO ARMADO UTILIZANDO AÇO CA-50 DE 10,0 MM - MONTAGEM. AF_11/2020</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</si>
  <si>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</si>
  <si>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</si>
  <si>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ARMAÇÃO DE BLOCO, VIGA BALDRAME OU SAPATA UTILIZANDO AÇO CA-50 DE 6,3 MM - MONTAGEM. AF_06/2017</t>
  </si>
  <si>
    <t xml:space="preserve">ARMAÇÃO DE BLOCO, VIGA BALDRAME OU SAPATA UTILIZANDO AÇO CA-50 DE 8 MM - MONTAGEM. AF_06/2017</t>
  </si>
  <si>
    <t xml:space="preserve">ARMAÇÃO DE BLOCO, VIGA BALDRAME OU SAPATA UTILIZANDO AÇO CA-50 DE 10 MM - MONTAGEM. AF_06/2017</t>
  </si>
  <si>
    <t xml:space="preserve">ARMAÇÃO DE BLOCO, VIGA BALDRAME OU SAPATA UTILIZANDO AÇO CA-50 DE 12,5 MM - MONTAGEM. AF_06/2017</t>
  </si>
  <si>
    <t xml:space="preserve">ARMAÇÃO DE BLOCO, VIGA BALDRAME OU SAPATA UTILIZANDO AÇO CA-50 DE 16 MM - MONTAGEM. AF_06/2017</t>
  </si>
  <si>
    <t xml:space="preserve">ARMAÇÃO DE BLOCO, VIGA BALDRAME OU SAPATA UTILIZANDO AÇO CA-50 DE 20 MM - MONTAGEM. AF_06/2017</t>
  </si>
  <si>
    <t xml:space="preserve">ARMAÇÃO DE BLOCO, VIGA BALDRAME OU SAPATA UTILIZANDO AÇO CA-50 DE 25 MM - MONTAGEM. AF_06/2017</t>
  </si>
  <si>
    <t xml:space="preserve">ARMAÇÃO DO SISTEMA DE PAREDES DE CONCRETO, EXECUTADA COMO ARMADURA POSITIVA DE LAJES, TELA Q-196. AF_06/2019</t>
  </si>
  <si>
    <t xml:space="preserve">ARMAÇÃO DO SISTEMA DE PAREDES DE CONCRETO, EXECUTADA COMO REFORÇO, VERGALHÃO DE 5,0 MM DE DIÂMETRO. AF_06/2019</t>
  </si>
  <si>
    <t xml:space="preserve">ARMAÇÃO DO SISTEMA DE PAREDES DE CONCRETO, EXECUTADA COMO REFORÇO, VERGALHÃO DE 12,5 MM DE DIÂMETRO. AF_06/2019</t>
  </si>
  <si>
    <t xml:space="preserve">GRAUTEAMENTO VERTICAL EM ALVENARIA ESTRUTURAL. AF_01/2015</t>
  </si>
  <si>
    <t xml:space="preserve">GRAUTEAMENTO DE CINTA INTERMEDIÁRIA OU DE CONTRAVERGA EM ALVENARIA ESTRUTURAL. AF_01/2015</t>
  </si>
  <si>
    <t xml:space="preserve">GRAUTEAMENTO DE CINTA SUPERIOR OU DE VERGA EM ALVENARIA ESTRUTURAL. AF_01/2015</t>
  </si>
  <si>
    <t xml:space="preserve">GRAUTE FGK=15 MPA; TRAÇO 1:0,04:2,0:2,4 (CIMENTO/ CAL/ AREIA GROSSA/ BRITA 0) - PREPARO MECÂNICO COM BETONEIRA 400 L. AF_02/2015</t>
  </si>
  <si>
    <t xml:space="preserve">GRAUTE FGK=20 MPA; TRAÇO 1:0,04:1,6:1,9 (CIMENTO/ CAL/ AREIA GROSSA/ BRITA 0) - PREPARO MECÂNICO COM BETONEIRA 400 L. AF_02/2015</t>
  </si>
  <si>
    <t xml:space="preserve">GRAUTE FGK=25 MPA; TRAÇO 1:0,02:1,2:1,5 (CIMENTO/ CAL/ AREIA GROSSA/ BRITA 0) - PREPARO MECÂNICO COM BETONEIRA 400 L. AF_02/2015</t>
  </si>
  <si>
    <t xml:space="preserve">GRAUTE FGK=30 MPA; TRAÇO 1:0,02:0,8:1,1 (CIMENTO/ CAL/ AREIA GROSSA/ BRITA 0) - PREPARO MECÂNICO COM BETONEIRA 400 L. AF_02/2015</t>
  </si>
  <si>
    <t xml:space="preserve">GRAUTE FGK=15 MPA; TRAÇO 1:2,0:2,4 (CIMENTO/ AREIA GROSSA/ BRITA 0/ ADITIVO) - PREPARO MECÂNICO COM BETONEIRA 400 L. AF_02/2015</t>
  </si>
  <si>
    <t xml:space="preserve">GRAUTE FGK=20 MPA; TRAÇO 1:1,6:1,9 (CIMENTO/ AREIA GROSSA/ BRITA 0/ ADITIVO) - PREPARO MECÂNICO COM BETONEIRA 400 L. AF_02/2015</t>
  </si>
  <si>
    <t xml:space="preserve">GRAUTE FGK=25 MPA; TRAÇO 1:1,2:1,5 (CIMENTO/ AREIA GROSSA/ BRITA 0/ ADITIVO) - PREPARO MECÂNICO COM BETONEIRA 400 L. AF_02/2015</t>
  </si>
  <si>
    <t xml:space="preserve">GRAUTE FGK=30 MPA; TRAÇO 1:0,8:1,1 (CIMENTO/ AREIA GROSSA/ BRITA 0/ ADITIVO) - PREPARO MECÂNICO COM BETONEIRA 400 L. AF_02/2015</t>
  </si>
  <si>
    <t xml:space="preserve">CONCRETAGEM DE LAJES EM EDIFICAÇÕES UNIFAMILIARES FEITAS COM SISTEMA DE FÔRMAS MANUSEÁVEIS, COM CONCRETO USINADO BOMBEÁVEL FCK 20 MPA - LANÇAMENTO, ADENSAMENTO E ACABAMENTO. AF_06/2015</t>
  </si>
  <si>
    <t xml:space="preserve">CONCRETAGEM DE PAREDES EM EDIFICAÇÕES UNIFAMILIARES FEITAS COM SISTEMA DE FÔRMAS MANUSEÁVEIS, COM CONCRETO USINADO BOMBEÁVEL FCK 20 MPA - LANÇAMENTO, ADENSAMENTO E ACABAMENTO. AF_06/2015</t>
  </si>
  <si>
    <t xml:space="preserve">CONCRETAGEM DE PLATIBANDA EM EDIFICAÇÕES UNIFAMILIARES FEITAS COM SISTEMA DE FÔRMAS MANUSEÁVEIS, COM CONCRETO USINADO BOMBEÁVEL FCK 20 MPA - LANÇAMENTO, ADENSAMENTO E ACABAMENTO. AF_06/2015</t>
  </si>
  <si>
    <t xml:space="preserve">CONCRETAGEM DE LAJES EM EDIFICAÇÕES MULTIFAMILIARES FEITAS COM SISTEMA DE FÔRMAS MANUSEÁVEIS, COM CONCRETO USINADO BOMBEÁVEL FCK 20 MPA - LANÇAMENTO, ADENSAMENTO E ACABAMENTO. AF_06/2015</t>
  </si>
  <si>
    <t xml:space="preserve">CONCRETAGEM DE PAREDES EM EDIFICAÇÕES MULTIFAMILIARES FEITAS COM SISTEMA DE FÔRMAS MANUSEÁVEIS, COM CONCRETO USINADO BOMBEÁVEL FCK 20 MPA - LANÇAMENTO, ADENSAMENTO E ACABAMENTO. AF_06/2015</t>
  </si>
  <si>
    <t xml:space="preserve">CONCRETAGEM DE PLATIBANDA EM EDIFICAÇÕES MULTIFAMILIARES FEITAS COM SISTEMA DE FÔRMAS MANUSEÁVEIS, COM CONCRETO USINADO BOMBEÁVEL FCK 20 MPA - LANÇAMENTO, ADENSAMENTO E ACABAMENTO. AF_06/2015</t>
  </si>
  <si>
    <t xml:space="preserve">CONCRETAGEM DE PLATIBANDA EM EDIFICAÇÕES UNIFAMILIARES FEITAS COM SISTEMA DE FÔRMAS MANUSEÁVEIS, COM CONCRETO USINADO AUTOADENSÁVEL FCK 20 MPA - LANÇAMENTO E ACABAMENTO. AF_06/2015</t>
  </si>
  <si>
    <t xml:space="preserve">CONCRETAGEM DE PLATIBANDA EM EDIFICAÇÕES MULTIFAMILIARES FEITAS COM SISTEMA DE FÔRMAS MANUSEÁVEIS, COM CONCRETO USINADO AUTOADENSÁVEL FCK 20 MPA - LANÇAMENTO E ACABAMENTO. AF_06/2015</t>
  </si>
  <si>
    <t xml:space="preserve">CONCRETAGEM DE EDIFICAÇÕES (PAREDES E LAJES) FEITAS COM SISTEMA DE FÔRMAS MANUSEÁVEIS, COM CONCRETO USINADO BOMBEÁVEL FCK 20 MPA - LANÇAMENTO, ADENSAMENTO E ACABAMENTO. AF_06/2015</t>
  </si>
  <si>
    <t xml:space="preserve">CONCRETAGEM DE EDIFICAÇÕES (PAREDES E LAJES) FEITAS COM SISTEMA DE FÔRMAS MANUSEÁVEIS, COM CONCRETO USINADO AUTOADENSÁVEL FCK 20 MPA - LANÇAMENTO E ACABAMENTO. AF_06/2015</t>
  </si>
  <si>
    <t xml:space="preserve">CONCRETAGEM DE PILARES, FCK = 25 MPA,  COM USO DE BALDES EM EDIFICAÇÃO COM SEÇÃO MÉDIA DE PILARES MENOR OU IGUAL A 0,25 M² - LANÇAMENTO, ADENSAMENTO E ACABAMENTO. AF_12/2015</t>
  </si>
  <si>
    <t xml:space="preserve">CONCRETAGEM DE PILARES, FCK = 25 MPA, COM USO DE GRUA EM EDIFICAÇÃO COM SEÇÃO MÉDIA DE PILARES MENOR OU IGUAL A 0,25 M² - LANÇAMENTO, ADENSAMENTO E ACABAMENTO. AF_12/2015</t>
  </si>
  <si>
    <t xml:space="preserve">CONCRETAGEM DE PILARES, FCK = 25 MPA, COM USO DE BOMBA EM EDIFICAÇÃO COM SEÇÃO MÉDIA DE PILARES MENOR OU IGUAL A 0,25 M² - LANÇAMENTO, ADENSAMENTO E ACABAMENTO. AF_12/2015</t>
  </si>
  <si>
    <t xml:space="preserve">CONCRETAGEM DE PILARES, FCK = 25 MPA, COM USO DE GRUA EM EDIFICAÇÃO COM SEÇÃO MÉDIA DE PILARES MAIOR QUE 0,25 M² - LANÇAMENTO, ADENSAMENTO E ACABAMENTO. AF_12/2015</t>
  </si>
  <si>
    <t xml:space="preserve">CONCRETAGEM DE PILARES, FCK = 25 MPA, COM USO DE BOMBA EM EDIFICAÇÃO COM SEÇÃO MÉDIA DE PILARES MAIOR QUE 0,25 M² - LANÇAMENTO, ADENSAMENTO E ACABAMENTO. AF_12/2015</t>
  </si>
  <si>
    <t xml:space="preserve">CONCRETAGEM DE VIGAS E LAJES, FCK=20 MPA, PARA LAJES PREMOLDADAS COM USO DE BOMBA EM EDIFICAÇÃO COM ÁREA MÉDIA DE LAJES MENOR OU IGUAL A 20 M² - LANÇAMENTO, ADENSAMENTO E ACABAMENTO. AF_12/2015</t>
  </si>
  <si>
    <t xml:space="preserve">CONCRETAGEM DE VIGAS E LAJES, FCK=20 MPA, PARA LAJES PREMOLDADAS COM USO DE BOMBA EM EDIFICAÇÃO COM ÁREA MÉDIA DE LAJES MAIOR QUE 20 M² - LANÇAMENTO, ADENSAMENTO E ACABAMENTO. AF_12/2015</t>
  </si>
  <si>
    <t xml:space="preserve">CONCRETAGEM DE VIGAS E LAJES, FCK=20 MPA, PARA LAJES MACIÇAS OU NERVURADAS COM USO DE BOMBA EM EDIFICAÇÃO COM ÁREA MÉDIA DE LAJES MENOR OU IGUAL A 20 M² - LANÇAMENTO, ADENSAMENTO E ACABAMENTO. AF_12/2015</t>
  </si>
  <si>
    <t xml:space="preserve">CONCRETAGEM DE VIGAS E LAJES, FCK=20 MPA, PARA LAJES MACIÇAS OU NERVURADAS COM USO DE BOMBA EM EDIFICAÇÃO COM ÁREA MÉDIA DE LAJES MAIOR QUE 20 M² - LANÇAMENTO, ADENSAMENTO E ACABAMENTO. AF_12/2015</t>
  </si>
  <si>
    <t xml:space="preserve">CONCRETAGEM DE VIGAS E LAJES, FCK=20 MPA, PARA LAJES PREMOLDADAS COM JERICAS EM ELEVADOR DE CABO EM EDIFICAÇÃO DE MULTIPAVIMENTOS ATÉ 16 ANDARES, COM ÁREA MÉDIA DE LAJES MENOR OU IGUAL A 20 M² - LANÇAMENTO, ADENSAMENTO E ACABAMENTO. AF_12/2015</t>
  </si>
  <si>
    <t xml:space="preserve">CONCRETAGEM DE VIGAS E LAJES, FCK=20 MPA, PARA LAJES PREMOLDADAS COM JERICAS EM ELEVADOR DE CABO EM EDIFICAÇÃO DE MULTIPAVIMENTOS ATÉ 16 ANDARES, COM ÁREA MÉDIA DE LAJES MAIOR QUE 20 M² - LANÇAMENTO, ADENSAMENTO E ACABAMENTO. AF_12/2015</t>
  </si>
  <si>
    <t xml:space="preserve">CONCRETAGEM DE VIGAS E LAJES, FCK=20 MPA, PARA LAJES MACIÇAS OU NERVURADAS COM JERICAS EM ELEVADOR DE CABO EM EDIFICAÇÃO DE ATÉ 16 ANDARES, COM ÁREA MÉDIA DE LAJES MENOR OU IGUAL A 20 M² - LANÇAMENTO, ADENSAMENTO E ACABAMENTO. AF_12/2015</t>
  </si>
  <si>
    <t xml:space="preserve">CONCRETAGEM DE VIGAS E LAJES, FCK=20 MPA, PARA LAJES MACIÇAS OU NERVURADAS COM JERICAS EM ELEVADOR DE CABO EM EDIFICAÇÃO DE MULTIPAVIMENTOS ATÉ 16 ANDARES, COM ÁREA MÉDIA DE LAJES MAIOR QUE 20 M² - LANÇAMENTO, ADENSAMENTO E ACABAMENTO. AF_12/2015</t>
  </si>
  <si>
    <t xml:space="preserve">CONCRETAGEM DE VIGAS E LAJES, FCK=20 MPA, PARA LAJES PREMOLDADAS COM JERICAS EM CREMALHEIRA EM EDIFICAÇÃO DE MULTIPAVIMENTOS ATÉ 16 ANDARES, COM ÁREA MÉDIA DE LAJES MENOR OU IGUAL A 20 M² - LANÇAMENTO, ADENSAMENTO E ACABAMENTO. AF_12/2015</t>
  </si>
  <si>
    <t xml:space="preserve">CONCRETAGEM DE VIGAS E LAJES, FCK=20 MPA, PARA LAJES PREMOLDADAS COM JERICAS EM CREMALHEIRA EM EDIFICAÇÃO DE MULTIPAVIMENTOS ATÉ 16 ANDARES, COM ÁREA MÉDIA DE LAJES MAIOR QUE 20 M² - LANÇAMENTO, ADENSAMENTO E ACABAMENTO. AF_12/2015</t>
  </si>
  <si>
    <t xml:space="preserve">CONCRETAGEM DE VIGAS E LAJES, FCK=20 MPA, PARA LAJES MACIÇAS OU NERVURADAS COM JERICAS EM CREMALHEIRA EM EDIFICAÇÃO DE MULTIPAVIMENTOS ATÉ 16 ANDARES, COM ÁREA MÉDIA DE LAJES MENOR OU IGUAL A 20 M² - LANÇAMENTO, ADENSAMENTO E ACABAMENTO. AF_12/2015</t>
  </si>
  <si>
    <t xml:space="preserve">CONCRETAGEM DE VIGAS E LAJES, FCK=20 MPA, PARA LAJES MACIÇAS OU NERVURADAS COM JERICAS EM CREMALHEIRA EM EDIFICAÇÃO DE MULTIPAVIMENTOS ATÉ 16 ANDARES, COM ÁREA MÉDIA DE LAJES MAIOR QUE 20 M² - LANÇAMENTO, ADENSAMENTO E ACABAMENTO. AF_12/2015</t>
  </si>
  <si>
    <t xml:space="preserve">CONCRETAGEM DE VIGAS E LAJES, FCK=20 MPA, PARA LAJES PREMOLDADAS COM GRUA DE CAÇAMBA DE 350 L EM EDIFICAÇÃO DE MULTIPAVIMENTOS ATÉ 16 ANDARES, COM ÁREA MÉDIA DE LAJES MENOR OU IGUAL A 20 M² - LANÇAMENTO, ADENSAMENTO E ACABAMENTO. AF_12/2015</t>
  </si>
  <si>
    <t xml:space="preserve">CONCRETAGEM DE VIGAS E LAJES, FCK=20 MPA, PARA LAJES PREMOLDADAS COM GRUA DE CAÇAMBA DE 350 L EM EDIFICAÇÃO DE MULTIPAVIMENTOS ATÉ 16 ANDARES, COM ÁREA MÉDIA DE LAJES MAIOR QUE 20 M² - LANÇAMENTO, ADENSAMENTO E ACABAMENTO. AF_12/2015</t>
  </si>
  <si>
    <t xml:space="preserve">CONCRETAGEM DE VIGAS E LAJES, FCK=20 MPA, PARA LAJES MACIÇAS OU NERVURADAS COM GRUA DE CAÇAMBA DE 500 L EM EDIFICAÇÃO DE MULTIPAVIMENTOS ATÉ 16 ANDARES, COM ÁREA MÉDIA DE LAJES MENOR OU IGUAL A 20 M² - LANÇAMENTO, ADENSAMENTO E ACABAMENTO. AF_12/2015</t>
  </si>
  <si>
    <t xml:space="preserve">CONCRETAGEM DE VIGAS E LAJES, FCK=20 MPA, PARA LAJES MACIÇAS OU NERVURADAS COM GRUA DE CAÇAMBA DE 500 L EM EDIFICAÇÃO DE MULTIPAVIMENTOS ATÉ 16 ANDARES, COM ÁREA MÉDIA DE LAJES MAIOR QUE 20 M² - LANÇAMENTO, ADENSAMENTO E ACABAMENTO. AF_12/2015</t>
  </si>
  <si>
    <t xml:space="preserve">CONCRETAGEM DE VIGAS E LAJES, FCK=20 MPA, PARA QUALQUER TIPO DE LAJE COM BALDES EM EDIFICAÇÃO TÉRREA, COM ÁREA MÉDIA DE LAJES MENOR OU IGUAL A 20 M² - LANÇAMENTO, ADENSAMENTO E ACABAMENTO. AF_12/2015</t>
  </si>
  <si>
    <t xml:space="preserve">CONCRETAGEM DE VIGAS E LAJES, FCK=20 MPA, PARA QUALQUER TIPO DE LAJE COM BALDES EM EDIFICAÇÃO DE MULTIPAVIMENTOS ATÉ 04 ANDARES, COM ÁREA MÉDIA DE LAJES MENOR OU IGUAL A 20 M² - LANÇAMENTO, ADENSAMENTO E ACABAMENTO. AF_12/2015</t>
  </si>
  <si>
    <t xml:space="preserve">LANÇAMENTO COM USO DE BALDES, ADENSAMENTO E ACABAMENTO DE CONCRETO EM ESTRUTURAS. AF_12/2015</t>
  </si>
  <si>
    <t xml:space="preserve">LANÇAMENTO COM USO DE BOMBA, ADENSAMENTO E ACABAMENTO DE CONCRETO EM ESTRUTURAS. AF_12/2015</t>
  </si>
  <si>
    <t xml:space="preserve">CONCRETO MAGRO PARA LASTRO, TRAÇO 1:4,5:4,5 (CIMENTO/ AREIA MÉDIA/ BRITA 1)  - PREPARO MECÂNICO COM BETONEIRA 400 L. AF_07/2016</t>
  </si>
  <si>
    <t xml:space="preserve">CONCRETO FCK = 15MPA, TRAÇO 1:3,4:3,5 (CIMENTO/ AREIA MÉDIA/ BRITA 1)  - PREPARO MECÂNICO COM BETONEIRA 400 L. AF_07/2016</t>
  </si>
  <si>
    <t xml:space="preserve">CONCRETO FCK = 20MPA, TRAÇO 1:2,7:3 (CIMENTO/ AREIA MÉDIA/ BRITA 1)  - PREPARO MECÂNICO COM BETONEIRA 400 L. AF_07/2016</t>
  </si>
  <si>
    <t xml:space="preserve">CONCRETO FCK = 25MPA, TRAÇO 1:2,3:2,7 (CIMENTO/ AREIA MÉDIA/ BRITA 1)  - PREPARO MECÂNICO COM BETONEIRA 400 L. AF_07/2016</t>
  </si>
  <si>
    <t xml:space="preserve">CONCRETO FCK = 30MPA, TRAÇO 1:2,1:2,5 (CIMENTO/ AREIA MÉDIA/ BRITA 1)  - PREPARO MECÂNICO COM BETONEIRA 400 L. AF_07/2016</t>
  </si>
  <si>
    <t xml:space="preserve">CONCRETO FCK = 40MPA, TRAÇO 1:1,6:1,9 (CIMENTO/ AREIA MÉDIA/ BRITA 1)  - PREPARO MECÂNICO COM BETONEIRA 400 L. AF_07/2016</t>
  </si>
  <si>
    <t xml:space="preserve">CONCRETO MAGRO PARA LASTRO, TRAÇO 1:4,5:4,5 (CIMENTO/ AREIA MÉDIA/ BRITA 1)  - PREPARO MECÂNICO COM BETONEIRA 600 L. AF_07/2016</t>
  </si>
  <si>
    <t xml:space="preserve">CONCRETO FCK = 15MPA, TRAÇO 1:3,4:3,5 (CIMENTO/ AREIA MÉDIA/ BRITA 1)  - PREPARO MECÂNICO COM BETONEIRA 600 L. AF_07/2016</t>
  </si>
  <si>
    <t xml:space="preserve">CONCRETO FCK = 20MPA, TRAÇO 1:2,7:3 (CIMENTO/ AREIA MÉDIA/ BRITA 1)  - PREPARO MECÂNICO COM BETONEIRA 600 L. AF_07/2016</t>
  </si>
  <si>
    <t xml:space="preserve">CONCRETO FCK = 25MPA, TRAÇO 1:2,3:2,7 (CIMENTO/ AREIA MÉDIA/ BRITA 1)  - PREPARO MECÂNICO COM BETONEIRA 600 L. AF_07/2016</t>
  </si>
  <si>
    <t xml:space="preserve">CONCRETO FCK = 30MPA, TRAÇO 1:2,1:2,5 (CIMENTO/ AREIA MÉDIA/ BRITA 1)  - PREPARO MECÂNICO COM BETONEIRA 600 L. AF_07/2016</t>
  </si>
  <si>
    <t xml:space="preserve">CONCRETO FCK = 40MPA, TRAÇO 1:1,6:1,9 (CIMENTO/ AREIA MÉDIA/ BRITA 1)  - PREPARO MECÂNICO COM BETONEIRA 600 L. AF_07/2016</t>
  </si>
  <si>
    <t xml:space="preserve">CONCRETO MAGRO PARA LASTRO, TRAÇO 1:4,5:4,5 (CIMENTO/ AREIA MÉDIA/ BRITA 1)  - PREPARO MANUAL. AF_07/2016</t>
  </si>
  <si>
    <t xml:space="preserve">CONCRETO FCK = 15MPA, TRAÇO 1:3,4:3,5 (CIMENTO/ AREIA MÉDIA/ BRITA 1)  - PREPARO MANUAL. AF_07/2016</t>
  </si>
  <si>
    <t xml:space="preserve">CONCRETAGEM DE BLOCOS DE COROAMENTO E VIGAS BALDRAME, FCK 30 MPA, COM USO DE JERICA  LANÇAMENTO, ADENSAMENTO E ACABAMENTO. AF_06/2017</t>
  </si>
  <si>
    <t xml:space="preserve">CONCRETAGEM DE SAPATAS, FCK 30 MPA, COM USO DE JERICA  LANÇAMENTO, ADENSAMENTO E ACABAMENTO. AF_06/2017</t>
  </si>
  <si>
    <t xml:space="preserve">CONCRETAGEM DE BLOCOS DE COROAMENTO E VIGAS BALDRAMES, FCK 30 MPA, COM USO DE BOMBA  LANÇAMENTO, ADENSAMENTO E ACABAMENTO. AF_06/2017</t>
  </si>
  <si>
    <t xml:space="preserve">CONCRETAGEM DE SAPATAS, FCK 30 MPA, COM USO DE BOMBA  LANÇAMENTO, ADENSAMENTO E ACABAMENTO. AF_11/2016</t>
  </si>
  <si>
    <t xml:space="preserve">CONCRETAGEM DE EDIFICAÇÕES (PAREDES E LAJES) FEITAS COM SISTEMA DE FÔRMAS MANUSEÁVEIS, COM CONCRETO USINADO AUTOADENSÁVEL FCK 25 MPA - LANÇAMENTO E ACABAMENTO. AF_06/2015</t>
  </si>
  <si>
    <t xml:space="preserve">CONCRETAGEM DE LAJES EM EDIFICAÇÕES UNIFAMILIARES FEITAS COM SISTEMA DE FÔRMAS MANUSEÁVEIS, COM CONCRETO USINADO BOMBEÁVEL FCK 25 MPA - LANÇAMENTO, ADENSAMENTO E ACABAMENTO (EXCLUSIVE BOMBA LANÇA). AF_06/2015</t>
  </si>
  <si>
    <t xml:space="preserve">CONCRETAGEM DE PAREDES EM EDIFICAÇÕES UNIFAMILIARES FEITAS COM SISTEMA DE FÔRMAS MANUSEÁVEIS, COM CONCRETO USINADO BOMBEÁVEL FCK 25 MPA - LANÇAMENTO, ADENSAMENTO E ACABAMENTO (EXCLUSIVE BOMBA LANÇA). AF_06/2015</t>
  </si>
  <si>
    <t xml:space="preserve">CONCRETAGEM DE PLATIBANDA EM EDIFICAÇÕES UNIFAMILIARES FEITAS COM SISTEMA DE FÔRMAS MANUSEÁVEIS, COM CONCRETO USINADO BOMBEÁVEL FCK 25 MPA, - LANÇAMENTO, ADENSAMENTO E ACABAMENTO (EXCLUSIVE BOMBA LANÇA). AF_06/2015</t>
  </si>
  <si>
    <t xml:space="preserve">CONCRETAGEM DE LAJES EM EDIFICAÇÕES MULTIFAMILIARES FEITAS COM SISTEMA DE FÔRMAS MANUSEÁVEIS, COM CONCRETO USINADO BOMBEÁVEL FCK 25 MPA - LANÇAMENTO, ADENSAMENTO E ACABAMENTO (EXCLUSIVE BOMBA LANÇA). AF_06/2015</t>
  </si>
  <si>
    <t xml:space="preserve">CONCRETAGEM DE PAREDES EM EDIFICAÇÕES MULTIFAMILIARES FEITAS COM SISTEMA DE FÔRMAS MANUSEÁVEIS, COM CONCRETO USINADO BOMBEÁVEL FCK 25 MPA - LANÇAMENTO, ADENSAMENTO E ACABAMENTO (EXCLUSIVE BOMBA LANÇA). AF_06/2015</t>
  </si>
  <si>
    <t xml:space="preserve">CONCRETAGEM DE PLATIBANDA EM EDIFICAÇÕES MULTIFAMILIARES FEITAS COM SISTEMA DE FÔRMAS MANUSEÁVEIS, COM CONCRETO USINADO BOMBEÁVEL FCK 25 MPA - LANÇAMENTO, ADENSAMENTO E ACABAMENTO (EXCLUSIVE BOMBA LANÇA). AF_06/2015</t>
  </si>
  <si>
    <t xml:space="preserve">CONCRETAGEM DE PLATIBANDA EM EDIFICAÇÕES UNIFAMILIARES FEITAS COM SISTEMA DE FÔRMAS MANUSEÁVEIS, COM CONCRETO USINADO AUTOADENSÁVEL FCK 25 MPA - LANÇAMENTO E ACABAMENTO. AF_06/2015</t>
  </si>
  <si>
    <t xml:space="preserve">CONCRETAGEM DE PLATIBANDA EM EDIFICAÇÕES MULTIFAMILIARES FEITAS COM SISTEMA DE FÔRMAS MANUSEÁVEIS, COM CONCRETO USINADO AUTOADENSÁVEL FCK 25 MPA - LANÇAMENTO E ACABAMENTO. AF_06/2015</t>
  </si>
  <si>
    <t xml:space="preserve">CONCRETAGEM DE EDIFICAÇÕES (PAREDES E LAJES) FEITAS COM SISTEMA DE FÔRMAS MANUSEÁVEIS, COM CONCRETO USINADO BOMBEÁVEL FCK 25 MPA - LANÇAMENTO, ADENSAMENTO E ACABAMENTO (EXCLUSIVE BOMBA LANÇA). AF_06/2015</t>
  </si>
  <si>
    <t xml:space="preserve">LAJE PRÉ-MOLDADA UNIDIRECIONAL, BIAPOIADA, PARA PISO, ENCHIMENTO EM CERÂMICA, VIGOTA CONVENCIONAL, ALTURA TOTAL DA LAJE (ENCHIMENTO+CAPA) = (8+4). AF_11/2020</t>
  </si>
  <si>
    <t xml:space="preserve">LAJE PRÉ-MOLDADA UNIDIRECIONAL, BIAPOIADA, PARA FORRO, ENCHIMENTO EM CERÂMICA, VIGOTA CONVENCIONAL, ALTURA TOTAL DA LAJE (ENCHIMENTO+CAPA) = (8+3). AF_11/2020</t>
  </si>
  <si>
    <t xml:space="preserve">ALVENARIA DE EMBASAMENTO COM BLOCO ESTRUTURAL DE CONCRETO, DE 14X19X29CM E ARGAMASSA DE ASSENTAMENTO COM PREPARO EM BETONEIRA. AF_05/2020</t>
  </si>
  <si>
    <t xml:space="preserve">ALVENARIA DE EMBASAMENTO COM BLOCO ESTRUTURAL DE CERÂMICA, DE 14X19X29CM E ARGAMASSA DE ASSENTAMENTO COM PREPARO EM BETONEIRA. AF_05/2020</t>
  </si>
  <si>
    <t xml:space="preserve">TRATAMENTO DE JUNTA DE DILATAÇÃO COM MANTA ASFÁLTICA ADERIDA COM MAÇARICO. AF_06/2018</t>
  </si>
  <si>
    <t xml:space="preserve">VERGA PRÉ-MOLDADA PARA JANELAS COM ATÉ 1,5 M DE VÃO. AF_03/2016</t>
  </si>
  <si>
    <t xml:space="preserve">VERGA PRÉ-MOLDADA PARA JANELAS COM MAIS DE 1,5 M DE VÃO. AF_03/2016</t>
  </si>
  <si>
    <t xml:space="preserve">VERGA PRÉ-MOLDADA PARA PORTAS COM ATÉ 1,5 M DE VÃO. AF_03/2016</t>
  </si>
  <si>
    <t xml:space="preserve">VERGA PRÉ-MOLDADA PARA PORTAS COM MAIS DE 1,5 M DE VÃO. AF_03/2016</t>
  </si>
  <si>
    <t xml:space="preserve">VERGA MOLDADA IN LOCO EM CONCRETO PARA JANELAS COM ATÉ 1,5 M DE VÃO. AF_03/2016</t>
  </si>
  <si>
    <t xml:space="preserve">VERGA MOLDADA IN LOCO EM CONCRETO PARA JANELAS COM MAIS DE 1,5 M DE VÃO. AF_03/2016</t>
  </si>
  <si>
    <t xml:space="preserve">VERGA MOLDADA IN LOCO EM CONCRETO PARA PORTAS COM ATÉ 1,5 M DE VÃO. AF_03/2016</t>
  </si>
  <si>
    <t xml:space="preserve">VERGA MOLDADA IN LOCO EM CONCRETO PARA PORTAS COM MAIS DE 1,5 M DE VÃO. AF_03/2016</t>
  </si>
  <si>
    <t xml:space="preserve">VERGA MOLDADA IN LOCO COM UTILIZAÇÃO DE BLOCOS CANALETA PARA JANELAS COM ATÉ 1,5 M DE VÃO. AF_03/2016</t>
  </si>
  <si>
    <t xml:space="preserve">VERGA MOLDADA IN LOCO COM UTILIZAÇÃO DE BLOCOS CANALETA PARA JANELAS COM MAIS DE 1,5 M DE VÃO. AF_03/2016</t>
  </si>
  <si>
    <t xml:space="preserve">VERGA MOLDADA IN LOCO COM UTILIZAÇÃO DE BLOCOS CANALETA PARA PORTAS COM ATÉ 1,5 M DE VÃO. AF_03/2016</t>
  </si>
  <si>
    <t xml:space="preserve">VERGA MOLDADA IN LOCO COM UTILIZAÇÃO DE BLOCOS CANALETA PARA PORTAS COM MAIS DE 1,5 M DE VÃO. AF_03/2016</t>
  </si>
  <si>
    <t xml:space="preserve">CONTRAVERGA PRÉ-MOLDADA PARA VÃOS DE ATÉ 1,5 M DE COMPRIMENTO. AF_03/2016</t>
  </si>
  <si>
    <t xml:space="preserve">CONTRAVERGA PRÉ-MOLDADA PARA VÃOS DE MAIS DE 1,5 M DE COMPRIMENTO. AF_03/2016</t>
  </si>
  <si>
    <t xml:space="preserve">CONTRAVERGA MOLDADA IN LOCO EM CONCRETO PARA VÃOS DE ATÉ 1,5 M DE COMPRIMENTO. AF_03/2016</t>
  </si>
  <si>
    <t xml:space="preserve">CONTRAVERGA MOLDADA IN LOCO EM CONCRETO PARA VÃOS DE MAIS DE 1,5 M DE COMPRIMENTO. AF_03/2016</t>
  </si>
  <si>
    <t xml:space="preserve">CONTRAVERGA MOLDADA IN LOCO COM UTILIZAÇÃO DE BLOCOS CANALETA PARA VÃOS DE ATÉ 1,5 M DE COMPRIMENTO. AF_03/2016</t>
  </si>
  <si>
    <t xml:space="preserve">CONTRAVERGA MOLDADA IN LOCO COM UTILIZAÇÃO DE BLOCOS CANALETA PARA VÃOS DE MAIS DE 1,5 M DE COMPRIMENTO. AF_03/2016</t>
  </si>
  <si>
    <t xml:space="preserve">FIXAÇÃO (ENCUNHAMENTO) DE ALVENARIA DE VEDAÇÃO COM ARGAMASSA APLICADA COM BISNAGA. AF_03/2016</t>
  </si>
  <si>
    <t xml:space="preserve">FIXAÇÃO (ENCUNHAMENTO) DE ALVENARIA DE VEDAÇÃO COM ARGAMASSA APLICADA COM COLHER. AF_03/2016</t>
  </si>
  <si>
    <t xml:space="preserve">FIXAÇÃO (ENCUNHAMENTO) DE ALVENARIA DE VEDAÇÃO COM TIJOLO MACIÇO. AF_03/2016</t>
  </si>
  <si>
    <t xml:space="preserve">FIXAÇÃO (ENCUNHAMENTO) DE ALVENARIA DE VEDAÇÃO COM ESPUMA DE POLIURETANO EXPANSIVA. AF_03/2016</t>
  </si>
  <si>
    <t xml:space="preserve">CINTA DE AMARRAÇÃO DE ALVENARIA MOLDADA IN LOCO EM CONCRETO. AF_03/2016</t>
  </si>
  <si>
    <t xml:space="preserve">CINTA DE AMARRAÇÃO DE ALVENARIA MOLDADA IN LOCO COM UTILIZAÇÃO DE BLOCOS CANALETA. AF_03/2016</t>
  </si>
  <si>
    <t xml:space="preserve">(COMPOSIÇÃO REPRESENTATIVA) EXECUÇÃO DE ESTRUTURAS DE CONCRETO ARMADO CONVENCIONAL, PARA EDIFICAÇÃO HABITACIONAL MULTIFAMILIAR (PRÉDIO), FCK = 25 MPA. AF_01/2017</t>
  </si>
  <si>
    <t xml:space="preserve">(COMPOSIÇÃO REPRESENTATIVA) EXECUÇÃO DE ESTRUTURAS DE CONCRETO ARMADO, PARA EDIFICAÇÃO HABITACIONAL UNIFAMILIAR COM DOIS PAVIMENTOS (CASA ISOLADA), FCK = 25 MPA. AF_01/2017</t>
  </si>
  <si>
    <t xml:space="preserve">(COMPOSIÇÃO REPRESENTATIVA) EXECUÇÃO DE ESTRUTURAS DE CONCRETO ARMADO, PARA EDIFICAÇÃO HABITACIONAL UNIFAMILIAR COM DOIS PAVIMENTOS (CASA EM EMPREENDIMENTOS), FCK = 25 MPA. AF_01/2017</t>
  </si>
  <si>
    <t xml:space="preserve">(COMPOSIÇÃO REPRESENTATIVA) EXECUÇÃO DE ESTRUTURAS DE CONCRETO ARMADO, PARA EDIFICAÇÃO HABITACIONAL UNIFAMILIAR TÉRREA (CASA ISOLADA), FCK = 25 MPA. AF_01/2017</t>
  </si>
  <si>
    <t xml:space="preserve">(COMPOSIÇÃO REPRESENTATIVA) EXECUÇÃO DE ESTRUTURAS DE CONCRETO ARMADO, PARA EDIFICAÇÃO HABITACIONAL UNIFAMILIAR TÉRREA (CASA EM EMPREENDIMENTOS), FCK = 25 MPA. AF_01/2017</t>
  </si>
  <si>
    <t xml:space="preserve">(COMPOSIÇÃO REPRESENTATIVA) EXECUÇÃO DE ESTRUTURAS DE CONCRETO ARMADO, PARA EDIFICAÇÃO INSTITUCIONAL TÉRREA, FCK = 25 MPA. AF_01/2017</t>
  </si>
  <si>
    <t xml:space="preserve">(COMPOSIÇÃO REPRESENTATIVA) EXECUÇÃO DE ESCADA EM CONCRETO ARMADO, MOLDADA IN LOCO, FCK = 25 MPA. AF_02/2017</t>
  </si>
  <si>
    <t xml:space="preserve">PEÇA RETANGULAR PRÉ-MOLDADA, VOLUME DE CONCRETO DE ATÉ 10 LITROS, TAXA DE AÇO APROXIMADA DE 30KG/M³. AF_01/2018</t>
  </si>
  <si>
    <t xml:space="preserve">PEÇA RETANGULAR PRÉ-MOLDADA, VOLUME DE CONCRETO DE 10 A 30 LITROS, TAXA DE AÇO APROXIMADA DE 30KG/M³. AF_01/2018</t>
  </si>
  <si>
    <t xml:space="preserve">PEÇA RETANGULAR PRÉ-MOLDADA, VOLUME DE CONCRETO DE 30 A 100 LITROS, TAXA DE AÇO APROXIMADA DE 30KG/M³. AF_01/2018</t>
  </si>
  <si>
    <t xml:space="preserve">PEÇA RETANGULAR PRÉ-MOLDADA, VOLUME DE CONCRETO ACIMA DE 100 LITROS, TAXA DE AÇO APROXIMADA DE 30KG/M³. AF_01/2018</t>
  </si>
  <si>
    <t xml:space="preserve">PEÇA RETANGULAR PRÉ-MOLDADA, VOLUME DE CONCRETO DE 30 A 70 LITROS , TAXA DE AÇO APROXIMADA DE 70KG/M³. AF_01/2018</t>
  </si>
  <si>
    <t xml:space="preserve">PEÇA CIRCULAR PRÉ-MOLDADA, VOLUME DE CONCRETO DE 10 A 30 LITROS, TAXA DE FIBRA DE POLIPROPILENO APROXIMADA DE 6 KG/M³. AF_01/2018_P</t>
  </si>
  <si>
    <t xml:space="preserve">PEÇA CIRCULAR PRÉ-MOLDADA, VOLUME DE CONCRETO DE 30 A 100 LITROS, TAXA DE AÇO APROXIMADA DE 30KG/M³. AF_01/2018</t>
  </si>
  <si>
    <t xml:space="preserve">PEÇA CIRCULAR PRÉ-MOLDADA, VOLUME DE CONCRETO ACIMA DE 100 LITROS, TAXA DE AÇO APROXIMADA DE 30KG/M³. AF_01/2018</t>
  </si>
  <si>
    <t xml:space="preserve">CONTENÇÃO EM CORTINA COM ESTACAS ESPAÇADAS COM 30 CM DE DIÂMETRO E PROFUNDIDADE MENOR OU IGUAL A 10 M. AF_06/2018</t>
  </si>
  <si>
    <t xml:space="preserve">CONTENÇÃO EM CORTINA COM ESTACAS ESPAÇADAS COM 30 CM DE DIÂMETRO E PROFUNDIDADE MAIOR QUE 10 M E MENOR OU IGUAL A 15 M. AF_06/2018</t>
  </si>
  <si>
    <t xml:space="preserve">CONTENÇÃO EM CORTINA COM ESTACAS ESPAÇADAS COM 30 CM DE DIÂMETRO E PROFUNDIDADE MAIOR QUE 15 M. AF_06/2018</t>
  </si>
  <si>
    <t xml:space="preserve">CONTENÇÃO EM CORTINA COM ESTACAS ESPAÇADAS COM 40 CM DE DIÂMETRO E PROFUNDIDADE MENOR OU IGUAL A 10 M. AF_06/2018</t>
  </si>
  <si>
    <t xml:space="preserve">CONTENÇÃO EM CORTINA COM ESTACAS ESPAÇADAS COM 40 CM DE DIÂMETRO E PROFUNDIDADE MAIOR QUE 10 M E MENOR OU IGUAL A 15 M. AF_06/2018</t>
  </si>
  <si>
    <t xml:space="preserve">CONTENÇÃO EM CORTINA COM ESTACAS ESPAÇADAS COM 40 CM DE DIÂMETRO E PROFUNDIDADE MAIOR QUE 15 M. AF_06/2018</t>
  </si>
  <si>
    <t xml:space="preserve">CONTENÇÃO EM CORTINA COM ESTACAS ESPAÇADAS COM 50 CM DE DIÂMETRO E PROFUNDIDADE MENOR OU IGUAL A 10 M. AF_06/2018</t>
  </si>
  <si>
    <t xml:space="preserve">CONTENÇÃO EM CORTINA COM ESTACAS ESPAÇADAS COM 50 CM DE DIÂMETRO E PROFUNDIDADE MAIOR QUE 10 M E MENOR OU IGUAL A 15 M. AF_06/2018</t>
  </si>
  <si>
    <t xml:space="preserve">CONTENÇÃO EM CORTINA COM ESTACAS ESPAÇADAS COM 50 CM DE DIÂMETRO E PROFUNDIDADE MAIOR QUE 15 M. AF_06/2018</t>
  </si>
  <si>
    <t xml:space="preserve">CONTENÇÃO EM CORTINA COM ESTACAS ESPAÇADAS COM 60 CM DE DIÂMETRO E PROFUNDIDADE MENOR OU IGUAL A 10 M. AF_06/2018</t>
  </si>
  <si>
    <t xml:space="preserve">CONTENÇÃO EM CORTINA COM ESTACAS ESPAÇADAS COM 60 CM DE DIÂMETRO E PROFUNDIDADE MAIOR QUE 10 M E MENOR OU IGUAL A 15 M. AF_06/2018</t>
  </si>
  <si>
    <t xml:space="preserve">CONTENÇÃO EM CORTINA COM ESTACAS ESPAÇADAS COM 60 CM DE DIÂMETRO E PROFUNDIDADE MAIOR QUE 15 M. AF_06/2018</t>
  </si>
  <si>
    <t xml:space="preserve">EXECUÇÃO DE MURETA GUIA PARA CONTENÇÃO/ FUNDAÇÃO COM 30 CM DE ESPESSURA. AF_06/2018</t>
  </si>
  <si>
    <t xml:space="preserve">EXECUÇÃO DE MURETA GUIA PARA CONTENÇÃO/ FUNDAÇÃO COM 40 CM DE ESPESSURA. AF_06/2018</t>
  </si>
  <si>
    <t xml:space="preserve">EXECUÇÃO DE MURETA GUIA PARA CONTENÇÃO/ FUNDAÇÃO COM 50 CM DE ESPESSURA. AF_06/2018</t>
  </si>
  <si>
    <t xml:space="preserve">EXECUÇÃO DE MURETA GUIA PARA CONTENÇÃO/ FUNDAÇÃO COM 60 CM DE ESPESSURA. AF_06/2018</t>
  </si>
  <si>
    <t xml:space="preserve">EXECUÇÃO DE MURETA GUIA PARA CONTENÇÃO/ FUNDAÇÃO COM 80 CM DE ESPESSURA. AF_06/2018</t>
  </si>
  <si>
    <t xml:space="preserve">SOLDA DE TOPO EM CHAPA/PERFIL/TUBO DE AÇO CHANFRADO, ESPESSURA=1/4''. AF_06/2018</t>
  </si>
  <si>
    <t xml:space="preserve">SOLDA DE TOPO EM CHAPA/PERFIL/TUBO DE AÇO CHANFRADO, ESPESSURA=5/16''. AF_06/2018</t>
  </si>
  <si>
    <t xml:space="preserve">SOLDA DE TOPO EM CHAPA/PERFIL/TUBO DE AÇO CHANFRADO, ESPESSURA=3/8''. AF_06/2018</t>
  </si>
  <si>
    <t xml:space="preserve">SOLDA DE TOPO EM CHAPA/PERFIL/TUBO DE AÇO CHANFRADO, ESPESSURA=1/2''. AF_06/2018</t>
  </si>
  <si>
    <t xml:space="preserve">SOLDA DE TOPO EM CHAPA/PERFIL/TUBO DE AÇO CHANFRADO, ESPESSURA=5/8''. AF_06/2018</t>
  </si>
  <si>
    <t xml:space="preserve">SOLDA DE TOPO EM CHAPA/PERFIL/TUBO DE AÇO CHANFRADO, ESPESSURA=3/4''. AF_06/2018</t>
  </si>
  <si>
    <t xml:space="preserve">VIGA METÁLICA EM PERFIL LAMINADO OU SOLDADO EM AÇO ESTRUTURAL, COM CONEXÕES PARAFUSADAS, INCLUSOS MÃO DE OBRA, TRANSPORTE E IÇAMENTO UTILIZANDO GUINDASTE - FORNECIMENTO E INSTALAÇÃO. AF_01/2020_P</t>
  </si>
  <si>
    <t xml:space="preserve">VIGA METÁLICA EM PERFIL LAMINADO OU SOLDADO EM AÇO ESTRUTURAL, COM CONEXÕES SOLDADAS, INCLUSOS MÃO DE OBRA, TRANSPORTE E IÇAMENTO UTILIZANDO GUINDASTE - FORNECIMENTO E INSTALAÇÃO. AF_01/2020_P</t>
  </si>
  <si>
    <t xml:space="preserve">PILAR METÁLICO PERFIL LAMINADO/SOLDADO EM AÇO ESTRUTURAL, COM CONEXÕES PARAFUSADAS, INCLUSOS MÃO DE OBRA, TRANSPORTE E IÇAMENTO UTILIZANDO GUINDASTE - FORNECIMENTO E INSTALAÇÃO. AF_01/2020_P</t>
  </si>
  <si>
    <t xml:space="preserve">PILAR METÁLICO PERFIL LAMINADO OU SOLDADO EM AÇO ESTRUTURAL, COM CONEXÕES SOLDADAS, INCLUSOS MÃO DE OBRA, TRANSPORTE E IÇAMENTO UTILIZANDO GUINDASTE - FORNECIMENTO E INSTALAÇÃO. AF_01/2020</t>
  </si>
  <si>
    <t xml:space="preserve">CONTRAVENTAMENTO COM CANTONEIRAS DE AÇO, ABAS IGUAIS, COM CONEXÕES PARAFUSADAS, INCLUSOS MÃO DE OBRA, TRANSPORTE E IÇAMENTO UTILIZANDO TALHA MANUAL, PARA EDIFÍCIOS DE ATÉ 2 PAVIMENTOS - FORNECIMENTO E INSTALAÇÃO. AF_01/2020_P</t>
  </si>
  <si>
    <t xml:space="preserve">CONTRAVENTAMENTO COM CANTONEIRAS DE AÇO, ABAS IGUAIS, COM CONEXÕES SOLDADAS, INCLUSOS MÃO DE OBRA, TRANSPORTE E IÇAMENTO UTILIZANDO TALHA MANUAL, PARA EDIFÍCIOS DE ATÉ 2 PAVIMENTOS - FORNECIMENTO E INSTALAÇÃO. AF_01/2020</t>
  </si>
  <si>
    <t xml:space="preserve">CONTRAVENTAMENTO COM CANTONEIRAS DE AÇO, ABAS IGUAIS, COM CONEXÕES PARAFUSADAS, INCLUSOS MÃO DE OBRA, TRANSPORTE E IÇAMENTO UTILIZANDO GUINDASTE, PARA EDIFÍCIOS DE 3 A 5 PAVIMENTOS - FORNECIMENTO E INSTALAÇÃO. AF_01/2020_P</t>
  </si>
  <si>
    <t xml:space="preserve">CONTRAVENTAMENTO COM CANTONEIRAS DE AÇO, ABAS IGUAIS, COM CONEXÕES SOLDADAS, INCLUSOS MÃO DE OBRA, TRANSPORTE E IÇAMENTO UTILIZANDO GUINDASTE, PARA EDIFÍCIOS DE 3 A 5 PAVIMENTOS - FORNECIMENTO E INSTALAÇÃO. AF_01/2020</t>
  </si>
  <si>
    <t xml:space="preserve">CONTRAVENTAMENTO COM CANTONEIRAS DE AÇO, ABAS IGUAIS, COM CONEXÕES PARAFUSADAS, INCLUSOS MÃO DE OBRA, TRANSPORTE E IÇAMENTO UTILIZANDO GRUA, PARA EDIFÍCIOS DE 6 A 10 PAVIMENTOS - FORNECIMENTO E INSTALAÇÃO. AF_01/2020_P</t>
  </si>
  <si>
    <t xml:space="preserve">CONTRAVENTAMENTO COM CANTONEIRAS DE AÇO, ABAS IGUAIS, COM CONEXÕES SOLDADAS, INCLUSOS MÃO DE OBRA, TRANSPORTE E IÇAMENTO UTILIZANDO GRUA, PARA EDIFÍCIOS DE 6 A 10 PAVIMENTOS - FORNECIMENTO E INSTALAÇÃO. AF_01/2020</t>
  </si>
  <si>
    <t xml:space="preserve">ESTRUTURA TRELIÇADA DE COBERTURA, TIPO ARCO, COM LIGAÇÕES SOLDADAS, INCLUSOS PERFIS METÁLICOS, CHAPAS METÁLICAS, MÃO DE OBRA E TRANSPORTE COM GUINDASTE - FORNECIMENTO E INSTALAÇÃO. AF_01/2020_P</t>
  </si>
  <si>
    <t xml:space="preserve">ESTRUTURA TRELIÇADA DE COBERTURA, TIPO SHED, COM LIGAÇÕES SOLDADAS, INCLUSOS PERFIS METÁLICOS, CHAPAS METÁLICAS, MÃO DE OBRA E TRANSPORTE COM GUINDASTE - FORNECIMENTO E INSTALAÇÃO. AF_01/2020_P</t>
  </si>
  <si>
    <t xml:space="preserve">ESTRUTURA TRELIÇADA DE COBERTURA, TIPO FINK, COM LIGAÇÕES SOLDADAS, INCLUSOS PERFIS METÁLICOS, CHAPAS METÁLICAS, MÃO DE OBRA E TRANSPORTE COM GUINDASTE - FORNECIMENTO E INSTALAÇÃO. AF_01/2020_P</t>
  </si>
  <si>
    <t xml:space="preserve">ESTRUTURA TRELIÇADA DE COBERTURA, TIPO ARCO, COM LIGAÇÕES PARAFUSADAS, INCLUSOS PERFIS METÁLICOS, CHAPAS METÁLICAS, MÃO DE OBRA E TRANSPORTE COM GUINDASTE - FORNECIMENTO E INSTALAÇÃO. AF_01/2020_P</t>
  </si>
  <si>
    <t xml:space="preserve">ESTRUTURA TRELIÇADA DE COBERTURA, TIPO SHED, COM LIGAÇÕES PARAFUSADAS, INCLUSOS PERFIS METÁLICOS, CHAPAS METÁLICAS, MÃO DE OBRA E TRANSPORTE COM GUINDASTE - FORNECIMENTO E INSTALAÇÃO. AF_01/2020_P</t>
  </si>
  <si>
    <t xml:space="preserve">ESTRUTURA TRELIÇADA DE COBERTURA, TIPO FINK, COM LIGAÇÕES PARAFUSADAS, INCLUSOS PERFIS METÁLICOS, CHAPAS METÁLICAS, MÃO DE OBRA E TRANSPORTE COM GUINDASTE - FORNECIMENTO E INSTALAÇÃO. AF_01/2020_P</t>
  </si>
  <si>
    <t xml:space="preserve">IMPERMEABILIZAÇÃO DE PISO COM ARGAMASSA DE CIMENTO E AREIA, COM ADITIVO IMPERMEABILIZANTE, E = 2CM. AF_06/2018</t>
  </si>
  <si>
    <t xml:space="preserve">IMPERMEABILIZAÇÃO DE PAREDES COM ARGAMASSA DE CIMENTO E AREIA, COM ADITIVO IMPERMEABILIZANTE, E = 2CM. AF_06/2018</t>
  </si>
  <si>
    <t xml:space="preserve">IMPERMEABILIZAÇÃO DE FLOREIRA OU VIGA BALDRAME COM ARGAMASSA DE CIMENTO E AREIA, COM ADITIVO IMPERMEABILIZANTE, E = 2 CM. AF_06/2018</t>
  </si>
  <si>
    <t xml:space="preserve">IMPERMEABILIZAÇÃO DE SUPERFÍCIE COM ARGAMASSA POLIMÉRICA / MEMBRANA ACRÍLICA, 3 DEMÃOS. AF_06/2018</t>
  </si>
  <si>
    <t xml:space="preserve">IMPERMEABILIZAÇÃO DE SUPERFÍCIE COM ARGAMASSA POLIMÉRICA / MEMBRANA ACRÍLICA, 4 DEMÃOS, REFORÇADA COM VÉU DE POLIÉSTER (MAV). AF_06/2018</t>
  </si>
  <si>
    <t xml:space="preserve">TRATAMENTO DE RALO OU PONTO EMERGENTE COM ARGAMASSA POLIMÉRICA / MEMBRANA ACRÍLICA REFORÇADO COM VÉU DE POLIÉSTER (MAV). AF_06/2018</t>
  </si>
  <si>
    <t xml:space="preserve">TRATAMENTO DE RODAPÉ COM VÉU DE POLIÉSTER. AF_06/2018</t>
  </si>
  <si>
    <t xml:space="preserve">IMPERMEABILIZAÇÃO DE SUPERFÍCIE COM MANTA ASFÁLTICA, UMA CAMADA, INCLUSIVE APLICAÇÃO DE PRIMER ASFÁLTICO, E=3MM. AF_06/2018</t>
  </si>
  <si>
    <t xml:space="preserve">IMPERMEABILIZAÇÃO DE SUPERFÍCIE COM MANTA ASFÁLTICA, DUAS CAMADAS, INCLUSIVE APLICAÇÃO DE PRIMER ASFÁLTICO, E=3MM E E=4MM. AF_06/2018</t>
  </si>
  <si>
    <t xml:space="preserve">IMPERMEABILIZAÇÃO DE SUPERFÍCIE COM MEMBRANA À BASE DE POLIURETANO, 2 DEMÃOS. AF_06/2018</t>
  </si>
  <si>
    <t xml:space="preserve">IMPERMEABILIZAÇÃO DE SUPERFÍCIE COM MEMBRANA À BASE DE RESINA ACRÍLICA, 3 DEMÃOS. AF_06/2018</t>
  </si>
  <si>
    <t xml:space="preserve">IMPERMEABILIZAÇÃO DE SUPERFÍCIE COM EMULSÃO ASFÁLTICA, 2 DEMÃOS AF_06/2018</t>
  </si>
  <si>
    <t xml:space="preserve">PROTEÇÃO MECÂNICA DE SUPERFÍCIE HORIZONTAL COM ARGAMASSA DE CIMENTO E AREIA, TRAÇO 1:3, E=2CM. AF_06/2018</t>
  </si>
  <si>
    <t xml:space="preserve">PROTEÇÃO MECÂNICA DE SUPERFÍCIE VERTICAL COM ARGAMASSA DE CIMENTO E AREIA, TRAÇO 1:3, E=2CM. AF_06/2018</t>
  </si>
  <si>
    <t xml:space="preserve">PROTEÇÃO MECÂNICA DE SUPERFICIE HORIZONTAL COM ARGAMASSA DE CIMENTO E AREIA, TRAÇO 1:3, E=3CM. AF_06/2018</t>
  </si>
  <si>
    <t xml:space="preserve">PROTEÇÃO MECÂNICA DE SUPERFÍCIE VERTICAL COM ARGAMASSA DE CIMENTO E AREIA, TRAÇO 1:3, E=3CM. AF_06/2018</t>
  </si>
  <si>
    <t xml:space="preserve">PROTEÇÃO MECÂNICA DE SUPERFICIE HORIZONTAL COM ARGAMASSA DE CIMENTO E AREIA, TRAÇO 1:3, E=4CM. AF_06/2018</t>
  </si>
  <si>
    <t xml:space="preserve">PROTEÇÃO MECÂNICA DE SUPERFÍCIE VERTICAL COM ARGAMASSA DE CIMENTO E AREIA, TRAÇO 1:3, E=4CM. AF_06/2018</t>
  </si>
  <si>
    <t xml:space="preserve">PROTEÇÃO MECÂNICA DE SUPERFICIE HORIZONTAL COM ARGAMASSA DE CIMENTO E AREIA, TRAÇO 1:3, E=5CM. AF_06/2018</t>
  </si>
  <si>
    <t xml:space="preserve">PROTEÇÃO MECÂNICA DE SUPERFÍCIE VERTICAL COM ARGAMASSA DE CIMENTO E AREIA, TRAÇO 1:3, E=5CM. AF_06/2018</t>
  </si>
  <si>
    <t xml:space="preserve">PROTEÇÃO MECÂNICA DE SUPERFICIE HORIZONTAL COM CONCRETO 15 MPA, E=4CM. AF_06/2018</t>
  </si>
  <si>
    <t xml:space="preserve">PROTEÇÃO MECÂNICA DE SUPERFICIE HORIZONTAL COM CONCRETO 15 MPA, E=5CM. AF_06/2018</t>
  </si>
  <si>
    <t xml:space="preserve">PROTEÇÃO MECÂNICA DE SUPERFÍCIE VERTICAL COM CONCRETO 15 MPA, E=5CM. AF_06/2018</t>
  </si>
  <si>
    <t xml:space="preserve">ELETRODUTO FLEXÍVEL CORRUGADO, PVC, DN 20 MM (1/2"), PARA CIRCUITOS TERMINAIS, INSTALADO EM FORRO - FORNECIMENTO E INSTALAÇÃO. AF_12/2015</t>
  </si>
  <si>
    <t xml:space="preserve">ELETRODUTO FLEXÍVEL CORRUGADO REFORÇADO, PVC, DN 20 MM (1/2"), PARA CIRCUITOS TERMINAIS, INSTALADO EM FORRO - FORNECIMENTO E INSTALAÇÃO. AF_12/2015</t>
  </si>
  <si>
    <t xml:space="preserve">ELETRODUTO FLEXÍVEL CORRUGADO, PVC, DN 25 MM (3/4"), PARA CIRCUITOS TERMINAIS, INSTALADO EM FORRO - FORNECIMENTO E INSTALAÇÃO. AF_12/2015</t>
  </si>
  <si>
    <t xml:space="preserve">ELETRODUTO FLEXÍVEL CORRUGADO REFORÇADO, PVC, DN 25 MM (3/4"), PARA CIRCUITOS TERMINAIS, INSTALADO EM FORRO - FORNECIMENTO E INSTALAÇÃO. AF_12/2015</t>
  </si>
  <si>
    <t xml:space="preserve">ELETRODUTO FLEXÍVEL CORRUGADO, PVC, DN 32 MM (1"), PARA CIRCUITOS TERMINAIS, INSTALADO EM FORRO - FORNECIMENTO E INSTALAÇÃO. AF_12/2015</t>
  </si>
  <si>
    <t xml:space="preserve">ELETRODUTO FLEXÍVEL CORRUGADO REFORÇADO, PVC, DN 32 MM (1"), PARA CIRCUITOS TERMINAIS, INSTALADO EM FORRO - FORNECIMENTO E INSTALAÇÃO. AF_12/2015</t>
  </si>
  <si>
    <t xml:space="preserve">ELETRODUTO FLEXÍVEL LISO, PEAD, DN 32 MM (1"), PARA CIRCUITOS TERMINAIS, INSTALADO EM FORRO - FORNECIMENTO E INSTALAÇÃO. AF_12/2015</t>
  </si>
  <si>
    <t xml:space="preserve">ELETRODUTO FLEXÍVEL CORRUGADO, PEAD, DN 40 MM (1 1/4"), PARA CIRCUITOS TERMINAIS, INSTALADO EM FORRO - FORNECIMENTO E INSTALAÇÃO. AF_12/2015</t>
  </si>
  <si>
    <t xml:space="preserve">ELETRODUTO FLEXÍVEL LISO, PEAD, DN 40 MM (1 1/4"), PARA CIRCUITOS TERMINAIS, INSTALADO EM FORRO - FORNECIMENTO E INSTALAÇÃO. AF_12/2015</t>
  </si>
  <si>
    <t xml:space="preserve">ELETRODUTO FLEXÍVEL CORRUGADO, PVC, DN 20 MM (1/2"), PARA CIRCUITOS TERMINAIS, INSTALADO EM LAJE - FORNECIMENTO E INSTALAÇÃO. AF_12/2015</t>
  </si>
  <si>
    <t xml:space="preserve">ELETRODUTO FLEXÍVEL CORRUGADO REFORÇADO, PVC, DN 20 MM (1/2"), PARA CIRCUITOS TERMINAIS, INSTALADO EM LAJE - FORNECIMENTO E INSTALAÇÃO. AF_12/2015</t>
  </si>
  <si>
    <t xml:space="preserve">ELETRODUTO FLEXÍVEL CORRUGADO, PVC, DN 25 MM (3/4"), PARA CIRCUITOS TERMINAIS, INSTALADO EM LAJE - FORNECIMENTO E INSTALAÇÃO. AF_12/2015</t>
  </si>
  <si>
    <t xml:space="preserve">ELETRODUTO FLEXÍVEL CORRUGADO REFORÇADO, PVC, DN 25 MM (3/4"), PARA CIRCUITOS TERMINAIS, INSTALADO EM LAJE - FORNECIMENTO E INSTALAÇÃO. AF_12/2015</t>
  </si>
  <si>
    <t xml:space="preserve">ELETRODUTO FLEXÍVEL CORRUGADO, PVC, DN 32 MM (1"), PARA CIRCUITOS TERMINAIS, INSTALADO EM LAJE - FORNECIMENTO E INSTALAÇÃO. AF_12/2015</t>
  </si>
  <si>
    <t xml:space="preserve">ELETRODUTO FLEXÍVEL CORRUGADO REFORÇADO, PVC, DN 32 MM (1"), PARA CIRCUITOS TERMINAIS, INSTALADO EM LAJE - FORNECIMENTO E INSTALAÇÃO. AF_12/2015</t>
  </si>
  <si>
    <t xml:space="preserve">ELETRODUTO FLEXÍVEL LISO, PEAD, DN 32 MM (1"), PARA CIRCUITOS TERMINAIS, INSTALADO EM LAJE - FORNECIMENTO E INSTALAÇÃO. AF_12/2015</t>
  </si>
  <si>
    <t xml:space="preserve">ELETRODUTO FLEXÍVEL CORRUGADO, PEAD, DN 40 MM (1 1/4"), PARA CIRCUITOS TERMINAIS, INSTALADO EM LAJE - FORNECIMENTO E INSTALAÇÃO. AF_12/2015</t>
  </si>
  <si>
    <t xml:space="preserve">ELETRODUTO FLEXÍVEL LISO, PEAD, DN 40 MM (1 1/4"), PARA CIRCUITOS TERMINAIS, INSTALADO EM LAJE - FORNECIMENTO E INSTALAÇÃO. AF_12/2015</t>
  </si>
  <si>
    <t xml:space="preserve">ELETRODUTO FLEXÍVEL CORRUGADO, PVC, DN 20 MM (1/2"), PARA CIRCUITOS TERMINAIS, INSTALADO EM PAREDE - FORNECIMENTO E INSTALAÇÃO. AF_12/2015</t>
  </si>
  <si>
    <t xml:space="preserve">ELETRODUTO FLEXÍVEL CORRUGADO REFORÇADO, PVC, DN 20 MM (1/2"), PARA CIRCUITOS TERMINAIS, INSTALADO EM PAREDE - FORNECIMENTO E INSTALAÇÃO. AF_12/2015</t>
  </si>
  <si>
    <t xml:space="preserve">ELETRODUTO FLEXÍVEL CORRUGADO, PVC, DN 25 MM (3/4"), PARA CIRCUITOS TERMINAIS, INSTALADO EM PAREDE - FORNECIMENTO E INSTALAÇÃO. AF_12/2015</t>
  </si>
  <si>
    <t xml:space="preserve">ELETRODUTO FLEXÍVEL CORRUGADO REFORÇADO, PVC, DN 25 MM (3/4"), PARA CIRCUITOS TERMINAIS, INSTALADO EM PAREDE - FORNECIMENTO E INSTALAÇÃO. AF_12/2015</t>
  </si>
  <si>
    <t xml:space="preserve">ELETRODUTO FLEXÍVEL CORRUGADO, PVC, DN 32 MM (1"), PARA CIRCUITOS TERMINAIS, INSTALADO EM PAREDE - FORNECIMENTO E INSTALAÇÃO. AF_12/2015</t>
  </si>
  <si>
    <t xml:space="preserve">ELETRODUTO FLEXÍVEL CORRUGADO REFORÇADO, PVC, DN 32 MM (1"), PARA CIRCUITOS TERMINAIS, INSTALADO EM PAREDE - FORNECIMENTO E INSTALAÇÃO. AF_12/2015</t>
  </si>
  <si>
    <t xml:space="preserve">ELETRODUTO FLEXÍVEL LISO, PEAD, DN 32 MM (1"), PARA CIRCUITOS TERMINAIS, INSTALADO EM PAREDE - FORNECIMENTO E INSTALAÇÃO. AF_12/2015</t>
  </si>
  <si>
    <t xml:space="preserve">ELETRODUTO FLEXÍVEL CORRUGADO, PEAD, DN 40 MM (1 1/4"), PARA CIRCUITOS TERMINAIS, INSTALADO EM PAREDE - FORNECIMENTO E INSTALAÇÃO. AF_12/2015</t>
  </si>
  <si>
    <t xml:space="preserve">ELETRODUTO FLEXÍVEL LISO, PEAD, DN 40 MM (1 1/4"), PARA CIRCUITOS TERMINAIS, INSTALADO EM PAREDE - FORNECIMENTO E INSTALAÇÃO. AF_12/2015</t>
  </si>
  <si>
    <t xml:space="preserve">ELETRODUTO RÍGIDO ROSCÁVEL, PVC, DN 20 MM (1/2"), PARA CIRCUITOS TERMINAIS, INSTALADO EM FORRO - FORNECIMENTO E INSTALAÇÃO. AF_12/2015</t>
  </si>
  <si>
    <t xml:space="preserve">ELETRODUTO RÍGIDO ROSCÁVEL, PVC, DN 25 MM (3/4"), PARA CIRCUITOS TERMINAIS, INSTALADO EM FORRO - FORNECIMENTO E INSTALAÇÃO. AF_12/2015</t>
  </si>
  <si>
    <t xml:space="preserve">ELETRODUTO RÍGIDO ROSCÁVEL, PVC, DN 32 MM (1"), PARA CIRCUITOS TERMINAIS, INSTALADO EM FORRO - FORNECIMENTO E INSTALAÇÃO. AF_12/2015</t>
  </si>
  <si>
    <t xml:space="preserve">ELETRODUTO RÍGIDO ROSCÁVEL, PVC, DN 40 MM (1 1/4"), PARA CIRCUITOS TERMINAIS, INSTALADO EM FORRO - FORNECIMENTO E INSTALAÇÃO. AF_12/2015</t>
  </si>
  <si>
    <t xml:space="preserve">ELETRODUTO RÍGIDO ROSCÁVEL, PVC, DN 20 MM (1/2"), PARA CIRCUITOS TERMINAIS, INSTALADO EM LAJE - FORNECIMENTO E INSTALAÇÃO. AF_12/2015</t>
  </si>
  <si>
    <t xml:space="preserve">ELETRODUTO RÍGIDO ROSCÁVEL, PVC, DN 25 MM (3/4"), PARA CIRCUITOS TERMINAIS, INSTALADO EM LAJE - FORNECIMENTO E INSTALAÇÃO. AF_12/2015</t>
  </si>
  <si>
    <t xml:space="preserve">ELETRODUTO RÍGIDO ROSCÁVEL, PVC, DN 32 MM (1"), PARA CIRCUITOS TERMINAIS, INSTALADO EM LAJE - FORNECIMENTO E INSTALAÇÃO. AF_12/2015</t>
  </si>
  <si>
    <t xml:space="preserve">ELETRODUTO RÍGIDO ROSCÁVEL, PVC, DN 40 MM (1 1/4"), PARA CIRCUITOS TERMINAIS, INSTALADO EM LAJE - FORNECIMENTO E INSTALAÇÃO. AF_12/2015</t>
  </si>
  <si>
    <t xml:space="preserve">ELETRODUTO RÍGIDO ROSCÁVEL, PVC, DN 20 MM (1/2"), PARA CIRCUITOS TERMINAIS, INSTALADO EM PAREDE - FORNECIMENTO E INSTALAÇÃO. AF_12/2015</t>
  </si>
  <si>
    <t xml:space="preserve">ELETRODUTO RÍGIDO ROSCÁVEL, PVC, DN 25 MM (3/4"), PARA CIRCUITOS TERMINAIS, INSTALADO EM PAREDE - FORNECIMENTO E INSTALAÇÃO. AF_12/2015</t>
  </si>
  <si>
    <t xml:space="preserve">ELETRODUTO RÍGIDO ROSCÁVEL, PVC, DN 32 MM (1"), PARA CIRCUITOS TERMINAIS, INSTALADO EM PAREDE - FORNECIMENTO E INSTALAÇÃO. AF_12/2015</t>
  </si>
  <si>
    <t xml:space="preserve">ELETRODUTO RÍGIDO ROSCÁVEL, PVC, DN 40 MM (1 1/4"), PARA CIRCUITOS TERMINAIS, INSTALADO EM PAREDE - FORNECIMENTO E INSTALAÇÃO. AF_12/2015</t>
  </si>
  <si>
    <t xml:space="preserve">ELETRODUTO RÍGIDO ROSCÁVEL, PVC, DN 50 MM (1 1/2") - FORNECIMENTO E INSTALAÇÃO. AF_12/2015</t>
  </si>
  <si>
    <t xml:space="preserve">ELETRODUTO RÍGIDO ROSCÁVEL, PVC, DN 60 MM (2") - FORNECIMENTO E INSTALAÇÃO. AF_12/2015</t>
  </si>
  <si>
    <t xml:space="preserve">ELETRODUTO RÍGIDO ROSCÁVEL, PVC, DN 75 MM (2 1/2") - FORNECIMENTO E INSTALAÇÃO. AF_12/2015</t>
  </si>
  <si>
    <t xml:space="preserve">ELETRODUTO RÍGIDO ROSCÁVEL, PVC, DN 85 MM (3") - FORNECIMENTO E INSTALAÇÃO. AF_12/2015</t>
  </si>
  <si>
    <t xml:space="preserve">ELETRODUTO RÍGIDO ROSCÁVEL, PVC, DN 110 MM (4") - FORNECIMENTO E INSTALAÇÃO. AF_12/2015</t>
  </si>
  <si>
    <t xml:space="preserve">ELETRODUTO RÍGIDO SOLDÁVEL, PVC, DN 20 MM (½), APARENTE, INSTALADO EM TETO - FORNECIMENTO E INSTALAÇÃO. AF_11/2016_P</t>
  </si>
  <si>
    <t xml:space="preserve">ELETRODUTO RÍGIDO SOLDÁVEL, PVC, DN 25 MM (3/4), APARENTE, INSTALADO EM TETO - FORNECIMENTO E INSTALAÇÃO. AF_11/2016_P</t>
  </si>
  <si>
    <t xml:space="preserve">ELETRODUTO RÍGIDO SOLDÁVEL, PVC, DN 32 MM (1), APARENTE, INSTALADO EM TETO - FORNECIMENTO E INSTALAÇÃO. AF_11/2016_P</t>
  </si>
  <si>
    <t xml:space="preserve">ELETRODUTO RÍGIDO SOLDÁVEL, PVC, DN 20 MM (½), APARENTE, INSTALADO EM PAREDE - FORNECIMENTO E INSTALAÇÃO. AF_11/2016_P</t>
  </si>
  <si>
    <t xml:space="preserve">ELETRODUTO RÍGIDO SOLDÁVEL, PVC, DN 25 MM (3/4), APARENTE, INSTALADO EM PAREDE - FORNECIMENTO E INSTALAÇÃO. AF_11/2016_P</t>
  </si>
  <si>
    <t xml:space="preserve">ELETRODUTO RÍGIDO SOLDÁVEL, PVC, DN 32 MM (1), APARENTE, INSTALADO EM PAREDE - FORNECIMENTO E INSTALAÇÃO. AF_11/2016_P</t>
  </si>
  <si>
    <t xml:space="preserve">LUVA PARA ELETRODUTO, PVC, SOLDÁVEL, DN 20 MM (1/2), APARENTE, INSTALADA EM TETO - FORNECIMENTO E INSTALAÇÃO. AF_11/2016_P</t>
  </si>
  <si>
    <t xml:space="preserve">ELETRODUTO DE AÇO GALVANIZADO, CLASSE LEVE, DN 20 MM (3/4), APARENTE, INSTALADO EM TETO - FORNECIMENTO E INSTALAÇÃO. AF_11/2016_P</t>
  </si>
  <si>
    <t xml:space="preserve">ELETRODUTO DE AÇO GALVANIZADO, CLASSE LEVE, DN 25 MM (1), APARENTE, INSTALADO EM TETO - FORNECIMENTO E INSTALAÇÃO. AF_11/2016_P</t>
  </si>
  <si>
    <t xml:space="preserve">ELETRODUTO DE AÇO GALVANIZADO, CLASSE SEMI PESADO, DN 32 MM (1 1/4), APARENTE, INSTALADO EM TETO - FORNECIMENTO E INSTALAÇÃO. AF_11/2016_P</t>
  </si>
  <si>
    <t xml:space="preserve">ELETRODUTO DE AÇO GALVANIZADO, CLASSE SEMI PESADO, DN 40 MM (1 1/2 ), APARENTE, INSTALADO EM TETO - FORNECIMENTO E INSTALAÇÃO. AF_11/2016_P</t>
  </si>
  <si>
    <t xml:space="preserve">ELETRODUTO DE AÇO GALVANIZADO, CLASSE LEVE, DN 20 MM (3/4), APARENTE, INSTALADO EM PAREDE - FORNECIMENTO E INSTALAÇÃO. AF_11/2016_P</t>
  </si>
  <si>
    <t xml:space="preserve">ELETRODUTO DE AÇO GALVANIZADO, CLASSE LEVE, DN 25 MM (1), APARENTE, INSTALADO EM PAREDE - FORNECIMENTO E INSTALAÇÃO. AF_11/2016_P</t>
  </si>
  <si>
    <t xml:space="preserve">ELETRODUTO DE AÇO GALVANIZADO, CLASSE SEMI PESADO, DN 32 MM (1 1/4), APARENTE, INSTALADO EM PAREDE - FORNECIMENTO E INSTALAÇÃO. AF_11/2016_P</t>
  </si>
  <si>
    <t xml:space="preserve">ELETRODUTO DE AÇO GALVANIZADO, CLASSE SEMI PESADO, DN 40 MM (1 1/2  ), APARENTE, INSTALADO EM PAREDE - FORNECIMENTO E INSTALAÇÃO. AF_11/2016_P</t>
  </si>
  <si>
    <t xml:space="preserve">ELETRODUTO FLEXÍVEL CORRUGADO, PEAD, DN 50 (1 ½)  - FORNECIMENTO E INSTALAÇÃO. AF_04/2016</t>
  </si>
  <si>
    <t xml:space="preserve">ELETRODUTO FLEXÍVEL CORRUGADO, PEAD, DN 63 (2")  - FORNECIMENTO E INSTALAÇÃO. AF_04/2016</t>
  </si>
  <si>
    <t xml:space="preserve">ELETRODUTO FLEXÍVEL CORRUGADO, PEAD, DN 90 (3) - FORNECIMENTO E INSTALAÇÃO. AF_04/2016</t>
  </si>
  <si>
    <t xml:space="preserve">ELETRODUTO FLEXÍVEL CORRUGADO, PEAD, DN 100 (4) - FORNECIMENTO E INSTALAÇÃO. AF_04/2016</t>
  </si>
  <si>
    <t xml:space="preserve">LUVA PARA ELETRODUTO, PVC, ROSCÁVEL, DN 20 MM (1/2"), PARA CIRCUITOS TERMINAIS, INSTALADA EM FORRO - FORNECIMENTO E INSTALAÇÃO. AF_12/2015</t>
  </si>
  <si>
    <t xml:space="preserve">LUVA PARA ELETRODUTO, PVC, ROSCÁVEL, DN 25 MM (3/4"), PARA CIRCUITOS TERMINAIS, INSTALADA EM FORRO - FORNECIMENTO E INSTALAÇÃO. AF_12/2015</t>
  </si>
  <si>
    <t xml:space="preserve">LUVA PARA ELETRODUTO, PVC, ROSCÁVEL, DN 32 MM (1"), PARA CIRCUITOS TERMINAIS, INSTALADA EM FORRO - FORNECIMENTO E INSTALAÇÃO. AF_12/2015</t>
  </si>
  <si>
    <t xml:space="preserve">LUVA PARA ELETRODUTO, PVC, ROSCÁVEL, DN 40 MM (1 1/4"), PARA CIRCUITOS TERMINAIS, INSTALADA EM FORRO - FORNECIMENTO E INSTALAÇÃO. AF_12/2015</t>
  </si>
  <si>
    <t xml:space="preserve">LUVA PARA ELETRODUTO, PVC, ROSCÁVEL, DN 20 MM (1/2"), PARA CIRCUITOS TERMINAIS, INSTALADA EM LAJE - FORNECIMENTO E INSTALAÇÃO. AF_12/2015</t>
  </si>
  <si>
    <t xml:space="preserve">LUVA PARA ELETRODUTO, PVC, ROSCÁVEL, DN 25 MM (3/4"), PARA CIRCUITOS TERMINAIS, INSTALADA EM LAJE - FORNECIMENTO E INSTALAÇÃO. AF_12/2015</t>
  </si>
  <si>
    <t xml:space="preserve">LUVA PARA ELETRODUTO, PVC, ROSCÁVEL, DN 32 MM (1"), PARA CIRCUITOS TERMINAIS, INSTALADA EM LAJE - FORNECIMENTO E INSTALAÇÃO. AF_12/2015</t>
  </si>
  <si>
    <t xml:space="preserve">LUVA PARA ELETRODUTO, PVC, ROSCÁVEL, DN 40 MM (1 1/4"), PARA CIRCUITOS TERMINAIS, INSTALADA EM LAJE - FORNECIMENTO E INSTALAÇÃO. AF_12/2015</t>
  </si>
  <si>
    <t xml:space="preserve">LUVA PARA ELETRODUTO, PVC, ROSCÁVEL, DN 20 MM (1/2"), PARA CIRCUITOS TERMINAIS, INSTALADA EM PAREDE - FORNECIMENTO E INSTALAÇÃO. AF_12/2015</t>
  </si>
  <si>
    <t xml:space="preserve">LUVA PARA ELETRODUTO, PVC, ROSCÁVEL, DN 25 MM (3/4"), PARA CIRCUITOS TERMINAIS, INSTALADA EM PAREDE - FORNECIMENTO E INSTALAÇÃO. AF_12/2015</t>
  </si>
  <si>
    <t xml:space="preserve">LUVA PARA ELETRODUTO, PVC, ROSCÁVEL, DN 32 MM (1"), PARA CIRCUITOS TERMINAIS, INSTALADA EM PAREDE - FORNECIMENTO E INSTALAÇÃO. AF_12/2015</t>
  </si>
  <si>
    <t xml:space="preserve">LUVA PARA ELETRODUTO, PVC, ROSCÁVEL, DN 40 MM (1 1/4"), PARA CIRCUITOS TERMINAIS, INSTALADA EM PAREDE - FORNECIMENTO E INSTALAÇÃO. AF_12/2015</t>
  </si>
  <si>
    <t xml:space="preserve">CURVA 90 GRAUS PARA ELETRODUTO, PVC, ROSCÁVEL, DN 20 MM (1/2"), PARA CIRCUITOS TERMINAIS, INSTALADA EM FORRO - FORNECIMENTO E INSTALAÇÃO. AF_12/2015</t>
  </si>
  <si>
    <t xml:space="preserve">CURVA 180 GRAUS PARA ELETRODUTO, PVC, ROSCÁVEL, DN 20 MM (1/2"), PARA CIRCUITOS TERMINAIS, INSTALADA EM FORRO - FORNECIMENTO E INSTALAÇÃO. AF_12/2015</t>
  </si>
  <si>
    <t xml:space="preserve">CURVA 90 GRAUS PARA ELETRODUTO, PVC, ROSCÁVEL, DN 25 MM (3/4"), PARA CIRCUITOS TERMINAIS, INSTALADA EM FORRO - FORNECIMENTO E INSTALAÇÃO. AF_12/2015</t>
  </si>
  <si>
    <t xml:space="preserve">CURVA 180 GRAUS PARA ELETRODUTO, PVC, ROSCÁVEL, DN 25 MM (3/4"), PARA CIRCUITOS TERMINAIS, INSTALADA EM FORRO - FORNECIMENTO E INSTALAÇÃO. AF_12/2015</t>
  </si>
  <si>
    <t xml:space="preserve">CURVA 90 GRAUS PARA ELETRODUTO, PVC, ROSCÁVEL, DN 32 MM (1"), PARA CIRCUITOS TERMINAIS, INSTALADA EM FORRO - FORNECIMENTO E INSTALAÇÃO. AF_12/2015</t>
  </si>
  <si>
    <t xml:space="preserve">CURVA 180 GRAUS PARA ELETRODUTO, PVC, ROSCÁVEL, DN 32 MM (1"), PARA CIRCUITOS TERMINAIS, INSTALADA EM FORRO - FORNECIMENTO E INSTALAÇÃO. AF_12/2015</t>
  </si>
  <si>
    <t xml:space="preserve">CURVA 90 GRAUS PARA ELETRODUTO, PVC, ROSCÁVEL, DN 40 MM (1 1/4"), PARA CIRCUITOS TERMINAIS, INSTALADA EM FORRO - FORNECIMENTO E INSTALAÇÃO. AF_12/2015</t>
  </si>
  <si>
    <t xml:space="preserve">CURVA 180 GRAUS PARA ELETRODUTO, PVC, ROSCÁVEL, DN 40 MM (1 1/4"), PARA CIRCUITOS TERMINAIS, INSTALADA EM FORRO - FORNECIMENTO E INSTALAÇÃO. AF_12/2015</t>
  </si>
  <si>
    <t xml:space="preserve">CURVA 90 GRAUS PARA ELETRODUTO, PVC, ROSCÁVEL, DN 20 MM (1/2"), PARA CIRCUITOS TERMINAIS, INSTALADA EM LAJE - FORNECIMENTO E INSTALAÇÃO. AF_12/2015</t>
  </si>
  <si>
    <t xml:space="preserve">CURVA 180 GRAUS PARA ELETRODUTO, PVC, ROSCÁVEL, DN 20 MM (1/2"), PARA CIRCUITOS TERMINAIS, INSTALADA EM LAJE - FORNECIMENTO E INSTALAÇÃO. AF_12/2015</t>
  </si>
  <si>
    <t xml:space="preserve">CURVA 90 GRAUS PARA ELETRODUTO, PVC, ROSCÁVEL, DN 25 MM (3/4"), PARA CIRCUITOS TERMINAIS, INSTALADA EM LAJE - FORNECIMENTO E INSTALAÇÃO. AF_12/2015</t>
  </si>
  <si>
    <t xml:space="preserve">CURVA 180 GRAUS PARA ELETRODUTO, PVC, ROSCÁVEL, DN 25 MM (3/4"), PARA CIRCUITOS TERMINAIS, INSTALADA EM LAJE - FORNECIMENTO E INSTALAÇÃO. AF_12/2015</t>
  </si>
  <si>
    <t xml:space="preserve">CURVA 90 GRAUS PARA ELETRODUTO, PVC, ROSCÁVEL, DN 32 MM (1"), PARA CIRCUITOS TERMINAIS, INSTALADA EM LAJE - FORNECIMENTO E INSTALAÇÃO. AF_12/2015</t>
  </si>
  <si>
    <t xml:space="preserve">CURVA 180 GRAUS PARA ELETRODUTO, PVC, ROSCÁVEL, DN 32 MM (1), PARA CIRCUITOS TERMINAIS, INSTALADA EM LAJE - FORNECIMENTO E INSTALAÇÃO. AF_12/2015</t>
  </si>
  <si>
    <t xml:space="preserve">CURVA 90 GRAUS PARA ELETRODUTO, PVC, ROSCÁVEL, DN 40 MM (1 1/4"), PARA CIRCUITOS TERMINAIS, INSTALADA EM LAJE - FORNECIMENTO E INSTALAÇÃO. AF_12/2015</t>
  </si>
  <si>
    <t xml:space="preserve">CURVA 180 GRAUS PARA ELETRODUTO, PVC, ROSCÁVEL, DN 40 MM (1 1/4"), PARA CIRCUITOS TERMINAIS, INSTALADA EM LAJE - FORNECIMENTO E INSTALAÇÃO. AF_12/2015</t>
  </si>
  <si>
    <t xml:space="preserve">CURVA 90 GRAUS PARA ELETRODUTO, PVC, ROSCÁVEL, DN 20 MM (1/2"), PARA CIRCUITOS TERMINAIS, INSTALADA EM PAREDE - FORNECIMENTO E INSTALAÇÃO. AF_12/2015</t>
  </si>
  <si>
    <t xml:space="preserve">CURVA 180 GRAUS PARA ELETRODUTO, PVC, ROSCÁVEL, DN 20 MM (1/2"), PARA CIRCUITOS TERMINAIS, INSTALADA EM PAREDE - FORNECIMENTO E INSTALAÇÃO. AF_12/2015</t>
  </si>
  <si>
    <t xml:space="preserve">CURVA 90 GRAUS PARA ELETRODUTO, PVC, ROSCÁVEL, DN 25 MM (3/4"), PARA CIRCUITOS TERMINAIS, INSTALADA EM PAREDE - FORNECIMENTO E INSTALAÇÃO. AF_12/2015</t>
  </si>
  <si>
    <t xml:space="preserve">CURVA 180 GRAUS PARA ELETRODUTO, PVC, ROSCÁVEL, DN 25 MM (3/4"), PARA CIRCUITOS TERMINAIS, INSTALADA EM PAREDE - FORNECIMENTO E INSTALAÇÃO. AF_12/2015</t>
  </si>
  <si>
    <t xml:space="preserve">CURVA 90 GRAUS PARA ELETRODUTO, PVC, ROSCÁVEL, DN 32 MM (1"), PARA CIRCUITOS TERMINAIS, INSTALADA EM PAREDE - FORNECIMENTO E INSTALAÇÃO. AF_12/2015</t>
  </si>
  <si>
    <t xml:space="preserve">CURVA 180 GRAUS PARA ELETRODUTO, PVC, ROSCÁVEL, DN 32 MM (1), PARA CIRCUITOS TERMINAIS, INSTALADA EM PAREDE - FORNECIMENTO E INSTALAÇÃO. AF_12/2015</t>
  </si>
  <si>
    <t xml:space="preserve">CURVA 90 GRAUS PARA ELETRODUTO, PVC, ROSCÁVEL, DN 40 MM (1 1/4"), PARA CIRCUITOS TERMINAIS, INSTALADA EM PAREDE - FORNECIMENTO E INSTALAÇÃO. AF_12/2015</t>
  </si>
  <si>
    <t xml:space="preserve">CURVA 180 GRAUS PARA ELETRODUTO, PVC, ROSCÁVEL, DN 40 MM (1 1/4"), PARA CIRCUITOS TERMINAIS, INSTALADA EM PAREDE - FORNECIMENTO E INSTALAÇÃO. AF_12/2015</t>
  </si>
  <si>
    <t xml:space="preserve">LUVA PARA ELETRODUTO, PVC, ROSCÁVEL, DN 50 MM (1 1/2") - FORNECIMENTO E INSTALAÇÃO. AF_12/2015</t>
  </si>
  <si>
    <t xml:space="preserve">LUVA PARA ELETRODUTO, PVC, ROSCÁVEL, DN 60 MM (2") - FORNECIMENTO E INSTALAÇÃO. AF_12/2015</t>
  </si>
  <si>
    <t xml:space="preserve">LUVA PARA ELETRODUTO, PVC, ROSCÁVEL, DN 75 MM (2 1/2") - FORNECIMENTO E INSTALAÇÃO. AF_12/2015</t>
  </si>
  <si>
    <t xml:space="preserve">LUVA PARA ELETRODUTO, PVC, ROSCÁVEL, DN 85 MM (3") - FORNECIMENTO E INSTALAÇÃO. AF_12/2015</t>
  </si>
  <si>
    <t xml:space="preserve">LUVA PARA ELETRODUTO, PVC, ROSCÁVEL, DN 110 MM (4") - FORNECIMENTO E INSTALAÇÃO. AF_12/2015</t>
  </si>
  <si>
    <t xml:space="preserve">CURVA 90 GRAUS PARA ELETRODUTO, PVC, ROSCÁVEL, DN 50 MM (1 1/2") - FORNECIMENTO E INSTALAÇÃO. AF_12/2015</t>
  </si>
  <si>
    <t xml:space="preserve">CURVA 90 GRAUS PARA ELETRODUTO, PVC, ROSCÁVEL, DN 60 MM (2") - FORNECIMENTO E INSTALAÇÃO. AF_12/2015</t>
  </si>
  <si>
    <t xml:space="preserve">CURVA 90 GRAUS PARA ELETRODUTO, PVC, ROSCÁVEL, DN 75 MM (2 1/2") - FORNECIMENTO E INSTALAÇÃO. AF_12/2015</t>
  </si>
  <si>
    <t xml:space="preserve">CURVA 90 GRAUS PARA ELETRODUTO, PVC, ROSCÁVEL, DN 85 MM (3") - FORNECIMENTO E INSTALAÇÃO. AF_12/2015</t>
  </si>
  <si>
    <t xml:space="preserve">CURVA 90 GRAUS PARA ELETRODUTO, PVC, ROSCÁVEL, DN 110 MM (4") - FORNECIMENTO E INSTALAÇÃO. AF_12/2015</t>
  </si>
  <si>
    <t xml:space="preserve">LUVA PARA ELETRODUTO, PVC, SOLDÁVEL, DN 25 MM (3/4), APARENTE, INSTALADA EM TETO - FORNECIMENTO E INSTALAÇÃO. AF_11/2016_P</t>
  </si>
  <si>
    <t xml:space="preserve">LUVA PARA ELETRODUTO, PVC, SOLDÁVEL, DN 32 MM (1), APARENTE, INSTALADA EM TETO - FORNECIMENTO E INSTALAÇÃO. AF_11/2016_P</t>
  </si>
  <si>
    <t xml:space="preserve">LUVA PARA ELETRODUTO, PVC, SOLDÁVEL, DN 20 MM (1/2), APARENTE, INSTALADA EM PAREDE - FORNECIMENTO E INSTALAÇÃO. AF_11/2016_P</t>
  </si>
  <si>
    <t xml:space="preserve">LUVA PARA ELETRODUTO, PVC, SOLDÁVEL, DN 25 MM (3/4), APARENTE, INSTALADA EM PAREDE - FORNECIMENTO E INSTALAÇÃO. AF_11/2016_P</t>
  </si>
  <si>
    <t xml:space="preserve">LUVA PARA ELETRODUTO, PVC, SOLDÁVEL, DN 32 MM (1), APARENTE, INSTALADA EM PAREDE - FORNECIMENTO E INSTALAÇÃO. AF_11/2016_P</t>
  </si>
  <si>
    <t xml:space="preserve">LUVA DE EMENDA PARA ELETRODUTO, AÇO GALVANIZADO, DN 20 MM (3/4  ), APARENTE, INSTALADA EM TETO - FORNECIMENTO E INSTALAÇÃO. AF_11/2016_P</t>
  </si>
  <si>
    <t xml:space="preserve">LUVA DE EMENDA PARA ELETRODUTO, AÇO GALVANIZADO, DN 25 MM (1''), APARENTE, INSTALADA EM TETO - FORNECIMENTO E INSTALAÇÃO. AF_11/2016_P</t>
  </si>
  <si>
    <t xml:space="preserve">LUVA DE EMENDA PARA ELETRODUTO, AÇO GALVANIZADO, DN 32 MM (1 1/4''), APARENTE, INSTALADA EM TETO - FORNECIMENTO E INSTALAÇÃO. AF_11/2016_P</t>
  </si>
  <si>
    <t xml:space="preserve">LUVA DE EMENDA PARA ELETRODUTO, AÇO GALVANIZADO, DN 40 MM (1 1/2''), APARENTE, INSTALADA EM TETO - FORNECIMENTO E INSTALAÇÃO. AF_11/2016_P</t>
  </si>
  <si>
    <t xml:space="preserve">LUVA DE EMENDA PARA ELETRODUTO, AÇO GALVANIZADO, DN 20 MM (3/4''), APARENTE, INSTALADA EM PAREDE - FORNECIMENTO E INSTALAÇÃO. AF_11/2016_P</t>
  </si>
  <si>
    <t xml:space="preserve">LUVA DE EMENDA PARA ELETRODUTO, AÇO GALVANIZADO, DN 25 MM (1''), APARENTE, INSTALADA EM PAREDE - FORNECIMENTO E INSTALAÇÃO. AF_11/2016_P</t>
  </si>
  <si>
    <t xml:space="preserve">LUVA DE EMENDA PARA ELETRODUTO, AÇO GALVANIZADO, DN 32 MM (1 1/4''), APARENTE, INSTALADA EM PAREDE - FORNECIMENTO E INSTALAÇÃO. AF_11/2016_P</t>
  </si>
  <si>
    <t xml:space="preserve">LUVA DE EMENDA PARA ELETRODUTO, AÇO GALVANIZADO, DN 40 MM (1 1/2''), APARENTE, INSTALADA EM PAREDE - FORNECIMENTO E INSTALAÇÃO. AF_11/2016_P</t>
  </si>
  <si>
    <t xml:space="preserve">CURVA 135 GRAUS PARA ELETRODUTO, PVC, ROSCÁVEL, DN 25 MM (3/4), PARA CIRCUITOS TERMINAIS, INSTALADA EM FORRO - FORNECIMENTO E INSTALAÇÃO. AF_12/2015</t>
  </si>
  <si>
    <t xml:space="preserve">CURVA 135 GRAUS PARA ELETRODUTO, PVC, ROSCÁVEL, DN 25 MM (3/4), PARA CIRCUITOS TERMINAIS, INSTALADA EM LAJE - FORNECIMENTO E INSTALAÇÃO. AF_12/2015</t>
  </si>
  <si>
    <t xml:space="preserve">CURVA 135 GRAUS PARA ELETRODUTO, PVC, ROSCÁVEL, DN 25 MM (3/4), PARA CIRCUITOS TERMINAIS, INSTALADA EM PAREDE - FORNECIMENTO E INSTALAÇÃO. AF_12/2015</t>
  </si>
  <si>
    <t xml:space="preserve">CABO DE COBRE FLEXÍVEL ISOLADO, 1,5 MM², ANTI-CHAMA 450/750 V, PARA CIRCUITOS TERMINAIS - FORNECIMENTO E INSTALAÇÃO. AF_12/2015</t>
  </si>
  <si>
    <t xml:space="preserve">CABO DE COBRE FLEXÍVEL ISOLADO, 1,5 MM², ANTI-CHAMA 0,6/1,0 KV, PARA CIRCUITOS TERMINAIS - FORNECIMENTO E INSTALAÇÃO. AF_12/2015</t>
  </si>
  <si>
    <t xml:space="preserve">CABO DE COBRE FLEXÍVEL ISOLADO, 2,5 MM², ANTI-CHAMA 450/750 V, PARA CIRCUITOS TERMINAIS - FORNECIMENTO E INSTALAÇÃO. AF_12/2015</t>
  </si>
  <si>
    <t xml:space="preserve">CABO DE COBRE FLEXÍVEL ISOLADO, 2,5 MM², ANTI-CHAMA 0,6/1,0 KV, PARA CIRCUITOS TERMINAIS - FORNECIMENTO E INSTALAÇÃO. AF_12/2015</t>
  </si>
  <si>
    <t xml:space="preserve">CABO DE COBRE FLEXÍVEL ISOLADO, 4 MM², ANTI-CHAMA 450/750 V, PARA CIRCUITOS TERMINAIS - FORNECIMENTO E INSTALAÇÃO. AF_12/2015</t>
  </si>
  <si>
    <t xml:space="preserve">CABO DE COBRE FLEXÍVEL ISOLADO, 4 MM², ANTI-CHAMA 0,6/1,0 KV, PARA CIRCUITOS TERMINAIS - FORNECIMENTO E INSTALAÇÃO. AF_12/2015</t>
  </si>
  <si>
    <t xml:space="preserve">CABO DE COBRE FLEXÍVEL ISOLADO, 6 MM², ANTI-CHAMA 450/750 V, PARA CIRCUITOS TERMINAIS - FORNECIMENTO E INSTALAÇÃO. AF_12/2015</t>
  </si>
  <si>
    <t xml:space="preserve">CABO DE COBRE FLEXÍVEL ISOLADO, 6 MM², ANTI-CHAMA 0,6/1,0 KV, PARA CIRCUITOS TERMINAIS - FORNECIMENTO E INSTALAÇÃO. AF_12/2015</t>
  </si>
  <si>
    <t xml:space="preserve">CABO DE COBRE FLEXÍVEL ISOLADO, 10 MM², ANTI-CHAMA 450/750 V, PARA CIRCUITOS TERMINAIS - FORNECIMENTO E INSTALAÇÃO. AF_12/2015</t>
  </si>
  <si>
    <t xml:space="preserve">CABO DE COBRE FLEXÍVEL ISOLADO, 10 MM², ANTI-CHAMA 0,6/1,0 KV, PARA CIRCUITOS TERMINAIS - FORNECIMENTO E INSTALAÇÃO. AF_12/2015</t>
  </si>
  <si>
    <t xml:space="preserve">CABO DE COBRE FLEXÍVEL ISOLADO, 16 MM², ANTI-CHAMA 450/750 V, PARA CIRCUITOS TERMINAIS - FORNECIMENTO E INSTALAÇÃO. AF_12/2015</t>
  </si>
  <si>
    <t xml:space="preserve">CABO DE COBRE FLEXÍVEL ISOLADO, 16 MM², ANTI-CHAMA 0,6/1,0 KV, PARA CIRCUITOS TERMINAIS - FORNECIMENTO E INSTALAÇÃO. AF_12/2015</t>
  </si>
  <si>
    <t xml:space="preserve">CABO DE COBRE FLEXÍVEL ISOLADO, 10 MM², ANTI-CHAMA 450/750 V, PARA DISTRIBUIÇÃO - FORNECIMENTO E INSTALAÇÃO. AF_12/2015</t>
  </si>
  <si>
    <t xml:space="preserve">CABO DE COBRE FLEXÍVEL ISOLADO, 10 MM², ANTI-CHAMA 0,6/1,0 KV, PARA DISTRIBUIÇÃO - FORNECIMENTO E INSTALAÇÃO. AF_12/2015</t>
  </si>
  <si>
    <t xml:space="preserve">CABO DE COBRE FLEXÍVEL ISOLADO, 16 MM², ANTI-CHAMA 450/750 V, PARA DISTRIBUIÇÃO - FORNECIMENTO E INSTALAÇÃO. AF_12/2015</t>
  </si>
  <si>
    <t xml:space="preserve">CABO DE COBRE FLEXÍVEL ISOLADO, 16 MM², ANTI-CHAMA 0,6/1,0 KV, PARA DISTRIBUIÇÃO - FORNECIMENTO E INSTALAÇÃO. AF_12/2015</t>
  </si>
  <si>
    <t xml:space="preserve">CABO DE COBRE FLEXÍVEL ISOLADO, 25 MM², ANTI-CHAMA 450/750 V, PARA DISTRIBUIÇÃO - FORNECIMENTO E INSTALAÇÃO. AF_12/2015</t>
  </si>
  <si>
    <t xml:space="preserve">CABO DE COBRE FLEXÍVEL ISOLADO, 25 MM², ANTI-CHAMA 0,6/1,0 KV, PARA DISTRIBUIÇÃO - FORNECIMENTO E INSTALAÇÃO. AF_12/2015</t>
  </si>
  <si>
    <t xml:space="preserve">CABO DE COBRE FLEXÍVEL ISOLADO, 35 MM², ANTI-CHAMA 450/750 V, PARA DISTRIBUIÇÃO - FORNECIMENTO E INSTALAÇÃO. AF_12/2015</t>
  </si>
  <si>
    <t xml:space="preserve">CABO DE COBRE FLEXÍVEL ISOLADO, 35 MM², ANTI-CHAMA 0,6/1,0 KV, PARA DISTRIBUIÇÃO - FORNECIMENTO E INSTALAÇÃO. AF_12/2015</t>
  </si>
  <si>
    <t xml:space="preserve">CABO DE COBRE FLEXÍVEL ISOLADO, 50 MM², ANTI-CHAMA 450/750 V, PARA DISTRIBUIÇÃO - FORNECIMENTO E INSTALAÇÃO. AF_12/2015</t>
  </si>
  <si>
    <t xml:space="preserve">CABO DE COBRE FLEXÍVEL ISOLADO, 50 MM², ANTI-CHAMA 0,6/1,0 KV, PARA DISTRIBUIÇÃO - FORNECIMENTO E INSTALAÇÃO. AF_12/2015</t>
  </si>
  <si>
    <t xml:space="preserve">CABO DE COBRE FLEXÍVEL ISOLADO, 70 MM², ANTI-CHAMA 450/750 V, PARA DISTRIBUIÇÃO - FORNECIMENTO E INSTALAÇÃO. AF_12/2015</t>
  </si>
  <si>
    <t xml:space="preserve">CABO DE COBRE FLEXÍVEL ISOLADO, 70 MM², ANTI-CHAMA 0,6/1,0 KV, PARA DISTRIBUIÇÃO - FORNECIMENTO E INSTALAÇÃO. AF_12/2015</t>
  </si>
  <si>
    <t xml:space="preserve">CABO DE COBRE FLEXÍVEL ISOLADO, 95 MM², ANTI-CHAMA 450/750 V, PARA DISTRIBUIÇÃO - FORNECIMENTO E INSTALAÇÃO. AF_12/2015</t>
  </si>
  <si>
    <t xml:space="preserve">CABO DE COBRE FLEXÍVEL ISOLADO, 95 MM², ANTI-CHAMA 0,6/1,0 KV, PARA DISTRIBUIÇÃO - FORNECIMENTO E INSTALAÇÃO. AF_12/2015</t>
  </si>
  <si>
    <t xml:space="preserve">CABO DE COBRE FLEXÍVEL ISOLADO, 120 MM², ANTI-CHAMA 450/750 V, PARA DISTRIBUIÇÃO - FORNECIMENTO E INSTALAÇÃO. AF_12/2015</t>
  </si>
  <si>
    <t xml:space="preserve">CABO DE COBRE FLEXÍVEL ISOLADO, 120 MM², ANTI-CHAMA 0,6/1,0 KV, PARA DISTRIBUIÇÃO - FORNECIMENTO E INSTALAÇÃO. AF_12/2015</t>
  </si>
  <si>
    <t xml:space="preserve">CABO DE COBRE FLEXÍVEL ISOLADO, 150 MM², ANTI-CHAMA 450/750 V, PARA DISTRIBUIÇÃO - FORNECIMENTO E INSTALAÇÃO. AF_12/2015</t>
  </si>
  <si>
    <t xml:space="preserve">CABO DE COBRE FLEXÍVEL ISOLADO, 150 MM², ANTI-CHAMA 0,6/1,0 KV, PARA DISTRIBUIÇÃO - FORNECIMENTO E INSTALAÇÃO. AF_12/2015</t>
  </si>
  <si>
    <t xml:space="preserve">CABO DE COBRE FLEXÍVEL ISOLADO, 185 MM², ANTI-CHAMA 450/750 V, PARA DISTRIBUIÇÃO - FORNECIMENTO E INSTALAÇÃO. AF_12/2015</t>
  </si>
  <si>
    <t xml:space="preserve">CABO DE COBRE FLEXÍVEL ISOLADO, 185 MM², ANTI-CHAMA 0,6/1,0 KV, PARA DISTRIBUIÇÃO - FORNECIMENTO E INSTALAÇÃO. AF_12/2015</t>
  </si>
  <si>
    <t xml:space="preserve">CABO DE COBRE FLEXÍVEL ISOLADO, 240 MM², ANTI-CHAMA 450/750 V, PARA DISTRIBUIÇÃO - FORNECIMENTO E INSTALAÇÃO. AF_12/2015</t>
  </si>
  <si>
    <t xml:space="preserve">CABO DE COBRE FLEXÍVEL ISOLADO, 240 MM², ANTI-CHAMA 0,6/1,0 KV, PARA DISTRIBUIÇÃO - FORNECIMENTO E INSTALAÇÃO. AF_12/2015</t>
  </si>
  <si>
    <t xml:space="preserve">CABO DE COBRE RÍGIDO ISOLADO, 300 MM², ANTI-CHAMA 450/750 V, PARA DISTRIBUIÇÃO - FORNECIMENTO E INSTALAÇÃO. AF_12/2015</t>
  </si>
  <si>
    <t xml:space="preserve">CABO DE COBRE FLEXÍVEL ISOLADO, 300 MM², ANTI-CHAMA 0,6/1,0 KV, PARA DISTRIBUIÇÃO - FORNECIMENTO E INSTALAÇÃO. AF_12/2015</t>
  </si>
  <si>
    <t xml:space="preserve">CABO DE COBRE ISOLADO, 10 MM², ANTI-CHAMA 450/750 V, INSTALADO EM ELETROCALHA OU PERFILADO - FORNECIMENTO E INSTALAÇÃO. AF_10/2020</t>
  </si>
  <si>
    <t xml:space="preserve">CABO DE COBRE ISOLADO, 10 MM², ANTI-CHAMA 0,6/1 KV, INSTALADO EM ELETROCALHA OU PERFILADO - FORNECIMENTO E INSTALAÇÃO. AF_10/2020</t>
  </si>
  <si>
    <t xml:space="preserve">CABO DE COBRE ISOLADO, 16 MM², ANTI-CHAMA 450/750 V, INSTALADO EM ELETROCALHA OU PERFILADO - FORNECIMENTO E INSTALAÇÃO. AF_10/2020</t>
  </si>
  <si>
    <t xml:space="preserve">CABO DE COBRE ISOLADO, 16 MM², ANTI-CHAMA 0,6/1 KV, INSTALADO EM ELETROCALHA OU PERFILADO - FORNECIMENTO E INSTALAÇÃO. AF_10/2020</t>
  </si>
  <si>
    <t xml:space="preserve">CABO DE COBRE ISOLADO, 25 MM², ANTI-CHAMA 450/750 V, INSTALADO EM ELETROCALHA OU PERFILADO - FORNECIMENTO E INSTALAÇÃO. AF_10/2020</t>
  </si>
  <si>
    <t xml:space="preserve">CABO DE COBRE ISOLADO, 25 MM², ANTI-CHAMA 0,6/1 KV, INSTALADO EM ELETROCALHA OU PERFILADO - FORNECIMENTO E INSTALAÇÃO. AF_10/2020</t>
  </si>
  <si>
    <t xml:space="preserve">CAIXA OCTOGONAL 4" X 4", PVC, INSTALADA EM LAJE - FORNECIMENTO E INSTALAÇÃO. AF_12/2015</t>
  </si>
  <si>
    <t xml:space="preserve">CAIXA OCTOGONAL 3" X 3", PVC, INSTALADA EM LAJE - FORNECIMENTO E INSTALAÇÃO. AF_12/2015</t>
  </si>
  <si>
    <t xml:space="preserve">CAIXA RETANGULAR 4" X 2" ALTA (2,00 M DO PISO), PVC, INSTALADA EM PAREDE - FORNECIMENTO E INSTALAÇÃO. AF_12/2015</t>
  </si>
  <si>
    <t xml:space="preserve">CAIXA RETANGULAR 4" X 2" MÉDIA (1,30 M DO PISO), PVC, INSTALADA EM PAREDE - FORNECIMENTO E INSTALAÇÃO. AF_12/2015</t>
  </si>
  <si>
    <t xml:space="preserve">CAIXA RETANGULAR 4" X 2" BAIXA (0,30 M DO PISO), PVC, INSTALADA EM PAREDE - FORNECIMENTO E INSTALAÇÃO. AF_12/2015</t>
  </si>
  <si>
    <t xml:space="preserve">CAIXA RETANGULAR 4" X 4" ALTA (2,00 M DO PISO), PVC, INSTALADA EM PAREDE - FORNECIMENTO E INSTALAÇÃO. AF_12/2015</t>
  </si>
  <si>
    <t xml:space="preserve">CAIXA RETANGULAR 4" X 4" MÉDIA (1,30 M DO PISO), PVC, INSTALADA EM PAREDE - FORNECIMENTO E INSTALAÇÃO. AF_12/2015</t>
  </si>
  <si>
    <t xml:space="preserve">CAIXA RETANGULAR 4" X 4" BAIXA (0,30 M DO PISO), PVC, INSTALADA EM PAREDE - FORNECIMENTO E INSTALAÇÃO. AF_12/2015</t>
  </si>
  <si>
    <t xml:space="preserve">CAIXA OCTOGONAL 4" X 4", METÁLICA, INSTALADA EM LAJE - FORNECIMENTO E INSTALAÇÃO. AF_12/2015</t>
  </si>
  <si>
    <t xml:space="preserve">CAIXA SEXTAVADA 3" X 3", METÁLICA, INSTALADA EM LAJE - FORNECIMENTO E INSTALAÇÃO. AF_12/2015</t>
  </si>
  <si>
    <t xml:space="preserve">CAIXA RETANGULAR 4" X 2" ALTA (2,00 M DO PISO), METÁLICA, INSTALADA EM PAREDE - FORNECIMENTO E INSTALAÇÃO. AF_12/2015</t>
  </si>
  <si>
    <t xml:space="preserve">CAIXA RETANGULAR 4" X 2" MÉDIA (1,30 M DO PISO), METÁLICA, INSTALADA EM PAREDE - FORNECIMENTO E INSTALAÇÃO. AF_12/2015</t>
  </si>
  <si>
    <t xml:space="preserve">CAIXA RETANGULAR 4" X 2" BAIXA (0,30 M DO PISO), METÁLICA, INSTALADA EM PAREDE - FORNECIMENTO E INSTALAÇÃO. AF_12/2015</t>
  </si>
  <si>
    <t xml:space="preserve">CAIXA RETANGULAR 4" X 4" ALTA (2,00 M DO PISO), METÁLICA, INSTALADA EM PAREDE - FORNECIMENTO E INSTALAÇÃO. AF_12/2015</t>
  </si>
  <si>
    <t xml:space="preserve">CAIXA RETANGULAR 4" X 4" MÉDIA (1,30 M DO PISO), METÁLICA, INSTALADA EM PAREDE - FORNECIMENTO E INSTALAÇÃO. AF_12/2015</t>
  </si>
  <si>
    <t xml:space="preserve">CAIXA RETANGULAR 4" X 4" BAIXA (0,30 M DO PISO), METÁLICA, INSTALADA EM PAREDE - FORNECIMENTO E INSTALAÇÃO. AF_12/2015</t>
  </si>
  <si>
    <t xml:space="preserve">CONDULETE DE ALUMÍNIO, TIPO B, PARA ELETRODUTO DE AÇO GALVANIZADO DN 20 MM (3/4''), APARENTE - FORNECIMENTO E INSTALAÇÃO. AF_11/2016_P</t>
  </si>
  <si>
    <t xml:space="preserve">CONDULETE DE ALUMÍNIO, TIPO C, PARA ELETRODUTO DE AÇO GALVANIZADO DN 20 MM (3/4''), APARENTE - FORNECIMENTO E INSTALAÇÃO. AF_11/2016_P</t>
  </si>
  <si>
    <t xml:space="preserve">CONDULETE DE ALUMÍNIO, TIPO E, PARA ELETRODUTO DE AÇO GALVANIZADO DN 20 MM (3/4''), APARENTE - FORNECIMENTO E INSTALAÇÃO. AF_11/2016_P</t>
  </si>
  <si>
    <t xml:space="preserve">CONDULETE DE ALUMÍNIO, TIPO B, PARA ELETRODUTO DE AÇO GALVANIZADO DN 25 MM (1''), APARENTE - FORNECIMENTO E INSTALAÇÃO. AF_11/2016_P</t>
  </si>
  <si>
    <t xml:space="preserve">CONDULETE DE ALUMÍNIO, TIPO C, PARA ELETRODUTO DE AÇO GALVANIZADO DN 25 MM (1''), APARENTE - FORNECIMENTO E INSTALAÇÃO. AF_11/2016_P</t>
  </si>
  <si>
    <t xml:space="preserve">CONDULETE DE ALUMÍNIO, TIPO E, ELETRODUTO DE AÇO GALVANIZADO DN 25 MM (1''), APARENTE - FORNECIMENTO E INSTALAÇÃO. AF_11/2016_P</t>
  </si>
  <si>
    <t xml:space="preserve">CONDULETE DE ALUMÍNIO, TIPO E, PARA ELETRODUTO DE AÇO GALVANIZADO DN 32 MM (1 1/4''), APARENTE - FORNECIMENTO E INSTALAÇÃO. AF_11/2016_P</t>
  </si>
  <si>
    <t xml:space="preserve">CONDULETE DE ALUMÍNIO, TIPO LR, PARA ELETRODUTO DE AÇO GALVANIZADO DN 20 MM (3/4''), APARENTE - FORNECIMENTO E INSTALAÇÃO. AF_11/2016_P</t>
  </si>
  <si>
    <t xml:space="preserve">CONDULETE DE ALUMÍNIO, TIPO LR, PARA ELETRODUTO DE AÇO GALVANIZADO DN 25 MM (1''), APARENTE - FORNECIMENTO E INSTALAÇÃO. AF_11/2016_P</t>
  </si>
  <si>
    <t xml:space="preserve">CONDULETE DE ALUMÍNIO, TIPO LR, PARA ELETRODUTO DE AÇO GALVANIZADO DN 32 MM (1 1/4''), APARENTE - FORNECIMENTO E INSTALAÇÃO. AF_11/2016_P</t>
  </si>
  <si>
    <t xml:space="preserve">CONDULETE DE ALUMÍNIO, TIPO T, PARA ELETRODUTO DE AÇO GALVANIZADO DN 20 MM (3/4''), APARENTE - FORNECIMENTO E INSTALAÇÃO. AF_11/2016_P</t>
  </si>
  <si>
    <t xml:space="preserve">CONDULETE DE ALUMÍNIO, TIPO T, PARA ELETRODUTO DE AÇO GALVANIZADO DN 25 MM (1''), APARENTE - FORNECIMENTO E INSTALAÇÃO. AF_11/2016_P</t>
  </si>
  <si>
    <t xml:space="preserve">CONDULETE DE ALUMÍNIO, TIPO T, PARA ELETRODUTO DE AÇO GALVANIZADO DN 32 MM (1 1/4''), APARENTE - FORNECIMENTO E INSTALAÇÃO. AF_11/2016_P</t>
  </si>
  <si>
    <t xml:space="preserve">CONDULETE DE ALUMÍNIO, TIPO X, PARA ELETRODUTO DE AÇO GALVANIZADO DN 20 MM (3/4''), APARENTE - FORNECIMENTO E INSTALAÇÃO. AF_11/2016_P</t>
  </si>
  <si>
    <t xml:space="preserve">CONDULETE DE ALUMÍNIO, TIPO X, PARA ELETRODUTO DE AÇO GALVANIZADO DN 25 MM (1''), APARENTE - FORNECIMENTO E INSTALAÇÃO. AF_11/2016_P</t>
  </si>
  <si>
    <t xml:space="preserve">CONDULETE DE ALUMÍNIO, TIPO X, PARA ELETRODUTO DE AÇO GALVANIZADO DN 32 MM (1 1/4''), APARENTE - FORNECIMENTO E INSTALAÇÃO. AF_11/2016_P</t>
  </si>
  <si>
    <t xml:space="preserve">CONDULETE DE PVC, TIPO B, PARA ELETRODUTO DE PVC SOLDÁVEL DN 20 MM (1/2''), APARENTE - FORNECIMENTO E INSTALAÇÃO. AF_11/2016</t>
  </si>
  <si>
    <t xml:space="preserve">CONDULETE DE PVC, TIPO B, PARA ELETRODUTO DE PVC SOLDÁVEL DN 25 MM (3/4''), APARENTE - FORNECIMENTO E INSTALAÇÃO. AF_11/2016</t>
  </si>
  <si>
    <t xml:space="preserve">CONDULETE DE PVC, TIPO B, PARA ELETRODUTO DE PVC SOLDÁVEL DN 32 MM (1''), APARENTE - FORNECIMENTO E INSTALAÇÃO. AF_11/2016</t>
  </si>
  <si>
    <t xml:space="preserve">CONDULETE DE PVC, TIPO LL, PARA ELETRODUTO DE PVC SOLDÁVEL DN 20 MM (1/2''), APARENTE - FORNECIMENTO E INSTALAÇÃO. AF_11/2016</t>
  </si>
  <si>
    <t xml:space="preserve">CONDULETE DE PVC, TIPO LL, PARA ELETRODUTO DE PVC SOLDÁVEL DN 25 MM (3/4''), APARENTE - FORNECIMENTO E INSTALAÇÃO. AF_11/2016</t>
  </si>
  <si>
    <t xml:space="preserve">CONDULETE DE PVC, TIPO LL, PARA ELETRODUTO DE PVC SOLDÁVEL DN 32 MM (1''), APARENTE - FORNECIMENTO E INSTALAÇÃO. AF_11/2016</t>
  </si>
  <si>
    <t xml:space="preserve">CONDULETE DE PVC, TIPO LB, PARA ELETRODUTO DE PVC SOLDÁVEL DN 20 MM (1/2''), APARENTE - FORNECIMENTO E INSTALAÇÃO. AF_11/2016</t>
  </si>
  <si>
    <t xml:space="preserve">CONDULETE DE PVC, TIPO LB, PARA ELETRODUTO DE PVC SOLDÁVEL DN 25 MM (3/4''), APARENTE - FORNECIMENTO E INSTALAÇÃO. AF_11/2016</t>
  </si>
  <si>
    <t xml:space="preserve">CONDULETE DE PVC, TIPO LB, PARA ELETRODUTO DE PVC SOLDÁVEL DN 32 MM (1''), APARENTE - FORNECIMENTO E INSTALAÇÃO. AF_11/2016</t>
  </si>
  <si>
    <t xml:space="preserve">CONDULETE DE PVC, TIPO TB, PARA ELETRODUTO DE PVC SOLDÁVEL DN 20 MM (1/2''), APARENTE - FORNECIMENTO E INSTALAÇÃO. AF_11/2016</t>
  </si>
  <si>
    <t xml:space="preserve">CONDULETE DE PVC, TIPO TB, PARA ELETRODUTO DE PVC SOLDÁVEL DN 25 MM (3/4''), APARENTE - FORNECIMENTO E INSTALAÇÃO. AF_11/2016</t>
  </si>
  <si>
    <t xml:space="preserve">CONDULETE DE PVC, TIPO TB, PARA ELETRODUTO DE PVC SOLDÁVEL DN 32 MM (1''), APARENTE - FORNECIMENTO E INSTALAÇÃO. AF_11/2016</t>
  </si>
  <si>
    <t xml:space="preserve">CONDULETE DE PVC, TIPO X, PARA ELETRODUTO DE PVC SOLDÁVEL DN 20 MM (1/2''), APARENTE - FORNECIMENTO E INSTALAÇÃO. AF_11/2016</t>
  </si>
  <si>
    <t xml:space="preserve">CONDULETE DE PVC, TIPO X, PARA ELETRODUTO DE PVC SOLDÁVEL DN 25 MM (3/4''), APARENTE - FORNECIMENTO E INSTALAÇÃO. AF_11/2016</t>
  </si>
  <si>
    <t xml:space="preserve">CONDULETE DE PVC, TIPO X, PARA ELETRODUTO DE PVC SOLDÁVEL DN 32 MM (1''), APARENTE - FORNECIMENTO E INSTALAÇÃO. AF_11/2016</t>
  </si>
  <si>
    <t xml:space="preserve">CAIXA ENTERRADA ELÉTRICA RETANGULAR, EM CONCRETO PRÉ-MOLDADO, FUNDO COM BRITA, DIMENSÕES INTERNAS: 0,3X0,3X0,3 M. AF_12/2020</t>
  </si>
  <si>
    <t xml:space="preserve">CAIXA ENTERRADA ELÉTRICA RETANGULAR, EM CONCRETO PRÉ-MOLDADO, FUNDO COM BRITA, DIMENSÕES INTERNAS: 0,4X0,4X0,4 M. AF_12/2020</t>
  </si>
  <si>
    <t xml:space="preserve">CAIXA ENTERRADA ELÉTRICA RETANGULAR, EM CONCRETO PRÉ-MOLDADO, FUNDO COM BRITA, DIMENSÕES INTERNAS: 0,6X0,6X0,5 M. AF_12/2020</t>
  </si>
  <si>
    <t xml:space="preserve">CAIXA ENTERRADA ELÉTRICA RETANGULAR, EM CONCRETO PRÉ-MOLDADO, FUNDO COM BRITA, DIMENSÕES INTERNAS: 0,8X0,8X0,5 M. AF_12/2020</t>
  </si>
  <si>
    <t xml:space="preserve">CAIXA ENTERRADA ELÉTRICA RETANGULAR, EM CONCRETO PRÉ-MOLDADO, FUNDO COM BRITA, DIMENSÕES INTERNAS: 1X1X0,5 M. AF_12/2020</t>
  </si>
  <si>
    <t xml:space="preserve">CAIXA ENTERRADA ELÉTRICA RETANGULAR, EM ALVENARIA COM TIJOLOS CERÂMICOS MACIÇOS, FUNDO COM BRITA, DIMENSÕES INTERNAS: 0,3X0,3X0,3 M. AF_12/2020</t>
  </si>
  <si>
    <t xml:space="preserve">CAIXA ENTERRADA ELÉTRICA RETANGULAR, EM ALVENARIA COM TIJOLOS CERÂMICOS MACIÇOS, FUNDO COM BRITA, DIMENSÕES INTERNAS: 0,4X0,4X0,4 M. AF_12/2020</t>
  </si>
  <si>
    <t xml:space="preserve">CAIXA ENTERRADA ELÉTRICA RETANGULAR, EM ALVENARIA COM TIJOLOS CERÂMICOS MACIÇOS, FUNDO COM BRITA, DIMENSÕES INTERNAS: 0,6X0,6X0,6 M. AF_12/2020</t>
  </si>
  <si>
    <t xml:space="preserve">CAIXA ENTERRADA ELÉTRICA RETANGULAR, EM ALVENARIA COM TIJOLOS CERÂMICOS MACIÇOS, FUNDO COM BRITA, DIMENSÕES INTERNAS: 0,8X0,8X0,6 M. AF_12/2020</t>
  </si>
  <si>
    <t xml:space="preserve">CAIXA ENTERRADA ELÉTRICA RETANGULAR, EM ALVENARIA COM TIJOLOS CERÂMICOS MACIÇOS, FUNDO COM BRITA, DIMENSÕES INTERNAS: 1X1X0,6 M. AF_12/2020</t>
  </si>
  <si>
    <t xml:space="preserve">CAIXA ENTERRADA ELÉTRICA RETANGULAR, EM ALVENARIA COM BLOCOS DE CONCRETO, FUNDO COM BRITA, DIMENSÕES INTERNAS: 0,4X0,4X0,4 M. AF_12/2020</t>
  </si>
  <si>
    <t xml:space="preserve">CAIXA ENTERRADA ELÉTRICA RETANGULAR, EM ALVENARIA COM BLOCOS DE CONCRETO, FUNDO COM BRITA, DIMENSÕES INTERNAS: 0,6X0,6X0,6 M. AF_12/2020</t>
  </si>
  <si>
    <t xml:space="preserve">CAIXA ENTERRADA ELÉTRICA RETANGULAR, EM ALVENARIA COM BLOCOS DE CONCRETO, FUNDO COM BRITA, DIMENSÕES INTERNAS: 0,8X0,8X0,6 M. AF_12/2020</t>
  </si>
  <si>
    <t xml:space="preserve">CAIXA ENTERRADA ELÉTRICA RETANGULAR, EM ALVENARIA COM BLOCOS DE CONCRETO, FUNDO COM BRITA, DIMENSÕES INTERNAS: 1X1X0,6 M. AF_12/2020</t>
  </si>
  <si>
    <t xml:space="preserve">DISJUNTOR MONOPOLAR TIPO DIN, CORRENTE NOMINAL DE 10A - FORNECIMENTO E INSTALAÇÃO. AF_10/2020</t>
  </si>
  <si>
    <t xml:space="preserve">DISJUNTOR MONOPOLAR TIPO DIN, CORRENTE NOMINAL DE 16A - FORNECIMENTO E INSTALAÇÃO. AF_10/2020</t>
  </si>
  <si>
    <t xml:space="preserve">DISJUNTOR MONOPOLAR TIPO DIN, CORRENTE NOMINAL DE 20A - FORNECIMENTO E INSTALAÇÃO. AF_10/2020</t>
  </si>
  <si>
    <t xml:space="preserve">DISJUNTOR MONOPOLAR TIPO DIN, CORRENTE NOMINAL DE 25A - FORNECIMENTO E INSTALAÇÃO. AF_10/2020</t>
  </si>
  <si>
    <t xml:space="preserve">DISJUNTOR MONOPOLAR TIPO DIN, CORRENTE NOMINAL DE 32A - FORNECIMENTO E INSTALAÇÃO. AF_10/2020</t>
  </si>
  <si>
    <t xml:space="preserve">DISJUNTOR MONOPOLAR TIPO DIN, CORRENTE NOMINAL DE 40A - FORNECIMENTO E INSTALAÇÃO. AF_10/2020</t>
  </si>
  <si>
    <t xml:space="preserve">DISJUNTOR MONOPOLAR TIPO DIN, CORRENTE NOMINAL DE 50A - FORNECIMENTO E INSTALAÇÃO. AF_10/2020</t>
  </si>
  <si>
    <t xml:space="preserve">DISJUNTOR BIPOLAR TIPO DIN, CORRENTE NOMINAL DE 10A - FORNECIMENTO E INSTALAÇÃO. AF_10/2020</t>
  </si>
  <si>
    <t xml:space="preserve">DISJUNTOR BIPOLAR TIPO DIN, CORRENTE NOMINAL DE 16A - FORNECIMENTO E INSTALAÇÃO. AF_10/2020</t>
  </si>
  <si>
    <t xml:space="preserve">DISJUNTOR BIPOLAR TIPO DIN, CORRENTE NOMINAL DE 20A - FORNECIMENTO E INSTALAÇÃO. AF_10/2020</t>
  </si>
  <si>
    <t xml:space="preserve">DISJUNTOR BIPOLAR TIPO DIN, CORRENTE NOMINAL DE 25A - FORNECIMENTO E INSTALAÇÃO. AF_10/2020</t>
  </si>
  <si>
    <t xml:space="preserve">DISJUNTOR BIPOLAR TIPO DIN, CORRENTE NOMINAL DE 32A - FORNECIMENTO E INSTALAÇÃO. AF_10/2020</t>
  </si>
  <si>
    <t xml:space="preserve">DISJUNTOR BIPOLAR TIPO DIN, CORRENTE NOMINAL DE 40A - FORNECIMENTO E INSTALAÇÃO. AF_10/2020</t>
  </si>
  <si>
    <t xml:space="preserve">DISJUNTOR BIPOLAR TIPO DIN, CORRENTE NOMINAL DE 50A - FORNECIMENTO E INSTALAÇÃO. AF_10/2020</t>
  </si>
  <si>
    <t xml:space="preserve">DISJUNTOR TRIPOLAR TIPO DIN, CORRENTE NOMINAL DE 10A - FORNECIMENTO E INSTALAÇÃO. AF_10/2020</t>
  </si>
  <si>
    <t xml:space="preserve">DISJUNTOR TRIPOLAR TIPO DIN, CORRENTE NOMINAL DE 16A - FORNECIMENTO E INSTALAÇÃO. AF_10/2020</t>
  </si>
  <si>
    <t xml:space="preserve">DISJUNTOR TRIPOLAR TIPO DIN, CORRENTE NOMINAL DE 20A - FORNECIMENTO E INSTALAÇÃO. AF_10/2020</t>
  </si>
  <si>
    <t xml:space="preserve">DISJUNTOR TRIPOLAR TIPO DIN, CORRENTE NOMINAL DE 25A - FORNECIMENTO E INSTALAÇÃO. AF_10/2020</t>
  </si>
  <si>
    <t xml:space="preserve">DISJUNTOR TRIPOLAR TIPO DIN, CORRENTE NOMINAL DE 32A - FORNECIMENTO E INSTALAÇÃO. AF_10/2020</t>
  </si>
  <si>
    <t xml:space="preserve">DISJUNTOR TRIPOLAR TIPO DIN, CORRENTE NOMINAL DE 40A - FORNECIMENTO E INSTALAÇÃO. AF_10/2020</t>
  </si>
  <si>
    <t xml:space="preserve">DISJUNTOR TRIPOLAR TIPO DIN, CORRENTE NOMINAL DE 50A - FORNECIMENTO E INSTALAÇÃO. AF_10/2020</t>
  </si>
  <si>
    <t xml:space="preserve">QUADRO DE MEDIÇÃO GERAL DE ENERGIA COM 8 MEDIDORES - FORNECIMENTO E INSTALAÇÃO. AF_10/2020</t>
  </si>
  <si>
    <t xml:space="preserve">QUADRO DE MEDIÇÃO GERAL DE ENERGIA COM 12 MEDIDORES - FORNECIMENTO E INSTALAÇÃO. AF_10/2020</t>
  </si>
  <si>
    <t xml:space="preserve">QUADRO DE MEDIÇÃO GERAL DE ENERGIA COM 16 MEDIDORES - FORNECIMENTO E INSTALAÇÃO. AF_10/2020</t>
  </si>
  <si>
    <t xml:space="preserve">QUADRO DE MEDIÇÃO GERAL DE ENERGIA PARA BARRAMENTO BLINDADO COM 4 MEDIDORES - FORNECIMENTO E INSTALAÇÃO. AF_10/2020</t>
  </si>
  <si>
    <t xml:space="preserve">QUADRO DE DISTRIBUIÇÃO DE ENERGIA EM CHAPA DE AÇO GALVANIZADO, DE EMBUTIR, COM BARRAMENTO TRIFÁSICO, PARA 12 DISJUNTORES DIN 100A - FORNECIMENTO E INSTALAÇÃO. AF_10/2020</t>
  </si>
  <si>
    <t xml:space="preserve">QUADRO DE DISTRIBUIÇÃO DE ENERGIA EM PVC, DE EMBUTIR, SEM BARRAMENTO, PARA 6 DISJUNTORES - FORNECIMENTO E INSTALAÇÃO. AF_10/2020</t>
  </si>
  <si>
    <t xml:space="preserve">QUADRO DE DISTRIBUIÇÃO DE ENERGIA EM PVC, DE EMBUTIR, SEM BARRAMENTO, PARA 3 DISJUNTORES - FORNECIMENTO E INSTALAÇÃO. AF_10/2020</t>
  </si>
  <si>
    <t xml:space="preserve">QUADRO DE DISTRIBUIÇÃO DE ENERGIA EM CHAPA DE AÇO GALVANIZADO, DE SOBREPOR, COM BARRAMENTO TRIFÁSICO, PARA 18 DISJUNTORES DIN 100A - FORNECIMENTO E INSTALAÇÃO. AF_10/2020</t>
  </si>
  <si>
    <t xml:space="preserve">QUADRO DE DISTRIBUIÇÃO DE ENERGIA EM CHAPA DE AÇO GALVANIZADO, DE EMBUTIR, COM BARRAMENTO TRIFÁSICO, PARA 24 DISJUNTORES DIN 100A - FORNECIMENTO E INSTALAÇÃO. AF_10/2020</t>
  </si>
  <si>
    <t xml:space="preserve">QUADRO DE DISTRIBUIÇÃO DE ENERGIA EM CHAPA DE AÇO GALVANIZADO, DE EMBUTIR, COM BARRAMENTO TRIFÁSICO, PARA 30 DISJUNTORES DIN 150A - FORNECIMENTO E INSTALAÇÃO. AF_10/2020</t>
  </si>
  <si>
    <t xml:space="preserve">QUADRO DE DISTRIBUIÇÃO DE ENERGIA EM CHAPA DE AÇO GALVANIZADO, DE EMBUTIR, COM BARRAMENTO TRIFÁSICO, PARA 40 DISJUNTORES DIN 100A - FORNECIMENTO E INSTALAÇÃO. AF_10/2020</t>
  </si>
  <si>
    <t xml:space="preserve">QUADRO DE DISTRIBUIÇÃO DE ENERGIA EM CHAPA DE AÇO GALVANIZADO, DE EMBUTIR, COM BARRAMENTO TRIFÁSICO, PARA 30 DISJUNTORES DIN 225A - FORNECIMENTO E INSTALAÇÃO. AF_10/2020</t>
  </si>
  <si>
    <t xml:space="preserve">QUADRO DE DISTRIBUIÇÃO DE ENERGIA EM CHAPA DE AÇO GALVANIZADO, DE EMBUTIR, COM BARRAMENTO TRIFÁSICO, PARA 18 DISJUNTORES DIN 100A - FORNECIMENTO E INSTALAÇÃO. AF_10/2020</t>
  </si>
  <si>
    <t xml:space="preserve">DISJUNTOR MONOPOLAR TIPO NEMA, CORRENTE NOMINAL DE 10 ATÉ 30A - FORNECIMENTO E INSTALAÇÃO. AF_10/2020</t>
  </si>
  <si>
    <t xml:space="preserve">DISJUNTOR MONOPOLAR TIPO NEMA, CORRENTE NOMINAL DE 35 ATÉ 50A - FORNECIMENTO E INSTALAÇÃO. AF_10/2020</t>
  </si>
  <si>
    <t xml:space="preserve">DISJUNTOR BIPOLAR TIPO NEMA, CORRENTE NOMINAL DE 10 ATÉ 50A - FORNECIMENTO E INSTALAÇÃO. AF_10/2020</t>
  </si>
  <si>
    <t xml:space="preserve">DISJUNTOR TRIPOLAR TIPO NEMA, CORRENTE NOMINAL DE 10 ATÉ 50A - FORNECIMENTO E INSTALAÇÃO. AF_10/2020</t>
  </si>
  <si>
    <t xml:space="preserve">DISJUNTOR TRIPOLAR TIPO NEMA, CORRENTE NOMINAL DE 60 ATÉ 100A - FORNECIMENTO E INSTALAÇÃO. AF_10/2020</t>
  </si>
  <si>
    <t xml:space="preserve">DISJUNTOR TERMOMAGNÉTICO TRIPOLAR , CORRENTE NOMINAL DE 125A - FORNECIMENTO E INSTALAÇÃO. AF_10/2020</t>
  </si>
  <si>
    <t xml:space="preserve">DISJUNTOR TERMOMAGNÉTICO TRIPOLAR , CORRENTE NOMINAL DE 200A - FORNECIMENTO E INSTALAÇÃO. AF_10/2020</t>
  </si>
  <si>
    <t xml:space="preserve">DISJUNTOR TERMOMAGNÉTICO TRIPOLAR , CORRENTE NOMINAL DE 250A - FORNECIMENTO E INSTALAÇÃO. AF_10/2020</t>
  </si>
  <si>
    <t xml:space="preserve">DISJUNTOR TERMOMAGNÉTICO TRIPOLAR , CORRENTE NOMINAL DE 400A - FORNECIMENTO E INSTALAÇÃO. AF_10/2020</t>
  </si>
  <si>
    <t xml:space="preserve">DISJUNTOR TERMOMAGNÉTICO TRIPOLAR , CORRENTE NOMINAL DE 600A - FORNECIMENTO E INSTALAÇÃO. AF_10/2020</t>
  </si>
  <si>
    <t xml:space="preserve">DISJUNTOR BAIXA TENSÃO TRIPOLAR A SECO  800A/600V - FORNECIMENTO E INSTALAÇÃO. AF_10/2020</t>
  </si>
  <si>
    <t xml:space="preserve">CONTATOR TRIPOLAR I NOMINAL 12A - FORNECIMENTO E INSTALAÇÃO. AF_10/2020</t>
  </si>
  <si>
    <t xml:space="preserve">CONTATOR TRIPOLAR I NOMINAL 22A - FORNECIMENTO E INSTALAÇÃO. AF_10/2020</t>
  </si>
  <si>
    <t xml:space="preserve">CONTATOR TRIPOLAR I NOMINAL 38A - FORNECIMENTO E INSTALAÇÃO. AF_10/2020</t>
  </si>
  <si>
    <t xml:space="preserve">CONTATOR TRIPOLAR I NOMIMAL 95A - FORNECIMENTO E INSTALAÇÃO. AF_10/2020</t>
  </si>
  <si>
    <t xml:space="preserve">CAIXA DE PROTEÇÃO PARA MEDIDOR MONOFÁSICO DE EMBUTIR - FORNECIMENTO E INSTALAÇÃO. AF_10/2020</t>
  </si>
  <si>
    <t xml:space="preserve">QUADRO DE MEDIÇÃO GERAL DE ENERGIA PARA 1 MEDIDOR DE SOBREPOR - FORNECIMENTO E INSTALAÇÃO. AF_10/2020</t>
  </si>
  <si>
    <t xml:space="preserve">SUPORTE PARAFUSADO COM PLACA DE ENCAIXE 4" X 2" ALTO (2,00 M DO PISO) PARA PONTO ELÉTRICO - FORNECIMENTO E INSTALAÇÃO. AF_12/2015</t>
  </si>
  <si>
    <t xml:space="preserve">SUPORTE PARAFUSADO COM PLACA DE ENCAIXE 4" X 2" MÉDIO (1,30 M DO PISO) PARA PONTO ELÉTRICO - FORNECIMENTO E INSTALAÇÃO. AF_12/2015</t>
  </si>
  <si>
    <t xml:space="preserve">SUPORTE PARAFUSADO COM PLACA DE ENCAIXE 4" X 2" BAIXO (0,30 M DO PISO) PARA PONTO ELÉTRICO - FORNECIMENTO E INSTALAÇÃO. AF_12/2015</t>
  </si>
  <si>
    <t xml:space="preserve">SUPORTE PARAFUSADO COM PLACA DE ENCAIXE 4" X 4" ALTO (2,00 M DO PISO) PARA PONTO ELÉTRICO - FORNECIMENTO E INSTALAÇÃO. AF_12/2015</t>
  </si>
  <si>
    <t xml:space="preserve">SUPORTE PARAFUSADO COM PLACA DE ENCAIXE 4" X 4" MÉDIO (1,30 M DO PISO) PARA PONTO ELÉTRICO - FORNECIMENTO E INSTALAÇÃO. AF_12/2015</t>
  </si>
  <si>
    <t xml:space="preserve">SUPORTE PARAFUSADO COM PLACA DE ENCAIXE 4" X 4" BAIXO (0,30 M DO PISO) PARA PONTO ELÉTRICO - FORNECIMENTO E INSTALAÇÃO. AF_12/2015</t>
  </si>
  <si>
    <t xml:space="preserve">INTERRUPTOR SIMPLES (1 MÓDULO), 10A/250V, SEM SUPORTE E SEM PLACA - FORNECIMENTO E INSTALAÇÃO. AF_12/2015</t>
  </si>
  <si>
    <t xml:space="preserve">INTERRUPTOR SIMPLES (1 MÓDULO), 10A/250V, INCLUINDO SUPORTE E PLACA - FORNECIMENTO E INSTALAÇÃO. AF_12/2015</t>
  </si>
  <si>
    <t xml:space="preserve">INTERRUPTOR PARALELO (1 MÓDULO), 10A/250V, SEM SUPORTE E SEM PLACA - FORNECIMENTO E INSTALAÇÃO. AF_12/2015</t>
  </si>
  <si>
    <t xml:space="preserve">INTERRUPTOR PARALELO (1 MÓDULO), 10A/250V, INCLUINDO SUPORTE E PLACA - FORNECIMENTO E INSTALAÇÃO. AF_12/2015</t>
  </si>
  <si>
    <t xml:space="preserve">INTERRUPTOR SIMPLES (1 MÓDULO) COM INTERRUPTOR PARALELO (1 MÓDULO), 10A/250V, SEM SUPORTE E SEM PLACA - FORNECIMENTO E INSTALAÇÃO. AF_12/2015</t>
  </si>
  <si>
    <t xml:space="preserve">INTERRUPTOR SIMPLES (1 MÓDULO) COM INTERRUPTOR PARALELO (1 MÓDULO), 10A/250V, INCLUINDO SUPORTE E PLACA - FORNECIMENTO E INSTALAÇÃO. AF_12/2015</t>
  </si>
  <si>
    <t xml:space="preserve">INTERRUPTOR SIMPLES (2 MÓDULOS), 10A/250V, SEM SUPORTE E SEM PLACA - FORNECIMENTO E INSTALAÇÃO. AF_12/2015</t>
  </si>
  <si>
    <t xml:space="preserve">INTERRUPTOR SIMPLES (2 MÓDULOS), 10A/250V, INCLUINDO SUPORTE E PLACA - FORNECIMENTO E INSTALAÇÃO. AF_12/2015</t>
  </si>
  <si>
    <t xml:space="preserve">INTERRUPTOR PARALELO (2 MÓDULOS), 10A/250V, SEM SUPORTE E SEM PLACA - FORNECIMENTO E INSTALAÇÃO. AF_12/2015</t>
  </si>
  <si>
    <t xml:space="preserve">INTERRUPTOR PARALELO (2 MÓDULOS), 10A/250V, INCLUINDO SUPORTE E PLACA - FORNECIMENTO E INSTALAÇÃO. AF_12/2015</t>
  </si>
  <si>
    <t xml:space="preserve">INTERRUPTOR SIMPLES (1 MÓDULO) COM INTERRUPTOR PARALELO (2 MÓDULOS), 10A/250V, SEM SUPORTE E SEM PLACA - FORNECIMENTO E INSTALAÇÃO. AF_12/2015</t>
  </si>
  <si>
    <t xml:space="preserve">INTERRUPTOR SIMPLES (1 MÓDULO) COM INTERRUPTOR PARALELO (2 MÓDULOS), 10A/250V, INCLUINDO SUPORTE E PLACA - FORNECIMENTO E INSTALAÇÃO. AF_12/2015</t>
  </si>
  <si>
    <t xml:space="preserve">INTERRUPTOR SIMPLES (2 MÓDULOS) COM INTERRUPTOR PARALELO (1 MÓDULO), 10A/250V, SEM SUPORTE E SEM PLACA - FORNECIMENTO E INSTALAÇÃO. AF_12/2015</t>
  </si>
  <si>
    <t xml:space="preserve">INTERRUPTOR SIMPLES (2 MÓDULOS) COM INTERRUPTOR PARALELO (1 MÓDULO), 10A/250V, INCLUINDO SUPORTE E PLACA - FORNECIMENTO E INSTALAÇÃO. AF_12/2015</t>
  </si>
  <si>
    <t xml:space="preserve">INTERRUPTOR SIMPLES (3 MÓDULOS), 10A/250V, SEM SUPORTE E SEM PLACA - FORNECIMENTO E INSTALAÇÃO. AF_12/2015</t>
  </si>
  <si>
    <t xml:space="preserve">INTERRUPTOR SIMPLES (3 MÓDULOS), 10A/250V, INCLUINDO SUPORTE E PLACA - FORNECIMENTO E INSTALAÇÃO. AF_12/2015</t>
  </si>
  <si>
    <t xml:space="preserve">INTERRUPTOR PARALELO (3 MÓDULOS), 10A/250V, SEM SUPORTE E SEM PLACA - FORNECIMENTO E INSTALAÇÃO. AF_12/2015</t>
  </si>
  <si>
    <t xml:space="preserve">INTERRUPTOR PARALELO (3 MÓDULOS), 10A/250V, INCLUINDO SUPORTE E PLACA - FORNECIMENTO E INSTALAÇÃO. AF_12/2015</t>
  </si>
  <si>
    <t xml:space="preserve">INTERRUPTOR SIMPLES (3 MÓDULOS) COM INTERRUPTOR PARALELO (1 MÓDULO), 10A/250V, SEM SUPORTE E SEM PLACA - FORNECIMENTO E INSTALAÇÃO. AF_12/2015</t>
  </si>
  <si>
    <t xml:space="preserve">INTERRUPTOR SIMPLES (3 MÓDULOS) COM INTERRUPTOR PARALELO (1 MÓDULO), 10A/250V, INCLUINDO SUPORTE E PLACA - FORNECIMENTO E INSTALAÇÃO. AF_12/2015</t>
  </si>
  <si>
    <t xml:space="preserve">INTERRUPTOR SIMPLES (2 MÓDULOS) COM INTERRUPTOR PARALELO (2 MÓDULOS), 10A/250V, SEM SUPORTE E SEM PLACA - FORNECIMENTO E INSTALAÇÃO. AF_12/2015</t>
  </si>
  <si>
    <t xml:space="preserve">INTERRUPTOR SIMPLES (2 MÓDULOS) COM INTERRUPTOR PARALELO (2 MÓDULOS), 10A/250V, INCLUINDO SUPORTE E PLACA - FORNECIMENTO E INSTALAÇÃO. AF_12/2015</t>
  </si>
  <si>
    <t xml:space="preserve">INTERRUPTOR SIMPLES (4 MÓDULOS), 10A/250V, SEM SUPORTE E SEM PLACA - FORNECIMENTO E INSTALAÇÃO. AF_12/2015</t>
  </si>
  <si>
    <t xml:space="preserve">INTERRUPTOR SIMPLES (4 MÓDULOS), 10A/250V, INCLUINDO SUPORTE E PLACA - FORNECIMENTO E INSTALAÇÃO. AF_12/2015</t>
  </si>
  <si>
    <t xml:space="preserve">INTERRUPTOR SIMPLES (6 MÓDULOS), 10A/250V, SEM SUPORTE E SEM PLACA - FORNECIMENTO E INSTALAÇÃO. AF_12/2015</t>
  </si>
  <si>
    <t xml:space="preserve">INTERRUPTOR SIMPLES (6 MÓDULOS), 10A/250V, INCLUINDO SUPORTE E PLACA - FORNECIMENTO E INSTALAÇÃO. AF_12/2015</t>
  </si>
  <si>
    <t xml:space="preserve">INTERRUPTOR INTERMEDIÁRIO (1 MÓDULO), 10A/250V, SEM SUPORTE E SEM PLACA - FORNECIMENTO E INSTALAÇÃO. AF_09/2017</t>
  </si>
  <si>
    <t xml:space="preserve">INTERRUPTOR INTERMEDIÁRIO (1 MÓDULO), 10A/250V, INCLUINDO SUPORTE E PLACA - FORNECIMENTO E INSTALAÇÃO. AF_09/2017</t>
  </si>
  <si>
    <t xml:space="preserve">INTERRUPTOR BIPOLAR (1 MÓDULO), 10A/250V, SEM SUPORTE E SEM PLACA - FORNECIMENTO E INSTALAÇÃO. AF_09/2017</t>
  </si>
  <si>
    <t xml:space="preserve">INTERRUPTOR BIPOLAR (1 MÓDULO), 10A/250V, INCLUINDO SUPORTE E PLACA - FORNECIMENTO E INSTALAÇÃO. AF_09/2017</t>
  </si>
  <si>
    <t xml:space="preserve">DIMMER ROTATIVO (1 MÓDULO), 220V/600W, SEM SUPORTE E SEM PLACA - FORNECIMENTO E INSTALAÇÃO. AF_09/2017</t>
  </si>
  <si>
    <t xml:space="preserve">DIMMER ROTATIVO (1 MÓDULO), 220V/600W, INCLUINDO SUPORTE E PLACA - FORNECIMENTO E INSTALAÇÃO. AF_09/2017</t>
  </si>
  <si>
    <t xml:space="preserve">INTERRUPTOR PULSADOR CAMPAINHA (1 MÓDULO), 10A/250V, SEM SUPORTE E SEM PLACA - FORNECIMENTO E INSTALAÇÃO. AF_09/2017</t>
  </si>
  <si>
    <t xml:space="preserve">INTERRUPTOR PULSADOR CAMPAINHA (1 MÓDULO), 10A/250V, INCLUINDO SUPORTE E PLACA - FORNECIMENTO E INSTALAÇÃO. AF_09/2017</t>
  </si>
  <si>
    <t xml:space="preserve">CAMPAINHA CIGARRA (1 MÓDULO), 10A/250V, SEM SUPORTE E SEM PLACA - FORNECIMENTO E INSTALAÇÃO. AF_09/2017</t>
  </si>
  <si>
    <t xml:space="preserve">CAMPAINHA CIGARRA (1 MÓDULO), 10A/250V, INCLUINDO SUPORTE E PLACA - FORNECIMENTO E INSTALAÇÃO. AF_09/2017</t>
  </si>
  <si>
    <t xml:space="preserve">INTERRUPTOR PULSADOR MINUTERIA (1 MÓDULO), 10A/250V, SEM SUPORTE E SEM PLACA - FORNECIMENTO E INSTALAÇÃO. AF_09/2017</t>
  </si>
  <si>
    <t xml:space="preserve">INTERRUPTOR PULSADOR MINUTERIA (1 MÓDULO), 10A/250V, INCLUINDO SUPORTE E PLACA - FORNECIMENTO E INSTALAÇÃO. AF_09/2017</t>
  </si>
  <si>
    <t xml:space="preserve">TOMADA ALTA DE EMBUTIR (1 MÓDULO), 2P+T 10 A, SEM SUPORTE E SEM PLACA - FORNECIMENTO E INSTALAÇÃO. AF_12/2015</t>
  </si>
  <si>
    <t xml:space="preserve">TOMADA ALTA DE EMBUTIR (1 MÓDULO), 2P+T 20 A, SEM SUPORTE E SEM PLACA - FORNECIMENTO E INSTALAÇÃO. AF_12/2015</t>
  </si>
  <si>
    <t xml:space="preserve">TOMADA ALTA DE EMBUTIR (1 MÓDULO), 2P+T 10 A, INCLUINDO SUPORTE E PLACA - FORNECIMENTO E INSTALAÇÃO. AF_12/2015</t>
  </si>
  <si>
    <t xml:space="preserve">TOMADA ALTA DE EMBUTIR (1 MÓDULO), 2P+T 20 A, INCLUINDO SUPORTE E PLACA - FORNECIMENTO E INSTALAÇÃO. AF_12/2015</t>
  </si>
  <si>
    <t xml:space="preserve">TOMADA MÉDIA DE EMBUTIR (1 MÓDULO), 2P+T 10 A, SEM SUPORTE E SEM PLACA - FORNECIMENTO E INSTALAÇÃO. AF_12/2015</t>
  </si>
  <si>
    <t xml:space="preserve">TOMADA MÉDIA DE EMBUTIR (1 MÓDULO), 2P+T 20 A, SEM SUPORTE E SEM PLACA - FORNECIMENTO E INSTALAÇÃO. AF_12/2015</t>
  </si>
  <si>
    <t xml:space="preserve">TOMADA MÉDIA DE EMBUTIR (1 MÓDULO), 2P+T 10 A, INCLUINDO SUPORTE E PLACA - FORNECIMENTO E INSTALAÇÃO. AF_12/2015</t>
  </si>
  <si>
    <t xml:space="preserve">TOMADA MÉDIA DE EMBUTIR (1 MÓDULO), 2P+T 20 A, INCLUINDO SUPORTE E PLACA - FORNECIMENTO E INSTALAÇÃO. AF_12/2015</t>
  </si>
  <si>
    <t xml:space="preserve">TOMADA BAIXA DE EMBUTIR (1 MÓDULO), 2P+T 10 A, SEM SUPORTE E SEM PLACA - FORNECIMENTO E INSTALAÇÃO. AF_12/2015</t>
  </si>
  <si>
    <t xml:space="preserve">TOMADA BAIXA DE EMBUTIR (1 MÓDULO), 2P+T 20 A, SEM SUPORTE E SEM PLACA - FORNECIMENTO E INSTALAÇÃO. AF_12/2015</t>
  </si>
  <si>
    <t xml:space="preserve">TOMADA BAIXA DE EMBUTIR (1 MÓDULO), 2P+T 10 A, INCLUINDO SUPORTE E PLACA - FORNECIMENTO E INSTALAÇÃO. AF_12/2015</t>
  </si>
  <si>
    <t xml:space="preserve">TOMADA BAIXA DE EMBUTIR (1 MÓDULO), 2P+T 20 A, INCLUINDO SUPORTE E PLACA - FORNECIMENTO E INSTALAÇÃO. AF_12/2015</t>
  </si>
  <si>
    <t xml:space="preserve">TOMADA MÉDIA DE EMBUTIR (2 MÓDULOS), 2P+T 10 A, SEM SUPORTE E SEM PLACA - FORNECIMENTO E INSTALAÇÃO. AF_12/2015</t>
  </si>
  <si>
    <t xml:space="preserve">TOMADA MÉDIA DE EMBUTIR (2 MÓDULOS), 2P+T 20 A, SEM SUPORTE E SEM PLACA - FORNECIMENTO E INSTALAÇÃO. AF_12/2015</t>
  </si>
  <si>
    <t xml:space="preserve">TOMADA MÉDIA DE EMBUTIR (2 MÓDULOS), 2P+T 10 A, INCLUINDO SUPORTE E PLACA - FORNECIMENTO E INSTALAÇÃO. AF_12/2015</t>
  </si>
  <si>
    <t xml:space="preserve">TOMADA MÉDIA DE EMBUTIR (2 MÓDULOS), 2P+T 20 A, INCLUINDO SUPORTE E PLACA - FORNECIMENTO E INSTALAÇÃO. AF_12/2015</t>
  </si>
  <si>
    <t xml:space="preserve">TOMADA BAIXA DE EMBUTIR (2 MÓDULOS), 2P+T 10 A, SEM SUPORTE E SEM PLACA - FORNECIMENTO E INSTALAÇÃO. AF_12/2015</t>
  </si>
  <si>
    <t xml:space="preserve">TOMADA BAIXA DE EMBUTIR (2 MÓDULOS), 2P+T 20 A, SEM SUPORTE E SEM PLACA - FORNECIMENTO E INSTALAÇÃO. AF_12/2015</t>
  </si>
  <si>
    <t xml:space="preserve">TOMADA BAIXA DE EMBUTIR (2 MÓDULOS), 2P+T 10 A, INCLUINDO SUPORTE E PLACA - FORNECIMENTO E INSTALAÇÃO. AF_12/2015</t>
  </si>
  <si>
    <t xml:space="preserve">TOMADA BAIXA DE EMBUTIR (2 MÓDULOS), 2P+T 20 A, INCLUINDO SUPORTE E PLACA - FORNECIMENTO E INSTALAÇÃO. AF_12/2015</t>
  </si>
  <si>
    <t xml:space="preserve">TOMADA MÉDIA DE EMBUTIR (3 MÓDULOS), 2P+T 10 A, SEM SUPORTE E SEM PLACA - FORNECIMENTO E INSTALAÇÃO. AF_12/2015</t>
  </si>
  <si>
    <t xml:space="preserve">TOMADA MÉDIA DE EMBUTIR (3 MÓDULOS), 2P+T 20 A, SEM SUPORTE E SEM PLACA - FORNECIMENTO E INSTALAÇÃO. AF_12/2015</t>
  </si>
  <si>
    <t xml:space="preserve">TOMADA MÉDIA DE EMBUTIR (3 MÓDULOS), 2P+T 10 A, INCLUINDO SUPORTE E PLACA - FORNECIMENTO E INSTALAÇÃO. AF_12/2015</t>
  </si>
  <si>
    <t xml:space="preserve">TOMADA MÉDIA DE EMBUTIR (3 MÓDULOS), 2P+T 20 A, INCLUINDO SUPORTE E PLACA - FORNECIMENTO E INSTALAÇÃO. AF_12/2015</t>
  </si>
  <si>
    <t xml:space="preserve">TOMADA BAIXA DE EMBUTIR (3 MÓDULOS), 2P+T 10 A, SEM SUPORTE E SEM PLACA - FORNECIMENTO E INSTALAÇÃO. AF_12/2015</t>
  </si>
  <si>
    <t xml:space="preserve">TOMADA BAIXA DE EMBUTIR (3 MÓDULOS), 2P+T 20 A, SEM SUPORTE E SEM PLACA - FORNECIMENTO E INSTALAÇÃO. AF_12/2015</t>
  </si>
  <si>
    <t xml:space="preserve">TOMADA BAIXA DE EMBUTIR (3 MÓDULOS), 2P+T 10 A, INCLUINDO SUPORTE E PLACA - FORNECIMENTO E INSTALAÇÃO. AF_12/2015</t>
  </si>
  <si>
    <t xml:space="preserve">TOMADA BAIXA DE EMBUTIR (3 MÓDULOS), 2P+T 20 A, INCLUINDO SUPORTE E PLACA - FORNECIMENTO E INSTALAÇÃO. AF_12/2015</t>
  </si>
  <si>
    <t xml:space="preserve">TOMADA BAIXA DE EMBUTIR (4 MÓDULOS), 2P+T 10 A, SEM SUPORTE E SEM PLACA - FORNECIMENTO E INSTALAÇÃO. AF_12/2015</t>
  </si>
  <si>
    <t xml:space="preserve">TOMADA BAIXA DE EMBUTIR (4 MÓDULOS), 2P+T 10 A, INCLUINDO SUPORTE E PLACA - FORNECIMENTO E INSTALAÇÃO. AF_12/2015</t>
  </si>
  <si>
    <t xml:space="preserve">TOMADA BAIXA DE EMBUTIR (6 MÓDULOS), 2P+T 10 A, SEM SUPORTE E SEM PLACA - FORNECIMENTO E INSTALAÇÃO. AF_12/2015</t>
  </si>
  <si>
    <t xml:space="preserve">TOMADA BAIXA DE EMBUTIR (6 MÓDULOS), 2P+T 10 A, INCLUINDO SUPORTE E PLACA - FORNECIMENTO E INSTALAÇÃO. AF_12/2015</t>
  </si>
  <si>
    <t xml:space="preserve">INTERRUPTOR SIMPLES (1 MÓDULO) COM 1 TOMADA DE EMBUTIR 2P+T 10 A,  SEM SUPORTE E SEM PLACA - FORNECIMENTO E INSTALAÇÃO. AF_12/2015</t>
  </si>
  <si>
    <t xml:space="preserve">INTERRUPTOR SIMPLES (1 MÓDULO) COM 1 TOMADA DE EMBUTIR 2P+T 10 A,  INCLUINDO SUPORTE E PLACA - FORNECIMENTO E INSTALAÇÃO. AF_12/2015</t>
  </si>
  <si>
    <t xml:space="preserve">INTERRUPTOR SIMPLES (1 MÓDULO) COM 2 TOMADAS DE EMBUTIR 2P+T 10 A,  SEM SUPORTE E SEM PLACA - FORNECIMENTO E INSTALAÇÃO. AF_12/2015</t>
  </si>
  <si>
    <t xml:space="preserve">INTERRUPTOR SIMPLES (1 MÓDULO) COM 2 TOMADAS DE EMBUTIR 2P+T 10 A,  INCLUINDO SUPORTE E PLACA - FORNECIMENTO E INSTALAÇÃO. AF_12/2015</t>
  </si>
  <si>
    <t xml:space="preserve">INTERRUPTOR SIMPLES (2 MÓDULOS) COM 1 TOMADA DE EMBUTIR 2P+T 10 A,  SEM SUPORTE E SEM PLACA - FORNECIMENTO E INSTALAÇÃO. AF_12/2015</t>
  </si>
  <si>
    <t xml:space="preserve">INTERRUPTOR SIMPLES (2 MÓDULOS) COM 1 TOMADA DE EMBUTIR 2P+T 10 A,  INCLUINDO SUPORTE E PLACA - FORNECIMENTO E INSTALAÇÃO. AF_12/2015</t>
  </si>
  <si>
    <t xml:space="preserve">INTERRUPTOR PARALELO (1 MÓDULO) COM 1 TOMADA DE EMBUTIR 2P+T 10 A,  SEM SUPORTE E SEM PLACA - FORNECIMENTO E INSTALAÇÃO. AF_12/2015</t>
  </si>
  <si>
    <t xml:space="preserve">INTERRUPTOR PARALELO (1 MÓDULO) COM 1 TOMADA DE EMBUTIR 2P+T 10 A,  INCLUINDO SUPORTE E PLACA - FORNECIMENTO E INSTALAÇÃO. AF_12/2015</t>
  </si>
  <si>
    <t xml:space="preserve">INTERRUPTOR PARALELO (1 MÓDULO) COM 2 TOMADAS DE EMBUTIR 2P+T 10 A,  SEM SUPORTE E SEM PLACA - FORNECIMENTO E INSTALAÇÃO. AF_12/2015</t>
  </si>
  <si>
    <t xml:space="preserve">INTERRUPTOR PARALELO (1 MÓDULO) COM 2 TOMADAS DE EMBUTIR 2P+T 10 A,  INCLUINDO SUPORTE E PLACA - FORNECIMENTO E INSTALAÇÃO. AF_12/2015</t>
  </si>
  <si>
    <t xml:space="preserve">INTERRUPTOR PARALELO (2 MÓDULOS) COM 1 TOMADA DE EMBUTIR 2P+T 10 A,  SEM SUPORTE E SEM PLACA - FORNECIMENTO E INSTALAÇÃO. AF_12/2015</t>
  </si>
  <si>
    <t xml:space="preserve">INTERRUPTOR PARALELO (2 MÓDULOS) COM 1 TOMADA DE EMBUTIR 2P+T 10 A,  INCLUINDO SUPORTE E PLACA - FORNECIMENTO E INSTALAÇÃO. AF_12/2015</t>
  </si>
  <si>
    <t xml:space="preserve">INTERRUPTOR SIMPLES (1 MÓDULO), INTERRUPTOR PARALELO (1 MÓDULO) E 1 TOMADA DE EMBUTIR 2P+T 10 A,  SEM SUPORTE E SEM PLACA - FORNECIMENTO E INSTALAÇÃO. AF_12/2015</t>
  </si>
  <si>
    <t xml:space="preserve">INTERRUPTOR SIMPLES (1 MÓDULO), INTERRUPTOR PARALELO (1 MÓDULO) E 1 TOMADA DE EMBUTIR 2P+T 10 A,  INCLUINDO SUPORTE E PLACA - FORNECIMENTO E INSTALAÇÃO. AF_12/2015</t>
  </si>
  <si>
    <t xml:space="preserve">LUMINÁRIA TIPO CALHA, DE SOBREPOR, COM 1 LÂMPADA TUBULAR FLUORESCENTE DE 18 W, COM REATOR DE PARTIDA RÁPIDA - FORNECIMENTO E INSTALAÇÃO. AF_02/2020</t>
  </si>
  <si>
    <t xml:space="preserve">LUMINÁRIA TIPO CALHA, DE SOBREPOR, COM 1 LÂMPADA TUBULAR FLUORESCENTE DE 36 W, COM REATOR DE PARTIDA RÁPIDA - FORNECIMENTO E INSTALAÇÃO. AF_02/2020</t>
  </si>
  <si>
    <t xml:space="preserve">LUMINÁRIA TIPO CALHA, DE SOBREPOR, COM 2 LÂMPADAS TUBULARES FLUORESCENTES DE 18 W, COM REATOR DE PARTIDA RÁPIDA - FORNECIMENTO E INSTALAÇÃO. AF_02/2020</t>
  </si>
  <si>
    <t xml:space="preserve">LUMINÁRIA TIPO CALHA, DE SOBREPOR, COM 2 LÂMPADAS TUBULARES FLUORESCENTES DE 36 W, COM REATOR DE PARTIDA RÁPIDA - FORNECIMENTO E INSTALAÇÃO. AF_02/2020</t>
  </si>
  <si>
    <t xml:space="preserve">LUMINÁRIA TIPO CALHA, DE EMBUTIR, COM 2 LÂMPADAS FLUORESCENTES DE 14 W, COM REATOR DE PARTIDA RÁPIDA - FORNECIMENTO E INSTALAÇÃO. AF_02/2020</t>
  </si>
  <si>
    <t xml:space="preserve">LUMINÁRIA TIPO PLAFON EM PLÁSTICO, DE SOBREPOR, COM 1 LÂMPADA FLUORESCENTE DE 15 W, SEM REATOR - FORNECIMENTO E INSTALAÇÃO. AF_02/2020</t>
  </si>
  <si>
    <t xml:space="preserve">LUMINÁRIA TIPO PLAFON REDONDO COM VIDRO FOSCO, DE SOBREPOR, COM 1 LÂMPADA FLUORESCENTE DE 15 W, SEM REATOR - FORNECIMENTO E INSTALAÇÃO. AF_02/2020</t>
  </si>
  <si>
    <t xml:space="preserve">LUMINÁRIA TIPO PLAFON REDONDO COM VIDRO FOSCO, DE SOBREPOR, COM 2 LÂMPADAS FLUORESCENTES DE 15 W, SEM REATOR - FORNECIMENTO E INSTALAÇÃO. AF_02/2020</t>
  </si>
  <si>
    <t xml:space="preserve">LUMINÁRIA TIPO PLAFON, DE SOBREPOR, COM 1 LÂMPADA LED DE 12/13 W, SEM REATOR - FORNECIMENTO E INSTALAÇÃO. AF_02/2020</t>
  </si>
  <si>
    <t xml:space="preserve">LUMINÁRIA TIPO SPOT, DE SOBREPOR, COM 1 LÂMPADA FLUORESCENTE DE 15 W, SEM REATOR - FORNECIMENTO E INSTALAÇÃO. AF_02/2020</t>
  </si>
  <si>
    <t xml:space="preserve">LUMINÁRIA TIPO SPOT, DE SOBREPOR, COM 2 LÂMPADAS FLUORESCENTES DE 15 W, SEM REATOR - FORNECIMENTO E INSTALAÇÃO. AF_02/2020</t>
  </si>
  <si>
    <t xml:space="preserve">SENSOR DE PRESENÇA COM FOTOCÉLULA, FIXAÇÃO EM PAREDE - FORNECIMENTO E INSTALAÇÃO. AF_02/2020</t>
  </si>
  <si>
    <t xml:space="preserve">SENSOR DE PRESENÇA SEM FOTOCÉLULA, FIXAÇÃO EM PAREDE - FORNECIMENTO E INSTALAÇÃO. AF_02/2020</t>
  </si>
  <si>
    <t xml:space="preserve">SENSOR DE PRESENÇA COM FOTOCÉLULA, FIXAÇÃO EM TETO - FORNECIMENTO E INSTALAÇÃO. AF_02/2020</t>
  </si>
  <si>
    <t xml:space="preserve">SENSOR DE PRESENÇA SEM FOTOCÉLULA, FIXAÇÃO EM TETO - FORNECIMENTO E INSTALAÇÃO. AF_02/2020</t>
  </si>
  <si>
    <t xml:space="preserve">LUMINÁRIA DE EMERGÊNCIA, COM 30 LÂMPADAS LED DE 2 W, SEM REATOR - FORNECIMENTO E INSTALAÇÃO. AF_02/2020</t>
  </si>
  <si>
    <t xml:space="preserve">LÂMPADA COMPACTA DE LED 6 W, BASE E27 - FORNECIMENTO E INSTALAÇÃO. AF_02/2020</t>
  </si>
  <si>
    <t xml:space="preserve">LÂMPADA COMPACTA DE LED 10 W, BASE E27 - FORNECIMENTO E INSTALAÇÃO. AF_02/2020</t>
  </si>
  <si>
    <t xml:space="preserve">LÂMPADA COMPACTA FLUORESCENTE DE 15 W, BASE E27 - FORNECIMENTO E INSTALAÇÃO. AF_02/2020</t>
  </si>
  <si>
    <t xml:space="preserve">LÂMPADA COMPACTA FLUORESCENTE DE 20 W, BASE E27 - FORNECIMENTO E INSTALAÇÃO. AF_02/2020</t>
  </si>
  <si>
    <t xml:space="preserve">LÂMPADA COMPACTA DE VAPOR MERCURIO 125 W, BASE E27 - FORNECIMENTO E INSTALAÇÃO. AF_02/2020</t>
  </si>
  <si>
    <t xml:space="preserve">LÂMPADA COMPACTA DE VAPOR METÁLICO OVOIDE 150 W, BASE E27 - FORNECIMENTO E INSTALAÇÃO. AF_02/2020</t>
  </si>
  <si>
    <t xml:space="preserve">LÂMPADA TUBULAR FLUORESCENTE T8 DE 16/18 W, BASE G13 - FORNECIMENTO E INSTALAÇÃO. AF_02/2020_P</t>
  </si>
  <si>
    <t xml:space="preserve">LÂMPADA TUBULAR FLUORESCENTE T8 DE 32/36 W, BASE G13 - FORNECIMENTO E INSTALAÇÃO. AF_02/2020_P</t>
  </si>
  <si>
    <t xml:space="preserve">LÂMPADA TUBULAR FLUORESCENTE T10 DE 20/40 W, BASE G13 - FORNECIMENTO E INSTALAÇÃO. AF_02/2020_P</t>
  </si>
  <si>
    <t xml:space="preserve">LÂMPADA TUBULAR FLUORESCENTE T5 DE 14 W, BASE G13 - FORNECIMENTO E INSTALAÇÃO. AF_02/2020_P</t>
  </si>
  <si>
    <t xml:space="preserve">LÂMPADA TUBULAR LED DE 9/10 W, BASE G13 - FORNECIMENTO E INSTALAÇÃO. AF_02/2020_P</t>
  </si>
  <si>
    <t xml:space="preserve">LÂMPADA TUBULAR LED DE 18/20 W, BASE G13 - FORNECIMENTO E INSTALAÇÃO. AF_02/2020_P</t>
  </si>
  <si>
    <t xml:space="preserve">LUMINÁRIA TIPO CALHA, DE SOBREPOR, COM 1 LÂMPADA TUBULAR FLUORESCENTE DE 20 W, COM REATOR DE PARTIDA CONVENCIONAL - FORNECIMENTO E INSTALAÇÃO. AF_02/2020</t>
  </si>
  <si>
    <t xml:space="preserve">LUMINÁRIA DUPLA TIPO CALHA, DE SOBREPOR, COM 4 LÂMPADAS TUBULARES FLUORESCENTES DE 18 W,COM REATORES DE PARTIDA RÁPIDA - FORNECIMENTO E INSTALAÇÃO. AF_02/2020</t>
  </si>
  <si>
    <t xml:space="preserve">LUMINÁRIA DUPLA TIPO CALHA, DE SOBREPOR, COM 4 LÂMPADAS TUBULARES FLUORESCENTES DE 36 W, COM REATORES DE PARTIDA RÁPIDA -FORNECIMENTO E INSTALAÇÃO. AF_02/2020</t>
  </si>
  <si>
    <t xml:space="preserve">LÂMPADA FLUORESCENTE ESPIRAL BRANCA 45 W, BASE E27 - FORNECIMENTO E INSTALAÇÃO. AF_02/2020</t>
  </si>
  <si>
    <t xml:space="preserve">LÂMPADA FLUORESCENTE ESPIRAL BRANCA 65 W, BASE E27 - FORNECIMENTO E INSTALAÇÃO. AF_02/2020</t>
  </si>
  <si>
    <t xml:space="preserve">REATOR DE PARTIDA RÁPIDA PARA LÂMPADA FLUORESCENTE 2X40W - FORNECIMENTO E INSTALAÇÃO. AF_02/2020</t>
  </si>
  <si>
    <t xml:space="preserve">REATOR DE PARTIDA RÁPIDA PARA LÂMPADA FLUORESCENTE 1X20W - FORNECIMENTO E INSTALAÇÃO. AF_02/2020</t>
  </si>
  <si>
    <t xml:space="preserve">REATOR DE PARTIDA RÁPIDA PARA LÂMPADA FLUORESCENTE 1X40W - FORNECIMENTO E INSTALAÇÃO. AF_02/2020</t>
  </si>
  <si>
    <t xml:space="preserve">ENTRADA DE ENERGIA ELÉTRICA, AÉREA, MONOFÁSICA, COM CAIXA DE SOBREPOR, CABO DE 10 MM2 E DISJUNTOR DIN 50A (NÃO INCLUSO O POSTE DE CONCRETO). AF_07/2020_P</t>
  </si>
  <si>
    <t xml:space="preserve">ENTRADA DE ENERGIA ELÉTRICA, AÉREA, MONOFÁSICA, COM CAIXA DE SOBREPOR, CABO DE 16 MM2 E DISJUNTOR DIN 50A (NÃO INCLUSO O POSTE DE CONCRETO). AF_07/2020_P</t>
  </si>
  <si>
    <t xml:space="preserve">ENTRADA DE ENERGIA ELÉTRICA, AÉREA, MONOFÁSICA, COM CAIXA DE SOBREPOR, CABO DE 25 MM2 E DISJUNTOR DIN 50A (NÃO INCLUSO O POSTE DE CONCRETO). AF_07/2020_P</t>
  </si>
  <si>
    <t xml:space="preserve">ENTRADA DE ENERGIA ELÉTRICA, AÉREA, MONOFÁSICA, COM CAIXA DE SOBREPOR, CABO DE 35 MM2 E DISJUNTOR DIN 50A (NÃO INCLUSO O POSTE DE CONCRETO). AF_07/2020_P</t>
  </si>
  <si>
    <t xml:space="preserve">ENTRADA DE ENERGIA ELÉTRICA, AÉREA, MONOFÁSICA, COM CAIXA DE EMBUTIR, CABO DE 10 MM2 E DISJUNTOR DIN 50A (NÃO INCLUSO O POSTE DE CONCRETO). AF_07/2020_P</t>
  </si>
  <si>
    <t xml:space="preserve">ENTRADA DE ENERGIA ELÉTRICA, AÉREA, MONOFÁSICA, COM CAIXA DE EMBUTIR, CABO DE 16 MM2 E DISJUNTOR DIN 50A (NÃO INCLUSO O POSTE DE CONCRETO). AF_07/2020_P</t>
  </si>
  <si>
    <t xml:space="preserve">ENTRADA DE ENERGIA ELÉTRICA, AÉREA, MONOFÁSICA, COM CAIXA DE EMBUTIR, CABO DE 25 MM2 E DISJUNTOR DIN 50A (NÃO INCLUSO O POSTE DE CONCRETO). AF_07/2020_P</t>
  </si>
  <si>
    <t xml:space="preserve">ENTRADA DE ENERGIA ELÉTRICA, AÉREA, MONOFÁSICA, COM CAIXA DE EMBUTIR, CABO DE 35 MM2 E DISJUNTOR DIN 50A (NÃO INCLUSO O POSTE DE CONCRETO). AF_07/2020_P</t>
  </si>
  <si>
    <t xml:space="preserve">ENTRADA DE ENERGIA ELÉTRICA, AÉREA, BIFÁSICA, COM CAIXA DE SOBREPOR, CABO DE 10 MM2 E DISJUNTOR DIN 50A (NÃO INCLUSO O POSTE DE CONCRETO). AF_07/2020_P</t>
  </si>
  <si>
    <t xml:space="preserve">ENTRADA DE ENERGIA ELÉTRICA, AÉREA, BIFÁSICA, COM CAIXA DE SOBREPOR, CABO DE 16 MM2 E DISJUNTOR DIN 50A (NÃO INCLUSO O POSTE DE CONCRETO). AF_07/2020_P</t>
  </si>
  <si>
    <t xml:space="preserve">ENTRADA DE ENERGIA ELÉTRICA, AÉREA, BIFÁSICA, COM CAIXA DE SOBREPOR, CABO DE 25 MM2 E DISJUNTOR DIN 50A (NÃO INCLUSO O POSTE DE CONCRETO). AF_07/2020_P</t>
  </si>
  <si>
    <t xml:space="preserve">ENTRADA DE ENERGIA ELÉTRICA, AÉREA, BIFÁSICA, COM CAIXA DE SOBREPOR, CABO DE 35 MM2 E DISJUNTOR DIN 50A (NÃO INCLUSO O POSTE DE CONCRETO). AF_07/2020_P</t>
  </si>
  <si>
    <t xml:space="preserve">ENTRADA DE ENERGIA ELÉTRICA, AÉREA, BIFÁSICA, COM CAIXA DE EMBUTIR, CABO DE 10 MM2 E DISJUNTOR DIN 50A (NÃO INCLUSO O POSTE DE CONCRETO). AF_07/2020_P</t>
  </si>
  <si>
    <t xml:space="preserve">ENTRADA DE ENERGIA ELÉTRICA, AÉREA, BIFÁSICA, COM CAIXA DE EMBUTIR, CABO DE 16 MM2 E DISJUNTOR DIN 50A (NÃO INCLUSO O POSTE DE CONCRETO). AF_07/2020_P</t>
  </si>
  <si>
    <t xml:space="preserve">ENTRADA DE ENERGIA ELÉTRICA, AÉREA, BIFÁSICA, COM CAIXA DE EMBUTIR, CABO DE 25 MM2 E DISJUNTOR DIN 50A (NÃO INCLUSO O POSTE DE CONCRETO). AF_07/2020_P</t>
  </si>
  <si>
    <t xml:space="preserve">ENTRADA DE ENERGIA ELÉTRICA, AÉREA, BIFÁSICA, COM CAIXA DE EMBUTIR, CABO DE 35 MM2 E DISJUNTOR DIN 50A (NÃO INCLUSO O POSTE DE CONCRETO). AF_07/2020_P</t>
  </si>
  <si>
    <t xml:space="preserve">ENTRADA DE ENERGIA ELÉTRICA, AÉREA, TRIFÁSICA, COM CAIXA DE SOBREPOR, CABO DE 10 MM2 E DISJUNTOR DIN 50A (NÃO INCLUSO O POSTE DE CONCRETO). AF_07/2020_P</t>
  </si>
  <si>
    <t xml:space="preserve">ENTRADA DE ENERGIA ELÉTRICA, AÉREA, TRIFÁSICA, COM CAIXA DE SOBREPOR, CABO DE 16 MM2 E DISJUNTOR DIN 50A (NÃO INCLUSO O POSTE DE CONCRETO). AF_07/2020_P</t>
  </si>
  <si>
    <t xml:space="preserve">ENTRADA DE ENERGIA ELÉTRICA, AÉREA, TRIFÁSICA, COM CAIXA DE SOBREPOR, CABO DE 25 MM2 E DISJUNTOR DIN 50A (NÃO INCLUSO O POSTE DE CONCRETO). AF_07/2020_P</t>
  </si>
  <si>
    <t xml:space="preserve">ENTRADA DE ENERGIA ELÉTRICA, AÉREA, TRIFÁSICA, COM CAIXA DE SOBREPOR, CABO DE 35 MM2 E DISJUNTOR DIN 50A (NÃO INCLUSO O POSTE DE CONCRETO). AF_07/2020_P</t>
  </si>
  <si>
    <t xml:space="preserve">ENTRADA DE ENERGIA ELÉTRICA, AÉREA, TRIFÁSICA, COM CAIXA DE EMBUTIR, CABO DE 10 MM2 E DISJUNTOR DIN 50A (NÃO INCLUSO O POSTE DE CONCRETO). AF_07/2020</t>
  </si>
  <si>
    <t xml:space="preserve">ENTRADA DE ENERGIA ELÉTRICA, AÉREA, TRIFÁSICA, COM CAIXA DE EMBUTIR, CABO DE 16 MM2 E DISJUNTOR DIN 50A (NÃO INCLUSO O POSTE DE CONCRETO). AF_07/2020</t>
  </si>
  <si>
    <t xml:space="preserve">ENTRADA DE ENERGIA ELÉTRICA, AÉREA, TRIFÁSICA, COM CAIXA DE EMBUTIR, CABO DE 25 MM2 E DISJUNTOR DIN 50A (NÃO INCLUSO O POSTE DE CONCRETO). AF_07/2020</t>
  </si>
  <si>
    <t xml:space="preserve">ENTRADA DE ENERGIA ELÉTRICA, AÉREA, TRIFÁSICA, COM CAIXA DE EMBUTIR, CABO DE 35 MM2 E DISJUNTOR DIN 50A (NÃO INCLUSO O POSTE DE CONCRETO). AF_07/2020</t>
  </si>
  <si>
    <t xml:space="preserve">ENTRADA DE ENERGIA ELÉTRICA, SUBTERRÂNEA, MONOFÁSICA, COM CAIXA DE SOBREPOR, CABO DE 10 MM2 E DISJUNTOR DIN 50A (NÃO INCLUSA MURETA DE ALVENARIA). AF_07/2020_P</t>
  </si>
  <si>
    <t xml:space="preserve">ENTRADA DE ENERGIA ELÉTRICA, SUBTERRÂNEA, MONOFÁSICA, COM CAIXA DE SOBREPOR, CABO DE 16 MM2 E DISJUNTOR DIN 50A (NÃO INCLUSA MURETA DE ALVENARIA). AF_07/2020_P</t>
  </si>
  <si>
    <t xml:space="preserve">ENTRADA DE ENERGIA ELÉTRICA, SUBTERRÂNEA, MONOFÁSICA, COM CAIXA DE SOBREPOR, CABO DE 25 MM2 E DISJUNTOR DIN 50A (NÃO INCLUSA MURETA DE ALVENARIA). AF_07/2020_P</t>
  </si>
  <si>
    <t xml:space="preserve">ENTRADA DE ENERGIA ELÉTRICA, SUBTERRÂNEA, MONOFÁSICA, COM CAIXA DE SOBREPOR, CABO DE 35 MM2 E DISJUNTOR DIN 50A (NÃO INCLUSA MURETA DE ALVENARIA). AF_07/2020_P</t>
  </si>
  <si>
    <t xml:space="preserve">ENTRADA DE ENERGIA ELÉTRICA, SUBTERRÂNEA, MONOFÁSICA, COM CAIXA DE EMBUTIR, CABO DE 10 MM2 E DISJUNTOR DIN 50A (NÃO INCLUSA MURETA DE ALVENARIA). AF_07/2020_P</t>
  </si>
  <si>
    <t xml:space="preserve">ENTRADA DE ENERGIA ELÉTRICA, SUBTERRÂNEA, MONOFÁSICA, COM CAIXA DE EMBUTIR, CABO DE 16 MM2 E DISJUNTOR DIN 50A (NÃO INCLUSA MURETA DE ALVENARIA). AF_07/2020_P</t>
  </si>
  <si>
    <t xml:space="preserve">ENTRADA DE ENERGIA ELÉTRICA, SUBTERRÂNEA, MONOFÁSICA, COM CAIXA DE EMBUTIR, CABO DE 25 MM2 E DISJUNTOR DIN 50A (NÃO INCLUSA MURETA DE ALVENARIA). AF_07/2020_P</t>
  </si>
  <si>
    <t xml:space="preserve">ENTRADA DE ENERGIA ELÉTRICA, SUBTERRÂNEA, MONOFÁSICA, COM CAIXA DE EMBUTIR, CABO DE 35 MM2 E DISJUNTOR DIN 50A (NÃO INCLUSA MURETA DE ALVENARIA). AF_07/2020_P</t>
  </si>
  <si>
    <t xml:space="preserve">ENTRADA DE ENERGIA ELÉTRICA, SUBTERRÂNEA, BIFÁSICA, COM CAIXA DE SOBREPOR, CABO DE 10 MM2 E DISJUNTOR DIN 50A (NÃO INCLUSA MURETA DE ALVENARIA). AF_07/2020_P</t>
  </si>
  <si>
    <t xml:space="preserve">ENTRADA DE ENERGIA ELÉTRICA, SUBTERRÂNEA, BIFÁSICA, COM CAIXA DE SOBREPOR, CABO DE 16 MM2 E DISJUNTOR DIN 50A (NÃO INCLUSA MURETA DE ALVENARIA). AF_07/2020_P</t>
  </si>
  <si>
    <t xml:space="preserve">ENTRADA DE ENERGIA ELÉTRICA, SUBTERRÂNEA, BIFÁSICA, COM CAIXA DE SOBREPOR, CABO DE 25 MM2 E DISJUNTOR DIN 50A (NÃO INCLUSA MURETA DE ALVENARIA). AF_07/2020_P</t>
  </si>
  <si>
    <t xml:space="preserve">ENTRADA DE ENERGIA ELÉTRICA, SUBTERRÂNEA, BIFÁSICA, COM CAIXA DE SOBREPOR, CABO DE 35 MM2 E DISJUNTOR DIN 50A (NÃO INCLUSA MURETA DE ALVENARIA). AF_07/2020_P</t>
  </si>
  <si>
    <t xml:space="preserve">ENTRADA DE ENERGIA ELÉTRICA, SUBTERRÂNEA, BIFÁSICA, COM CAIXA DE EMBUTIR, CABO DE 10 MM2 E DISJUNTOR DIN 50A (NÃO INCLUSA MURETA DE ALVENARIA). AF_07/2020_P</t>
  </si>
  <si>
    <t xml:space="preserve">ENTRADA DE ENERGIA ELÉTRICA, SUBTERRÂNEA, BIFÁSICA, COM CAIXA DE EMBUTIR, CABO DE 16 MM2 E DISJUNTOR DIN 50A (NÃO INCLUSA MURETA DE ALVENARIA). AF_07/2020_P</t>
  </si>
  <si>
    <t xml:space="preserve">ENTRADA DE ENERGIA ELÉTRICA, SUBTERRÂNEA, BIFÁSICA, COM CAIXA DE EMBUTIR, CABO DE 25 MM2 E DISJUNTOR DIN 50A (NÃO INCLUSA MURETA DE ALVENARIA). AF_07/2020_P</t>
  </si>
  <si>
    <t xml:space="preserve">ENTRADA DE ENERGIA ELÉTRICA, SUBTERRÂNEA, BIFÁSICA, COM CAIXA DE EMBUTIR, CABO DE 35 MM2 E DISJUNTOR DIN 50A (NÃO INCLUSA MURETA DE ALVENARIA). AF_07/2020_P</t>
  </si>
  <si>
    <t xml:space="preserve">ENTRADA DE ENERGIA ELÉTRICA, SUBTERRÂNEA, TRIFÁSICA, COM CAIXA DE SOBREPOR, CABO DE 10 MM2 E DISJUNTOR DIN 50A (NÃO INCLUSA MURETA DE ALVENARIA). AF_07/2020_P</t>
  </si>
  <si>
    <t xml:space="preserve">ENTRADA DE ENERGIA ELÉTRICA, SUBTERRÂNEA, TRIFÁSICA, COM CAIXA DE SOBREPOR, CABO DE 16 MM2 E DISJUNTOR DIN 50A (NÃO INCLUSA MURETA DE ALVENARIA). AF_07/2020_P</t>
  </si>
  <si>
    <t xml:space="preserve">ENTRADA DE ENERGIA ELÉTRICA, SUBTERRÂNEA, TRIFÁSICA, COM CAIXA DE SOBREPOR, CABO DE 25 MM2 E DISJUNTOR DIN 50A (NÃO INCLUSA MURETA DE ALVENARIA). AF_07/2020_P</t>
  </si>
  <si>
    <t xml:space="preserve">ENTRADA DE ENERGIA ELÉTRICA, SUBTERRÂNEA, TRIFÁSICA, COM CAIXA DE SOBREPOR, CABO DE 35 MM2 E DISJUNTOR DIN 50A (NÃO INCLUSA MURETA DE ALVENARIA). AF_07/2020_P</t>
  </si>
  <si>
    <t xml:space="preserve">ENTRADA DE ENERGIA ELÉTRICA, SUBTERRÂNEA, TRIFÁSICA, COM CAIXA DE EMBUTIR, CABO DE 10 MM2 E DISJUNTOR DIN 50A (NÃO INCLUSA MURETA DE ALVENARIA). AF_07/2020</t>
  </si>
  <si>
    <t xml:space="preserve">ENTRADA DE ENERGIA ELÉTRICA, SUBTERRÂNEA, TRIFÁSICA, COM CAIXA DE EMBUTIR, CABO DE 16 MM2 E DISJUNTOR DIN 50A (NÃO INCLUSA MURETA DE ALVENARIA). AF_07/2020</t>
  </si>
  <si>
    <t xml:space="preserve">ENTRADA DE ENERGIA ELÉTRICA, SUBTERRÂNEA, TRIFÁSICA, COM CAIXA DE EMBUTIR, CABO DE 25 MM2 E DISJUNTOR DIN 50A (NÃO INCLUSA MURETA DE ALVENARIA). AF_07/2020</t>
  </si>
  <si>
    <t xml:space="preserve">ENTRADA DE ENERGIA ELÉTRICA, SUBTERRÂNEA, TRIFÁSICA, COM CAIXA DE EMBUTIR, CABO DE 35 MM2 E DISJUNTOR DIN 50A (NÃO INCLUSA MURETA DE ALVENARIA). AF_07/2020</t>
  </si>
  <si>
    <t xml:space="preserve">APARELHO SINALIZADOR DE SAÍDA DE GARAGEM, COM CÉLULA FOTOELÉTRICA - FORNECIMENTO E INSTALAÇÃO. AF_07/2020</t>
  </si>
  <si>
    <t xml:space="preserve">ARMAÇÃO SECUNDÁRIA, COM 1 ESTRIBO E 1 ISOLADOR - FORNECIMENTO E INSTALAÇÃO. AF_07/2020</t>
  </si>
  <si>
    <t xml:space="preserve">ARMAÇÃO SECUNDÁRIA, COM 2 ESTRIBOS E 2 ISOLADORES - FORNECIMENTO E INSTALAÇÃO. AF_07/2020</t>
  </si>
  <si>
    <t xml:space="preserve">ARMAÇÃO SECUNDÁRIA, COM 3 ESTRIBOS E 3 ISOLADORES - FORNECIMENTO E INSTALAÇÃO. AF_07/2020</t>
  </si>
  <si>
    <t xml:space="preserve">ARMAÇÃO SECUNDÁRIA, COM 4 ESTRIBOS E 4 ISOLADORES - FORNECIMENTO E INSTALAÇÃO. AF_07/2020</t>
  </si>
  <si>
    <t xml:space="preserve">ARMAÇÃO SECUNDÁRIA, COM 1 ESTRIBO, SEM ISOLADOR - FORNECIMENTO E INSTALAÇÃO. AF_07/2020</t>
  </si>
  <si>
    <t xml:space="preserve">ARMAÇÃO SECUNDÁRIA, COM 2 ESTRIBOS, SEM ISOLADOR - FORNECIMENTO E INSTALAÇÃO. AF_07/2020</t>
  </si>
  <si>
    <t xml:space="preserve">ARMAÇÃO SECUNDÁRIA, COM 3 ESTRIBOS, SEM ISOLADOR - FORNECIMENTO E INSTALAÇÃO. AF_07/2020</t>
  </si>
  <si>
    <t xml:space="preserve">ARMAÇÃO SECUNDÁRIA, COM 4 ESTRIBOS, SEM ISOLADOR - FORNECIMENTO E INSTALAÇÃO. AF_07/2020</t>
  </si>
  <si>
    <t xml:space="preserve">ISOLADOR, TIPO PINO, PARA TENSÃO 15 KV - FORNECIMENTO E INSTALAÇÃO. AF_07/2020</t>
  </si>
  <si>
    <t xml:space="preserve">ISOLADOR, TIPO DISCO, PARA TENSÃO 15 KV - FORNECIMENTO E INSTALAÇÃO. AF_07/2020</t>
  </si>
  <si>
    <t xml:space="preserve">ISOLADOR, TIPO ROLDANA, PARA BAIXA TENSÃO - FORNECIMENTO E INSTALAÇÃO. AF_07/2020</t>
  </si>
  <si>
    <t xml:space="preserve">GRAMPO PARALELO METÁLICO, PARA REDES AÉREAS DE DISTRIBUIÇÃO DE ENERGIA ELÉTRICA DE BAIXA TENSÃO - FORNECIMENTO E INSTALAÇÃO. AF_07/2020</t>
  </si>
  <si>
    <t xml:space="preserve">ALÇA PREFORMADA DE DISTRIBUIÇÃO, EM  AÇO GALVANIZADO, AWG 1 - FORNECIMENTO E INSTALAÇÃO. AF_07/2020</t>
  </si>
  <si>
    <t xml:space="preserve">ALÇA PREFORMADA DE DISTRIBUIÇÃO, EM  AÇO GALVANIZADO, AWG 2 - FORNECIMENTO E INSTALAÇÃO. AF_07/2020</t>
  </si>
  <si>
    <t xml:space="preserve">ALÇA PREFORMADA DE DISTRIBUIÇÃO, EM  AÇO GALVANIZADO, AWG 4 - FORNECIMENTO E INSTALAÇÃO. AF_07/2020</t>
  </si>
  <si>
    <t xml:space="preserve">ALÇA PREFORMADA DE DISTRIBUIÇÃO, EM  AÇO GALVANIZADO, AWG 6 - FORNECIMENTO E INSTALAÇÃO. AF_07/2020</t>
  </si>
  <si>
    <t xml:space="preserve">CABO DE COBRE FLEXÍVEL ISOLADO, 10 MM², 0,6/1,0 KV, PARA REDE AÉREA DE DISTRIBUIÇÃO DE ENERGIA ELÉTRICA DE BAIXA TENSÃO - FORNECIMENTO E INSTALAÇÃO. AF_07/2020</t>
  </si>
  <si>
    <t xml:space="preserve">CABO DE COBRE FLEXÍVEL ISOLADO, 16 MM², 0,6/1,0 KV, PARA REDE AÉREA DE DISTRIBUIÇÃO DE ENERGIA ELÉTRICA DE BAIXA TENSÃO - FORNECIMENTO E INSTALAÇÃO. AF_07/2020</t>
  </si>
  <si>
    <t xml:space="preserve">CABO DE COBRE FLEXÍVEL ISOLADO, 25 MM², 0,6/1,0 KV, PARA REDE AÉREA DE DISTRIBUIÇÃO DE ENERGIA ELÉTRICA DE BAIXA TENSÃO - FORNECIMENTO E INSTALAÇÃO. AF_07/2020</t>
  </si>
  <si>
    <t xml:space="preserve">CABO DE COBRE FLEXÍVEL ISOLADO, 35 MM², 0,6/1,0 KV, PARA REDE AÉREA DE DISTRIBUIÇÃO DE ENERGIA ELÉTRICA DE BAIXA TENSÃO - FORNECIMENTO E INSTALAÇÃO. AF_07/2020</t>
  </si>
  <si>
    <t xml:space="preserve">CABO DE COBRE FLEXÍVEL ISOLADO, 50 MM², 0,6/1,0 KV, PARA REDE AÉREA DE DISTRIBUIÇÃO DE ENERGIA ELÉTRICA DE BAIXA TENSÃO - FORNECIMENTO E INSTALAÇÃO. AF_07/2020</t>
  </si>
  <si>
    <t xml:space="preserve">CABO DE COBRE FLEXÍVEL ISOLADO, 70 MM², 0,6/1,0 KV, PARA REDE AÉREA DE DISTRIBUIÇÃO DE ENERGIA ELÉTRICA DE BAIXA TENSÃO - FORNECIMENTO E INSTALAÇÃO. AF_07/2020</t>
  </si>
  <si>
    <t xml:space="preserve">CABO DE COBRE FLEXÍVEL ISOLADO, 95 MM², 0,6/1,0 KV, PARA REDE AÉREA DE DISTRIBUIÇÃO DE ENERGIA ELÉTRICA DE BAIXA TENSÃO - FORNECIMENTO E INSTALAÇÃO. AF_07/2020</t>
  </si>
  <si>
    <t xml:space="preserve">CABO DE COBRE FLEXÍVEL ISOLADO, 120 MM², 0,6/1,0 KV, PARA REDE AÉREA DE DISTRIBUIÇÃO DE ENERGIA ELÉTRICA DE BAIXA TENSÃO - FORNECIMENTO E INSTALAÇÃO. AF_07/2020</t>
  </si>
  <si>
    <t xml:space="preserve">REATOR PARA LÂMPADA VAPOR DE MERCÚRIO 400 W, USO EXTERNO - FORNECIMENTO E INSTALAÇÃO. AF_08/2020</t>
  </si>
  <si>
    <t xml:space="preserve">REATOR PARA LÂMPADA VAPOR DE SÓDIO 250 W, USO EXTERNO - FORNECIMENTO E INSTALAÇÃO. AF_08/2020</t>
  </si>
  <si>
    <t xml:space="preserve">REATOR PARA LÂMPADA VAPOR DE MERCÚRIO 125 W, USO EXTERNO - FORNECIMENTO E INSTALAÇÃO. AF_08/2020</t>
  </si>
  <si>
    <t xml:space="preserve">REATOR PARA LÂMPADA VAPOR DE MERCÚRIO 250 W, USO EXTERNO - FORNECIMENTO E INSTALAÇÃO. AF_08/2020</t>
  </si>
  <si>
    <t xml:space="preserve">SUBSTITUIÇÃO DE REATOR PARA ILUMINAÇÃO PÚBLICA (NÃO INCLUI FORNECIMENTO). AF_08/2020</t>
  </si>
  <si>
    <t xml:space="preserve">IGNITOR PARA PARTIDA LÂMPADA VAPOR SÓDIO / VAPOR METÁLICO ATÉ 400 W - FORNECIMENTO E INSTALAÇÃO. AF_08/2020</t>
  </si>
  <si>
    <t xml:space="preserve">RELÉ FOTOELÉTRICO PARA COMANDO DE ILUMINAÇÃO EXTERNA 1000 W - FORNECIMENTO E INSTALAÇÃO. AF_08/2020</t>
  </si>
  <si>
    <t xml:space="preserve">SUBSTITUIÇÃO DE RELÉ FOTOELÉTRICO PARA COMANDO DE ILUMINAÇÃO EXTERNA 1000 W - FORNECIMENTO E INSTALAÇÃO. AF_08/2020</t>
  </si>
  <si>
    <t xml:space="preserve">BRAÇO PARA ILUMINAÇÃO PÚBLICA, EM TUBO DE AÇO GALVANIZADO, COMPRIMENTO DE 1,50 M, PARA FIXAÇÃO EM POSTE DE CONCRETO - FORNECIMENTO E INSTALAÇÃO. AF_08/2020</t>
  </si>
  <si>
    <t xml:space="preserve">BRAÇO PARA ILUMINAÇÃO PÚBLICA, EM TUBO DE AÇO GALVANIZADO, COMPRIMENTO DE 1,50 M, PARA FIXAÇÃO EM POSTE METÁLICO - FORNECIMENTO E INSTALAÇÃO. AF_08/2020</t>
  </si>
  <si>
    <t xml:space="preserve">LÂMPADA VAPOR METÁLICO 400 W - FORNECIMENTO E INSTALAÇÃO. AF_08/2020</t>
  </si>
  <si>
    <t xml:space="preserve">LÂMPADA VAPOR METÁLICO 150 W - FORNECIMENTO E INSTALAÇÃO. AF_08/2020</t>
  </si>
  <si>
    <t xml:space="preserve">LÂMPADA VAPOR DE MERCÚRIO 125 W - FORNECIMENTO E INSTALAÇÃO. AF_08/2020</t>
  </si>
  <si>
    <t xml:space="preserve">LÂMPADA VAPOR DE MERCÚRIO 250 W - FORNECIMENTO E INSTALAÇÃO. AF_08/2020</t>
  </si>
  <si>
    <t xml:space="preserve">LÂMPADA VAPOR DE MERCÚRIO 400 W - FORNECIMENTO E INSTALAÇÃO. AF_08/2020</t>
  </si>
  <si>
    <t xml:space="preserve">LÂMPADA MISTA 160 W - FORNECIMENTO E INSTALAÇÃO. AF_08/2020</t>
  </si>
  <si>
    <t xml:space="preserve">LÂMPADA MISTA 250 W - FORNECIMENTO E INSTALAÇÃO. AF_08/2020</t>
  </si>
  <si>
    <t xml:space="preserve">LÂMPADA MISTA 500 W - FORNECIMENTO E INSTALAÇÃO. AF_08/2020</t>
  </si>
  <si>
    <t xml:space="preserve">LÂMPADA VAPOR DE SÓDIO 150 W - FORNECIMENTO E INSTALAÇÃO. AF_08/2020</t>
  </si>
  <si>
    <t xml:space="preserve">LÂMPADA VAPOR DE SÓDIO 250 W - FORNECIMENTO E INSTALAÇÃO. AF_08/2020</t>
  </si>
  <si>
    <t xml:space="preserve">LÂMPADA VAPOR DE SÓDIO 400 W - FORNECIMENTO E INSTALAÇÃO. AF_08/2020</t>
  </si>
  <si>
    <t xml:space="preserve">SUBSTITUIÇÃO DE LÂMPADA PARA ILUMINAÇÃO PÚBLICA (NÃO INCLUI FORNECIMENTO). AF_08/2020</t>
  </si>
  <si>
    <t xml:space="preserve">LUMINÁRIA FECHADA, PARA ILUMINAÇÃO PÚBLICA, PARA LÂMPADA DE VAPOR - FORNECIMENTO E INSTALAÇÃO (EXCLUSIVE LÂMPADA E REATOR). AF_08/2020</t>
  </si>
  <si>
    <t xml:space="preserve">LUMINÁRIA ABERTA PARA ILUMINAÇÃO PÚBLICA, PARA LÂMPADA VAPOR DE MERCÚRIO ATÉ 400 W E MISTA ATÉ 500 W, COM BRAÇO EM TUBO DE AÇO GALV 1", COMPRIMENTO DE 1,50 M, PARA POSTE DE CONCRETO - FORNECIMENTO E INSTALAÇÃO (EXCLUSIVE LÂMPADA E REATOR). AF_08/2020</t>
  </si>
  <si>
    <t xml:space="preserve">LUMINÁRIA DE LED PARA ILUMINAÇÃO PÚBLICA, DE 33 W ATÉ 50 W - FORNECIMENTO E INSTALAÇÃO. AF_08/2020</t>
  </si>
  <si>
    <t xml:space="preserve">LUMINÁRIA DE LED PARA ILUMINAÇÃO PÚBLICA, DE 51 W ATÉ 67 W - FORNECIMENTO E INSTALAÇÃO. AF_08/2020</t>
  </si>
  <si>
    <t xml:space="preserve">LUMINÁRIA DE LED PARA ILUMINAÇÃO PÚBLICA, DE 68 W ATÉ 97 W - FORNECIMENTO E INSTALAÇÃO. AF_08/2020</t>
  </si>
  <si>
    <t xml:space="preserve">LUMINÁRIA DE LED PARA ILUMINAÇÃO PÚBLICA, DE 98 W ATÉ 137 W - FORNECIMENTO E INSTALAÇÃO. AF_08/2020</t>
  </si>
  <si>
    <t xml:space="preserve">LUMINÁRIA DE LED PARA ILUMINAÇÃO PÚBLICA, DE 138 W ATÉ 180 W - FORNECIMENTO E INSTALAÇÃO. AF_08/2020</t>
  </si>
  <si>
    <t xml:space="preserve">LUMINÁRIA DE LED PARA ILUMINAÇÃO PÚBLICA, DE 181 W ATÉ 239 W - FORNECIMENTO E INSTALAÇÃO. AF_08/2020</t>
  </si>
  <si>
    <t xml:space="preserve">LUMINÁRIA DE LED PARA ILUMINAÇÃO PÚBLICA, DE 240 W ATÉ 350 W - FORNECIMENTO E INSTALAÇÃO. AF_08/2020</t>
  </si>
  <si>
    <t xml:space="preserve">SUBSTITUIÇÃO DE LUMINÁRIA DE VAPOR DE MERCÚRIO/VAPOR DE SÓDIO POR LUMINÁRIA DE LED PARA ILUMINAÇÃO PÚBLICA (NÃO INCLUI FORNECIMENTO). AF_08/2020</t>
  </si>
  <si>
    <t xml:space="preserve">LUMINÁRIA FECHADA PARA ILUMINAÇÃO PÚBLICA, COM REATOR DE PARTIDA RÁPIDA, COM LÂMPADA VAPOR DE MERCÚRIO 250 W - FORNECIMENTO E INSTALAÇÃO. AF_08/2020</t>
  </si>
  <si>
    <t xml:space="preserve">ABRAÇADEIRA DE FIXAÇÃO DE BRAÇOS DE LUMINÁRIAS DE 2" - FORNECIMENTO E INSTALAÇÃO. AF_08/2020</t>
  </si>
  <si>
    <t xml:space="preserve">ABRAÇADEIRA DE FIXAÇÃO DE BRAÇOS DE LUMINÁRIAS DE 3" - FORNECIMENTO E INSTALAÇÃO. AF_08/2020</t>
  </si>
  <si>
    <t xml:space="preserve">ABRAÇADEIRA DE FIXAÇÃO DE BRAÇOS DE LUMINÁRIAS DE 4" - FORNECIMENTO E INSTALAÇÃO. AF_08/2020</t>
  </si>
  <si>
    <t xml:space="preserve">REFLETOR RETANGULAR FECHADO, COM LÂMPADA VAPOR METÁLICO 400 W - FORNECIMENTO E INSTALAÇÃO. AF_08/2020</t>
  </si>
  <si>
    <t xml:space="preserve">LUMINÁRIA ESTANQUE COM PROTEÇÃO CONTRA ÁGUA, POEIRA OU IMPACTOS - FORNECIMENTO E INSTALAÇÃO. AF_08/2020</t>
  </si>
  <si>
    <t xml:space="preserve">ASSENTAMENTO DE POSTE DE CONCRETO COM COMPRIMENTO NOMINAL DE 9 M, CARGA NOMINAL MENOR OU IGUAL A 1000 DAN, ENGASTAMENTO SIMPLES COM 1,5 M DE SOLO (NÃO INCLUI FORNECIMENTO). AF_11/2019</t>
  </si>
  <si>
    <t xml:space="preserve">ASSENTAMENTO DE POSTE DE CONCRETO COM COMPRIMENTO NOMINAL DE 10 M, CARGA NOMINAL MENOR OU IGUAL A 1000 DAN, ENGASTAMENTO SIMPLES COM 1,6 M DE SOLO (NÃO INCLUI FORNECIMENTO). AF_11/2019</t>
  </si>
  <si>
    <t xml:space="preserve">ASSENTAMENTO DE POSTE DE CONCRETO COM COMPRIMENTO NOMINAL DE 10 M, CARGA NOMINAL MAIOR QUE 1000 DAN, ENGASTAMENTO SIMPLES COM 1,6 M DE SOLO (NÃO INCLUI FORNECIMENTO). AF_11/2019</t>
  </si>
  <si>
    <t xml:space="preserve">ASSENTAMENTO DE POSTE DE CONCRETO COM COMPRIMENTO NOMINAL DE 10,5 M, CARGA NOMINAL MENOR OU IGUAL A 1000 DAN, ENGASTAMENTO SIMPLES COM 1,65 M DE SOLO (NÃO INCLUI FORNECIMENTO). AF_11/2019</t>
  </si>
  <si>
    <t xml:space="preserve">ASSENTAMENTO DE POSTE DE CONCRETO COM COMPRIMENTO NOMINAL DE 10,5 M, CARGA NOMINAL MAIOR QUE 1000 DAN, ENGASTAMENTO SIMPLES COM 1,65 M DE SOLO (NÃO INCLUI FORNECIMENTO). AF_11/2019</t>
  </si>
  <si>
    <t xml:space="preserve">ASSENTAMENTO DE POSTE DE CONCRETO COM COMPRIMENTO NOMINAL DE 11 M, CARGA NOMINAL MENOR OU IGUAL A 1000 DAN, ENGASTAMENTO SIMPLES COM 1,7 M DE SOLO (NÃO INCLUI FORNECIMENTO). AF_11/2019</t>
  </si>
  <si>
    <t xml:space="preserve">ASSENTAMENTO DE POSTE DE CONCRETO COM COMPRIMENTO NOMINAL DE 11 M, CARGA NOMINAL MAIOR QUE 1000 DAN, ENGASTAMENTO SIMPLES COM 1,7 M DE SOLO (NÃO INCLUI FORNECIMENTO). AF_11/2019</t>
  </si>
  <si>
    <t xml:space="preserve">ASSENTAMENTO DE POSTE DE CONCRETO COM COMPRIMENTO NOMINAL DE 12 M, CARGA NOMINAL MENOR OU IGUAL A 1000 DAN, ENGASTAMENTO SIMPLES COM 1,8 M DE SOLO (NÃO INCLUI FORNECIMENTO). AF_11/2019</t>
  </si>
  <si>
    <t xml:space="preserve">ASSENTAMENTO DE POSTE DE CONCRETO COM COMPRIMENTO NOMINAL DE 12 M, CARGA NOMINAL MAIOR QUE 1000 DAN, ENGASTAMENTO SIMPLES COM 1,8 M DE SOLO (NÃO INCLUI FORNECIMENTO). AF_11/2019</t>
  </si>
  <si>
    <t xml:space="preserve">ASSENTAMENTO DE POSTE DE CONCRETO COM COMPRIMENTO NOMINAL DE 13 M, CARGA NOMINAL MENOR OU IGUAL A 1000 DAN, ENGASTAMENTO SIMPLES COM 1,9 M DE SOLO (NÃO INCLUI FORNECIMENTO). AF_11/2019</t>
  </si>
  <si>
    <t xml:space="preserve">ASSENTAMENTO DE POSTE DE CONCRETO COM COMPRIMENTO NOMINAL DE 13 M, CARGA NOMINAL MAIOR QUE 1000 DAN, ENGASTAMENTO SIMPLES COM 1,9 M DE SOLO (NÃO INCLUI FORNECIMENTO). AF_11/2019</t>
  </si>
  <si>
    <t xml:space="preserve">ASSENTAMENTO DE POSTE DE CONCRETO COM COMPRIMENTO NOMINAL DE 13,5 M, CARGA NOMINAL MENOR OU IGUAL A 1000 DAN, ENGASTAMENTO SIMPLES COM 1,95 M DE SOLO (NÃO INCLUI FORNECIMENTO). AF_11/2019</t>
  </si>
  <si>
    <t xml:space="preserve">ASSENTAMENTO DE POSTE DE CONCRETO COM COMPRIMENTO NOMINAL DE 13,5 M, CARGA NOMINAL MAIOR QUE 1000 DAN, ENGASTAMENTO SIMPLES COM 1,95 M DE SOLO (NÃO INCLUI FORNECIMENTO). AF_11/2019</t>
  </si>
  <si>
    <t xml:space="preserve">ASSENTAMENTO DE POSTE DE CONCRETO COM COMPRIMENTO NOMINAL DE 14 M, CARGA NOMINAL MENOR OU IGUAL A 1000 DAN, ENGASTAMENTO SIMPLES COM 2 M DE SOLO (NÃO INCLUI FORNECIMENTO). AF_11/2019</t>
  </si>
  <si>
    <t xml:space="preserve">ASSENTAMENTO DE POSTE DE CONCRETO COM COMPRIMENTO NOMINAL DE 14 M, CARGA NOMINAL MAIOR QUE 1000 DAN, ENGASTAMENTO SIMPLES COM 2 M DE SOLO (NÃO INCLUI FORNECIMENTO). AF_11/2019</t>
  </si>
  <si>
    <t xml:space="preserve">ASSENTAMENTO DE POSTE DE CONCRETO COM COMPRIMENTO NOMINAL DE 15 M, CARGA NOMINAL MENOR OU IGUAL A 1000 DAN, ENGASTAMENTO SIMPLES COM 2,1 M DE SOLO (NÃO INCLUI FORNECIMENTO). AF_11/2019</t>
  </si>
  <si>
    <t xml:space="preserve">ASSENTAMENTO DE POSTE DE CONCRETO COM COMPRIMENTO NOMINAL DE 15 M, CARGA NOMINAL MAIOR QUE 1000 DAN, ENGASTAMENTO SIMPLES COM 2,1 M DE SOLO (NÃO INCLUI FORNECIMENTO). AF_11/2019</t>
  </si>
  <si>
    <t xml:space="preserve">ASSENTAMENTO DE POSTE DE CONCRETO COM COMPRIMENTO NOMINAL DE 18 M, CARGA NOMINAL MENOR OU IGUAL A 1000 DAN, ENGASTAMENTO SIMPLES COM 2,4 M DE SOLO (NÃO INCLUI FORNECIMENTO). AF_11/2019</t>
  </si>
  <si>
    <t xml:space="preserve">ASSENTAMENTO DE POSTE DE CONCRETO COM COMPRIMENTO NOMINAL DE 18 M, CARGA NOMINAL MAIOR QUE 1000 DAN, ENGASTAMENTO SIMPLES COM 2,4 M DE SOLO (NÃO INCLUI FORNECIMENTO). AF_11/2019</t>
  </si>
  <si>
    <t xml:space="preserve">ASSENTAMENTO DE POSTE DE CONCRETO COM COMPRIMENTO NOMINAL DE 20 M, CARGA NOMINAL MENOR OU IGUAL A 1000 DAN, ENGASTAMENTO SIMPLES COM 2,6 M DE SOLO (NÃO INCLUI FORNECIMENTO). AF_11/2019</t>
  </si>
  <si>
    <t xml:space="preserve">ASSENTAMENTO DE POSTE DE CONCRETO COM COMPRIMENTO NOMINAL DE 20 M, CARGA NOMINAL MAIOR QUE 1000, ENGASTAMENTO SIMPLES COM 2,6 M DE SOLO (NÃO INCLUI FORNECIMENTO). AF_11/2019</t>
  </si>
  <si>
    <t xml:space="preserve">ASSENTAMENTO DE POSTE DE CONCRETO COM COMPRIMENTO NOMINAL DE 9 M, CARGA NOMINAL DE 150 DAN, ENGASTAMENTO BASE CONCRETADA COM 1 M DE CONCRETO E 0,5 M DE SOLO (NÃO INCLUI FORNECIMENTO). AF_11/2019</t>
  </si>
  <si>
    <t xml:space="preserve">ASSENTAMENTO DE POSTE DE CONCRETO COM COMPRIMENTO NOMINAL DE 9 M, CARGA NOMINAL DE 300 DAN, ENGASTAMENTO BASE CONCRETADA COM 1 M DE CONCRETO E 0,5 M DE SOLO (NÃO INCLUI FORNECIMENTO). AF_11/2019</t>
  </si>
  <si>
    <t xml:space="preserve">ASSENTAMENTO DE POSTE DE CONCRETO COM COMPRIMENTO NOMINAL DE 9 M, CARGA NOMINAL DE 400 DAN, ENGASTAMENTO BASE CONCRETADA COM 1 M DE CONCRETO E 0,5 M DE SOLO (NÃO INCLUI FORNECIMENTO). AF_11/2019</t>
  </si>
  <si>
    <t xml:space="preserve">ASSENTAMENTO DE POSTE DE CONCRETO COM COMPRIMENTO NOMINAL DE 9 M, CARGA NOMINAL DE 600 DAN, ENGASTAMENTO BASE CONCRETADA COM 1 M DE CONCRETO E 0,5 M DE SOLO (NÃO INCLUI FORNECIMENTO). AF_11/2019</t>
  </si>
  <si>
    <t xml:space="preserve">ASSENTAMENTO DE POSTE DE CONCRETO COM COMPRIMENTO NOMINAL DE 9 M, CARGA NOMINAL DE 1000 DAN, ENGASTAMENTO BASE CONCRETADA COM 1 M DE CONCRETO E 0,5 M DE SOLO (NÃO INCLUI FORNECIMENTO). AF_11/2019</t>
  </si>
  <si>
    <t xml:space="preserve">ASSENTAMENTO DE POSTE DE CONCRETO COM COMPRIMENTO NOMINAL DE 10 M, CARGA NOMINAL DE 300 DAN, ENGASTAMENTO BASE CONCRETADA COM 1 M DE CONCRETO E 0,6 M DE SOLO (NÃO INCLUI FORNECIMENTO). AF_11/2019</t>
  </si>
  <si>
    <t xml:space="preserve">ASSENTAMENTO DE POSTE DE CONCRETO COM COMPRIMENTO NOMINAL DE 10 M, CARGA NOMINAL DE 600 DAN, ENGASTAMENTO BASE CONCRETADA COM 1 M DE CONCRETO E 0,6 M DE SOLO (NÃO INCLUI FORNECIMENTO). AF_11/2019</t>
  </si>
  <si>
    <t xml:space="preserve">ASSENTAMENTO DE POSTE DE CONCRETO COM COMPRIMENTO NOMINAL DE 10 M, CARGA NOMINAL DE 1000 DAN, ENGASTAMENTO BASE CONCRETADA COM 1 M DE CONCRETO E 0,6 M DE SOLO (NÃO INCLUI FORNECIMENTO). AF_11/2019</t>
  </si>
  <si>
    <t xml:space="preserve">ASSENTAMENTO DE POSTE DE CONCRETO COM COMPRIMENTO NOMINAL DE 10,5 M, CARGA NOMINAL DE 300 DAN, ENGASTAMENTO BASE CONCRETADA COM 1 M DE CONCRETO E 0,65 M DE SOLO (NÃO INCLUI FORNECIMENTO). AF_11/2019</t>
  </si>
  <si>
    <t xml:space="preserve">ASSENTAMENTO DE POSTE DE CONCRETO COM COMPRIMENTO NOMINAL DE 10,5 M, CARGA NOMINAL DE 600 DAN, ENGASTAMENTO BASE CONCRETADA COM 1 M DE CONCRETO E 0,65 M DE SOLO (NÃO INCLUI FORNECIMENTO). AF_11/2019</t>
  </si>
  <si>
    <t xml:space="preserve">ASSENTAMENTO DE POSTE DE CONCRETO COM COMPRIMENTO NOMINAL DE 10,5 M, CARGA NOMINAL DE 1000 DAN, ENGASTAMENTO BASE CONCRETADA COM 1 M DE CONCRETO E 0,65 M DE SOLO (NÃO INCLUI FORNECIMENTO). AF_11/2019</t>
  </si>
  <si>
    <t xml:space="preserve">ASSENTAMENTO DE POSTE DE CONCRETO COM COMPRIMENTO NOMINAL DE 11 M, CARGA NOMINAL DE 300 DAN, ENGASTAMENTO BASE CONCRETADA COM 1 M DE CONCRETO E 0,7 M DE SOLO (NÃO INCLUI FORNECIMENTO). AF_11/2019</t>
  </si>
  <si>
    <t xml:space="preserve">ASSENTAMENTO DE POSTE DE CONCRETO COM COMPRIMENTO NOMINAL DE 11 M, CARGA NOMINAL DE 400 DAN, ENGASTAMENTO BASE CONCRETADA COM 1 M DE CONCRETO E 0,7 M DE SOLO (NÃO INCLUI FORNECIMENTO). AF_11/2019</t>
  </si>
  <si>
    <t xml:space="preserve">ASSENTAMENTO DE POSTE DE CONCRETO COM COMPRIMENTO NOMINAL DE 11 M, CARGA NOMINAL DE 600 DAN, ENGASTAMENTO BASE CONCRETADA COM 1 M DE CONCRETO E 0,7 M DE SOLO (NÃO INCLUI FORNECIMENTO). AF_11/2019</t>
  </si>
  <si>
    <t xml:space="preserve">ASSENTAMENTO DE POSTE DE CONCRETO COM COMPRIMENTO NOMINAL DE 11 M, CARGA NOMINAL DE 1000 DAN, ENGASTAMENTO BASE CONCRETADA COM 1 M DE CONCRETO E 0,7 M DE SOLO (NÃO INCLUI FORNECIMENTO). AF_11/2019</t>
  </si>
  <si>
    <t xml:space="preserve">ASSENTAMENTO DE POSTE DE CONCRETO COM COMPRIMENTO NOMINAL DE 12 M, CARGA NOMINAL DE 400 DAN, ENGASTAMENTO BASE CONCRETADA COM 1 M DE CONCRETO E 0,8 M DE SOLO (NÃO INCLUI FORNECIMENTO). AF_11/2019</t>
  </si>
  <si>
    <t xml:space="preserve">ASSENTAMENTO DE POSTE DE CONCRETO COM COMPRIMENTO NOMINAL DE 12 M, CARGA NOMINAL DE 600 DAN, ENGASTAMENTO BASE CONCRETADA COM 1 M DE CONCRETO E 0,8 M DE SOLO (NÃO INCLUI FORNECIMENTO). AF_11/2019</t>
  </si>
  <si>
    <t xml:space="preserve">ASSENTAMENTO DE POSTE DE CONCRETO COM COMPRIMENTO NOMINAL DE 12 M, CARGA NOMINAL DE 1000 DAN, ENGASTAMENTO BASE CONCRETADA COM 1 M DE CONCRETO E 0,8 M DE SOLO (NÃO INCLUI FORNECIMENTO). AF_11/2019</t>
  </si>
  <si>
    <t xml:space="preserve">ASSENTAMENTO DE POSTE DE CONCRETO COM COMPRIMENTO NOMINAL DE 13 M, CARGA NOMINAL DE 600 DAN, ENGASTAMENTO BASE CONCRETADA COM 1 M DE CONCRETO E 0,9 M DE SOLO (NÃO INCLUI FORNECIMENTO). AF_11/2019</t>
  </si>
  <si>
    <t xml:space="preserve">ASSENTAMENTO DE POSTE DE CONCRETO COM COMPRIMENTO NOMINAL DE 13 M, CARGA NOMINAL DE 1000 DAN, ENGASTAMENTO BASE CONCRETADA COM 1 M DE CONCRETO E 0,9 M DE SOLO - SOMENTE INSTALAÇÃO, SEM FORNECIMENTO. AF_11/2019</t>
  </si>
  <si>
    <t xml:space="preserve">POSTE DECORATIVO PARA JARDIM EM AÇO TUBULAR, H = *2,5* M, SEM LUMINÁRIA - FORNECIMENTO E INSTALAÇÃO. AF_11/2019</t>
  </si>
  <si>
    <t xml:space="preserve">POSTE DE AÇO CONICO CONTÍNUO CURVO SIMPLES, FLANGEADO, H=9M, INCLUSIVE LUMINÁRIA, SEM LÂMPADA - FORNECIMENTO E INSTALACAO. AF_11/2019</t>
  </si>
  <si>
    <t xml:space="preserve">POSTE DE AÇO CONICO CONTÍNUO CURVO DUPLO, FLANGEADO, H=9M, INCLUSIVE LUMINÁRIAS, SEM LÂMPADAS - FORNECIMENTO E INSTALACAO. AF_11/2019</t>
  </si>
  <si>
    <t xml:space="preserve">POSTE DE AÇO CONICO CONTÍNUO CURVO SIMPLES, ENGASTADO, H=9M, INCLUSIVE LUMINÁRIA, SEM LÂMPADA - FORNECIMENTO E INSTALACAO. AF_11/2019</t>
  </si>
  <si>
    <t xml:space="preserve">POSTE DE AÇO CONICO CONTÍNUO CURVO DUPLO, ENGASTADO, H=9M, INCLUSIVE LUMINÁRIAS, SEM LÂMPADAS - FORNECIMENTO E INSTALACAO. AF_11/2019</t>
  </si>
  <si>
    <t xml:space="preserve">REFLETOR EM ALUMÍNIO, DE SUPORTE E ALÇA, COM 1 LÂMPADA VAPOR DE MERCÚRIO DE 125 W, COM REATOR ALTO FATOR DE POTÊNCIA - FORNECIMENTO E INSTALAÇÃO. AF_02/2020</t>
  </si>
  <si>
    <t xml:space="preserve">REFLETOR EM ALUMÍNIO, DE SUPORTE E ALÇA, COM LÂMPADA VAPOR DE MERCÚRIO DE 250 W, COM REATOR ALTO FATOR DE POTÊNCIA - FORNECIMENTO E INSTALAÇÃO. AF_02/2020</t>
  </si>
  <si>
    <t xml:space="preserve">LUMINÁRIA ARANDELA TIPO MEIA LUA, DE SOBREPOR, COM 1 LÂMPADA LED DE 6 W, SEM REATOR - FORNECIMENTO E INSTALAÇÃO. AF_02/2020</t>
  </si>
  <si>
    <t xml:space="preserve">LUMINÁRIA ARANDELA TIPO MEIA LUA, DE SOBREPOR, COM 1 LÂMPADA FLUORESCENTE DE 15 W, SEM REATOR - FORNECIMENTO E INSTALAÇÃO. AF_02/2020</t>
  </si>
  <si>
    <t xml:space="preserve">LUMINÁRIA ARANDELA TIPO TARTARUGA, DE SOBREPOR, COM 1 LÂMPADA LED DE 6 W, SEM REATOR - FORNECIMENTO E INSTALAÇÃO. AF_02/2020</t>
  </si>
  <si>
    <t xml:space="preserve">LUMINÁRIA ARANDELA TIPO TARTARUGA, COM GRADE, DE SOBREPOR, COM 1 LÂMPADA FLUORESCENTE DE 15 W, SEM REATOR - FORNECIMENTO E INSTALAÇÃO. AF_02/2020</t>
  </si>
  <si>
    <t xml:space="preserve">TRANSFORMADOR DE DISTRIBUIÇÃO, 30 KVA, TRIFÁSICO, 60 HZ, CLASSE 15 KV, IMERSO EM ÓLEO MINERAL, INSTALAÇÃO EM POSTE (NÃO INCLUSO SUPORTE) - FORNECIMENTO E INSTALAÇÃO. AF_12/2020</t>
  </si>
  <si>
    <t xml:space="preserve">TRANSFORMADOR DE DISTRIBUIÇÃO, 45 KVA, TRIFÁSICO, 60 HZ, CLASSE 15 KV, IMERSO EM ÓLEO MINERAL, INSTALAÇÃO EM POSTE (NÃO INCLUSO SUPORTE) - FORNECIMENTO E INSTALAÇÃO. AF_12/2020</t>
  </si>
  <si>
    <t xml:space="preserve">TRANSFORMADOR DE DISTRIBUIÇÃO, 75 KVA, TRIFÁSICO, 60 HZ, CLASSE 15 KV, IMERSO EM ÓLEO MINERAL, INSTALAÇÃO EM POSTE (NÃO INCLUSO SUPORTE) - FORNECIMENTO E INSTALAÇÃO. AF_12/2020</t>
  </si>
  <si>
    <t xml:space="preserve">TRANSFORMADOR DE DISTRIBUIÇÃO, 112,5 KVA, TRIFÁSICO, 60 HZ, CLASSE 15 KV, IMERSO EM ÓLEO MINERAL, INSTALAÇÃO EM POSTE (NÃO INCLUSO SUPORTE) - FORNECIMENTO E INSTALAÇÃO. AF_12/2020</t>
  </si>
  <si>
    <t xml:space="preserve">TRANSFORMADOR DE DISTRIBUIÇÃO, 150 KVA, TRIFÁSICO, 60 HZ, CLASSE 15 KV, IMERSO EM ÓLEO MINERAL, INSTALAÇÃO EM POSTE (NÃO INCLUSO SUPORTE) - FORNECIMENTO E INSTALAÇÃO. AF_12/2020</t>
  </si>
  <si>
    <t xml:space="preserve">TRANSFORMADOR DE DISTRIBUIÇÃO, 225 KVA, TRIFÁSICO, 60 HZ, CLASSE 15 KV, IMERSO EM ÓLEO MINERAL, INSTALAÇÃO EM POSTE (NÃO INCLUSO SUPORTE) - FORNECIMENTO E INSTALAÇÃO. AF_12/2020</t>
  </si>
  <si>
    <t xml:space="preserve">TRANSFORMADOR DE DISTRIBUIÇÃO, 300 KVA, TRIFÁSICO, 60 HZ, CLASSE 15 KV, IMERSO EM ÓLEO MINERAL, INSTALAÇÃO EM POSTE (NÃO INCLUSO SUPORTE) - FORNECIMENTO E INSTALAÇÃO. AF_12/2020</t>
  </si>
  <si>
    <t xml:space="preserve">SUPORTE PARA TRANSFORMADOR EM POSTE DE CONCRETO CIRCULAR - FORNECIMENTO E INSTALAÇÃO. AF_12/2020</t>
  </si>
  <si>
    <t xml:space="preserve">SUPORTE PARA TRANSFORMADOR EM POSTE DE CONCRETO DUPLO T - FORNECIMENTO E INSTALAÇÃO. AF_12/2020</t>
  </si>
  <si>
    <t xml:space="preserve">PONTO DE ILUMINAÇÃO RESIDENCIAL INCLUINDO INTERRUPTOR SIMPLES, CAIXA ELÉTRICA, ELETRODUTO, CABO, RASGO, QUEBRA E CHUMBAMENTO (EXCLUINDO LUMINÁRIA E LÂMPADA). AF_01/2016</t>
  </si>
  <si>
    <t xml:space="preserve">PONTO DE ILUMINAÇÃO RESIDENCIAL INCLUINDO INTERRUPTOR SIMPLES (2 MÓDULOS), CAIXA ELÉTRICA, ELETRODUTO, CABO, RASGO, QUEBRA E CHUMBAMENTO (EXCLUINDO LUMINÁRIA E LÂMPADA). AF_01/2016</t>
  </si>
  <si>
    <t xml:space="preserve">PONTO DE ILUMINAÇÃO RESIDENCIAL INCLUINDO INTERRUPTOR PARALELO, CAIXA ELÉTRICA, ELETRODUTO, CABO, RASGO, QUEBRA E CHUMBAMENTO (EXCLUINDO LUMINÁRIA E LÂMPADA). AF_01/2016</t>
  </si>
  <si>
    <t xml:space="preserve">PONTO DE ILUMINAÇÃO RESIDENCIAL INCLUINDO INTERRUPTOR PARALELO (2 MÓDULOS), CAIXA ELÉTRICA, ELETRODUTO, CABO, RASGO, QUEBRA E CHUMBAMENTO (EXCLUINDO LUMINÁRIA E LÂMPADA). AF_01/2016</t>
  </si>
  <si>
    <t xml:space="preserve">PONTO DE ILUMINAÇÃO RESIDENCIAL INCLUINDO INTERRUPTOR SIMPLES CONJUGADO COM PARALELO, CAIXA ELÉTRICA, ELETRODUTO, CABO, RASGO, QUEBRA E CHUMBAMENTO (EXCLUINDO LUMINÁRIA E LÂMPADA). AF_01/2016</t>
  </si>
  <si>
    <t xml:space="preserve">PONTO DE TOMADA RESIDENCIAL INCLUINDO TOMADA 10A/250V, CAIXA ELÉTRICA, ELETRODUTO, CABO, RASGO, QUEBRA E CHUMBAMENTO. AF_01/2016</t>
  </si>
  <si>
    <t xml:space="preserve">PONTO DE TOMADA RESIDENCIAL INCLUINDO TOMADA (2 MÓDULOS) 10A/250V, CAIXA ELÉTRICA, ELETRODUTO, CABO, RASGO, QUEBRA E CHUMBAMENTO. AF_01/2016</t>
  </si>
  <si>
    <t xml:space="preserve">PONTO DE TOMADA RESIDENCIAL INCLUINDO TOMADA 20A/250V, CAIXA ELÉTRICA, ELETRODUTO, CABO, RASGO, QUEBRA E CHUMBAMENTO. AF_01/2016</t>
  </si>
  <si>
    <t xml:space="preserve">PONTO DE UTILIZAÇÃO DE EQUIPAMENTOS ELÉTRICOS, RESIDENCIAL, INCLUINDO SUPORTE E PLACA, CAIXA ELÉTRICA, ELETRODUTO, CABO, RASGO, QUEBRA E CHUMBAMENTO. AF_01/2016</t>
  </si>
  <si>
    <t xml:space="preserve">PONTO DE ILUMINAÇÃO E TOMADA, RESIDENCIAL, INCLUINDO INTERRUPTOR SIMPLES E TOMADA 10A/250V, CAIXA ELÉTRICA, ELETRODUTO, CABO, RASGO, QUEBRA E CHUMBAMENTO (EXCLUINDO LUMINÁRIA E LÂMPADA). AF_01/2016</t>
  </si>
  <si>
    <t xml:space="preserve">PONTO DE ILUMINAÇÃO E TOMADA, RESIDENCIAL, INCLUINDO INTERRUPTOR PARALELO E TOMADA 10A/250V, CAIXA ELÉTRICA, ELETRODUTO, CABO, RASGO, QUEBRA E CHUMBAMENTO (EXCLUINDO LUMINÁRIA E LÂMPADA). AF_01/2016</t>
  </si>
  <si>
    <t xml:space="preserve">PONTO DE ILUMINAÇÃO E TOMADA, RESIDENCIAL, INCLUINDO INTERRUPTOR SIMPLES, INTERRUPTOR PARALELO E TOMADA 10A/250V, CAIXA ELÉTRICA, ELETRODUTO, CABO, RASGO, QUEBRA E CHUMBAMENTO (EXCLUINDO LUMINÁRIA E LÂMPADA). AF_01/2016</t>
  </si>
  <si>
    <t xml:space="preserve">CORDOALHA DE COBRE NU 16 MM², NÃO ENTERRADA, COM ISOLADOR - FORNECIMENTO E INSTALAÇÃO. AF_12/2017</t>
  </si>
  <si>
    <t xml:space="preserve">CORDOALHA DE COBRE NU 25 MM², NÃO ENTERRADA, COM ISOLADOR - FORNECIMENTO E INSTALAÇÃO. AF_12/2017</t>
  </si>
  <si>
    <t xml:space="preserve">CORDOALHA DE COBRE NU 35 MM², NÃO ENTERRADA, COM ISOLADOR - FORNECIMENTO E INSTALAÇÃO. AF_12/2017</t>
  </si>
  <si>
    <t xml:space="preserve">CORDOALHA DE COBRE NU 50 MM², NÃO ENTERRADA, COM ISOLADOR - FORNECIMENTO E INSTALAÇÃO. AF_12/2017</t>
  </si>
  <si>
    <t xml:space="preserve">CORDOALHA DE COBRE NU 70 MM², NÃO ENTERRADA, COM ISOLADOR - FORNECIMENTO E INSTALAÇÃO. AF_12/2017</t>
  </si>
  <si>
    <t xml:space="preserve">CORDOALHA DE COBRE NU 95 MM², NÃO ENTERRADA, COM ISOLADOR - FORNECIMENTO E INSTALAÇÃO. AF_12/2017</t>
  </si>
  <si>
    <t xml:space="preserve">CORDOALHA DE COBRE NU 50 MM², ENTERRADA, SEM ISOLADOR - FORNECIMENTO E INSTALAÇÃO. AF_12/2017</t>
  </si>
  <si>
    <t xml:space="preserve">CORDOALHA DE COBRE NU 70 MM², ENTERRADA, SEM ISOLADOR - FORNECIMENTO E INSTALAÇÃO. AF_12/2017</t>
  </si>
  <si>
    <t xml:space="preserve">CORDOALHA DE COBRE NU 95 MM², ENTERRADA, SEM ISOLADOR - FORNECIMENTO E INSTALAÇÃO. AF_12/2017</t>
  </si>
  <si>
    <t xml:space="preserve">ELETRODUTO PVC 40MM (1 ¼ ) PARA SPDA - FORNECIMENTO E INSTALAÇÃO. AF_12/2017</t>
  </si>
  <si>
    <t xml:space="preserve">HASTE DE ATERRAMENTO 5/8  PARA SPDA - FORNECIMENTO E INSTALAÇÃO. AF_12/2017</t>
  </si>
  <si>
    <t xml:space="preserve">HASTE DE ATERRAMENTO 3/4  PARA SPDA - FORNECIMENTO E INSTALAÇÃO. AF_12/2017</t>
  </si>
  <si>
    <t xml:space="preserve">BASE METÁLICA PARA MASTRO 1 ½  PARA SPDA - FORNECIMENTO E INSTALAÇÃO. AF_12/2017</t>
  </si>
  <si>
    <t xml:space="preserve">MASTRO 1 ½  PARA SPDA - FORNECIMENTO E INSTALAÇÃO. AF_12/2017</t>
  </si>
  <si>
    <t xml:space="preserve">CAPTOR TIPO FRANKLIN PARA SPDA - FORNECIMENTO E INSTALAÇÃO. AF_12/2017</t>
  </si>
  <si>
    <t xml:space="preserve">SUPORTE ISOLADOR PARA CORDOALHA DE COBRE - FORNECIMENTO E INSTALAÇÃO. AF_12/2017</t>
  </si>
  <si>
    <t xml:space="preserve">ABRIGO PARA HIDRANTE, 90X60X17CM, COM REGISTRO GLOBO ANGULAR 45 GRAUS 2 1/2", ADAPTADOR STORZ 2 1/2", MANGUEIRA DE INCÊNDIO 20M, REDUÇÃO 2 1/2" X 1 1/2" E ESGUICHO EM LATÃO 1 1/2" - FORNECIMENTO E INSTALAÇÃO. AF_10/2020</t>
  </si>
  <si>
    <t xml:space="preserve">EXTINTOR DE INCÊNDIO PORTÁTIL COM CARGA DE ÁGUA PRESSURIZADA DE 10 L, CLASSE A - FORNECIMENTO E INSTALAÇÃO. AF_10/2020_P</t>
  </si>
  <si>
    <t xml:space="preserve">EXTINTOR DE INCÊNDIO PORTÁTIL COM CARGA DE CO2 DE 4 KG, CLASSE BC - FORNECIMENTO E INSTALAÇÃO. AF_10/2020_P</t>
  </si>
  <si>
    <t xml:space="preserve">EXTINTOR DE INCÊNDIO PORTÁTIL COM CARGA DE CO2 DE 6 KG, CLASSE BC - FORNECIMENTO E INSTALAÇÃO. AF_10/2020_P</t>
  </si>
  <si>
    <t xml:space="preserve">EXTINTOR DE INCÊNDIO PORTÁTIL COM CARGA DE PQS DE 4 KG, CLASSE BC - FORNECIMENTO E INSTALAÇÃO. AF_10/2020_P</t>
  </si>
  <si>
    <t xml:space="preserve">EXTINTOR DE INCÊNDIO PORTÁTIL COM CARGA DE PQS DE 6 KG, CLASSE BC - FORNECIMENTO E INSTALAÇÃO. AF_10/2020_P</t>
  </si>
  <si>
    <t xml:space="preserve">EXTINTOR DE INCÊNDIO PORTÁTIL COM CARGA DE PQS DE 8 KG, CLASSE BC - FORNECIMENTO E INSTALAÇÃO. AF_10/2020_P</t>
  </si>
  <si>
    <t xml:space="preserve">EXTINTOR DE INCÊNDIO PORTÁTIL COM CARGA DE PQS DE 12 KG, CLASSE BC - FORNECIMENTO E INSTALAÇÃO. AF_10/2020_P</t>
  </si>
  <si>
    <t xml:space="preserve">ABRIGO PARA HIDRANTE, 75X45X17CM, COM REGISTRO GLOBO ANGULAR 45 GRAUS 2 1/2", ADAPTADOR STORZ 2 1/2", MANGUEIRA DE INCÊNDIO 15M 2 1/2" E ESGUICHO EM LATÃO 2 1/2" - FORNECIMENTO E INSTALAÇÃO. AF_10/2020</t>
  </si>
  <si>
    <t xml:space="preserve">CAIXA DE INCÊNDIO 45X75X17CM - FORNECIMENTO E INSTALAÇÃO. AF_10/2020</t>
  </si>
  <si>
    <t xml:space="preserve">CAIXA DE INCÊNDIO 60X90X17CM - FORNECIMENTO E INSTALAÇÃO. AF_10/2020</t>
  </si>
  <si>
    <t xml:space="preserve">CONJUNTO DE MANGUEIRA PARA COMBATE A INCÊNDIO EM FIBRA DE POLIESTER PURA, COM 1.1/2", REVESTIDA INTERNAMENTE, COMPRIMENTO DE 15M - FORNECIMENTO E INSTALAÇÃO. AF_10/2020</t>
  </si>
  <si>
    <t xml:space="preserve">HIDRANTE SUBTERRÂNEO PREDIAL (COM CURVA LONGA E CAIXA), DN 75 MM - FORNECIMENTO E INSTALAÇÃO. AF_10/2020</t>
  </si>
  <si>
    <t xml:space="preserve">MANÔMETRO 0 A 200 PSI (0 A 14 KGF/CM2), D = 50MM - FORNECIMENTO E INSTALAÇÃO. AF_10/2020</t>
  </si>
  <si>
    <t xml:space="preserve">73749/1</t>
  </si>
  <si>
    <t xml:space="preserve">CAIXA ENTERRADA PARA INSTALACOES TELEFONICAS TIPO R1 0,60X0,35X0,50M EM BLOCOS DE CONCRETO ESTRUTURAL</t>
  </si>
  <si>
    <t xml:space="preserve">73749/2</t>
  </si>
  <si>
    <t xml:space="preserve">CAIXA ENTERRADA PARA INSTALACOES TELEFONICAS TIPO R2 1,07X0,52X0,50M EM BLOCOS DE CONCRETO ESTRUTURAL</t>
  </si>
  <si>
    <t xml:space="preserve">73749/3</t>
  </si>
  <si>
    <t xml:space="preserve">CAIXA ENTERRADA PARA INSTALACOES TELEFONICAS TIPO R3 1,30X1,20X1,20M EM BLOCOS DE CONCRETO ESTRUTURAL</t>
  </si>
  <si>
    <t xml:space="preserve">TAMPAO FOFO P/ CAIXA R2 PADRAO TELEBRAS COMPLETO - FORNECIMENTO E INSTALACAO</t>
  </si>
  <si>
    <t xml:space="preserve">TAMPAO FOFO P/ CAIXA R1 PADRAO TELEBRAS COMPLETO - FORNECIMENTO E INSTALACAO</t>
  </si>
  <si>
    <t xml:space="preserve">CABO TELEFÔNICO CCI-50 1 PAR, INSTALADO EM ENTRADA DE EDIFICAÇÃO - FORNECIMENTO E INSTALAÇÃO. AF_11/2019</t>
  </si>
  <si>
    <t xml:space="preserve">CABO TELEFÔNICO CCI-50 2 PARES, SEM BLINDAGEM, INSTALADO EM ENTRADA DE EDIFICAÇÃO - FORNECIMENTO E INSTALAÇÃO. AF_11/2019</t>
  </si>
  <si>
    <t xml:space="preserve">CABO TELEFÔNICO CCI-50 3 PARES, SEM BLINDAGEM, INSTALADO EM ENTRADA DE EDIFICAÇÃO - FORNECIMENTO E INSTALAÇÃO. AF_11/2019</t>
  </si>
  <si>
    <t xml:space="preserve">CABO TELEFÔNICO CCI-50 4 PARES, SEM BLINDAGEM, INSTALADO EM ENTRADA DE EDIFICAÇÃO - FORNECIMENTO E INSTALAÇÃO. AF_11/2019</t>
  </si>
  <si>
    <t xml:space="preserve">CABO TELEFÔNICO CCI-50 5 PARES, SEM BLINDAGEM, INSTALADO EM ENTRADA DE EDIFICAÇÃO - FORNECIMENTO E INSTALAÇÃO. AF_11/2019</t>
  </si>
  <si>
    <t xml:space="preserve">CABO TELEFÔNICO CCI-50 6 PARES, SEM BLINDAGEM, INSTALADO EM ENTRADA DE EDIFICAÇÃO - FORNECIMENTO E INSTALAÇÃO. AF_11/2019</t>
  </si>
  <si>
    <t xml:space="preserve">CABO TELEFÔNICO CI-50 10 PARES INSTALADO EM ENTRADA DE EDIFICAÇÃO - FORNECIMENTO E INSTALAÇÃO. AF_11/2019</t>
  </si>
  <si>
    <t xml:space="preserve">CABO TELEFÔNICO CI-50 20 PARES INSTALADO EM ENTRADA DE EDIFICAÇÃO - FORNECIMENTO E INSTALAÇÃO. AF_11/2019</t>
  </si>
  <si>
    <t xml:space="preserve">CABO TELEFÔNICO CI-50 30 PARES INSTALADO EM ENTRADA DE EDIFICAÇÃO - FORNECIMENTO E INSTALAÇÃO. AF_11/2019</t>
  </si>
  <si>
    <t xml:space="preserve">CABO TELEFÔNICO CI-50 50 PARES INSTALADO EM ENTRADA DE EDIFICAÇÃO - FORNECIMENTO E INSTALAÇÃO. AF_11/2019</t>
  </si>
  <si>
    <t xml:space="preserve">CABO TELEFÔNICO CI-50 75 PARES INSTALADO EM ENTRADA DE EDIFICAÇÃO - FORNECIMENTO E INSTALAÇÃO. AF_11/2019</t>
  </si>
  <si>
    <t xml:space="preserve">CABO TELEFÔNICO CI-50 200 PARES INSTALADO EM ENTRADA DE EDIFICAÇÃO - FORNECIMENTO E INSTALAÇÃO. AF_11/2019</t>
  </si>
  <si>
    <t xml:space="preserve">CABO TELEFÔNICO CCI-50 4 PARES, SEM BLINDAGEM, INSTALADO EM PRUMADA - FORNECIMENTO E INSTALAÇÃO. AF_11/2019</t>
  </si>
  <si>
    <t xml:space="preserve">CABO TELEFÔNICO CCI-50 5 PARES, SEM BLINDAGEM, INSTALADO EM PRUMADA - FORNECIMENTO E INSTALAÇÃO. AF_11/2019</t>
  </si>
  <si>
    <t xml:space="preserve">CABO TELEFÔNICO CCI-50 6 PARES, SEM BLINDAGEM, INSTALADO EM PRUMADA - FORNECIMENTO E INSTALAÇÃO. AF_11/2019</t>
  </si>
  <si>
    <t xml:space="preserve">CABO TELEFÔNICO CI-50 10 PARES INSTALADO EM PRUMADA - FORNECIMENTO E INSTALAÇÃO. AF_11/2019</t>
  </si>
  <si>
    <t xml:space="preserve">CABO TELEFÔNICO CI-50 20 PARES INSTALADO EM PRUMADA - FORNECIMENTO E INSTALAÇÃO. AF_11/2019</t>
  </si>
  <si>
    <t xml:space="preserve">CABO TELEFÔNICO CI-50 30 PARES INSTALADO EM PRUMADA - FORNECIMENTO E INSTALAÇÃO. AF_11/2019</t>
  </si>
  <si>
    <t xml:space="preserve">CABO TELEFÔNICO CI-50 50 PARES INSTALADO EM PRUMADA - FORNECIMENTO E INSTALAÇÃO. AF_11/2019</t>
  </si>
  <si>
    <t xml:space="preserve">CABO TELEFÔNICO CCI-50 1 PAR, SEM BLINDAGEM, INSTALADO EM DISTRIBUIÇÃO DE EDIFICAÇÃO RESIDENCIAL - FORNECIMENTO E INSTALAÇÃO. AF_11/2019</t>
  </si>
  <si>
    <t xml:space="preserve">CABO TELEFÔNICO CCI-50 2 PARES, SEM BLINDAGEM, INSTALADO EM DISTRIBUIÇÃO DE EDIFICAÇÃO RESIDENCIAL - FORNECIMENTO E INSTALAÇÃO. AF_11/2019</t>
  </si>
  <si>
    <t xml:space="preserve">CABO TELEFÔNICO CCI-50 3 PARES, SEM BLINDAGEM, INSTALADO EM DISTRIBUIÇÃO DE EDIFICAÇÃO RESIDENCIAL - FORNECIMENTO E INSTALAÇÃO. AF_11/2019</t>
  </si>
  <si>
    <t xml:space="preserve">CABO TELEFÔNICO CCI-50 4 PARES, SEM BLINDAGEM, INSTALADO EM DISTRIBUIÇÃO DE EDIFICAÇÃO RESIDENCIAL - FORNECIMENTO E INSTALAÇÃO. AF_11/2019</t>
  </si>
  <si>
    <t xml:space="preserve">CABO TELEFÔNICO CCI-50 5 PARES, SEM BLINDAGEM, INSTALADO EM DISTRIBUIÇÃO DE EDIFICAÇÃO RESIDENCIAL - FORNECIMENTO E INSTALAÇÃO. AF_11/2019</t>
  </si>
  <si>
    <t xml:space="preserve">CABO TELEFÔNICO CCI-50 6 PARES, SEM BLINDAGEM, INSTALADO EM DISTRIBUIÇÃO DE EDIFICAÇÃO RESIDENCIAL - FORNECIMENTO E INSTALAÇÃO. AF_11/2019</t>
  </si>
  <si>
    <t xml:space="preserve">CABO TELEFÔNICO CI-50 10 PARES INSTALADO EM DISTRIBUIÇÃO DE EDIFICAÇÃO RESIDENCIAL - FORNECIMENTO E INSTALAÇÃO. AF_11/2019</t>
  </si>
  <si>
    <t xml:space="preserve">CABO TELEFÔNICO CCI-50 1 PAR, SEM BLINDAGEM, INSTALADO EM DISTRIBUIÇÃO DE EDIFICAÇÃO INSTITUCIONAL - FORNECIMENTO E INSTALAÇÃO. AF_11/2019</t>
  </si>
  <si>
    <t xml:space="preserve">CABO TELEFÔNICO CCI-50 2 PARES, SEM BLINDAGEM, INSTALADO EM DISTRIBUIÇÃO DE EDIFICAÇÃO INSTITUCIONAL - FORNECIMENTO E INSTALAÇÃO. AF_11/2019</t>
  </si>
  <si>
    <t xml:space="preserve">CABO TELEFÔNICO CCI-50 3 PARES, SEM BLINDAGEM, INSTALADO EM DISTRIBUIÇÃO DE EDIFICAÇÃO INSTITUCIONAL - FORNECIMENTO E INSTALAÇÃO. AF_11/2019</t>
  </si>
  <si>
    <t xml:space="preserve">CABO TELEFÔNICO CCI-50 4 PARES, SEM BLINDAGEM, INSTALADO EM DISTRIBUIÇÃO DE EDIFICAÇÃO INSTITUCIONAL - FORNECIMENTO E INSTALAÇÃO. AF_11/2019</t>
  </si>
  <si>
    <t xml:space="preserve">CABO TELEFÔNICO CCI-50 5 PARES, SEM BLINDAGEM, INSTALADO EM DISTRIBUIÇÃO DE EDIFICAÇÃO INSTITUCIONAL - FORNECIMENTO E INSTALAÇÃO. AF_11/2019</t>
  </si>
  <si>
    <t xml:space="preserve">CABO TELEFÔNICO CCI-50 6 PARES, SEM BLINDAGEM, INSTALADO EM DISTRIBUIÇÃO DE EDIFICAÇÃO INSTITUCIONAL - FORNECIMENTO E INSTALAÇÃO. AF_11/2019</t>
  </si>
  <si>
    <t xml:space="preserve">CABO TELEFÔNICO CI-50 10 PARES INSTALADO EM DISTRIBUIÇÃO DE EDIFICAÇÃO INSTITUCIONAL - FORNECIMENTO E INSTALAÇÃO. AF_11/2019</t>
  </si>
  <si>
    <t xml:space="preserve">CABO TELEFÔNICO CTP-APL-50 10 PARES INSTALADO EM ENTRADA DE EDIFICAÇÃO - FORNECIMENTO E INSTALAÇÃO. AF_11/2019</t>
  </si>
  <si>
    <t xml:space="preserve">CABO TELEFÔNICO CTP-APL-50 20 PARES INSTALADO EM ENTRADA DE EDIFICAÇÃO - FORNECIMENTO E INSTALAÇÃO. AF_11/2019</t>
  </si>
  <si>
    <t xml:space="preserve">CABO TELEFÔNICO CTP-APL-50 30 PARES INSTALADO EM ENTRADA DE EDIFICAÇÃO - FORNECIMENTO E INSTALAÇÃO. AF_11/2019</t>
  </si>
  <si>
    <t xml:space="preserve">CAIXA DE PASSAGEM PARA TELEFONE 15X15X10CM (SOBREPOR), FORNECIMENTO E INSTALACAO. AF_11/2019</t>
  </si>
  <si>
    <t xml:space="preserve">CAIXA DE PASSAGEM PARA TELEFONE 80X80X15CM (SOBREPOR) FORNECIMENTO E INSTALACAO. AF_11/2019</t>
  </si>
  <si>
    <t xml:space="preserve">QUADRO DE DISTRIBUIÇÃO PARA TELEFONE N.2, 20X20X12CM EM CHAPA METALICA, DE EMBUTIR, SEM ACESSORIOS, PADRÃO TELEBRAS, FORNECIMENTO E INSTALAÇÃO. AF_11/2019</t>
  </si>
  <si>
    <t xml:space="preserve">QUADRO DE DISTRIBUICAO PARA TELEFONE N.3, 40X40X12CM EM CHAPA METALICA, DE EMBUTIR, SEM ACESSORIOS, PADRAO TELEBRAS, FORNECIMENTO E INSTALAÇÃO. AF_11/2019</t>
  </si>
  <si>
    <t xml:space="preserve">QUADRO DE DISTRIBUICAO PARA TELEFONE N.4, 60X60X12CM EM CHAPA METALICA, DE EMBUTIR, SEM ACESSORIOS, PADRAO TELEBRAS, FORNECIMENTO E INSTALAÇÃO. AF_11/2019</t>
  </si>
  <si>
    <t xml:space="preserve">QUADRO DE DISTRIBUIÇÃO PARA TELEFONE N.5, 80X80X12CM EM CHAPA METALICA, SEM ACESSORIOS, PADRAO TELEBRAS, FORNECIMENTO E INSTALAÇÃO. AF_11/2019</t>
  </si>
  <si>
    <t xml:space="preserve">CAIXA ENTERRADA PARA INSTALAÇÕES TELEFÔNICAS TIPO R1, EM ALVENARIA COM BLOCOS DE CONCRETO, DIMENSÕES INTERNAS: 0,35X0,60X0,60 M, EXCLUINDO TAMPÃO. AF_12/2020</t>
  </si>
  <si>
    <t xml:space="preserve">TAMPA PARA CAIXA TIPO R1, EM FERRO FUNDIDO, DIMENSÕES INTERNAS: 0,40 X 0,60 M - FORNECIMENTO E INSTALAÇÃO. AF_12/2020</t>
  </si>
  <si>
    <t xml:space="preserve">TAMPA PARA CAIXA TIPO R2 E R3, EM FERRO FUNDIDO, DIMENSÕES INTERNAS: 0,55 X 1,10 M - FORNECIMENTO E INSTALAÇÃO. AF_12/2020</t>
  </si>
  <si>
    <t xml:space="preserve">PINTURA ANTICORROSIVA DE DUTO METÁLICO. AF_04/2018</t>
  </si>
  <si>
    <t xml:space="preserve">INSTALAÇÃO DE TUBOS E CONEXÕES, EM AÇO/FERRO GALVANIZADO, PARA O CENTRO DE MEDIÇÃO DE GÁS DE EDIFÍCIO RESIDENCIAL, COM 4 PAVIMENTOS, 16 UNIDADES HABITACIONAIS, DN 32 (1 1/4) - FORNECIMENTO E INSTALAÇÃO. AF_10/2020</t>
  </si>
  <si>
    <t xml:space="preserve">INSTALAÇÃO DE TUBOS E CONEXÕES, EM AÇO/FERRO GALVANIZADO, PARA O CENTRO DE MEDIÇÃO DE GÁS DE EDIFÍCIO RESIDENCIAL, COM 4 PAVIMENTOS, 16 UNIDADES HABITACIONAIS, DN 50 (2) - FORNECIMENTO E INSTALAÇÃO. AF_10/2020</t>
  </si>
  <si>
    <t xml:space="preserve">CABO ELETRÔNICO CATEGORIA 5E, INSTALADO EM EDIFICAÇÃO RESIDENCIAL - FORNECIMENTO E INSTALAÇÃO. AF_11/2019</t>
  </si>
  <si>
    <t xml:space="preserve">CABO ELETRÔNICO CATEGORIA 5E, INSTALADO EM EDIFICAÇÃO INSTITUCIONAL - FORNECIMENTO E INSTALAÇÃO. AF_11/2019</t>
  </si>
  <si>
    <t xml:space="preserve">CABO ELETRÔNICO CATEGORIA 6, INSTALADO EM EDIFICAÇÃO RESIDENCIAL - FORNECIMENTO E INSTALAÇÃO. AF_11/2019</t>
  </si>
  <si>
    <t xml:space="preserve">CABO ELETRÔNICO CATEGORIA 6, INSTALADO EM EDIFICAÇÃO INSTITUCIONAL - FORNECIMENTO E INSTALAÇÃO. AF_11/2019</t>
  </si>
  <si>
    <t xml:space="preserve">PATCH PANEL 24 PORTAS, CATEGORIA 5E - FORNECIMENTO E INSTALAÇÃO. AF_11/2019</t>
  </si>
  <si>
    <t xml:space="preserve">PATCH PANEL 24 PORTAS, CATEGORIA 6 - FORNECIMENTO E INSTALAÇÃO. AF_11/2019</t>
  </si>
  <si>
    <t xml:space="preserve">PATCH PANEL 48 PORTAS, CATEGORIA 6 - FORNECIMENTO E INSTALAÇÃO. AF_11/2019</t>
  </si>
  <si>
    <t xml:space="preserve">TOMADA DE REDE RJ45 - FORNECIMENTO E INSTALAÇÃO. AF_11/2019</t>
  </si>
  <si>
    <t xml:space="preserve">TOMADA PARA TELEFONE RJ11 - FORNECIMENTO E INSTALAÇÃO. AF_11/2019</t>
  </si>
  <si>
    <t xml:space="preserve">PATCH PANEL 48 PORTAS, CATEGORIA 5E - FORNECIMENTO E INSTALAÇÃO. AF_11/2019</t>
  </si>
  <si>
    <t xml:space="preserve">TUBO, PVC, SOLDÁVEL, DN 20MM, INSTALADO EM RAMAL OU SUB-RAMAL DE ÁGUA - FORNECIMENTO E INSTALAÇÃO. AF_12/2014</t>
  </si>
  <si>
    <t xml:space="preserve">TUBO, PVC, SOLDÁVEL, DN 25MM, INSTALADO EM RAMAL OU SUB-RAMAL DE ÁGUA - FORNECIMENTO E INSTALAÇÃO. AF_12/2014</t>
  </si>
  <si>
    <t xml:space="preserve">TUBO, PVC, SOLDÁVEL, DN 32MM, INSTALADO EM RAMAL OU SUB-RAMAL DE ÁGUA - FORNECIMENTO E INSTALAÇÃO. AF_12/2014</t>
  </si>
  <si>
    <t xml:space="preserve">TUBO, PVC, SOLDÁVEL, DN 20MM, INSTALADO EM RAMAL DE DISTRIBUIÇÃO DE ÁGUA - FORNECIMENTO E INSTALAÇÃO. AF_12/2014</t>
  </si>
  <si>
    <t xml:space="preserve">TUBO, PVC, SOLDÁVEL, DN 25MM, INSTALADO EM RAMAL DE DISTRIBUIÇÃO DE ÁGUA - FORNECIMENTO E INSTALAÇÃO. AF_12/2014</t>
  </si>
  <si>
    <t xml:space="preserve">TUBO, PVC, SOLDÁVEL, DN 32MM, INSTALADO EM RAMAL DE DISTRIBUIÇÃO DE ÁGUA - FORNECIMENTO E INSTALAÇÃO. AF_12/2014</t>
  </si>
  <si>
    <t xml:space="preserve">TUBO, PVC, SOLDÁVEL, DN 25MM, INSTALADO EM PRUMADA DE ÁGUA - FORNECIMENTO E INSTALAÇÃO. AF_12/2014</t>
  </si>
  <si>
    <t xml:space="preserve">TUBO, PVC, SOLDÁVEL, DN 32MM, INSTALADO EM PRUMADA DE ÁGUA - FORNECIMENTO E INSTALAÇÃO. AF_12/2014</t>
  </si>
  <si>
    <t xml:space="preserve">TUBO, PVC, SOLDÁVEL, DN 40MM, INSTALADO EM PRUMADA DE ÁGUA - FORNECIMENTO E INSTALAÇÃO. AF_12/2014</t>
  </si>
  <si>
    <t xml:space="preserve">TUBO, PVC, SOLDÁVEL, DN 50MM, INSTALADO EM PRUMADA DE ÁGUA - FORNECIMENTO E INSTALAÇÃO. AF_12/2014</t>
  </si>
  <si>
    <t xml:space="preserve">TUBO, PVC, SOLDÁVEL, DN 60MM, INSTALADO EM PRUMADA DE ÁGUA - FORNECIMENTO E INSTALAÇÃO. AF_12/2014</t>
  </si>
  <si>
    <t xml:space="preserve">TUBO, PVC, SOLDÁVEL, DN 75MM, INSTALADO EM PRUMADA DE ÁGUA - FORNECIMENTO E INSTALAÇÃO. AF_12/2014</t>
  </si>
  <si>
    <t xml:space="preserve">TUBO, PVC, SOLDÁVEL, DN 85MM, INSTALADO EM PRUMADA DE ÁGUA - FORNECIMENTO E INSTALAÇÃO. AF_12/2014</t>
  </si>
  <si>
    <t xml:space="preserve">TUBO PVC, SÉRIE R, ÁGUA PLUVIAL, DN 40 MM, FORNECIDO E INSTALADO EM RAMAL DE ENCAMINHAMENTO. AF_12/2014</t>
  </si>
  <si>
    <t xml:space="preserve">TUBO PVC, SÉRIE R, ÁGUA PLUVIAL, DN 50 MM, FORNECIDO E INSTALADO EM RAMAL DE ENCAMINHAMENTO. AF_12/2014</t>
  </si>
  <si>
    <t xml:space="preserve">TUBO PVC, SÉRIE R, ÁGUA PLUVIAL, DN 75 MM, FORNECIDO E INSTALADO EM RAMAL DE ENCAMINHAMENTO. AF_12/2014</t>
  </si>
  <si>
    <t xml:space="preserve">TUBO PVC, SÉRIE R, ÁGUA PLUVIAL, DN 100 MM, FORNECIDO E INSTALADO EM RAMAL DE ENCAMINHAMENTO. AF_12/2014</t>
  </si>
  <si>
    <t xml:space="preserve">TUBO PVC, SÉRIE R, ÁGUA PLUVIAL, DN 75 MM, FORNECIDO E INSTALADO EM CONDUTORES VERTICAIS DE ÁGUAS PLUVIAIS. AF_12/2014</t>
  </si>
  <si>
    <t xml:space="preserve">TUBO PVC, SÉRIE R, ÁGUA PLUVIAL, DN 100 MM, FORNECIDO E INSTALADO EM CONDUTORES VERTICAIS DE ÁGUAS PLUVIAIS. AF_12/2014</t>
  </si>
  <si>
    <t xml:space="preserve">TUBO PVC, SÉRIE R, ÁGUA PLUVIAL, DN 150 MM, FORNECIDO E INSTALADO EM CONDUTORES VERTICAIS DE ÁGUAS PLUVIAIS. AF_12/2014</t>
  </si>
  <si>
    <t xml:space="preserve">TUBO, CPVC, SOLDÁVEL, DN 15MM, INSTALADO EM RAMAL OU SUB-RAMAL DE ÁGUA - FORNECIMENTO E INSTALAÇÃO. AF_12/2014</t>
  </si>
  <si>
    <t xml:space="preserve">TUBO, CPVC, SOLDÁVEL, DN 22MM, INSTALADO EM RAMAL OU SUB-RAMAL DE ÁGUA - FORNECIMENTO E INSTALAÇÃO. AF_12/2014</t>
  </si>
  <si>
    <t xml:space="preserve">TUBO, CPVC, SOLDÁVEL, DN 28MM, INSTALADO EM RAMAL OU SUB-RAMAL DE ÁGUA - FORNECIMENTO E INSTALAÇÃO. AF_12/2014</t>
  </si>
  <si>
    <t xml:space="preserve">TUBO, CPVC, SOLDÁVEL, DN 35MM, INSTALADO EM RAMAL OU SUB-RAMAL DE ÁGUA  FORNECIMENTO E INSTALAÇÃO. AF_12/2014</t>
  </si>
  <si>
    <t xml:space="preserve">TUBO PVC, SERIE NORMAL, ESGOTO PREDIAL, DN 40 MM, FORNECIDO E INSTALADO EM RAMAL DE DESCARGA OU RAMAL DE ESGOTO SANITÁRIO. AF_12/2014</t>
  </si>
  <si>
    <t xml:space="preserve">TUBO PVC, SERIE NORMAL, ESGOTO PREDIAL, DN 50 MM, FORNECIDO E INSTALADO EM RAMAL DE DESCARGA OU RAMAL DE ESGOTO SANITÁRIO. AF_12/2014</t>
  </si>
  <si>
    <t xml:space="preserve">TUBO PVC, SERIE NORMAL, ESGOTO PREDIAL, DN 75 MM, FORNECIDO E INSTALADO EM RAMAL DE DESCARGA OU RAMAL DE ESGOTO SANITÁRIO. AF_12/2014</t>
  </si>
  <si>
    <t xml:space="preserve">TUBO PVC, SERIE NORMAL, ESGOTO PREDIAL, DN 100 MM, FORNECIDO E INSTALADO EM RAMAL DE DESCARGA OU RAMAL DE ESGOTO SANITÁRIO. AF_12/2014</t>
  </si>
  <si>
    <t xml:space="preserve">TUBO, CPVC, SOLDÁVEL, DN 22MM, INSTALADO EM RAMAL DE DISTRIBUIÇÃO DE ÁGUA - FORNECIMENTO E INSTALAÇÃO. AF_12/2014</t>
  </si>
  <si>
    <t xml:space="preserve">TUBO, CPVC, SOLDÁVEL, DN 28MM, INSTALADO EM RAMAL DE DISTRIBUIÇÃO DE ÁGUA - FORNECIMENTO E INSTALAÇÃO. AF_12/2014</t>
  </si>
  <si>
    <t xml:space="preserve">TUBO, CPVC, SOLDÁVEL, DN 35MM, INSTALADO EM PRUMADA DE ÁGUA  FORNECIMENTO E INSTALAÇÃO. AF_12/2014</t>
  </si>
  <si>
    <t xml:space="preserve">TUBO, CPVC, SOLDÁVEL, DN 42MM, INSTALADO EM PRUMADA DE ÁGUA  FORNECIMENTO E INSTALAÇÃO. AF_12/2014</t>
  </si>
  <si>
    <t xml:space="preserve">TUBO, CPVC, SOLDÁVEL, DN 73MM, INSTALADO EM PRUMADA DE ÁGUA  FORNECIMENTO E INSTALAÇÃO. AF_12/2014</t>
  </si>
  <si>
    <t xml:space="preserve">TUBO, CPVC, SOLDÁVEL, DN 89MM, INSTALADO EM PRUMADA DE ÁGUA  FORNECIMENTO E INSTALAÇÃO. AF_12/2014</t>
  </si>
  <si>
    <t xml:space="preserve">TUBO PVC, SERIE NORMAL, ESGOTO PREDIAL, DN 50 MM, FORNECIDO E INSTALADO EM PRUMADA DE ESGOTO SANITÁRIO OU VENTILAÇÃO. AF_12/2014</t>
  </si>
  <si>
    <t xml:space="preserve">TUBO PVC, SERIE NORMAL, ESGOTO PREDIAL, DN 75 MM, FORNECIDO E INSTALADO EM PRUMADA DE ESGOTO SANITÁRIO OU VENTILAÇÃO. AF_12/2014</t>
  </si>
  <si>
    <t xml:space="preserve">TUBO PVC, SERIE NORMAL, ESGOTO PREDIAL, DN 100 MM, FORNECIDO E INSTALADO EM PRUMADA DE ESGOTO SANITÁRIO OU VENTILAÇÃO. AF_12/2014</t>
  </si>
  <si>
    <t xml:space="preserve">TUBO PVC, SERIE NORMAL, ESGOTO PREDIAL, DN 100 MM, FORNECIDO E INSTALADO EM SUBCOLETOR AÉREO DE ESGOTO SANITÁRIO. AF_12/2014</t>
  </si>
  <si>
    <t xml:space="preserve">TUBO PVC, SERIE NORMAL, ESGOTO PREDIAL, DN 150 MM, FORNECIDO E INSTALADO EM SUBCOLETOR AÉREO DE ESGOTO SANITÁRIO. AF_12/2014</t>
  </si>
  <si>
    <t xml:space="preserve">TUBO, PVC, SOLDÁVEL, DN 25MM, INSTALADO EM DRENO DE AR-CONDICIONADO - FORNECIMENTO E INSTALAÇÃO. AF_12/2014</t>
  </si>
  <si>
    <t xml:space="preserve">(COMPOSIÇÃO REPRESENTATIVA) DO SERVIÇO DE INSTALAÇÃO DE TUBOS DE PVC, SOLDÁVEL, ÁGUA FRIA, DN 20 MM (INSTALADO EM RAMAL, SUB-RAMAL OU RAMAL DE DISTRIBUIÇÃO), INCLUSIVE CONEXÕES, CORTES E FIXAÇÕES, PARA PRÉDIOS. AF_10/2015</t>
  </si>
  <si>
    <t xml:space="preserve">(COMPOSIÇÃO REPRESENTATIVA) DO SERVIÇO DE INSTALAÇÃO DE TUBOS DE PVC, SOLDÁVEL, ÁGUA FRIA, DN 25 MM (INSTALADO EM RAMAL, SUB-RAMAL, RAMAL DE DISTRIBUIÇÃO OU PRUMADA), INCLUSIVE CONEXÕES, CORTES E FIXAÇÕES, PARA PRÉDIOS. AF_10/2015</t>
  </si>
  <si>
    <t xml:space="preserve">(COMPOSIÇÃO REPRESENTATIVA) DO SERVIÇO DE INSTALAÇÃO TUBOS DE PVC, SOLDÁVEL, ÁGUA FRIA, DN 32 MM (INSTALADO EM RAMAL, SUB-RAMAL, RAMAL DE DISTRIBUIÇÃO OU PRUMADA), INCLUSIVE CONEXÕES, CORTES E FIXAÇÕES, PARA PRÉDIOS. AF_10/2015</t>
  </si>
  <si>
    <t xml:space="preserve">(COMPOSIÇÃO REPRESENTATIVA) DO SERVIÇO DE INSTALAÇÃO DE TUBOS DE PVC, SOLDÁVEL, ÁGUA FRIA, DN 40 MM (INSTALADO EM PRUMADA), INCLUSIVE CONEXÕES, CORTES E FIXAÇÕES, PARA PRÉDIOS. AF_10/2015</t>
  </si>
  <si>
    <t xml:space="preserve">(COMPOSIÇÃO REPRESENTATIVA) DO SERVIÇO DE INSTALAÇÃO DE TUBOS DE PVC, SOLDÁVEL, ÁGUA FRIA, DN 50 MM (INSTALADO EM PRUMADA), INCLUSIVE CONEXÕES, CORTES E FIXAÇÕES, PARA PRÉDIOS. AF_10/2015</t>
  </si>
  <si>
    <t xml:space="preserve">(COMPOSIÇÃO REPRESENTATIVA) DO SERVIÇO DE INSTALAÇÃO DE TUBOS DE PVC, SÉRIE R, ÁGUA PLUVIAL, DN 75 MM (INSTALADO EM RAMAL DE ENCAMINHAMENTO, OU CONDUTORES VERTICAIS), INCLUSIVE CONEXÕES, CORTE E FIXAÇÕES, PARA PRÉDIOS. AF_10/2015</t>
  </si>
  <si>
    <t xml:space="preserve">(COMPOSIÇÃO REPRESENTATIVA) DO SERVIÇO DE INSTALAÇÃO DE TUBOS DE PVC, SÉRIE R, ÁGUA PLUVIAL, DN 100 MM (INSTALADO EM RAMAL DE ENCAMINHAMENTO, OU CONDUTORES VERTICAIS), INCLUSIVE CONEXÕES, CORTES E FIXAÇÕES, PARA PRÉDIOS. AF_10/2015</t>
  </si>
  <si>
    <t xml:space="preserve">(COMPOSIÇÃO REPRESENTATIVA) DO SERVIÇO DE INSTALAÇÃO DE TUBOS DE PVC, SÉRIE R, ÁGUA PLUVIAL, DN 150 MM (INSTALADO EM CONDUTORES VERTICAIS), INCLUSIVE CONEXÕES, CORTES E FIXAÇÕES, PARA PRÉDIOS. AF_10/2015</t>
  </si>
  <si>
    <t xml:space="preserve">(COMPOSIÇÃO REPRESENTATIVA) DO SERVIÇO DE INSTALAÇÃO DE TUBO DE PVC, SÉRIE NORMAL, ESGOTO PREDIAL, DN 40 MM (INSTALADO EM RAMAL DE DESCARGA OU RAMAL DE ESGOTO SANITÁRIO), INCLUSIVE CONEXÕES, CORTES E FIXAÇÕES, PARA PRÉDIOS. AF_10/2015</t>
  </si>
  <si>
    <t xml:space="preserve">(COMPOSIÇÃO REPRESENTATIVA) DO SERVIÇO DE INSTALAÇÃO DE TUBO DE PVC, SÉRIE NORMAL, ESGOTO PREDIAL, DN 50 MM (INSTALADO EM RAMAL DE DESCARGA OU RAMAL DE ESGOTO SANITÁRIO), INCLUSIVE CONEXÕES, CORTES E FIXAÇÕES PARA, PRÉDIOS. AF_10/2015</t>
  </si>
  <si>
    <t xml:space="preserve">(COMPOSIÇÃO REPRESENTATIVA) DO SERVIÇO DE INST. TUBO PVC, SÉRIE N, ESGOTO PREDIAL, DN 75 MM, (INST. EM RAMAL DE DESCARGA, RAMAL DE ESG. SANITÁRIO, PRUMADA DE ESG. SANITÁRIO OU VENTILAÇÃO), INCL. CONEXÕES, CORTES E FIXAÇÕES, P/ PRÉDIOS. AF_10/2015</t>
  </si>
  <si>
    <t xml:space="preserve">(COMPOSIÇÃO REPRESENTATIVA) DO SERVIÇO DE INST. TUBO PVC, SÉRIE N, ESGOTO PREDIAL, 100 MM (INST. RAMAL DESCARGA, RAMAL DE ESG. SANIT., PRUMADA ESG. SANIT., VENTILAÇÃO OU SUB-COLETOR AÉREO), INCL. CONEXÕES E CORTES, FIXAÇÕES, P/ PRÉDIOS. AF_10/2015</t>
  </si>
  <si>
    <t xml:space="preserve">(COMPOSIÇÃO REPRESENTATIVA) DO SERVIÇO DE INSTALAÇÃO DE TUBO DE PVC, SÉRIE NORMAL, ESGOTO PREDIAL, DN 150 MM (INSTALADO EM SUB-COLETOR AÉREO), INCLUSIVE CONEXÕES, CORTES E FIXAÇÕES, PARA PRÉDIOS. AF_10/2015</t>
  </si>
  <si>
    <t xml:space="preserve">TUBO EM COBRE RÍGIDO, DN 22 MM, CLASSE E, SEM ISOLAMENTO, INSTALADO EM PRUMADA  FORNECIMENTO E INSTALAÇÃO. AF_12/2015</t>
  </si>
  <si>
    <t xml:space="preserve">TUBO EM COBRE RÍGIDO, DN 28 MM, CLASSE E, SEM ISOLAMENTO, INSTALADO EM PRUMADA  FORNECIMENTO E INSTALAÇÃO. AF_12/2015</t>
  </si>
  <si>
    <t xml:space="preserve">TUBO EM COBRE RÍGIDO, DN 35 MM, CLASSE E, SEM ISOLAMENTO, INSTALADO EM PRUMADA  FORNECIMENTO E INSTALAÇÃO. AF_12/2015</t>
  </si>
  <si>
    <t xml:space="preserve">TUBO EM COBRE RÍGIDO, DN 42 MM, CLASSE E, SEM ISOLAMENTO, INSTALADO EM PRUMADA  FORNECIMENTO E INSTALAÇÃO. AF_12/2015</t>
  </si>
  <si>
    <t xml:space="preserve">TUBO EM COBRE RÍGIDO, DN 54 MM, CLASSE E, SEM ISOLAMENTO, INSTALADO EM PRUMADA  FORNECIMENTO E INSTALAÇÃO. AF_12/2015</t>
  </si>
  <si>
    <t xml:space="preserve">TUBO EM COBRE RÍGIDO, DN 66 MM, CLASSE E, SEM ISOLAMENTO, INSTALADO EM PRUMADA  FORNECIMENTO E INSTALAÇÃO. AF_12/2015</t>
  </si>
  <si>
    <t xml:space="preserve">TUBO EM COBRE RÍGIDO, DN 22 MM, CLASSE E, COM ISOLAMENTO, INSTALADO EM PRUMADA  FORNECIMENTO E INSTALAÇÃO. AF_12/2015</t>
  </si>
  <si>
    <t xml:space="preserve">TUBO EM COBRE RÍGIDO, DN 28 MM, CLASSE E, COM ISOLAMENTO, INSTALADO EM PRUMADA  FORNECIMENTO E INSTALAÇÃO. AF_12/2015</t>
  </si>
  <si>
    <t xml:space="preserve">TUBO EM COBRE RÍGIDO, DN 35 MM, CLASSE E, COM ISOLAMENTO, INSTALADO EM PRUMADA  FORNECIMENTO E INSTALAÇÃO. AF_12/2015</t>
  </si>
  <si>
    <t xml:space="preserve">TUBO EM COBRE RÍGIDO, DN 42 MM, CLASSE E, COM ISOLAMENTO, INSTALADO EM PRUMADA  FORNECIMENTO E INSTALAÇÃO. AF_12/2015</t>
  </si>
  <si>
    <t xml:space="preserve">TUBO EM COBRE RÍGIDO, DN 54 MM, CLASSE E, COM ISOLAMENTO, INSTALADO EM PRUMADA  FORNECIMENTO E INSTALAÇÃO. AF_12/2015</t>
  </si>
  <si>
    <t xml:space="preserve">TUBO EM COBRE RÍGIDO, DN 66 MM, CLASSE E, COM ISOLAMENTO, INSTALADO EM PRUMADA  FORNECIMENTO E INSTALAÇÃO. AF_12/2015</t>
  </si>
  <si>
    <t xml:space="preserve">TUBO EM COBRE RÍGIDO, DN 15 MM, CLASSE E, SEM ISOLAMENTO, INSTALADO EM RAMAL DE DISTRIBUIÇÃO  FORNECIMENTO E INSTALAÇÃO. AF_12/2015</t>
  </si>
  <si>
    <t xml:space="preserve">TUBO EM COBRE RÍGIDO, DN 22 MM, CLASSE E, SEM ISOLAMENTO, INSTALADO EM RAMAL DE DISTRIBUIÇÃO  FORNECIMENTO E INSTALAÇÃO. AF_12/2015</t>
  </si>
  <si>
    <t xml:space="preserve">TUBO EM COBRE RÍGIDO, DN 28 MM, CLASSE E, SEM ISOLAMENTO, INSTALADO EM RAMAL DE DISTRIBUIÇÃO  FORNECIMENTO E INSTALAÇÃO. AF_12/2015</t>
  </si>
  <si>
    <t xml:space="preserve">TUBO EM COBRE RÍGIDO, DN 15 MM, CLASSE E, COM ISOLAMENTO, INSTALADO EM RAMAL DE DISTRIBUIÇÃO  FORNECIMENTO E INSTALAÇÃO. AF_12/2015</t>
  </si>
  <si>
    <t xml:space="preserve">TUBO EM COBRE RÍGIDO, DN 22 MM, CLASSE E, COM ISOLAMENTO, INSTALADO EM RAMAL DE DISTRIBUIÇÃO  FORNECIMENTO E INSTALAÇÃO. AF_12/2015</t>
  </si>
  <si>
    <t xml:space="preserve">TUBO EM COBRE RÍGIDO, DN 28 MM, CLASSE E, COM ISOLAMENTO, INSTALADO EM RAMAL DE DISTRIBUIÇÃO  FORNECIMENTO E INSTALAÇÃO. AF_12/2015</t>
  </si>
  <si>
    <t xml:space="preserve">TUBO EM COBRE RÍGIDO, DN 15 MM, CLASSE E, SEM ISOLAMENTO, INSTALADO EM RAMAL E SUB-RAMAL  FORNECIMENTO E INSTALAÇÃO. AF_12/2015</t>
  </si>
  <si>
    <t xml:space="preserve">TUBO EM COBRE RÍGIDO, DN 22 MM, CLASSE E, SEM ISOLAMENTO, INSTALADO EM RAMAL E SUB-RAMAL  FORNECIMENTO E INSTALAÇÃO. AF_12/2015</t>
  </si>
  <si>
    <t xml:space="preserve">TUBO EM COBRE RÍGIDO, DN 28 MM, CLASSE E, SEM ISOLAMENTO, INSTALADO EM RAMAL E SUB-RAMAL  FORNECIMENTO E INSTALAÇÃO. AF_12/2015</t>
  </si>
  <si>
    <t xml:space="preserve">TUBO EM COBRE RÍGIDO, DN 15 MM, CLASSE E, COM ISOLAMENTO, INSTALADO EM RAMAL E SUB-RAMAL  FORNECIMENTO E INSTALAÇÃO. AF_12/2015</t>
  </si>
  <si>
    <t xml:space="preserve">TUBO EM COBRE RÍGIDO, DN 22 MM, CLASSE E, COM ISOLAMENTO, INSTALADO EM RAMAL E SUB-RAMAL  FORNECIMENTO E INSTALAÇÃO. AF_12/2015</t>
  </si>
  <si>
    <t xml:space="preserve">TUBO EM COBRE RÍGIDO, DN 28 MM, CLASSE E, COM ISOLAMENTO, INSTALADO EM RAMAL E SUB-RAMAL  FORNECIMENTO E INSTALAÇÃO. AF_12/2015</t>
  </si>
  <si>
    <t xml:space="preserve">TUBO DE AÇO GALVANIZADO COM COSTURA, CLASSE MÉDIA, CONEXÃO RANHURADA, DN 50 (2"), INSTALADO EM PRUMADAS - FORNECIMENTO E INSTALAÇÃO. AF_10/2020</t>
  </si>
  <si>
    <t xml:space="preserve">TUBO DE AÇO GALVANIZADO COM COSTURA, CLASSE MÉDIA, CONEXÃO RANHURADA, DN 65 (2 1/2"), INSTALADO EM PRUMADAS - FORNECIMENTO E INSTALAÇÃO. AF_10/2020</t>
  </si>
  <si>
    <t xml:space="preserve">TUBO DE AÇO GALVANIZADO COM COSTURA, CLASSE MÉDIA, CONEXÃO RANHURADA, DN 80 (3"), INSTALADO EM PRUMADAS - FORNECIMENTO E INSTALAÇÃO. AF_10/2020</t>
  </si>
  <si>
    <t xml:space="preserve">TUBO DE AÇO PRETO SEM COSTURA, CONEXÃO SOLDADA, DN 50 (2"), INSTALADO EM PRUMADAS - FORNECIMENTO E INSTALAÇÃO. AF_10/2020</t>
  </si>
  <si>
    <t xml:space="preserve">TUBO DE AÇO PRETO SEM COSTURA, CONEXÃO SOLDADA, DN 65 (2 1/2"), INSTALADO EM PRUMADAS - FORNECIMENTO E INSTALAÇÃO. AF_10/2020</t>
  </si>
  <si>
    <t xml:space="preserve">TUBO DE AÇO GALVANIZADO COM COSTURA, CLASSE MÉDIA, DN 50 (2"), CONEXÃO ROSQUEADA, INSTALADO EM PRUMADAS - FORNECIMENTO E INSTALAÇÃO. AF_10/2020</t>
  </si>
  <si>
    <t xml:space="preserve">TUBO DE AÇO GALVANIZADO COM COSTURA, CLASSE MÉDIA, DN 65 (2 1/2"), CONEXÃO ROSQUEADA, INSTALADO EM PRUMADAS - FORNECIMENTO E INSTALAÇÃO. AF_10/2020</t>
  </si>
  <si>
    <t xml:space="preserve">TUBO DE AÇO GALVANIZADO COM COSTURA, CLASSE MÉDIA, DN 80 (3"), CONEXÃO ROSQUEADA, INSTALADO EM PRUMADAS - FORNECIMENTO E INSTALAÇÃO. AF_10/2020</t>
  </si>
  <si>
    <t xml:space="preserve">TUBO DE AÇO PRETO SEM COSTURA, CONEXÃO SOLDADA, DN 25 (1"), INSTALADO EM REDE DE ALIMENTAÇÃO PARA HIDRANTE - FORNECIMENTO E INSTALAÇÃO. AF_10/2020</t>
  </si>
  <si>
    <t xml:space="preserve">TUBO DE AÇO PRETO SEM COSTURA, CONEXÃO SOLDADA, DN 32 (1 1/4"), INSTALADO EM REDE DE ALIMENTAÇÃO PARA HIDRANTE - FORNECIMENTO E INSTALAÇÃO. AF_10/2020</t>
  </si>
  <si>
    <t xml:space="preserve">TUBO DE AÇO PRETO SEM COSTURA, CONEXÃO SOLDADA, DN 50 (2"), INSTALADO EM REDE DE ALIMENTAÇÃO PARA HIDRANTE - FORNECIMENTO E INSTALAÇÃO. AF_10/2020</t>
  </si>
  <si>
    <t xml:space="preserve">TUBO DE AÇO PRETO SEM COSTURA, CONEXÃO SOLDADA, DN 65 (2 1/2"), INSTALADO EM REDE DE ALIMENTAÇÃO PARA HIDRANTE - FORNECIMENTO E INSTALAÇÃO. AF_10/2020</t>
  </si>
  <si>
    <t xml:space="preserve">TUBO DE AÇO GALVANIZADO COM COSTURA, CLASSE MÉDIA, DN 32 (1 1/4"), CONEXÃO ROSQUEADA, INSTALADO EM REDE DE ALIMENTAÇÃO PARA HIDRANTE - FORNECIMENTO E INSTALAÇÃO. AF_10/2020</t>
  </si>
  <si>
    <t xml:space="preserve">TUBO DE AÇO GALVANIZADO COM COSTURA, CLASSE MÉDIA, DN 40 (1 1/2"), CONEXÃO ROSQUEADA, INSTALADO EM REDE DE ALIMENTAÇÃO PARA HIDRANTE - FORNECIMENTO E INSTALAÇÃO. AF_10/2020</t>
  </si>
  <si>
    <t xml:space="preserve">TUBO DE AÇO GALVANIZADO COM COSTURA, CLASSE MÉDIA, DN 50 (2"), CONEXÃO ROSQUEADA, INSTALADO EM REDE DE ALIMENTAÇÃO PARA HIDRANTE - FORNECIMENTO E INSTALAÇÃO. AF_10/2020</t>
  </si>
  <si>
    <t xml:space="preserve">TUBO DE AÇO GALVANIZADO COM COSTURA, CLASSE MÉDIA, DN 65 (2 1/2"), CONEXÃO ROSQUEADA, INSTALADO EM REDE DE ALIMENTAÇÃO PARA HIDRANTE - FORNECIMENTO E INSTALAÇÃO. AF_10/2020</t>
  </si>
  <si>
    <t xml:space="preserve">TUBO DE AÇO GALVANIZADO COM COSTURA, CLASSE MÉDIA, DN 80 (3"), CONEXÃO ROSQUEADA, INSTALADO EM REDE DE ALIMENTAÇÃO PARA HIDRANTE - FORNECIMENTO E INSTALAÇÃO. AF_10/2020</t>
  </si>
  <si>
    <t xml:space="preserve">TUBO DE AÇO PRETO SEM COSTURA, CONEXÃO SOLDADA, DN 25 (1"), INSTALADO EM REDE DE ALIMENTAÇÃO PARA SPRINKLER - FORNECIMENTO E INSTALAÇÃO. AF_10/2020</t>
  </si>
  <si>
    <t xml:space="preserve">TUBO DE AÇO PRETO SEM COSTURA, CONEXÃO SOLDADA, DN 32 (1 1/4"), INSTALADO EM REDE DE ALIMENTAÇÃO PARA SPRINKLER - FORNECIMENTO E INSTALAÇÃO. AF_10/2020</t>
  </si>
  <si>
    <t xml:space="preserve">TUBO DE AÇO PRETO SEM COSTURA, CONEXÃO SOLDADA, DN 40 (1 1/2"), INSTALADO EM REDE DE ALIMENTAÇÃO PARA SPRINKLER - FORNECIMENTO E INSTALAÇÃO. AF_10/2020</t>
  </si>
  <si>
    <t xml:space="preserve">TUBO DE AÇO PRETO SEM COSTURA, CONEXÃO SOLDADA, DN 50 (2"), INSTALADO EM REDE DE ALIMENTAÇÃO PARA SPRINKLER - FORNECIMENTO E INSTALAÇÃO. AF_10/2020</t>
  </si>
  <si>
    <t xml:space="preserve">TUBO DE AÇO PRETO SEM COSTURA, CONEXÃO SOLDADA, DN 65 (2 1/2"), INSTALADO EM REDE DE ALIMENTAÇÃO PARA SPRINKLER - FORNECIMENTO E INSTALAÇÃO. AF_10/2020</t>
  </si>
  <si>
    <t xml:space="preserve">TUBO DE AÇO GALVANIZADO COM COSTURA, CLASSE MÉDIA, CONEXÃO ROSQUEADA, DN 32 (1 1/4"), INSTALADO EM REDE DE ALIMENTAÇÃO PARA SPRINKLER - FORNECIMENTO E INSTALAÇÃO. AF_10/2020</t>
  </si>
  <si>
    <t xml:space="preserve">TUBO DE AÇO GALVANIZADO COM COSTURA, CLASSE MÉDIA, CONEXÃO ROSQUEADA, DN 40 (1 1/2"), INSTALADO EM REDE DE ALIMENTAÇÃO PARA SPRINKLER - FORNECIMENTO E INSTALAÇÃO. AF_10/2020</t>
  </si>
  <si>
    <t xml:space="preserve">TUBO DE AÇO GALVANIZADO COM COSTURA, CLASSE MÉDIA, CONEXÃO ROSQUEADA, DN 50 (2"), INSTALADO EM REDE DE ALIMENTAÇÃO PARA SPRINKLER - FORNECIMENTO E INSTALAÇÃO. AF_10/2020</t>
  </si>
  <si>
    <t xml:space="preserve">TUBO DE AÇO GALVANIZADO COM COSTURA, CLASSE MÉDIA, CONEXÃO ROSQUEADA, DN 65 (2 1/2"), INSTALADO EM REDE DE ALIMENTAÇÃO PARA SPRINKLER - FORNECIMENTO E INSTALAÇÃO. AF_10/2020</t>
  </si>
  <si>
    <t xml:space="preserve">TUBO DE AÇO GALVANIZADO COM COSTURA, CLASSE MÉDIA, CONEXÃO ROSQUEADA, DN 80 (3"), INSTALADO EM REDE DE ALIMENTAÇÃO PARA SPRINKLER - FORNECIMENTO E INSTALAÇÃO. AF_10/2020</t>
  </si>
  <si>
    <t xml:space="preserve">TUBO DE AÇO GALVANIZADO COM COSTURA, CLASSE MÉDIA, CONEXÃO ROSQUEADA, DN 15 (1/2"), INSTALADO EM RAMAIS E SUB-RAMAIS DE GÁS - FORNECIMENTO E INSTALAÇÃO. AF_10/2020</t>
  </si>
  <si>
    <t xml:space="preserve">TUBO DE AÇO GALVANIZADO COM COSTURA, CLASSE MÉDIA, CONEXÃO ROSQUEADA, DN 20 (3/4"), INSTALADO EM RAMAIS E SUB-RAMAIS DE GÁS - FORNECIMENTO E INSTALAÇÃO. AF_10/2020</t>
  </si>
  <si>
    <t xml:space="preserve">TUBO DE AÇO PRETO SEM COSTURA, CLASSE MÉDIA, CONEXÃO SOLDADA, DN 15 (1/2"), INSTALADO EM RAMAIS E SUB-RAMAIS DE GÁS - FORNECIMENTO E INSTALAÇÃO. AF_10/2020</t>
  </si>
  <si>
    <t xml:space="preserve">TUBO DE AÇO PRETO SEM COSTURA, CLASSE MÉDIA, CONEXÃO SOLDADA, DN 20 (3/4"), INSTALADO EM RAMAIS E SUB-RAMAIS DE GÁS - FORNECIMENTO E INSTALAÇÃO. AF_10/2020</t>
  </si>
  <si>
    <t xml:space="preserve">TUBO DE AÇO PRETO SEM COSTURA, CLASSE MÉDIA, CONEXÃO SOLDADA, DN 25 (1"), INSTALADO EM RAMAIS  E SUB-RAMAIS DE GÁS - FORNECIMENTO E INSTALAÇÃO. AF_10/2020</t>
  </si>
  <si>
    <t xml:space="preserve">TUBO DE AÇO GALVANIZADO COM COSTURA, CLASSE MÉDIA, DN 50 (2), CONEXÃO ROSQUEADA, INSTALADO EM RESERVAÇÃO DE ÁGUA DE EDIFICAÇÃO QUE POSSUA RESERVATÓRIO DE FIBRA/FIBROCIMENTO  FORNECIMENTO E INSTALAÇÃO. AF_06/2016</t>
  </si>
  <si>
    <t xml:space="preserve">TUBO DE AÇO GALVANIZADO COM COSTURA, CLASSE MÉDIA, DN 65 (2 1/2), CONEXÃO ROSQUEADA, INSTALADO EM RESERVAÇÃO DE ÁGUA DE EDIFICAÇÃO QUE POSSUA RESERVATÓRIO DE FIBRA/FIBROCIMENTO  FORNECIMENTO E INSTALAÇÃO. AF_06/2016</t>
  </si>
  <si>
    <t xml:space="preserve">TUBO DE AÇO GALVANIZADO COM COSTURA, CLASSE MÉDIA, DN 80 (3), CONEXÃO ROSQUEADA, INSTALADO EM RESERVAÇÃO DE ÁGUA DE EDIFICAÇÃO QUE POSSUA RESERVATÓRIO DE FIBRA/FIBROCIMENTO  FORNECIMENTO E INSTALAÇÃO. AF_06/2016</t>
  </si>
  <si>
    <t xml:space="preserve">TUBO EM COBRE RÍGIDO, DN 54 MM, CLASSE E, SEM ISOLAMENTO, INSTALADO EM RESERVAÇÃO DE ÁGUA DE EDIFICAÇÃO QUE POSSUA RESERVATÓRIO DE FIBRA/FIBROCIMENTO  FORNECIMENTO E INSTALAÇÃO. AF_06/2016</t>
  </si>
  <si>
    <t xml:space="preserve">TUBO EM COBRE RÍGIDO, DN 66 MM, CLASSE E, SEM ISOLAMENTO, INSTALADO EM RESERVAÇÃO DE ÁGUA DE EDIFICAÇÃO QUE POSSUA RESERVATÓRIO DE FIBRA/FIBROCIMENTO  FORNECIMENTO E INSTALAÇÃO. AF_06/2016</t>
  </si>
  <si>
    <t xml:space="preserve">TUBO EM COBRE RÍGIDO, DN 79 MM, CLASSE E, SEM ISOLAMENTO, INSTALADO EM RESERVAÇÃO DE ÁGUA DE EDIFICAÇÃO QUE POSSUA RESERVATÓRIO DE FIBRA/FIBROCIMENTO  FORNECIMENTO E INSTALAÇÃO. AF_06/2016</t>
  </si>
  <si>
    <t xml:space="preserve">TUBO EM COBRE RÍGIDO, DN 104 MM, CLASSE E, SEM ISOLAMENTO, INSTALADO EM RESERVAÇÃO DE ÁGUA DE EDIFICAÇÃO QUE POSSUA RESERVATÓRIO DE FIBRA/FIBROCIMENTO  FORNECIMENTO E INSTALAÇÃO. AF_06/2016</t>
  </si>
  <si>
    <t xml:space="preserve">TUBO, PVC, SOLDÁVEL, DN  25 MM, INSTALADO EM RESERVAÇÃO DE ÁGUA DE EDIFICAÇÃO QUE POSSUA RESERVATÓRIO DE FIBRA/FIBROCIMENTO   FORNECIMENTO E INSTALAÇÃO. AF_06/2016</t>
  </si>
  <si>
    <t xml:space="preserve">TUBO, PVC, SOLDÁVEL, DN 32 MM, INSTALADO EM RESERVAÇÃO DE ÁGUA DE EDIFICAÇÃO QUE POSSUA RESERVATÓRIO DE FIBRA/FIBROCIMENTO   FORNECIMENTO E INSTALAÇÃO. AF_06/2016</t>
  </si>
  <si>
    <t xml:space="preserve">TUBO, PVC, SOLDÁVEL, DN 40 MM, INSTALADO EM RESERVAÇÃO DE ÁGUA DE EDIFICAÇÃO QUE POSSUA RESERVATÓRIO DE FIBRA/FIBROCIMENTO   FORNECIMENTO E INSTALAÇÃO. AF_06/2016</t>
  </si>
  <si>
    <t xml:space="preserve">TUBO, PVC, SOLDÁVEL, DN 50 MM, INSTALADO EM RESERVAÇÃO DE ÁGUA DE EDIFICAÇÃO QUE POSSUA RESERVATÓRIO DE FIBRA/FIBROCIMENTO   FORNECIMENTO E INSTALAÇÃO. AF_06/2016</t>
  </si>
  <si>
    <t xml:space="preserve">TUBO, PVC, SOLDÁVEL, DN 60 MM, INSTALADO EM RESERVAÇÃO DE ÁGUA DE EDIFICAÇÃO QUE POSSUA RESERVATÓRIO DE FIBRA/FIBROCIMENTO   FORNECIMENTO E INSTALAÇÃO. AF_06/2016</t>
  </si>
  <si>
    <t xml:space="preserve">TUBO, PVC, SOLDÁVEL, DN 75 MM, INSTALADO EM RESERVAÇÃO DE ÁGUA DE EDIFICAÇÃO QUE POSSUA RESERVATÓRIO DE FIBRA/FIBROCIMENTO   FORNECIMENTO E INSTALAÇÃO. AF_06/2016</t>
  </si>
  <si>
    <t xml:space="preserve">TUBO, PVC, SOLDÁVEL, DN 85 MM, INSTALADO EM RESERVAÇÃO DE ÁGUA DE EDIFICAÇÃO QUE POSSUA RESERVATÓRIO DE FIBRA/FIBROCIMENTO   FORNECIMENTO E INSTALAÇÃO. AF_06/2016</t>
  </si>
  <si>
    <t xml:space="preserve">TUBO, PVC, SOLDÁVEL, DN 110 MM, INSTALADO EM RESERVAÇÃO DE ÁGUA DE EDIFICAÇÃO QUE POSSUA RESERVATÓRIO DE FIBRA/FIBROCIMENTO   FORNECIMENTO E INSTALAÇÃO. AF_06/2016</t>
  </si>
  <si>
    <t xml:space="preserve">TUBO, CPVC, SOLDÁVEL, DN 22 MM, INSTALADO EM RESERVAÇÃO DE ÁGUA DE EDIFICAÇÃO QUE POSSUA RESERVATÓRIO DE FIBRA/FIBROCIMENTO  FORNECIMENTO E INSTALAÇÃO. AF_06/2016</t>
  </si>
  <si>
    <t xml:space="preserve">TUBO, CPVC, SOLDÁVEL, DN 28 MM, INSTALADO EM RESERVAÇÃO DE ÁGUA DE EDIFICAÇÃO QUE POSSUA RESERVATÓRIO DE FIBRA/FIBROCIMENTO  FORNECIMENTO E INSTALAÇÃO. AF_06/2016</t>
  </si>
  <si>
    <t xml:space="preserve">TUBO, CPVC, SOLDÁVEL, DN 35 MM, INSTALADO EM RESERVAÇÃO DE ÁGUA DE EDIFICAÇÃO QUE POSSUA RESERVATÓRIO DE FIBRA/FIBROCIMENTO  FORNECIMENTO E INSTALAÇÃO. AF_06/2016</t>
  </si>
  <si>
    <t xml:space="preserve">TUBO, CPVC, SOLDÁVEL, DN 42 MM, INSTALADO EM RESERVAÇÃO DE ÁGUA DE EDIFICAÇÃO QUE POSSUA RESERVATÓRIO DE FIBRA/FIBROCIMENTO  FORNECIMENTO E INSTALAÇÃO. AF_06/2016</t>
  </si>
  <si>
    <t xml:space="preserve">TUBO, CPVC, SOLDÁVEL, DN 54 MM, INSTALADO EM RESERVAÇÃO DE ÁGUA DE EDIFICAÇÃO QUE POSSUA RESERVATÓRIO DE FIBRA/FIBROCIMENTO  FORNECIMENTO E INSTALAÇÃO. AF_06/2016</t>
  </si>
  <si>
    <t xml:space="preserve">TUBO, CPVC, SOLDÁVEL, DN 73 MM, INSTALADO EM RESERVAÇÃO DE ÁGUA DE EDIFICAÇÃO QUE POSSUA RESERVATÓRIO DE FIBRA/FIBROCIMENTO  FORNECIMENTO E INSTALAÇÃO. AF_06/2016</t>
  </si>
  <si>
    <t xml:space="preserve">TUBO, CPVC, SOLDÁVEL, DN 89 MM, INSTALADO EM RESERVAÇÃO DE ÁGUA DE EDIFICAÇÃO QUE POSSUA RESERVATÓRIO DE FIBRA/FIBROCIMENTO  FORNECIMENTO E INSTALAÇÃO. AF_06/2016</t>
  </si>
  <si>
    <t xml:space="preserve">TUBO DE AÇO PRETO SEM COSTURA, CONEXÃO SOLDADA, DN 40 (1 1/2"), INSTALADO EM REDE DE ALIMENTAÇÃO PARA HIDRANTE - FORNECIMENTO E INSTALAÇÃO. AF_10/2020</t>
  </si>
  <si>
    <t xml:space="preserve">TUBO, PPR, DN 25, CLASSE PN 20,  INSTALADO EM RAMAL OU SUB-RAMAL DE ÁGUA  FORNECIMENTO E INSTALAÇÃO. AF_06/2015</t>
  </si>
  <si>
    <t xml:space="preserve">TUBO, PPR, DN 25, CLASSE PN 25 INSTALADO EM RAMAL OU SUB-RAMAL DE ÁGUA  FORNECIMENTO E INSTALAÇÃO. AF_06/2015</t>
  </si>
  <si>
    <t xml:space="preserve">TUBO, PPR, DN 25, CLASSE PN 20,  INSTALADO EM RAMAL DE DISTRIBUIÇÃO DE ÁGUA  FORNECIMENTO E INSTALAÇÃO. AF_06/2015</t>
  </si>
  <si>
    <t xml:space="preserve">TUBO, PPR, DN 32, CLASSE PN 12,  INSTALADO EM RAMAL DE DISTRIBUIÇÃO DE ÁGUA  FORNECIMENTO E INSTALAÇÃO. AF_06/2015</t>
  </si>
  <si>
    <t xml:space="preserve">TUBO, PPR, DN 40, CLASSE PN 12,  INSTALADO EM RAMAL DE DISTRIBUIÇÃO DE ÁGUA  FORNECIMENTO E INSTALAÇÃO. AF_06/2015</t>
  </si>
  <si>
    <t xml:space="preserve">TUBO, PPR, DN 25, CLASSE PN 25,  INSTALADO EM RAMAL DE DISTRIBUIÇÃO DE ÁGUA  FORNECIMENTO E INSTALAÇÃO. AF_06/2015</t>
  </si>
  <si>
    <t xml:space="preserve">TUBO, PPR, DN 32, CLASSE PN 25,  INSTALADO EM RAMAL DE DISTRIBUIÇÃO DE ÁGUA  FORNECIMENTO E INSTALAÇÃO. AF_06/2015</t>
  </si>
  <si>
    <t xml:space="preserve">TUBO, PPR, DN 40, CLASSE PN 25,  INSTALADO EM RAMAL DE DISTRIBUIÇÃO DE ÁGUA  FORNECIMENTO E INSTALAÇÃO. AF_06/2015</t>
  </si>
  <si>
    <t xml:space="preserve">TUBO, PPR, DN 25, CLASSE PN 20,  INSTALADO EM PRUMADA DE ÁGUA  FORNECIMENTO E INSTALAÇÃO. AF_06/2015</t>
  </si>
  <si>
    <t xml:space="preserve">TUBO, PPR, DN 32, CLASSE PN 12,  INSTALADO EM PRUMADA DE ÁGUA  FORNECIMENTO E INSTALAÇÃO. AF_06/2015</t>
  </si>
  <si>
    <t xml:space="preserve">TUBO, PPR, DN 40, CLASSE PN 12,  INSTALADO EM PRUMADA DE ÁGUA  FORNECIMENTO E INSTALAÇÃO. AF_06/2015</t>
  </si>
  <si>
    <t xml:space="preserve">TUBO, PPR, DN 50, CLASSE PN 12,  INSTALADO EM PRUMADA DE ÁGUA  FORNECIMENTO E INSTALAÇÃO. AF_06/2015</t>
  </si>
  <si>
    <t xml:space="preserve">TUBO, PPR, DN 63, CLASSE PN 12,  INSTALADO EM PRUMADA DE ÁGUA  FORNECIMENTO E INSTALAÇÃO. AF_06/2015</t>
  </si>
  <si>
    <t xml:space="preserve">TUBO, PPR, DN 75, CLASSE PN 12,  INSTALADO EM PRUMADA DE ÁGUA  FORNECIMENTO E INSTALAÇÃO. AF_06/2015</t>
  </si>
  <si>
    <t xml:space="preserve">TUBO, PPR, DN 90, CLASSE PN 12,  INSTALADO EM PRUMADA DE ÁGUA  FORNECIMENTO E INSTALAÇÃO. AF_06/2015</t>
  </si>
  <si>
    <t xml:space="preserve">TUBO, PPR, DN 110, CLASSE PN 12,  INSTALADO EM PRUMADA DE ÁGUA  FORNECIMENTO E INSTALAÇÃO. AF_06/2015</t>
  </si>
  <si>
    <t xml:space="preserve">TUBO, PPR, DN 25, CLASSE PN 25,  INSTALADO EM PRUMADA DE ÁGUA  FORNECIMENTO E INSTALAÇÃO. AF_06/2015</t>
  </si>
  <si>
    <t xml:space="preserve">TUBO, PPR, DN 32, CLASSE PN 25,  INSTALADO EM PRUMADA DE ÁGUA  FORNECIMENTO E INSTALAÇÃO. AF_06/2015</t>
  </si>
  <si>
    <t xml:space="preserve">TUBO, PPR, DN 40, CLASSE PN 25,  INSTALADO EM PRUMADA DE ÁGUA  FORNECIMENTO E INSTALAÇÃO. AF_06/2015</t>
  </si>
  <si>
    <t xml:space="preserve">TUBO, PPR, DN 50, CLASSE PN 25,  INSTALADO EM PRUMADA DE ÁGUA  FORNECIMENTO E INSTALAÇÃO. AF_06/2015</t>
  </si>
  <si>
    <t xml:space="preserve">TUBO, PPR, DN 63, CLASSE PN 25,  INSTALADO EM PRUMADA DE ÁGUA  FORNECIMENTO E INSTALAÇÃO. AF_06/2015</t>
  </si>
  <si>
    <t xml:space="preserve">TUBO, PPR, DN 75, CLASSE PN 25,  INSTALADO EM PRUMADA DE ÁGUA  FORNECIMENTO E INSTALAÇÃO. AF_06/2015</t>
  </si>
  <si>
    <t xml:space="preserve">TUBO, PPR, DN 90, CLASSE PN 25,  INSTALADO EM PRUMADA DE ÁGUA  FORNECIMENTO E INSTALAÇÃO. AF_06/2015</t>
  </si>
  <si>
    <t xml:space="preserve">TUBO, PPR, DN 110, CLASSE PN 25,  INSTALADO EM PRUMADA DE ÁGUA  FORNECIMENTO E INSTALAÇÃO. AF_06/2015</t>
  </si>
  <si>
    <t xml:space="preserve">TUBO, PPR, DN 20, CLASSE PN 20,  INSTALADO EM RESERVAÇÃO DE ÁGUA DE EDIFICAÇÃO QUE POSSUA RESERVATÓRIO DE FIBRA/FIBROCIMENTO  FORNECIMENTO E INSTALAÇÃO. AF_06/2016</t>
  </si>
  <si>
    <t xml:space="preserve">TUBO, PPR, DN 25, CLASSE PN 20,  INSTALADO EM RESERVAÇÃO DE ÁGUA DE EDIFICAÇÃO QUE POSSUA RESERVATÓRIO DE FIBRA/FIBROCIMENTO  FORNECIMENTO E INSTALAÇÃO. AF_06/2016</t>
  </si>
  <si>
    <t xml:space="preserve">TUBO, PPR, DN 32, CLASSE PN 12,  INSTALADO EM RESERVAÇÃO DE ÁGUA DE EDIFICAÇÃO QUE POSSUA RESERVATÓRIO DE FIBRA/FIBROCIMENTO  FORNECIMENTO E INSTALAÇÃO. AF_06/2016</t>
  </si>
  <si>
    <t xml:space="preserve">TUBO, PPR, DN 40, CLASSE PN 12,  INSTALADO EM RESERVAÇÃO DE ÁGUA DE EDIFICAÇÃO QUE POSSUA RESERVATÓRIO DE FIBRA/FIBROCIMENTO  FORNECIMENTO E INSTALAÇÃO. AF_06/2016</t>
  </si>
  <si>
    <t xml:space="preserve">TUBO, PPR, DN 50, CLASSE PN 12,  INSTALADO EM RESERVAÇÃO DE ÁGUA DE EDIFICAÇÃO QUE POSSUA RESERVATÓRIO DE FIBRA/FIBROCIMENTO  FORNECIMENTO E INSTALAÇÃO. AF_06/2016</t>
  </si>
  <si>
    <t xml:space="preserve">TUBO, PPR, DN 63, CLASSE PN 12,  INSTALADO EM RESERVAÇÃO DE ÁGUA DE EDIFICAÇÃO QUE POSSUA RESERVATÓRIO DE FIBRA/FIBROCIMENTO  FORNECIMENTO E INSTALAÇÃO. AF_06/2016</t>
  </si>
  <si>
    <t xml:space="preserve">TUBO, PPR, DN 75, CLASSE PN 12,  INSTALADO EM RESERVAÇÃO DE ÁGUA DE EDIFICAÇÃO QUE POSSUA RESERVATÓRIO DE FIBRA/FIBROCIMENTO  FORNECIMENTO E INSTALAÇÃO. AF_06/2016</t>
  </si>
  <si>
    <t xml:space="preserve">TUBO, PPR, DN 90, CLASSE PN 12,  INSTALADO EM RESERVAÇÃO DE ÁGUA DE EDIFICAÇÃO QUE POSSUA RESERVATÓRIO DE FIBRA/FIBROCIMENTO  FORNECIMENTO E INSTALAÇÃO. AF_06/2016</t>
  </si>
  <si>
    <t xml:space="preserve">TUBO, PPR, DN 110, CLASSE PN 12,  INSTALADO EM RESERVAÇÃO DE ÁGUA DE EDIFICAÇÃO QUE POSSUA RESERVATÓRIO DE FIBRA/FIBROCIMENTO  FORNECIMENTO E INSTALAÇÃO. AF_06/2016</t>
  </si>
  <si>
    <t xml:space="preserve">TUBO, PPR, DN 20, CLASSE PN 25,  INSTALADO EM RESERVAÇÃO DE ÁGUA DE EDIFICAÇÃO QUE POSSUA RESERVATÓRIO DE FIBRA/FIBROCIMENTO  FORNECIMENTO E INSTALAÇÃO. AF_06/2016</t>
  </si>
  <si>
    <t xml:space="preserve">TUBO, PPR, DN 25, CLASSE PN 25,  INSTALADO EM RESERVAÇÃO DE ÁGUA DE EDIFICAÇÃO QUE POSSUA RESERVATÓRIO DE FIBRA/FIBROCIMENTO  FORNECIMENTO E INSTALAÇÃO. AF_06/2016</t>
  </si>
  <si>
    <t xml:space="preserve">TUBO, PPR, DN 32, CLASSE PN 25,  INSTALADO EM RESERVAÇÃO DE ÁGUA DE EDIFICAÇÃO QUE POSSUA RESERVATÓRIO DE FIBRA/FIBROCIMENTO  FORNECIMENTO E INSTALAÇÃO. AF_06/2016</t>
  </si>
  <si>
    <t xml:space="preserve">TUBO, PPR, DN 40, CLASSE PN 25,  INSTALADO EM RESERVAÇÃO DE ÁGUA DE EDIFICAÇÃO QUE POSSUA RESERVATÓRIO DE FIBRA/FIBROCIMENTO  FORNECIMENTO E INSTALAÇÃO. AF_06/2016</t>
  </si>
  <si>
    <t xml:space="preserve">TUBO, PPR, DN 50, CLASSE PN 25,  INSTALADO EM RESERVAÇÃO DE ÁGUA DE EDIFICAÇÃO QUE POSSUA RESERVATÓRIO DE FIBRA/FIBROCIMENTO  FORNECIMENTO E INSTALAÇÃO. AF_06/2016</t>
  </si>
  <si>
    <t xml:space="preserve">TUBO, PPR, DN 63, CLASSE PN 25,  INSTALADO EM RESERVAÇÃO DE ÁGUA DE EDIFICAÇÃO QUE POSSUA RESERVATÓRIO DE FIBRA/FIBROCIMENTO  FORNECIMENTO E INSTALAÇÃO. AF_06/2016</t>
  </si>
  <si>
    <t xml:space="preserve">TUBO, PPR, DN 75, CLASSE PN 25,  INSTALADO EM RESERVAÇÃO DE ÁGUA DE EDIFICAÇÃO QUE POSSUA RESERVATÓRIO DE FIBRA/FIBROCIMENTO  FORNECIMENTO E INSTALAÇÃO. AF_06/2016</t>
  </si>
  <si>
    <t xml:space="preserve">TUBO, PPR, DN 90, CLASSE PN 25,  INSTALADO EM RESERVAÇÃO DE ÁGUA DE EDIFICAÇÃO QUE POSSUA RESERVATÓRIO DE FIBRA/FIBROCIMENTO  FORNECIMENTO E INSTALAÇÃO. AF_06/2016</t>
  </si>
  <si>
    <t xml:space="preserve">TUBO, PPR, DN 110, CLASSE PN 25,  INSTALADO EM RESERVAÇÃO DE ÁGUA DE EDIFICAÇÃO QUE POSSUA RESERVATÓRIO DE FIBRA/FIBROCIMENTO  FORNECIMENTO E INSTALAÇÃO. AF_06/2016</t>
  </si>
  <si>
    <t xml:space="preserve">TUBO, PEX, MONOCAMADA, DN 16, INSTALADO EM RAMAL OU SUB-RAMAL DE ÁGUA  FORNECIMENTO E INSTALAÇÃO. AF_06/2015</t>
  </si>
  <si>
    <t xml:space="preserve">TUBO, PEX, MONOCAMADA, DN 20, INSTALADO EM RAMAL OU SUB-RAMAL DE ÁGUA  FORNECIMENTO E INSTALAÇÃO. AF_06/2015</t>
  </si>
  <si>
    <t xml:space="preserve">TUBO, PEX, MONOCAMADA, DN 25, INSTALADO EM RAMAL OU SUB-RAMAL DE ÁGUA  FORNECIMENTO E INSTALAÇÃO. AF_06/2015</t>
  </si>
  <si>
    <t xml:space="preserve">TUBO, PEX, MONOCAMADA, DN 32, INSTALADO EM RAMAL OU SUB-RAMAL DE ÁGUA  FORNECIMENTO E INSTALAÇÃO. AF_06/2015</t>
  </si>
  <si>
    <t xml:space="preserve">TUBO, PEX, MONOCAMADA, DN 16, INSTALADO EM RAMAL DE DISTRIBUIÇÃO DE ÁGUA  FORNECIMENTO E INSTALAÇÃO. AF_06/2015</t>
  </si>
  <si>
    <t xml:space="preserve">TUBO, PEX, MONOCAMADA, DN 20, INSTALADO EM RAMAL DE DISTRIBUIÇÃO DE ÁGUA  FORNECIMENTO E INSTALAÇÃO. AF_06/2015</t>
  </si>
  <si>
    <t xml:space="preserve">TUBO, PEX, MONOCAMADA, DN 25, INSTALADO EM RAMAL DE DISTRIBUIÇÃO DE ÁGUA  FORNECIMENTO E INSTALAÇÃO. AF_06/2015</t>
  </si>
  <si>
    <t xml:space="preserve">TUBO, PEX, MONOCAMADA, DN 32, INSTALADO EM RAMAL DE DISTRIBUIÇÃO DE ÁGUA  FORNECIMENTO E INSTALAÇÃO. AF_06/2015</t>
  </si>
  <si>
    <t xml:space="preserve">TUBO EM COBRE FLEXÍVEL, DN 1/4, COM ISOLAMENTO, INSTALADO EM RAMAL DE ALIMENTAÇÃO DE AR CONDICIONADO COM CONDENSADORA INDIVIDUAL   FORNECIMENTO E INSTALAÇÃO. AF_12/2015</t>
  </si>
  <si>
    <t xml:space="preserve">TUBO EM COBRE FLEXÍVEL, DN 3/8", COM ISOLAMENTO, INSTALADO EM RAMAL DE ALIMENTAÇÃO DE AR CONDICIONADO COM CONDENSADORA INDIVIDUAL  FORNECIMENTO E INSTALAÇÃO. AF_12/2015</t>
  </si>
  <si>
    <t xml:space="preserve">TUBO EM COBRE FLEXÍVEL, DN 1/2", COM ISOLAMENTO, INSTALADO EM RAMAL DE ALIMENTAÇÃO DE AR CONDICIONADO COM CONDENSADORA INDIVIDUAL  FORNECIMENTO E INSTALAÇÃO. AF_12/2015</t>
  </si>
  <si>
    <t xml:space="preserve">TUBO EM COBRE FLEXÍVEL, DN 5/8", COM ISOLAMENTO, INSTALADO EM RAMAL DE ALIMENTAÇÃO DE AR CONDICIONADO COM CONDENSADORA INDIVIDUAL  FORNECIMENTO E INSTALAÇÃO. AF_12/2015</t>
  </si>
  <si>
    <t xml:space="preserve">TUBO EM COBRE FLEXÍVEL, DN 1/4", COM ISOLAMENTO, INSTALADO EM RAMAL DE ALIMENTAÇÃO DE AR CONDICIONADO COM CONDENSADORA CENTRAL  FORNECIMENTO E INSTALAÇÃO. AF_12/2015</t>
  </si>
  <si>
    <t xml:space="preserve">TUBO EM COBRE FLEXÍVEL, DN 3/8", COM ISOLAMENTO, INSTALADO EM RAMAL DE ALIMENTAÇÃO DE AR CONDICIONADO COM CONDENSADORA CENTRAL  FORNECIMENTO E INSTALAÇÃO. AF_12/2015</t>
  </si>
  <si>
    <t xml:space="preserve">TUBO EM COBRE FLEXÍVEL, DN 1/2", COM ISOLAMENTO, INSTALADO EM RAMAL DE ALIMENTAÇÃO DE AR CONDICIONADO COM CONDENSADORA CENTRAL  FORNECIMENTO E INSTALAÇÃO. AF_12/2015</t>
  </si>
  <si>
    <t xml:space="preserve">TUBO EM COBRE FLEXÍVEL, DN 5/8, COM ISOLAMENTO, INSTALADO EM RAMAL DE ALIMENTAÇÃO DE AR CONDICIONADO COM CONDENSADORA CENTRAL   FORNECIMENTO E INSTALAÇÃO. AF_12/2015</t>
  </si>
  <si>
    <t xml:space="preserve">TUBO EM COBRE RÍGIDO, DN 22 MM, CLASSE A, SEM ISOLAMENTO, INSTALADO EM PRUMADA  FORNECIMENTO E INSTALAÇÃO. AF_12/2015</t>
  </si>
  <si>
    <t xml:space="preserve">TUBO EM COBRE RÍGIDO, DN 28 MM, CLASSE A, SEM ISOLAMENTO, INSTALADO EM PRUMADA  FORNECIMENTO E INSTALAÇÃO. AF_12/2015</t>
  </si>
  <si>
    <t xml:space="preserve">TUBO EM COBRE RÍGIDO, DN 35 MM, CLASSE A, SEM ISOLAMENTO, INSTALADO EM PRUMADA  FORNECIMENTO E INSTALAÇÃO. AF_12/2015</t>
  </si>
  <si>
    <t xml:space="preserve">TUBO EM COBRE RÍGIDO, DN 42 MM, CLASSE A, SEM ISOLAMENTO, INSTALADO EM PRUMADA  FORNECIMENTO E INSTALAÇÃO. AF_12/2015</t>
  </si>
  <si>
    <t xml:space="preserve">TUBO EM COBRE RÍGIDO, DN 54 MM, CLASSE A, SEM ISOLAMENTO, INSTALADO EM PRUMADA  FORNECIMENTO E INSTALAÇÃO. AF_12/2015</t>
  </si>
  <si>
    <t xml:space="preserve">TUBO EM COBRE RÍGIDO, DN 66 MM, CLASSE A, SEM ISOLAMENTO, INSTALADO EM PRUMADA  FORNECIMENTO E INSTALAÇÃO. AF_12/2015</t>
  </si>
  <si>
    <t xml:space="preserve">TUBO EM COBRE RÍGIDO, DN 15 MM, CLASSE A, SEM ISOLAMENTO, INSTALADO EM RAMAL DE DISTRIBUIÇÃO  FORNECIMENTO E INSTALAÇÃO. AF_12/2015</t>
  </si>
  <si>
    <t xml:space="preserve">TUBO EM COBRE RÍGIDO, DN 22 MM, CLASSE A, SEM ISOLAMENTO, INSTALADO EM RAMAL DE DISTRIBUIÇÃO FORNECIMENTO E INSTALAÇÃO. AF_12/2015</t>
  </si>
  <si>
    <t xml:space="preserve">TUBO EM COBRE RÍGIDO, DN 28 MM, CLASSE A, SEM ISOLAMENTO, INSTALADO EM RAMAL DE DISTRIBUIÇÃO FORNECIMENTO E INSTALAÇÃO. AF_12/2015</t>
  </si>
  <si>
    <t xml:space="preserve">TUBO EM COBRE RÍGIDO, DN 15 MM, CLASSE A, SEM ISOLAMENTO, INSTALADO EM RAMAL E SUB-RAMAL  FORNECIMENTO E INSTALAÇÃO. AF_12/2015</t>
  </si>
  <si>
    <t xml:space="preserve">TUBO EM COBRE RÍGIDO, DN 22 MM, CLASSE A, SEM ISOLAMENTO, INSTALADO EM RAMAL E SUB-RAMAL  FORNECIMENTO E INSTALAÇÃO. AF_12/2015</t>
  </si>
  <si>
    <t xml:space="preserve">TUBO EM COBRE RÍGIDO, DN 28 MM, CLASSE A, SEM ISOLAMENTO, INSTALADO EM RAMAL E SUB-RAMAL  FORNECIMENTO E INSTALAÇÃO. AF_12/2015</t>
  </si>
  <si>
    <t xml:space="preserve">TUBO EM COBRE RÍGIDO, DN 22 MM, CLASSE I, SEM ISOLAMENTO, INSTALADO EM PRUMADA  FORNECIMENTO E INSTALAÇÃO. AF_12/2015</t>
  </si>
  <si>
    <t xml:space="preserve">TUBO EM COBRE RÍGIDO, DN 28 MM, CLASSE I, SEM ISOLAMENTO, INSTALADO EM PRUMADA  FORNECIMENTO E INSTALAÇÃO. AF_12/2015</t>
  </si>
  <si>
    <t xml:space="preserve">TUBO EM COBRE RÍGIDO, DN 35 MM, CLASSE I, SEM ISOLAMENTO, INSTALADO EM PRUMADA  FORNECIMENTO E INSTALAÇÃO. AF_12/2015</t>
  </si>
  <si>
    <t xml:space="preserve">TUBO EM COBRE RÍGIDO, DN 42 MM, CLASSE I, SEM ISOLAMENTO, INSTALADO EM PRUMADA  FORNECIMENTO E INSTALAÇÃO. AF_12/2015</t>
  </si>
  <si>
    <t xml:space="preserve">TUBO EM COBRE RÍGIDO, DN 54 MM, CLASSE I, SEM ISOLAMENTO, INSTALADO EM PRUMADA  FORNECIMENTO E INSTALAÇÃO. AF_12/2015</t>
  </si>
  <si>
    <t xml:space="preserve">TUBO EM COBRE RÍGIDO, DN 66 MM, CLASSE I, SEM ISOLAMENTO, INSTALADO EM PRUMADA  FORNECIMENTO E INSTALAÇÃO. AF_12/2015</t>
  </si>
  <si>
    <t xml:space="preserve">TUBO EM COBRE RÍGIDO, DN 15 MM, CLASSE I, SEM ISOLAMENTO, INSTALADO EM RAMAL DE DISTRIBUIÇÃO  FORNECIMENTO E INSTALAÇÃO. AF_12/2015</t>
  </si>
  <si>
    <t xml:space="preserve">TUBO EM COBRE RÍGIDO, DN 22 MM, CLASSE I, SEM ISOLAMENTO, INSTALADO EM RAMAL DE DISTRIBUIÇÃO FORNECIMENTO E INSTALAÇÃO. AF_12/2015</t>
  </si>
  <si>
    <t xml:space="preserve">TUBO EM COBRE RÍGIDO, DN 28 MM, CLASSE I, SEM ISOLAMENTO, INSTALADO EM RAMAL DE DISTRIBUIÇÃO FORNECIMENTO E INSTALAÇÃO. AF_12/2015</t>
  </si>
  <si>
    <t xml:space="preserve">TUBO EM COBRE RÍGIDO, DN 15 MM, CLASSE I, SEM ISOLAMENTO, INSTALADO EM RAMAL E SUB-RAMAL  FORNECIMENTO E INSTALAÇÃO. AF_12/2015</t>
  </si>
  <si>
    <t xml:space="preserve">TUBO EM COBRE RÍGIDO, DN 22 MM, CLASSE I, SEM ISOLAMENTO, INSTALADO EM RAMAL E SUB-RAMAL  FORNECIMENTO E INSTALAÇÃO. AF_12/2015</t>
  </si>
  <si>
    <t xml:space="preserve">TUBO EM COBRE RÍGIDO, DN 28 MM, CLASSE I, SEM ISOLAMENTO, INSTALADO EM RAMAL E SUB-RAMAL  FORNECIMENTO E INSTALAÇÃO. AF_12/2015</t>
  </si>
  <si>
    <t xml:space="preserve">TUBO DE AÇO GALVANIZADO COM COSTURA, CLASSE MÉDIA, DN 25 (1"), CONEXÃO ROSQUEADA, INSTALADO EM REDE DE ALIMENTAÇÃO PARA HIDRANTE - FORNECIMENTO E INSTALAÇÃO. AF_10/2020</t>
  </si>
  <si>
    <t xml:space="preserve">TUBO DE AÇO GALVANIZADO COM COSTURA, CLASSE MÉDIA, CONEXÃO ROSQUEADA, DN 25 (1"), INSTALADO EM REDE DE ALIMENTAÇÃO PARA SPRINKLER - FORNECIMENTO E INSTALAÇÃO. AF_10/2020</t>
  </si>
  <si>
    <t xml:space="preserve">TUBO DE AÇO GALVANIZADO COM COSTURA, CLASSE MÉDIA, CONEXÃO ROSQUEADA, DN 25 (1"), INSTALADO EM RAMAIS  E SUB-RAMAIS DE GÁS - FORNECIMENTO E INSTALAÇÃO. AF_10/2020</t>
  </si>
  <si>
    <t xml:space="preserve">KIT CAVALETE PARA GÁS - SEM MEDIDOR OU REGULADOR - ENTRADA INDIVIDUAL PRINCIPAL, EM AÇO GALVANIZADO DN 15 E 25 MM (1/2" E 1") - FORNECIMENTO E INSTALAÇÃO. AF_01/2020</t>
  </si>
  <si>
    <t xml:space="preserve">TUBO, PEX, MULTICAMADA, DN 16, INSTALADO EM IMPLANTAÇÃO DE INSTALAÇÕES DE GÁS - FORNECIMENTO E INSTALAÇÃO. AF_01/2020</t>
  </si>
  <si>
    <t xml:space="preserve">TUBO, PEX, MULTICAMADA, DN 20, INSTALADO EM IMPLANTAÇÃO DE INSTALAÇÕES DE GÁS - FORNECIMENTO E INSTALAÇÃO. AF_01/2020</t>
  </si>
  <si>
    <t xml:space="preserve">TUBO, PEX, MULTICAMADA, DN 26, INSTALADO EM IMPLANTAÇÃO DE INSTALAÇÕES DE GÁS - FORNECIMENTO E INSTALAÇÃO. AF_01/2020</t>
  </si>
  <si>
    <t xml:space="preserve">TUBO, PEX, MULTICAMADA, DN 32, INSTALADO EM IMPLANTAÇÃO DE INSTALAÇÕES DE GÁS - FORNECIMENTO E INSTALAÇÃO. AF_01/2020</t>
  </si>
  <si>
    <t xml:space="preserve">TUBO, PEX, MULTICAMADA, DN 16, INSTALADO EM RAMAL INTERNO DE INSTALAÇÕES DE GÁS - FORNECIMENTO E INSTALAÇÃO. AF_01/2020</t>
  </si>
  <si>
    <t xml:space="preserve">TUBO, PEX, MULTICAMADA, DN 20, INSTALADO EM RAMAL INTERNO DE INSTALAÇÕES DE GÁS - FORNECIMENTO E INSTALAÇÃO. AF_01/2020</t>
  </si>
  <si>
    <t xml:space="preserve">TUBO, PEX, MULTICAMADA, DN 26, INSTALADO EM RAMAL INTERNO DE INSTALAÇÕES DE GÁS - FORNECIMENTO E INSTALAÇÃO. AF_01/2020</t>
  </si>
  <si>
    <t xml:space="preserve">TUBO, PEX, MULTICAMADA, DN 32, INSTALADO EM RAMAL INTERNO DE INSTALAÇÕES DE GÁS - FORNECIMENTO E INSTALAÇÃO. AF_01/2020</t>
  </si>
  <si>
    <t xml:space="preserve">TUBO DE AÇO GALVANIZADO COM COSTURA, CLASSE MÉDIA, DN 100 (4"), CONEXÃO ROSQUEADA, INSTALADO EM PRUMADAS - FORNECIMENTO E INSTALAÇÃO. AF_10/2020</t>
  </si>
  <si>
    <t xml:space="preserve">UNIÃO, EM FERRO GALVANIZADO, 4", CONEXÃO ROSQUEADA, INSTALADO EM PRUMADAS - FORNECIMENTO E INSTALAÇÃO. AF_10/2020</t>
  </si>
  <si>
    <t xml:space="preserve">LUVA, EM FERRO GALVANIZADO, 4", CONEXÃO ROSQUEADA, INSTALADO EM PRUMADAS - FORNECIMENTO E INSTALAÇÃO. AF_10/2020</t>
  </si>
  <si>
    <t xml:space="preserve">LUVA DE REDUÇÃO, EM FERRO GALVANIZADO, 4" X 2 1/2", CONEXÃO ROSQUEADA, INSTALADO EM PRUMADAS - FORNECIMENTO E INSTALAÇÃO. AF_10/2020</t>
  </si>
  <si>
    <t xml:space="preserve">LUVA DE REDUÇÃO, EM FERRO GALVANIZADO, 4" X 2", CONEXÃO ROSQUEADA, INSTALADO EM PRUMADAS - FORNECIMENTO E INSTALAÇÃO. AF_10/2020</t>
  </si>
  <si>
    <t xml:space="preserve">LUVA DE REDUÇÃO, EM FERRO GALVANIZADO, 4" X 3", CONEXÃO ROSQUEADA, INSTALADO EM PRUMADAS - FORNECIMENTO E INSTALAÇÃO. AF_10/2020</t>
  </si>
  <si>
    <t xml:space="preserve">NIPLE, EM FERRO GALVANIZADO, 4", CONEXÃO ROSQUEADA, INSTALADO EM PRUMADAS - FORNECIMENTO E INSTALAÇÃO. AF_10/2020</t>
  </si>
  <si>
    <t xml:space="preserve">JOELHO 90°, EM FERRO GALVANIZADO, 4", CONEXÃO ROSQUEADA, INSTALADO EM PRUMADAS - FORNECIMENTO E INSTALAÇÃO. AF_10/2020</t>
  </si>
  <si>
    <t xml:space="preserve">TÊ, EM FERRO GALVANIZADO, 4", CONEXÃO ROSQUEADA, INSTALADO EM PRUMADAS - FORNECIMENTO E INSTALAÇÃO. AF_10/2020</t>
  </si>
  <si>
    <t xml:space="preserve">TUBO DE AÇO GALVANIZADO COM COSTURA, CLASSE MÉDIA, DN 100 (4"), CONEXÃO ROSQUEADA, INSTALADO EM REDE DE ALIMENTAÇÃO PARA HIDRANTE - FORNECIMENTO E INSTALAÇÃO. AF_10/2020</t>
  </si>
  <si>
    <t xml:space="preserve">UNIÃO, EM FERRO GALVANIZADO, 4", CONEXÃO ROSQUEADA, INSTALADO EM REDE DE ALIMENTAÇÃO PARA HIDRANTE - FORNECIMENTO E INSTALAÇÃO. AF_10/2020</t>
  </si>
  <si>
    <t xml:space="preserve">LUVA, EM FERRO GALVANIZADO, 4", CONEXÃO ROSQUEADA, INSTALADO EM REDE DE ALIMENTAÇÃO PARA HIDRANTE - FORNECIMENTO E INSTALAÇÃO. AF_10/2020</t>
  </si>
  <si>
    <t xml:space="preserve">LUVA DE REDUÇÃO, EM FERRO GALVANIZADO, 4" X 2 1/2", CONEXÃO ROSQUEADA, INSTALADO EM REDE DE ALIMENTAÇÃO PARA HIDRANTE - FORNECIMENTO E INSTALAÇÃO. AF_10/2020</t>
  </si>
  <si>
    <t xml:space="preserve">LUVA DE REDUÇÃO, EM FERRO GALVANIZADO, 4" X 2", CONEXÃO ROSQUEADA, INSTALADO EM REDE DE ALIMENTAÇÃO PARA HIDRANTE - FORNECIMENTO E INSTALAÇÃO. AF_10/2020</t>
  </si>
  <si>
    <t xml:space="preserve">LUVA DE REDUÇÃO, EM FERRO GALVANIZADO, 4" X 3", CONEXÃO ROSQUEADA, INSTALADO EM REDE DE ALIMENTAÇÃO PARA HIDRANTE - FORNECIMENTO E INSTALAÇÃO. AF_10/2020</t>
  </si>
  <si>
    <t xml:space="preserve">NIPLE, EM FERRO GALVANIZADO, 4", CONEXÃO ROSQUEADA, INSTALADO EM REDE DE ALIMENTAÇÃO PARA HIDRANTE - FORNECIMENTO E INSTALAÇÃO. AF_10/2020</t>
  </si>
  <si>
    <t xml:space="preserve">JOELHO 90°, EM FERRO GALVANIZADO, 4", CONEXÃO ROSQUEADA, INSTALADO EM REDE DE ALIMENTAÇÃO PARA HIDRANTE - FORNECIMENTO E INSTALAÇÃO. AF_10/2020</t>
  </si>
  <si>
    <t xml:space="preserve">TÊ, EM FERRO GALVANIZADO, 4", CONEXÃO ROSQUEADA, INSTALADO EM REDE DE ALIMENTAÇÃO PARA HIDRANTE - FORNECIMENTO E INSTALAÇÃO. AF_10/2020</t>
  </si>
  <si>
    <t xml:space="preserve">JOELHO 90 GRAUS, PVC, SOLDÁVEL, DN 20MM, INSTALADO EM RAMAL OU SUB-RAMAL DE ÁGUA - FORNECIMENTO E INSTALAÇÃO. AF_12/2014</t>
  </si>
  <si>
    <t xml:space="preserve">JOELHO 45 GRAUS, PVC, SOLDÁVEL, DN 20MM, INSTALADO EM RAMAL OU SUB-RAMAL DE ÁGUA - FORNECIMENTO E INSTALAÇÃO. AF_12/2014</t>
  </si>
  <si>
    <t xml:space="preserve">CURVA 90 GRAUS, PVC, SOLDÁVEL, DN 20MM, INSTALADO EM RAMAL OU SUB-RAMAL DE ÁGUA - FORNECIMENTO E INSTALAÇÃO. AF_12/2014</t>
  </si>
  <si>
    <t xml:space="preserve">CURVA 45 GRAUS, PVC, SOLDÁVEL, DN 20MM, INSTALADO EM RAMAL OU SUB-RAMAL DE ÁGUA - FORNECIMENTO E INSTALAÇÃO. AF_12/2014</t>
  </si>
  <si>
    <t xml:space="preserve">JOELHO 90 GRAUS, PVC, SOLDÁVEL, DN 25MM, INSTALADO EM RAMAL OU SUB-RAMAL DE ÁGUA - FORNECIMENTO E INSTALAÇÃO. AF_12/2014</t>
  </si>
  <si>
    <t xml:space="preserve">JOELHO 45 GRAUS, PVC, SOLDÁVEL, DN 25MM, INSTALADO EM RAMAL OU SUB-RAMAL DE ÁGUA - FORNECIMENTO E INSTALAÇÃO. AF_12/2014</t>
  </si>
  <si>
    <t xml:space="preserve">CURVA 90 GRAUS, PVC, SOLDÁVEL, DN 25MM, INSTALADO EM RAMAL OU SUB-RAMAL DE ÁGUA - FORNECIMENTO E INSTALAÇÃO. AF_12/2014</t>
  </si>
  <si>
    <t xml:space="preserve">CURVA 45 GRAUS, PVC, SOLDÁVEL, DN 25MM, INSTALADO EM RAMAL OU SUB-RAMAL DE ÁGUA - FORNECIMENTO E INSTALAÇÃO. AF_12/2014</t>
  </si>
  <si>
    <t xml:space="preserve">JOELHO 90 GRAUS COM BUCHA DE LATÃO, PVC, SOLDÁVEL, DN 25MM, X 3/4 INSTALADO EM RAMAL OU SUB-RAMAL DE ÁGUA - FORNECIMENTO E INSTALAÇÃO. AF_12/2014</t>
  </si>
  <si>
    <t xml:space="preserve">JOELHO 90 GRAUS, PVC, SOLDÁVEL, DN 32MM, INSTALADO EM RAMAL OU SUB-RAMAL DE ÁGUA - FORNECIMENTO E INSTALAÇÃO. AF_12/2014</t>
  </si>
  <si>
    <t xml:space="preserve">JOELHO 45 GRAUS, PVC, SOLDÁVEL, DN 32MM, INSTALADO EM RAMAL OU SUB-RAMAL DE ÁGUA - FORNECIMENTO E INSTALAÇÃO. AF_12/2014</t>
  </si>
  <si>
    <t xml:space="preserve">CURVA 90 GRAUS, PVC, SOLDÁVEL, DN 32MM, INSTALADO EM RAMAL OU SUB-RAMAL DE ÁGUA - FORNECIMENTO E INSTALAÇÃO. AF_12/2014</t>
  </si>
  <si>
    <t xml:space="preserve">CURVA 45 GRAUS, PVC, SOLDÁVEL, DN 32MM, INSTALADO EM RAMAL OU SUB-RAMAL DE ÁGUA - FORNECIMENTO E INSTALAÇÃO. AF_12/2014</t>
  </si>
  <si>
    <t xml:space="preserve">LUVA, PVC, SOLDÁVEL, DN 20MM, INSTALADO EM RAMAL OU SUB-RAMAL DE ÁGUA - FORNECIMENTO E INSTALAÇÃO. AF_12/2014</t>
  </si>
  <si>
    <t xml:space="preserve">LUVA DE CORRER, PVC, SOLDÁVEL, DN 20MM, INSTALADO EM RAMAL OU SUB-RAMAL DE ÁGUA - FORNECIMENTO E INSTALAÇÃO. AF_12/2014</t>
  </si>
  <si>
    <t xml:space="preserve">LUVA DE REDUÇÃO, PVC, SOLDÁVEL, DN 25MM X 20MM, INSTALADO EM RAMAL OU SUB-RAMAL DE ÁGUA - FORNECIMENTO E INSTALAÇÃO. AF_12/2014</t>
  </si>
  <si>
    <t xml:space="preserve">LUVA COM BUCHA DE LATÃO, PVC, SOLDÁVEL, DN 20MM X 1/2, INSTALADO EM RAMAL OU SUB-RAMAL DE ÁGUA - FORNECIMENTO E INSTALAÇÃO. AF_12/2014</t>
  </si>
  <si>
    <t xml:space="preserve">UNIÃO, PVC, SOLDÁVEL, DN 20MM, INSTALADO EM RAMAL OU SUB-RAMAL DE ÁGUA - FORNECIMENTO E INSTALAÇÃO. AF_12/2014</t>
  </si>
  <si>
    <t xml:space="preserve">ADAPTADOR CURTO COM BOLSA E ROSCA PARA REGISTRO, PVC, SOLDÁVEL, DN 20MM X 1/2, INSTALADO EM RAMAL OU SUB-RAMAL DE ÁGUA - FORNECIMENTO E INSTALAÇÃO. AF_12/2014</t>
  </si>
  <si>
    <t xml:space="preserve">CURVA DE TRANSPOSIÇÃO, PVC, SOLDÁVEL, DN 20MM, INSTALADO EM RAMAL OU SUB-RAMAL DE ÁGUA - FORNECIMENTO E INSTALAÇÃO. AF_12/2014</t>
  </si>
  <si>
    <t xml:space="preserve">LUVA, PVC, SOLDÁVEL, DN 25MM, INSTALADO EM RAMAL OU SUB-RAMAL DE ÁGUA - FORNECIMENTO E INSTALAÇÃO. AF_12/2014</t>
  </si>
  <si>
    <t xml:space="preserve">LUVA DE CORRER, PVC, SOLDÁVEL, DN 25MM, INSTALADO EM RAMAL OU SUB-RAMAL DE ÁGUA - FORNECIMENTO E INSTALAÇÃO. AF_12/2014</t>
  </si>
  <si>
    <t xml:space="preserve">LUVA DE REDUÇÃO, PVC, SOLDÁVEL, DN 32MM X 25MM, INSTALADO EM RAMAL OU SUB-RAMAL DE ÁGUA - FORNECIMENTO E INSTALAÇÃO. AF_12/2014</t>
  </si>
  <si>
    <t xml:space="preserve">LUVA COM BUCHA DE LATÃO, PVC, SOLDÁVEL, DN 25MM X 3/4, INSTALADO EM RAMAL OU SUB-RAMAL DE ÁGUA - FORNECIMENTO E INSTALAÇÃO. AF_12/2014</t>
  </si>
  <si>
    <t xml:space="preserve">UNIÃO, PVC, SOLDÁVEL, DN 25MM, INSTALADO EM RAMAL OU SUB-RAMAL DE ÁGUA - FORNECIMENTO E INSTALAÇÃO. AF_12/2014</t>
  </si>
  <si>
    <t xml:space="preserve">ADAPTADOR CURTO COM BOLSA E ROSCA PARA REGISTRO, PVC, SOLDÁVEL, DN 25MM X 3/4, INSTALADO EM RAMAL OU SUB-RAMAL DE ÁGUA - FORNECIMENTO E INSTALAÇÃO. AF_12/2014</t>
  </si>
  <si>
    <t xml:space="preserve">CURVA DE TRANSPOSIÇÃO, PVC, SOLDÁVEL, DN 25MM, INSTALADO EM RAMAL OU SUB-RAMAL DE ÁGUA   FORNECIMENTO E INSTALAÇÃO. AF_12/2014</t>
  </si>
  <si>
    <t xml:space="preserve">LUVA SOLDÁVEL E COM ROSCA, PVC, SOLDÁVEL, DN 25MM X 3/4, INSTALADO EM RAMAL OU SUB-RAMAL DE ÁGUA - FORNECIMENTO E INSTALAÇÃO. AF_12/2014</t>
  </si>
  <si>
    <t xml:space="preserve">LUVA, PVC, SOLDÁVEL, DN 32MM, INSTALADO EM RAMAL OU SUB-RAMAL DE ÁGUA - FORNECIMENTO E INSTALAÇÃO. AF_12/2014</t>
  </si>
  <si>
    <t xml:space="preserve">LUVA DE CORRER, PVC, SOLDÁVEL, DN 32MM, INSTALADO EM RAMAL OU SUB-RAMAL DE ÁGUA   FORNECIMENTO E INSTALAÇÃO. AF_12/2014</t>
  </si>
  <si>
    <t xml:space="preserve">LUVA DE REDUÇÃO, PVC, SOLDÁVEL, DN 40MM X 32MM, INSTALADO EM RAMAL OU SUB-RAMAL DE ÁGUA - FORNECIMENTO E INSTALAÇÃO. AF_12/2014</t>
  </si>
  <si>
    <t xml:space="preserve">LUVA SOLDÁVEL E COM ROSCA, PVC, SOLDÁVEL, DN 32MM X 1, INSTALADO EM RAMAL OU SUB-RAMAL DE ÁGUA - FORNECIMENTO E INSTALAÇÃO. AF_12/2014</t>
  </si>
  <si>
    <t xml:space="preserve">UNIÃO, PVC, SOLDÁVEL, DN 32MM, INSTALADO EM RAMAL OU SUB-RAMAL DE ÁGUA - FORNECIMENTO E INSTALAÇÃO. AF_12/2014</t>
  </si>
  <si>
    <t xml:space="preserve">ADAPTADOR CURTO COM BOLSA E ROSCA PARA REGISTRO, PVC, SOLDÁVEL, DN 32MM X 1, INSTALADO EM RAMAL OU SUB-RAMAL DE ÁGUA - FORNECIMENTO E INSTALAÇÃO. AF_12/2014</t>
  </si>
  <si>
    <t xml:space="preserve">CURVA DE TRANSPOSIÇÃO, PVC, SOLDÁVEL, DN 32MM, INSTALADO EM RAMAL OU SUB-RAMAL DE ÁGUA   FORNECIMENTO E INSTALAÇÃO. AF_12/2014</t>
  </si>
  <si>
    <t xml:space="preserve">TE, PVC, SOLDÁVEL, DN 20MM, INSTALADO EM RAMAL OU SUB-RAMAL DE ÁGUA - FORNECIMENTO E INSTALAÇÃO. AF_12/2014</t>
  </si>
  <si>
    <t xml:space="preserve">TÊ COM BUCHA DE LATÃO NA BOLSA CENTRAL, PVC, SOLDÁVEL, DN 20MM X 1/2, INSTALADO EM RAMAL OU SUB-RAMAL DE ÁGUA - FORNECIMENTO E INSTALAÇÃO. AF_12/2014</t>
  </si>
  <si>
    <t xml:space="preserve">TE, PVC, SOLDÁVEL, DN 25MM, INSTALADO EM RAMAL OU SUB-RAMAL DE ÁGUA - FORNECIMENTO E INSTALAÇÃO. AF_12/2014</t>
  </si>
  <si>
    <t xml:space="preserve">TÊ COM BUCHA DE LATÃO NA BOLSA CENTRAL, PVC, SOLDÁVEL, DN 25MM X 1/2, INSTALADO EM RAMAL OU SUB-RAMAL DE ÁGUA - FORNECIMENTO E INSTALAÇÃO. AF_12/2014</t>
  </si>
  <si>
    <t xml:space="preserve">TÊ DE REDUÇÃO, PVC, SOLDÁVEL, DN 25MM X 20MM, INSTALADO EM RAMAL OU SUB-RAMAL DE ÁGUA - FORNECIMENTO E INSTALAÇÃO. AF_12/2014</t>
  </si>
  <si>
    <t xml:space="preserve">TE, PVC, SOLDÁVEL, DN 32MM, INSTALADO EM RAMAL OU SUB-RAMAL DE ÁGUA - FORNECIMENTO E INSTALAÇÃO. AF_12/2014</t>
  </si>
  <si>
    <t xml:space="preserve">TÊ COM BUCHA DE LATÃO NA BOLSA CENTRAL, PVC, SOLDÁVEL, DN 32MM X 3/4, INSTALADO EM RAMAL OU SUB-RAMAL DE ÁGUA - FORNECIMENTO E INSTALAÇÃO. AF_12/2014</t>
  </si>
  <si>
    <t xml:space="preserve">TÊ DE REDUÇÃO, PVC, SOLDÁVEL, DN 32MM X 25MM, INSTALADO EM RAMAL OU SUB-RAMAL DE ÁGUA - FORNECIMENTO E INSTALAÇÃO. AF_12/2014</t>
  </si>
  <si>
    <t xml:space="preserve">JOELHO 90 GRAUS, PVC, SOLDÁVEL, DN 20MM, INSTALADO EM RAMAL DE DISTRIBUIÇÃO DE ÁGUA - FORNECIMENTO E INSTALAÇÃO. AF_12/2014</t>
  </si>
  <si>
    <t xml:space="preserve">JOELHO 45 GRAUS, PVC, SOLDÁVEL, DN 20MM, INSTALADO EM RAMAL DE DISTRIBUIÇÃO DE ÁGUA - FORNECIMENTO E INSTALAÇÃO. AF_12/2014</t>
  </si>
  <si>
    <t xml:space="preserve">CURVA 90 GRAUS, PVC, SOLDÁVEL, DN 20MM, INSTALADO EM RAMAL DE DISTRIBUIÇÃO DE ÁGUA - FORNECIMENTO E INSTALAÇÃO. AF_12/2014</t>
  </si>
  <si>
    <t xml:space="preserve">CURVA 45 GRAUS, PVC, SOLDÁVEL, DN 20MM, INSTALADO EM RAMAL DE DISTRIBUIÇÃO DE ÁGUA - FORNECIMENTO E INSTALAÇÃO. AF_12/2014</t>
  </si>
  <si>
    <t xml:space="preserve">JOELHO 90 GRAUS, PVC, SOLDÁVEL, DN 25MM, INSTALADO EM RAMAL DE DISTRIBUIÇÃO DE ÁGUA - FORNECIMENTO E INSTALAÇÃO. AF_12/2014</t>
  </si>
  <si>
    <t xml:space="preserve">JOELHO 45 GRAUS, PVC, SOLDÁVEL, DN 25MM, INSTALADO EM RAMAL DE DISTRIBUIÇÃO DE ÁGUA - FORNECIMENTO E INSTALAÇÃO. AF_12/2014</t>
  </si>
  <si>
    <t xml:space="preserve">CURVA 90 GRAUS, PVC, SOLDÁVEL, DN 25MM, INSTALADO EM RAMAL DE DISTRIBUIÇÃO DE ÁGUA - FORNECIMENTO E INSTALAÇÃO. AF_12/2014</t>
  </si>
  <si>
    <t xml:space="preserve">CURVA 45 GRAUS, PVC, SOLDÁVEL, DN 25MM, INSTALADO EM RAMAL DE DISTRIBUIÇÃO DE ÁGUA - FORNECIMENTO E INSTALAÇÃO. AF_12/2014</t>
  </si>
  <si>
    <t xml:space="preserve">JOELHO 90 GRAUS, PVC, SOLDÁVEL, DN 25MM, X 3/4 INSTALADO EM RAMAL DE DISTRIBUIÇÃO DE ÁGUA - FORNECIMENTO E INSTALAÇÃO. AF_12/2014</t>
  </si>
  <si>
    <t xml:space="preserve">JOELHO 90 GRAUS, PVC, SOLDÁVEL, DN 32MM, INSTALADO EM RAMAL DE DISTRIBUIÇÃO DE ÁGUA - FORNECIMENTO E INSTALAÇÃO. AF_12/2014</t>
  </si>
  <si>
    <t xml:space="preserve">JOELHO 45 GRAUS, PVC, SOLDÁVEL, DN 32MM, INSTALADO EM RAMAL DE DISTRIBUIÇÃO DE ÁGUA - FORNECIMENTO E INSTALAÇÃO. AF_12/2014</t>
  </si>
  <si>
    <t xml:space="preserve">CURVA 90 GRAUS, PVC, SOLDÁVEL, DN 32MM, INSTALADO EM RAMAL DE DISTRIBUIÇÃO DE ÁGUA - FORNECIMENTO E INSTALAÇÃO. AF_12/2014</t>
  </si>
  <si>
    <t xml:space="preserve">CURVA 45 GRAUS, PVC, SOLDÁVEL, DN 32MM, INSTALADO EM RAMAL DE DISTRIBUIÇÃO DE ÁGUA - FORNECIMENTO E INSTALAÇÃO. AF_12/2014</t>
  </si>
  <si>
    <t xml:space="preserve">LUVA, PVC, SOLDÁVEL, DN 20MM, INSTALADO EM RAMAL DE DISTRIBUIÇÃO DE ÁGUA - FORNECIMENTO E INSTALAÇÃO. AF_12/2014</t>
  </si>
  <si>
    <t xml:space="preserve">LUVA DE CORRER, PVC, SOLDÁVEL, DN 20MM, INSTALADO EM RAMAL DE DISTRIBUIÇÃO DE ÁGUA - FORNECIMENTO E INSTALAÇÃO. AF_12/2014</t>
  </si>
  <si>
    <t xml:space="preserve">LUVA DE REDUÇÃO, PVC, SOLDÁVEL, DN 25MM X 20MM, INSTALADO EM RAMAL DE DISTRIBUIÇÃO DE ÁGUA - FORNECIMENTO E INSTALAÇÃO. AF_12/2014</t>
  </si>
  <si>
    <t xml:space="preserve">LUVA COM BUCHA DE LATÃO, PVC, SOLDÁVEL, DN 20MM X 1/2, INSTALADO EM RAMAL DE DISTRIBUIÇÃO DE ÁGUA - FORNECIMENTO E INSTALAÇÃO. AF_12/2014</t>
  </si>
  <si>
    <t xml:space="preserve">UNIÃO, PVC, SOLDÁVEL, DN 20MM, INSTALADO EM RAMAL DE DISTRIBUIÇÃO DE ÁGUA - FORNECIMENTO E INSTALAÇÃO. AF_12/2014</t>
  </si>
  <si>
    <t xml:space="preserve">ADAPTADOR CURTO COM BOLSA E ROSCA PARA REGISTRO, PVC, SOLDÁVEL, DN 20MM X 1/2, INSTALADO EM RAMAL DE DISTRIBUIÇÃO DE ÁGUA - FORNECIMENTO E INSTALAÇÃO. AF_12/2014</t>
  </si>
  <si>
    <t xml:space="preserve">CURVA DE TRANSPOSIÇÃO, PVC, SOLDÁVEL, DN 20MM, INSTALADO EM RAMAL DE DISTRIBUIÇÃO DE ÁGUA   FORNECIMENTO E INSTALAÇÃO. AF_12/2014</t>
  </si>
  <si>
    <t xml:space="preserve">LUVA, PVC, SOLDÁVEL, DN 25MM, INSTALADO EM RAMAL DE DISTRIBUIÇÃO DE ÁGUA - FORNECIMENTO E INSTALAÇÃO. AF_12/2014</t>
  </si>
  <si>
    <t xml:space="preserve">LUVA DE CORRER, PVC, SOLDÁVEL, DN 25MM, INSTALADO EM RAMAL DE DISTRIBUIÇÃO DE ÁGUA - FORNECIMENTO E INSTALAÇÃO. AF_12/2014</t>
  </si>
  <si>
    <t xml:space="preserve">LUVA DE REDUÇÃO, PVC, SOLDÁVEL, DN 32MM X 25MM, INSTALADO EM RAMAL DE DISTRIBUIÇÃO DE ÁGUA - FORNECIMENTO E INSTALAÇÃO. AF_12/2014</t>
  </si>
  <si>
    <t xml:space="preserve">LUVA COM BUCHA DE LATÃO, PVC, SOLDÁVEL, DN 25MM X 3/4, INSTALADO EM RAMAL DE DISTRIBUIÇÃO DE ÁGUA - FORNECIMENTO E INSTALAÇÃO. AF_12/2014</t>
  </si>
  <si>
    <t xml:space="preserve">UNIÃO, PVC, SOLDÁVEL, DN 25MM, INSTALADO EM RAMAL DE DISTRIBUIÇÃO DE ÁGUA - FORNECIMENTO E INSTALAÇÃO. AF_12/2014</t>
  </si>
  <si>
    <t xml:space="preserve">ADAPTADOR CURTO COM BOLSA E ROSCA PARA REGISTRO, PVC, SOLDÁVEL, DN 25MM X 3/4, INSTALADO EM RAMAL DE DISTRIBUIÇÃO DE ÁGUA - FORNECIMENTO E INSTALAÇÃO. AF_12/2014</t>
  </si>
  <si>
    <t xml:space="preserve">CURVA DE TRANSPOSIÇÃO, PVC, SOLDÁVEL, DN 25MM, INSTALADO EM RAMAL DE DISTRIBUIÇÃO DE ÁGUA   FORNECIMENTO E INSTALAÇÃO. AF_12/2014</t>
  </si>
  <si>
    <t xml:space="preserve">LUVA, PVC, SOLDÁVEL, DN 32MM, INSTALADO EM RAMAL DE DISTRIBUIÇÃO DE ÁGUA - FORNECIMENTO E INSTALAÇÃO. AF_12/2014</t>
  </si>
  <si>
    <t xml:space="preserve">LUVA DE CORRER, PVC, SOLDÁVEL, DN 32MM, INSTALADO EM RAMAL DE DISTRIBUIÇÃO DE ÁGUA   FORNECIMENTO E INSTALAÇÃO. AF_12/2014</t>
  </si>
  <si>
    <t xml:space="preserve">LUVA DE REDUÇÃO, PVC, SOLDÁVEL, DN 40MM X 32MM, INSTALADO EM RAMAL DE DISTRIBUIÇÃO DE ÁGUA - FORNECIMENTO E INSTALAÇÃO. AF_12/2014</t>
  </si>
  <si>
    <t xml:space="preserve">LUVA SOLDÁVEL E COM ROSCA, PVC, SOLDÁVEL, DN 32MM X 1, INSTALADO EM RAMAL DE DISTRIBUIÇÃO DE ÁGUA - FORNECIMENTO E INSTALAÇÃO. AF_12/2014</t>
  </si>
  <si>
    <t xml:space="preserve">UNIÃO, PVC, SOLDÁVEL, DN 32MM, INSTALADO EM RAMAL DE DISTRIBUIÇÃO DE ÁGUA - FORNECIMENTO E INSTALAÇÃO. AF_12/2014</t>
  </si>
  <si>
    <t xml:space="preserve">ADAPTADOR CURTO COM BOLSA E ROSCA PARA REGISTRO, PVC, SOLDÁVEL, DN 32MM X 1, INSTALADO EM RAMAL DE DISTRIBUIÇÃO DE ÁGUA - FORNECIMENTO E INSTALAÇÃO. AF_12/2014</t>
  </si>
  <si>
    <t xml:space="preserve">CURVA DE TRANSPOSIÇÃO, PVC, SOLDÁVEL, DN 32MM, INSTALADO EM RAMAL DE DISTRIBUIÇÃO DE ÁGUA   FORNECIMENTO E INSTALAÇÃO. AF_12/2014</t>
  </si>
  <si>
    <t xml:space="preserve">TE, PVC, SOLDÁVEL, DN 20MM, INSTALADO EM RAMAL DE DISTRIBUIÇÃO DE ÁGUA - FORNECIMENTO E INSTALAÇÃO. AF_12/2014</t>
  </si>
  <si>
    <t xml:space="preserve">TÊ SOLDÁVEL E COM ROSCA NA BOLSA CENTRAL, PVC, SOLDÁVEL, DN 20MM X 1/2, INSTALADO EM RAMAL DE DISTRIBUIÇÃO DE ÁGUA - FORNECIMENTO E INSTALAÇÃO. AF_12/2014</t>
  </si>
  <si>
    <t xml:space="preserve">TE, PVC, SOLDÁVEL, DN 25MM, INSTALADO EM RAMAL DE DISTRIBUIÇÃO DE ÁGUA - FORNECIMENTO E INSTALAÇÃO. AF_12/2014</t>
  </si>
  <si>
    <t xml:space="preserve">TÊ COM BUCHA DE LATÃO NA BOLSA CENTRAL, PVC, SOLDÁVEL, DN 25MM X 1/2, INSTALADO EM RAMAL DE DISTRIBUIÇÃO DE ÁGUA - FORNECIMENTO E INSTALAÇÃO. AF_12/2014</t>
  </si>
  <si>
    <t xml:space="preserve">TÊ DE REDUÇÃO, PVC, SOLDÁVEL, DN 25MM X 20MM, INSTALADO EM RAMAL DE DISTRIBUIÇÃO DE ÁGUA - FORNECIMENTO E INSTALAÇÃO. AF_12/2014</t>
  </si>
  <si>
    <t xml:space="preserve">TE, PVC, SOLDÁVEL, DN 32MM, INSTALADO EM RAMAL DE DISTRIBUIÇÃO DE ÁGUA - FORNECIMENTO E INSTALAÇÃO. AF_12/2014</t>
  </si>
  <si>
    <t xml:space="preserve">TÊ COM BUCHA DE LATÃO NA BOLSA CENTRAL, PVC, SOLDÁVEL, DN 32MM X 3/4, INSTALADO EM RAMAL DE DISTRIBUIÇÃO DE ÁGUA - FORNECIMENTO E INSTALAÇÃO. AF_12/2014</t>
  </si>
  <si>
    <t xml:space="preserve">TÊ DE REDUÇÃO, PVC, SOLDÁVEL, DN 32MM X 25MM, INSTALADO EM RAMAL DE DISTRIBUIÇÃO DE ÁGUA - FORNECIMENTO E INSTALAÇÃO. AF_12/2014</t>
  </si>
  <si>
    <t xml:space="preserve">JOELHO 90 GRAUS, PVC, SOLDÁVEL, DN 25MM, INSTALADO EM PRUMADA DE ÁGUA - FORNECIMENTO E INSTALAÇÃO. AF_12/2014</t>
  </si>
  <si>
    <t xml:space="preserve">JOELHO 45 GRAUS, PVC, SOLDÁVEL, DN 25MM, INSTALADO EM PRUMADA DE ÁGUA - FORNECIMENTO E INSTALAÇÃO. AF_12/2014</t>
  </si>
  <si>
    <t xml:space="preserve">CURVA 90 GRAUS, PVC, SOLDÁVEL, DN 25MM, INSTALADO EM PRUMADA DE ÁGUA - FORNECIMENTO E INSTALAÇÃO. AF_12/2014</t>
  </si>
  <si>
    <t xml:space="preserve">CURVA 45 GRAUS, PVC, SOLDÁVEL, DN 25MM, INSTALADO EM PRUMADA DE ÁGUA - FORNECIMENTO E INSTALAÇÃO. AF_12/2014</t>
  </si>
  <si>
    <t xml:space="preserve">JOELHO 90 GRAUS, PVC, SOLDÁVEL, DN 32MM, INSTALADO EM PRUMADA DE ÁGUA - FORNECIMENTO E INSTALAÇÃO. AF_12/2014</t>
  </si>
  <si>
    <t xml:space="preserve">JOELHO 45 GRAUS, PVC, SOLDÁVEL, DN 32MM, INSTALADO EM PRUMADA DE ÁGUA - FORNECIMENTO E INSTALAÇÃO. AF_12/2014</t>
  </si>
  <si>
    <t xml:space="preserve">CURVA 90 GRAUS, PVC, SOLDÁVEL, DN 32MM, INSTALADO EM PRUMADA DE ÁGUA - FORNECIMENTO E INSTALAÇÃO. AF_12/2014</t>
  </si>
  <si>
    <t xml:space="preserve">CURVA 45 GRAUS, PVC, SOLDÁVEL, DN 32MM, INSTALADO EM PRUMADA DE ÁGUA - FORNECIMENTO E INSTALAÇÃO. AF_12/2014</t>
  </si>
  <si>
    <t xml:space="preserve">JOELHO 90 GRAUS, PVC, SOLDÁVEL, DN 40MM, INSTALADO EM PRUMADA DE ÁGUA - FORNECIMENTO E INSTALAÇÃO. AF_12/2014</t>
  </si>
  <si>
    <t xml:space="preserve">JOELHO 45 GRAUS, PVC, SOLDÁVEL, DN 40MM, INSTALADO EM PRUMADA DE ÁGUA - FORNECIMENTO E INSTALAÇÃO. AF_12/2014</t>
  </si>
  <si>
    <t xml:space="preserve">CURVA 90 GRAUS, PVC, SOLDÁVEL, DN 40MM, INSTALADO EM PRUMADA DE ÁGUA - FORNECIMENTO E INSTALAÇÃO. AF_12/2014</t>
  </si>
  <si>
    <t xml:space="preserve">CURVA 45 GRAUS, PVC, SOLDÁVEL, DN 40MM, INSTALADO EM PRUMADA DE ÁGUA - FORNECIMENTO E INSTALAÇÃO. AF_12/2014</t>
  </si>
  <si>
    <t xml:space="preserve">JOELHO 90 GRAUS, PVC, SOLDÁVEL, DN 50MM, INSTALADO EM PRUMADA DE ÁGUA - FORNECIMENTO E INSTALAÇÃO. AF_12/2014</t>
  </si>
  <si>
    <t xml:space="preserve">JOELHO 45 GRAUS, PVC, SOLDÁVEL, DN 50MM, INSTALADO EM PRUMADA DE ÁGUA - FORNECIMENTO E INSTALAÇÃO. AF_12/2014</t>
  </si>
  <si>
    <t xml:space="preserve">CURVA 90 GRAUS, PVC, SOLDÁVEL, DN 50MM, INSTALADO EM PRUMADA DE ÁGUA - FORNECIMENTO E INSTALAÇÃO. AF_12/2014</t>
  </si>
  <si>
    <t xml:space="preserve">CURVA 45 GRAUS, PVC, SOLDÁVEL, DN 50MM, INSTALADO EM PRUMADA DE ÁGUA - FORNECIMENTO E INSTALAÇÃO. AF_12/2014</t>
  </si>
  <si>
    <t xml:space="preserve">JOELHO 90 GRAUS, PVC, SOLDÁVEL, DN 60MM, INSTALADO EM PRUMADA DE ÁGUA - FORNECIMENTO E INSTALAÇÃO. AF_12/2014</t>
  </si>
  <si>
    <t xml:space="preserve">JOELHO 45 GRAUS, PVC, SOLDÁVEL, DN 60MM, INSTALADO EM PRUMADA DE ÁGUA - FORNECIMENTO E INSTALAÇÃO. AF_12/2014</t>
  </si>
  <si>
    <t xml:space="preserve">CURVA 90 GRAUS, PVC, SOLDÁVEL, DN 60MM, INSTALADO EM PRUMADA DE ÁGUA - FORNECIMENTO E INSTALAÇÃO. AF_12/2014</t>
  </si>
  <si>
    <t xml:space="preserve">CURVA 45 GRAUS, PVC, SOLDÁVEL, DN 60MM, INSTALADO EM PRUMADA DE ÁGUA - FORNECIMENTO E INSTALAÇÃO. AF_12/2014</t>
  </si>
  <si>
    <t xml:space="preserve">JOELHO 90 GRAUS, PVC, SOLDÁVEL, DN 75MM, INSTALADO EM PRUMADA DE ÁGUA - FORNECIMENTO E INSTALAÇÃO. AF_12/2014</t>
  </si>
  <si>
    <t xml:space="preserve">JOELHO 90 GRAUS, PVC, SERIE R, ÁGUA PLUVIAL, DN 40 MM, JUNTA SOLDÁVEL, FORNECIDO E INSTALADO EM RAMAL DE ENCAMINHAMENTO. AF_12/2014</t>
  </si>
  <si>
    <t xml:space="preserve">JOELHO 45 GRAUS, PVC, SOLDÁVEL, DN 75MM, INSTALADO EM PRUMADA DE ÁGUA - FORNECIMENTO E INSTALAÇÃO. AF_12/2014</t>
  </si>
  <si>
    <t xml:space="preserve">JOELHO 45 GRAUS, PVC, SERIE R, ÁGUA PLUVIAL, DN 40 MM, JUNTA SOLDÁVEL, FORNECIDO E INSTALADO EM RAMAL DE ENCAMINHAMENTO. AF_12/2014</t>
  </si>
  <si>
    <t xml:space="preserve">CURVA 90 GRAUS, PVC, SOLDÁVEL, DN 75MM, INSTALADO EM PRUMADA DE ÁGUA - FORNECIMENTO E INSTALAÇÃO. AF_12/2014</t>
  </si>
  <si>
    <t xml:space="preserve">JOELHO 90 GRAUS, PVC, SERIE R, ÁGUA PLUVIAL, DN 50 MM, JUNTA ELÁSTICA, FORNECIDO E INSTALADO EM RAMAL DE ENCAMINHAMENTO. AF_12/2014</t>
  </si>
  <si>
    <t xml:space="preserve">CURVA 45 GRAUS, PVC, SOLDÁVEL, DN 75MM, INSTALADO EM PRUMADA DE ÁGUA - FORNECIMENTO E INSTALAÇÃO. AF_12/2014</t>
  </si>
  <si>
    <t xml:space="preserve">JOELHO 45 GRAUS, PVC, SERIE R, ÁGUA PLUVIAL, DN 50 MM, JUNTA ELÁSTICA, FORNECIDO E INSTALADO EM RAMAL DE ENCAMINHAMENTO. AF_12/2014</t>
  </si>
  <si>
    <t xml:space="preserve">JOELHO 90 GRAUS, PVC, SOLDÁVEL, DN 85MM, INSTALADO EM PRUMADA DE ÁGUA - FORNECIMENTO E INSTALAÇÃO. AF_12/2014</t>
  </si>
  <si>
    <t xml:space="preserve">JOELHO 90 GRAUS, PVC, SERIE R, ÁGUA PLUVIAL, DN 75 MM, JUNTA ELÁSTICA, FORNECIDO E INSTALADO EM RAMAL DE ENCAMINHAMENTO. AF_12/2014</t>
  </si>
  <si>
    <t xml:space="preserve">JOELHO 45 GRAUS, PVC, SOLDÁVEL, DN 85MM, INSTALADO EM PRUMADA DE ÁGUA - FORNECIMENTO E INSTALAÇÃO. AF_12/2014</t>
  </si>
  <si>
    <t xml:space="preserve">JOELHO 45 GRAUS, PVC, SERIE R, ÁGUA PLUVIAL, DN 75 MM, JUNTA ELÁSTICA, FORNECIDO E INSTALADO EM RAMAL DE ENCAMINHAMENTO. AF_12/2014</t>
  </si>
  <si>
    <t xml:space="preserve">CURVA 90 GRAUS, PVC, SOLDÁVEL, DN 85MM, INSTALADO EM PRUMADA DE ÁGUA - FORNECIMENTO E INSTALAÇÃO. AF_12/2014</t>
  </si>
  <si>
    <t xml:space="preserve">CURVA 87 GRAUS E 30 MINUTOS, PVC, SERIE R, ÁGUA PLUVIAL, DN 75 MM, JUNTA ELÁSTICA, FORNECIDO E INSTALADO EM RAMAL DE ENCAMINHAMENTO. AF_12/2014</t>
  </si>
  <si>
    <t xml:space="preserve">CURVA 45 GRAUS, PVC, SOLDÁVEL, DN 85MM, INSTALADO EM PRUMADA DE ÁGUA - FORNECIMENTO E INSTALAÇÃO. AF_12/2014</t>
  </si>
  <si>
    <t xml:space="preserve">LUVA, PVC, SOLDÁVEL, DN 25MM, INSTALADO EM PRUMADA DE ÁGUA - FORNECIMENTO E INSTALAÇÃO. AF_12/2014</t>
  </si>
  <si>
    <t xml:space="preserve">JOELHO 90 GRAUS, PVC, SERIE R, ÁGUA PLUVIAL, DN 100 MM, JUNTA ELÁSTICA, FORNECIDO E INSTALADO EM RAMAL DE ENCAMINHAMENTO. AF_12/2014</t>
  </si>
  <si>
    <t xml:space="preserve">LUVA DE CORRER, PVC, SOLDÁVEL, DN 25MM, INSTALADO EM PRUMADA DE ÁGUA - FORNECIMENTO E INSTALAÇÃO. AF_12/2014</t>
  </si>
  <si>
    <t xml:space="preserve">JOELHO 45 GRAUS, PVC, SERIE R, ÁGUA PLUVIAL, DN 100 MM, JUNTA ELÁSTICA, FORNECIDO E INSTALADO EM RAMAL DE ENCAMINHAMENTO. AF_12/2014</t>
  </si>
  <si>
    <t xml:space="preserve">LUVA DE REDUÇÃO, PVC, SOLDÁVEL, DN 32MM X 25MM, INSTALADO EM PRUMADA DE ÁGUA - FORNECIMENTO E INSTALAÇÃO. AF_12/2014</t>
  </si>
  <si>
    <t xml:space="preserve">JOELHO 45 GRAUS PARA PÉ DE COLUNA, PVC, SERIE R, ÁGUA PLUVIAL, DN 100 MM, JUNTA ELÁSTICA, FORNECIDO E INSTALADO EM RAMAL DE ENCAMINHAMENTO. AF_12/2014</t>
  </si>
  <si>
    <t xml:space="preserve">LUVA SOLDÁVEL E COM ROSCA, PVC, SOLDÁVEL, DN 25MM X 3/4, INSTALADO EM PRUMADA DE ÁGUA - FORNECIMENTO E INSTALAÇÃO. AF_12/2014</t>
  </si>
  <si>
    <t xml:space="preserve">CURVA 87 GRAUS E 30 MINUTOS, PVC, SERIE R, ÁGUA PLUVIAL, DN 100 MM, JUNTA ELÁSTICA, FORNECIDO E INSTALADO EM RAMAL DE ENCAMINHAMENTO. AF_12/2014</t>
  </si>
  <si>
    <t xml:space="preserve">UNIÃO, PVC, SOLDÁVEL, DN 25MM, INSTALADO EM PRUMADA DE ÁGUA - FORNECIMENTO E INSTALAÇÃO. AF_12/2014</t>
  </si>
  <si>
    <t xml:space="preserve">ADAPTADOR CURTO COM BOLSA E ROSCA PARA REGISTRO, PVC, SOLDÁVEL, DN 25MM X 3/4, INSTALADO EM PRUMADA DE ÁGUA - FORNECIMENTO E INSTALAÇÃO. AF_12/2014</t>
  </si>
  <si>
    <t xml:space="preserve">CURVA DE TRANSPOSIÇÃO, PVC, SOLDÁVEL, DN 25MM, INSTALADO EM PRUMADA DE ÁGUA  - FORNECIMENTO E INSTALAÇÃO. AF_12/2014</t>
  </si>
  <si>
    <t xml:space="preserve">LUVA, PVC, SOLDÁVEL, DN 32MM, INSTALADO EM PRUMADA DE ÁGUA - FORNECIMENTO E INSTALAÇÃO. AF_12/2014</t>
  </si>
  <si>
    <t xml:space="preserve">LUVA DE CORRER, PVC, SOLDÁVEL, DN 32MM, INSTALADO EM PRUMADA DE ÁGUA - FORNECIMENTO E INSTALAÇÃO. AF_12/2014</t>
  </si>
  <si>
    <t xml:space="preserve">LUVA SIMPLES, PVC, SERIE R, ÁGUA PLUVIAL, DN 40 MM, JUNTA SOLDÁVEL, FORNECIDO E INSTALADO EM RAMAL DE ENCAMINHAMENTO. AF_12/2014</t>
  </si>
  <si>
    <t xml:space="preserve">LUVA SIMPLES, PVC, SERIE R, ÁGUA PLUVIAL, DN 50 MM, JUNTA ELÁSTICA, FORNECIDO E INSTALADO EM RAMAL DE ENCAMINHAMENTO. AF_12/2014</t>
  </si>
  <si>
    <t xml:space="preserve">BUCHA DE REDUÇÃO LONGA, PVC, SERIE R, ÁGUA PLUVIAL, DN 50 X 40 MM, JUNTA ELÁSTICA, FORNECIDO E INSTALADO EM RAMAL DE ENCAMINHAMENTO. AF_12/2014</t>
  </si>
  <si>
    <t xml:space="preserve">LUVA SIMPLES, PVC, SERIE R, ÁGUA PLUVIAL, DN 75 MM, JUNTA ELÁSTICA, FORNECIDO E INSTALADO EM RAMAL DE ENCAMINHAMENTO. AF_12/2014</t>
  </si>
  <si>
    <t xml:space="preserve">LUVA DE CORRER, PVC, SERIE R, ÁGUA PLUVIAL, DN 75 MM, JUNTA ELÁSTICA, FORNECIDO E INSTALADO EM RAMAL DE ENCAMINHAMENTO. AF_12/2014</t>
  </si>
  <si>
    <t xml:space="preserve">REDUÇÃO EXCÊNTRICA, PVC, SERIE R, ÁGUA PLUVIAL, DN 75 X 50 MM, JUNTA ELÁSTICA, FORNECIDO E INSTALADO EM RAMAL DE ENCAMINHAMENTO. AF_12/2014</t>
  </si>
  <si>
    <t xml:space="preserve">TÊ DE INSPEÇÃO, PVC, SERIE R, ÁGUA PLUVIAL, DN 75 MM, JUNTA ELÁSTICA, FORNECIDO E INSTALADO EM RAMAL DE ENCAMINHAMENTO. AF_12/2014</t>
  </si>
  <si>
    <t xml:space="preserve">LUVA SOLDÁVEL E COM ROSCA, PVC, SOLDÁVEL, DN 32MM X 1, INSTALADO EM PRUMADA DE ÁGUA - FORNECIMENTO E INSTALAÇÃO. AF_12/2014</t>
  </si>
  <si>
    <t xml:space="preserve">UNIÃO, PVC, SOLDÁVEL, DN 32MM, INSTALADO EM PRUMADA DE ÁGUA - FORNECIMENTO E INSTALAÇÃO. AF_12/2014</t>
  </si>
  <si>
    <t xml:space="preserve">ADAPTADOR CURTO COM BOLSA E ROSCA PARA REGISTRO, PVC, SOLDÁVEL, DN 32MM X 1, INSTALADO EM PRUMADA DE ÁGUA - FORNECIMENTO E INSTALAÇÃO. AF_12/2014</t>
  </si>
  <si>
    <t xml:space="preserve">LUVA SIMPLES, PVC, SERIE R, ÁGUA PLUVIAL, DN 100 MM, JUNTA ELÁSTICA, FORNECIDO E INSTALADO EM RAMAL DE ENCAMINHAMENTO. AF_12/2014</t>
  </si>
  <si>
    <t xml:space="preserve">CURVA DE TRANSPOSIÇÃO, PVC, SOLDÁVEL, DN 32MM, INSTALADO EM PRUMADA DE ÁGUA   FORNECIMENTO E INSTALAÇÃO. AF_12/2014</t>
  </si>
  <si>
    <t xml:space="preserve">LUVA DE CORRER, PVC, SERIE R, ÁGUA PLUVIAL, DN 100 MM, JUNTA ELÁSTICA, FORNECIDO E INSTALADO EM RAMAL DE ENCAMINHAMENTO. AF_12/2014</t>
  </si>
  <si>
    <t xml:space="preserve">REDUÇÃO EXCÊNTRICA, PVC, SERIE R, ÁGUA PLUVIAL, DN 100 X 75 MM, JUNTA ELÁSTICA, FORNECIDO E INSTALADO EM RAMAL DE ENCAMINHAMENTO. AF_12/2014</t>
  </si>
  <si>
    <t xml:space="preserve">LUVA, PVC, SOLDÁVEL, DN 40MM, INSTALADO EM PRUMADA DE ÁGUA - FORNECIMENTO E INSTALAÇÃO. AF_12/2014</t>
  </si>
  <si>
    <t xml:space="preserve">TÊ DE INSPEÇÃO, PVC, SERIE R, ÁGUA PLUVIAL, DN 100 MM, JUNTA ELÁSTICA, FORNECIDO E INSTALADO EM RAMAL DE ENCAMINHAMENTO. AF_12/2014</t>
  </si>
  <si>
    <t xml:space="preserve">JUNÇÃO SIMPLES, PVC, SERIE R, ÁGUA PLUVIAL, DN 40 MM, JUNTA SOLDÁVEL, FORNECIDO E INSTALADO EM RAMAL DE ENCAMINHAMENTO. AF_12/2014</t>
  </si>
  <si>
    <t xml:space="preserve">LUVA DE REDUÇÃO, PVC, SOLDÁVEL, DN 40MM X 32MM, INSTALADO EM PRUMADA DE ÁGUA - FORNECIMENTO E INSTALAÇÃO. AF_12/2014</t>
  </si>
  <si>
    <t xml:space="preserve">JUNÇÃO SIMPLES, PVC, SERIE R, ÁGUA PLUVIAL, DN 50 MM, JUNTA ELÁSTICA, FORNECIDO E INSTALADO EM RAMAL DE ENCAMINHAMENTO. AF_12/2014</t>
  </si>
  <si>
    <t xml:space="preserve">LUVA COM ROSCA, PVC, SOLDÁVEL, DN 40MM X 1.1/4, INSTALADO EM PRUMADA DE ÁGUA - FORNECIMENTO E INSTALAÇÃO. AF_12/2014</t>
  </si>
  <si>
    <t xml:space="preserve">JUNÇÃO SIMPLES, PVC, SERIE R, ÁGUA PLUVIAL, DN 75 X 75 MM, JUNTA ELÁSTICA, FORNECIDO E INSTALADO EM RAMAL DE ENCAMINHAMENTO. AF_12/2014</t>
  </si>
  <si>
    <t xml:space="preserve">TÊ, PVC, SERIE R, ÁGUA PLUVIAL, DN 75 MM, JUNTA ELÁSTICA, FORNECIDO E INSTALADO EM RAMAL DE ENCAMINHAMENTO. AF_12/2014</t>
  </si>
  <si>
    <t xml:space="preserve">JUNÇÃO SIMPLES, PVC, SERIE R, ÁGUA PLUVIAL, DN 100 X 100 MM, JUNTA ELÁSTICA, FORNECIDO E INSTALADO EM RAMAL DE ENCAMINHAMENTO. AF_12/2014</t>
  </si>
  <si>
    <t xml:space="preserve">UNIÃO, PVC, SOLDÁVEL, DN 40MM, INSTALADO EM PRUMADA DE ÁGUA - FORNECIMENTO E INSTALAÇÃO. AF_12/2014</t>
  </si>
  <si>
    <t xml:space="preserve">JUNÇÃO SIMPLES, PVC, SERIE R, ÁGUA PLUVIAL, DN 100 X 75 MM, JUNTA ELÁSTICA, FORNECIDO E INSTALADO EM RAMAL DE ENCAMINHAMENTO. AF_12/2014</t>
  </si>
  <si>
    <t xml:space="preserve">ADAPTADOR CURTO COM BOLSA E ROSCA PARA REGISTRO, PVC, SOLDÁVEL, DN 40MM X 1.1/2, INSTALADO EM PRUMADA DE ÁGUA - FORNECIMENTO E INSTALAÇÃO. AF_12/2014</t>
  </si>
  <si>
    <t xml:space="preserve">TÊ, PVC, SERIE R, ÁGUA PLUVIAL, DN 100 X 100 MM, JUNTA ELÁSTICA, FORNECIDO E INSTALADO EM RAMAL DE ENCAMINHAMENTO. AF_12/2014</t>
  </si>
  <si>
    <t xml:space="preserve">ADAPTADOR CURTO COM BOLSA E ROSCA PARA REGISTRO, PVC, SOLDÁVEL, DN 40MM X 1.1/4, INSTALADO EM PRUMADA DE ÁGUA - FORNECIMENTO E INSTALAÇÃO. AF_12/2014</t>
  </si>
  <si>
    <t xml:space="preserve">TÊ, PVC, SERIE R, ÁGUA PLUVIAL, DN 100 X 75 MM, JUNTA ELÁSTICA, FORNECIDO E INSTALADO EM RAMAL DE ENCAMINHAMENTO. AF_12/2014</t>
  </si>
  <si>
    <t xml:space="preserve">JUNÇÃO DUPLA, PVC, SERIE R, ÁGUA PLUVIAL, DN 100 X 100 X 100 MM, JUNTA ELÁSTICA, FORNECIDO E INSTALADO EM RAMAL DE ENCAMINHAMENTO. AF_12/2014</t>
  </si>
  <si>
    <t xml:space="preserve">LUVA, PVC, SOLDÁVEL, DN 50MM, INSTALADO EM PRUMADA DE ÁGUA - FORNECIMENTO E INSTALAÇÃO. AF_12/2014</t>
  </si>
  <si>
    <t xml:space="preserve">LUVA DE CORRER, PVC, SOLDÁVEL, DN 50MM, INSTALADO EM PRUMADA DE ÁGUA - FORNECIMENTO E INSTALAÇÃO. AF_12/2014</t>
  </si>
  <si>
    <t xml:space="preserve">LUVA DE REDUÇÃO, PVC, SOLDÁVEL, DN 50MM X 25MM, INSTALADO EM PRUMADA DE ÁGUA   FORNECIMENTO E INSTALAÇÃO. AF_12/2014</t>
  </si>
  <si>
    <t xml:space="preserve">JOELHO 90 GRAUS, PVC, SERIE R, ÁGUA PLUVIAL, DN 75 MM, JUNTA ELÁSTICA, FORNECIDO E INSTALADO EM CONDUTORES VERTICAIS DE ÁGUAS PLUVIAIS. AF_12/2014</t>
  </si>
  <si>
    <t xml:space="preserve">JOELHO 45 GRAUS, PVC, SERIE R, ÁGUA PLUVIAL, DN 75 MM, JUNTA ELÁSTICA, FORNECIDO E INSTALADO EM CONDUTORES VERTICAIS DE ÁGUAS PLUVIAIS. AF_12/2014</t>
  </si>
  <si>
    <t xml:space="preserve">CURVA 87 GRAUS E 30 MINUTOS, PVC, SERIE R, ÁGUA PLUVIAL, DN 75 MM, JUNTA ELÁSTICA, FORNECIDO E INSTALADO EM CONDUTORES VERTICAIS DE ÁGUAS PLUVIAIS. AF_12/2014</t>
  </si>
  <si>
    <t xml:space="preserve">JOELHO 90 GRAUS, PVC, SERIE R, ÁGUA PLUVIAL, DN 100 MM, JUNTA ELÁSTICA, FORNECIDO E INSTALADO EM CONDUTORES VERTICAIS DE ÁGUAS PLUVIAIS. AF_12/2014</t>
  </si>
  <si>
    <t xml:space="preserve">JOELHO 45 GRAUS, PVC, SERIE R, ÁGUA PLUVIAL, DN 100 MM, JUNTA ELÁSTICA, FORNECIDO E INSTALADO EM CONDUTORES VERTICAIS DE ÁGUAS PLUVIAIS. AF_12/2014</t>
  </si>
  <si>
    <t xml:space="preserve">JOELHO 45 GRAUS PARA PÉ DE COLUNA, PVC, SERIE R, ÁGUA PLUVIAL, DN 100 MM, JUNTA ELÁSTICA, FORNECIDO E INSTALADO EM CONDUTORES VERTICAIS DE ÁGUAS PLUVIAIS. AF_12/2014</t>
  </si>
  <si>
    <t xml:space="preserve">CURVA 87 GRAUS E 30 MINUTOS, PVC, SERIE R, ÁGUA PLUVIAL, DN 100 MM, JUNTA ELÁSTICA, FORNECIDO E INSTALADO EM CONDUTORES VERTICAIS DE ÁGUAS PLUVIAIS. AF_12/2014</t>
  </si>
  <si>
    <t xml:space="preserve">JOELHO 90 GRAUS, PVC, SERIE R, ÁGUA PLUVIAL, DN 150 MM, JUNTA ELÁSTICA, FORNECIDO E INSTALADO EM CONDUTORES VERTICAIS DE ÁGUAS PLUVIAIS. AF_12/2014</t>
  </si>
  <si>
    <t xml:space="preserve">JOELHO 45 GRAUS, PVC, SERIE R, ÁGUA PLUVIAL, DN 150 MM, JUNTA ELÁSTICA, FORNECIDO E INSTALADO EM CONDUTORES VERTICAIS DE ÁGUAS PLUVIAIS. AF_12/2014</t>
  </si>
  <si>
    <t xml:space="preserve">CURVA 87 GRAUS E 30 MINUTOS, PVC, SERIE R, ÁGUA PLUVIAL, DN 150 MM, JUNTA ELÁSTICA, FORNECIDO E INSTALADO EM CONDUTORES VERTICAIS DE ÁGUAS PLUVIAIS. AF_12/2014</t>
  </si>
  <si>
    <t xml:space="preserve">LUVA COM ROSCA, PVC, SOLDÁVEL, DN 50MM X 1.1/2, INSTALADO EM PRUMADA DE ÁGUA - FORNECIMENTO E INSTALAÇÃO. AF_12/2014</t>
  </si>
  <si>
    <t xml:space="preserve">UNIÃO, PVC, SOLDÁVEL, DN 50MM, INSTALADO EM PRUMADA DE ÁGUA - FORNECIMENTO E INSTALAÇÃO. AF_12/2014</t>
  </si>
  <si>
    <t xml:space="preserve">ADAPTADOR CURTO COM BOLSA E ROSCA PARA REGISTRO, PVC, SOLDÁVEL, DN 50MM X 1.1/4, INSTALADO EM PRUMADA DE ÁGUA - FORNECIMENTO E INSTALAÇÃO. AF_12/2014</t>
  </si>
  <si>
    <t xml:space="preserve">ADAPTADOR CURTO COM BOLSA E ROSCA PARA REGISTRO, PVC, SOLDÁVEL, DN 50MM X 1.1/2, INSTALADO EM PRUMADA DE ÁGUA - FORNECIMENTO E INSTALAÇÃO. AF_12/2014</t>
  </si>
  <si>
    <t xml:space="preserve">LUVA, PVC, SOLDÁVEL, DN 60MM, INSTALADO EM PRUMADA DE ÁGUA - FORNECIMENTO E INSTALAÇÃO. AF_12/2014</t>
  </si>
  <si>
    <t xml:space="preserve">LUVA DE CORRER, PVC, SOLDÁVEL, DN 60MM, INSTALADO EM PRUMADA DE ÁGUA   FORNECIMENTO E INSTALAÇÃO. AF_12/2014</t>
  </si>
  <si>
    <t xml:space="preserve">LUVA SIMPLES, PVC, SERIE R, ÁGUA PLUVIAL, DN 75 MM, JUNTA ELÁSTICA, FORNECIDO E INSTALADO EM CONDUTORES VERTICAIS DE ÁGUAS PLUVIAIS. AF_12/2014</t>
  </si>
  <si>
    <t xml:space="preserve">LUVA DE CORRER, PVC, SERIE R, ÁGUA PLUVIAL, DN 75 MM, JUNTA ELÁSTICA, FORNECIDO E INSTALADO EM CONDUTORES VERTICAIS DE ÁGUAS PLUVIAIS. AF_12/2014</t>
  </si>
  <si>
    <t xml:space="preserve">LUVA DE REDUÇÃO, PVC, SOLDÁVEL, DN 60MM X 50MM, INSTALADO EM PRUMADA DE ÁGUA - FORNECIMENTO E INSTALAÇÃO. AF_12/2014</t>
  </si>
  <si>
    <t xml:space="preserve">UNIÃO, PVC, SOLDÁVEL, DN 60MM, INSTALADO EM PRUMADA DE ÁGUA - FORNECIMENTO E INSTALAÇÃO. AF_12/2014</t>
  </si>
  <si>
    <t xml:space="preserve">ADAPTADOR CURTO COM BOLSA E ROSCA PARA REGISTRO, PVC, SOLDÁVEL, DN 60MM X 2, INSTALADO EM PRUMADA DE ÁGUA - FORNECIMENTO E INSTALAÇÃO. AF_12/2014</t>
  </si>
  <si>
    <t xml:space="preserve">LUVA, PVC, SOLDÁVEL, DN 75MM, INSTALADO EM PRUMADA DE ÁGUA - FORNECIMENTO E INSTALAÇÃO. AF_12/2014</t>
  </si>
  <si>
    <t xml:space="preserve">UNIÃO, PVC, SOLDÁVEL, DN 75MM, INSTALADO EM PRUMADA DE ÁGUA - FORNECIMENTO E INSTALAÇÃO. AF_12/2014</t>
  </si>
  <si>
    <t xml:space="preserve">ADAPTADOR CURTO COM BOLSA E ROSCA PARA REGISTRO, PVC, SOLDÁVEL, DN 75MM X 2.1/2, INSTALADO EM PRUMADA DE ÁGUA - FORNECIMENTO E INSTALAÇÃO. AF_12/2014</t>
  </si>
  <si>
    <t xml:space="preserve">LUVA, PVC, SOLDÁVEL, DN 85MM, INSTALADO EM PRUMADA DE ÁGUA - FORNECIMENTO E INSTALAÇÃO. AF_12/2014</t>
  </si>
  <si>
    <t xml:space="preserve">UNIÃO, PVC, SOLDÁVEL, DN 85MM, INSTALADO EM PRUMADA DE ÁGUA - FORNECIMENTO E INSTALAÇÃO. AF_12/2014</t>
  </si>
  <si>
    <t xml:space="preserve">ADAPTADOR CURTO COM BOLSA E ROSCA PARA REGISTRO, PVC, SOLDÁVEL, DN 85MM X 3, INSTALADO EM PRUMADA DE ÁGUA - FORNECIMENTO E INSTALAÇÃO. AF_12/2014</t>
  </si>
  <si>
    <t xml:space="preserve">TE, PVC, SOLDÁVEL, DN 25MM, INSTALADO EM PRUMADA DE ÁGUA - FORNECIMENTO E INSTALAÇÃO. AF_12/2014</t>
  </si>
  <si>
    <t xml:space="preserve">TÊ COM BUCHA DE LATÃO NA BOLSA CENTRAL, PVC, SOLDÁVEL, DN 25MM X 1/2, INSTALADO EM PRUMADA DE ÁGUA - FORNECIMENTO E INSTALAÇÃO. AF_12/2014</t>
  </si>
  <si>
    <t xml:space="preserve">TÊ DE REDUÇÃO, PVC, SOLDÁVEL, DN 25MM X 20MM, INSTALADO EM PRUMADA DE ÁGUA - FORNECIMENTO E INSTALAÇÃO. AF_12/2014</t>
  </si>
  <si>
    <t xml:space="preserve">TE, PVC, SOLDÁVEL, DN 32MM, INSTALADO EM PRUMADA DE ÁGUA - FORNECIMENTO E INSTALAÇÃO. AF_12/2014</t>
  </si>
  <si>
    <t xml:space="preserve">TÊ COM BUCHA DE LATÃO NA BOLSA CENTRAL, PVC, SOLDÁVEL, DN 32MM X 3/4, INSTALADO EM PRUMADA DE ÁGUA - FORNECIMENTO E INSTALAÇÃO. AF_12/2014</t>
  </si>
  <si>
    <t xml:space="preserve">TÊ DE REDUÇÃO, PVC, SOLDÁVEL, DN 32MM X 25MM, INSTALADO EM PRUMADA DE ÁGUA - FORNECIMENTO E INSTALAÇÃO. AF_12/2014</t>
  </si>
  <si>
    <t xml:space="preserve">TE, PVC, SOLDÁVEL, DN 40MM, INSTALADO EM PRUMADA DE ÁGUA - FORNECIMENTO E INSTALAÇÃO. AF_12/2014</t>
  </si>
  <si>
    <t xml:space="preserve">TÊ DE REDUÇÃO, PVC, SOLDÁVEL, DN 40MM X 32MM, INSTALADO EM PRUMADA DE ÁGUA - FORNECIMENTO E INSTALAÇÃO. AF_12/2014</t>
  </si>
  <si>
    <t xml:space="preserve">TE, PVC, SOLDÁVEL, DN 50MM, INSTALADO EM PRUMADA DE ÁGUA - FORNECIMENTO E INSTALAÇÃO. AF_12/2014</t>
  </si>
  <si>
    <t xml:space="preserve">TÊ DE REDUÇÃO, PVC, SOLDÁVEL, DN 50MM X 40MM, INSTALADO EM PRUMADA DE ÁGUA - FORNECIMENTO E INSTALAÇÃO. AF_12/2014</t>
  </si>
  <si>
    <t xml:space="preserve">TÊ DE REDUÇÃO, PVC, SOLDÁVEL, DN 50MM X 25MM, INSTALADO EM PRUMADA DE ÁGUA - FORNECIMENTO E INSTALAÇÃO. AF_12/2014</t>
  </si>
  <si>
    <t xml:space="preserve">TE, PVC, SOLDÁVEL, DN 60MM, INSTALADO EM PRUMADA DE ÁGUA - FORNECIMENTO E INSTALAÇÃO. AF_12/2014</t>
  </si>
  <si>
    <t xml:space="preserve">TE, PVC, SOLDÁVEL, DN 75MM, INSTALADO EM PRUMADA DE ÁGUA - FORNECIMENTO E INSTALAÇÃO. AF_12/2014</t>
  </si>
  <si>
    <t xml:space="preserve">TE DE REDUÇÃO, PVC, SOLDÁVEL, DN 75MM X 50MM, INSTALADO EM PRUMADA DE ÁGUA - FORNECIMENTO E INSTALAÇÃO. AF_12/2014</t>
  </si>
  <si>
    <t xml:space="preserve">TE, PVC, SOLDÁVEL, DN 85MM, INSTALADO EM PRUMADA DE ÁGUA - FORNECIMENTO E INSTALAÇÃO. AF_12/2014</t>
  </si>
  <si>
    <t xml:space="preserve">TE DE REDUÇÃO, PVC, SOLDÁVEL, DN 85MM X 60MM, INSTALADO EM PRUMADA DE ÁGUA - FORNECIMENTO E INSTALAÇÃO. AF_12/2014</t>
  </si>
  <si>
    <t xml:space="preserve">JOELHO 90 GRAUS, CPVC, SOLDÁVEL, DN 15MM, INSTALADO EM RAMAL OU SUB-RAMAL DE ÁGUA - FORNECIMENTO E INSTALAÇÃO. AF_12/2014</t>
  </si>
  <si>
    <t xml:space="preserve">JOELHO 45 GRAUS, CPVC, SOLDÁVEL, DN 15MM, INSTALADO EM RAMAL OU SUB-RAMAL DE ÁGUA - FORNECIMENTO E INSTALAÇÃO. AF_12/2014</t>
  </si>
  <si>
    <t xml:space="preserve">CURVA 90 GRAUS, CPVC, SOLDÁVEL, DN 15MM, INSTALADO EM RAMAL OU SUB-RAMAL DE ÁGUA - FORNECIMENTO E INSTALAÇÃO. AF_12/2014</t>
  </si>
  <si>
    <t xml:space="preserve">JOELHO DE TRANSIÇÃO, 90 GRAUS, CPVC, SOLDÁVEL, DN 15MM X 1/2", INSTALADO EM RAMAL OU SUB-RAMAL DE ÁGUA - FORNECIMENTO E INSTALAÇÃO. AF_12/2014</t>
  </si>
  <si>
    <t xml:space="preserve">JOELHO 90 GRAUS, CPVC, SOLDÁVEL, DN 22MM, INSTALADO EM RAMAL OU SUB-RAMAL DE ÁGUA - FORNECIMENTO E INSTALAÇÃO. AF_12/2014</t>
  </si>
  <si>
    <t xml:space="preserve">JOELHO 45 GRAUS, CPVC, SOLDÁVEL, DN 22MM, INSTALADO EM RAMAL OU SUB-RAMAL DE ÁGUA - FORNECIMENTO E INSTALAÇÃO. AF_12/2014</t>
  </si>
  <si>
    <t xml:space="preserve">CURVA 90 GRAUS, CPVC, SOLDÁVEL, DN 22MM, INSTALADO EM RAMAL OU SUB-RAMAL DE ÁGUA - FORNECIMENTO E INSTALAÇÃO. AF_12/2014</t>
  </si>
  <si>
    <t xml:space="preserve">JOELHO DE TRANSIÇÃO, 90 GRAUS, CPVC, SOLDÁVEL, DN 22MM X 1/2", INSTALADO EM RAMAL OU SUB-RAMAL DE ÁGUA - FORNECIMENTO E INSTALAÇÃO. AF_12/2014</t>
  </si>
  <si>
    <t xml:space="preserve">JOELHO DE TRANSIÇÃO, 90 GRAUS, CPVC, SOLDÁVEL, DN 22MM X 3/4", INSTALADO EM RAMAL OU SUB-RAMAL DE ÁGUA - FORNECIMENTO E INSTALAÇÃO. AF_12/2014</t>
  </si>
  <si>
    <t xml:space="preserve">JOELHO 90 GRAUS, CPVC, SOLDÁVEL, DN 28MM, INSTALADO EM RAMAL OU SUB-RAMAL DE ÁGUA - FORNECIMENTO E INSTALAÇÃO. AF_12/2014</t>
  </si>
  <si>
    <t xml:space="preserve">JOELHO 45 GRAUS, CPVC, SOLDÁVEL, DN 28MM, INSTALADO EM RAMAL OU SUB-RAMAL DE ÁGUA  FORNECIMENTO E INSTALAÇÃO. AF_12/2014</t>
  </si>
  <si>
    <t xml:space="preserve">CURVA 90 GRAUS, CPVC, SOLDÁVEL, DN 28MM, INSTALADO EM RAMAL OU SUB-RAMAL DE ÁGUA  FORNECIMENTO E INSTALAÇÃO. AF_12/2014</t>
  </si>
  <si>
    <t xml:space="preserve">JOELHO 90 GRAUS, CPVC, SOLDÁVEL, DN 35MM, INSTALADO EM RAMAL OU SUB-RAMAL DE ÁGUA  FORNECIMENTO E INSTALAÇÃO. AF_12/2014</t>
  </si>
  <si>
    <t xml:space="preserve">JOELHO 45 GRAUS, CPVC, SOLDÁVEL, DN 35MM, INSTALADO EM RAMAL OU SUB-RAMAL DE ÁGUA  FORNECIMENTO E INSTALAÇÃO. AF_12/2014</t>
  </si>
  <si>
    <t xml:space="preserve">LUVA, CPVC, SOLDÁVEL, DN 15MM, INSTALADO EM RAMAL OU SUB-RAMAL DE ÁGUA - FORNECIMENTO E INSTALAÇÃO. AF_12/2014</t>
  </si>
  <si>
    <t xml:space="preserve">LUVA DE CORRER, CPVC, SOLDÁVEL, DN 15MM, INSTALADO EM RAMAL OU SUB-RAMAL DE ÁGUA  FORNECIMENTO E INSTALAÇÃO. AF_12/2014</t>
  </si>
  <si>
    <t xml:space="preserve">LUVA DE TRANSIÇÃO, CPVC, SOLDÁVEL, DN15MM X 1/2", INSTALADO EM RAMAL OU SUB-RAMAL DE ÁGUA - FORNECIMENTO E INSTALAÇÃO. AF_12/2014</t>
  </si>
  <si>
    <t xml:space="preserve">UNIÃO, CPVC, SOLDÁVEL, DN15MM, INSTALADO EM RAMAL OU SUB-RAMAL DE ÁGUA  FORNECIMENTO E INSTALAÇÃO. AF_12/2014</t>
  </si>
  <si>
    <t xml:space="preserve">CONECTOR, CPVC, SOLDÁVEL, DN 15MM X 1/2, INSTALADO EM RAMAL OU SUB-RAMAL DE ÁGUA  FORNECIMENTO E INSTALAÇÃO. AF_12/2014</t>
  </si>
  <si>
    <t xml:space="preserve">ADAPTADOR, CPVC, SOLDÁVEL, DN15MM, INSTALADO EM RAMAL OU SUB-RAMAL DE ÁGUA  FORNECIMENTO E INSTALAÇÃO. AF_12/2014</t>
  </si>
  <si>
    <t xml:space="preserve">CURVA DE TRANSPOSIÇÃO, CPVC, SOLDÁVEL, DN15MM, INSTALADO EM RAMAL OU SUB-RAMAL DE ÁGUA  FORNECIMENTO E INSTALAÇÃO. AF_12/2014</t>
  </si>
  <si>
    <t xml:space="preserve">LUVA, CPVC, SOLDÁVEL, DN 22MM, INSTALADO EM RAMAL OU SUB-RAMAL DE ÁGUA  FORNECIMENTO E INSTALAÇÃO. AF_12/2014</t>
  </si>
  <si>
    <t xml:space="preserve">LUVA DE CORRER, CPVC, SOLDÁVEL, DN 22MM, INSTALADO EM RAMAL OU SUB-RAMAL DE ÁGUA  FORNECIMENTO E INSTALAÇÃO. AF_12/2014</t>
  </si>
  <si>
    <t xml:space="preserve">LUVA DE TRANSIÇÃO, CPVC, SOLDÁVEL, DN22MM X 25MM, INSTALADO EM RAMAL OU SUB-RAMAL DE ÁGUA - FORNECIMENTO E INSTALAÇÃO. AF_12/2014</t>
  </si>
  <si>
    <t xml:space="preserve">UNIÃO, CPVC, SOLDÁVEL, DN22MM, INSTALADO EM RAMAL OU SUB-RAMAL DE ÁGUA  FORNECIMENTO E INSTALAÇÃO. AF_12/2014</t>
  </si>
  <si>
    <t xml:space="preserve">CONECTOR, CPVC, SOLDÁVEL, DN 22MM X 1/2, INSTALADO EM RAMAL OU SUB-RAMAL DE ÁGUA  FORNECIMENTO E INSTALAÇÃO. AF_12/2014</t>
  </si>
  <si>
    <t xml:space="preserve">ADAPTADOR, CPVC, SOLDÁVEL, DN22MM, INSTALADO EM RAMAL OU SUB-RAMAL DE ÁGUA  FORNECIMENTO E INSTALAÇÃO. AF_12/2014</t>
  </si>
  <si>
    <t xml:space="preserve">CURVA DE TRANSPOSIÇÃO, CPVC, SOLDÁVEL, DN22MM, INSTALADO EM RAMAL OU SUB-RAMAL DE ÁGUA  FORNECIMENTO E INSTALAÇÃO. AF_12/2014</t>
  </si>
  <si>
    <t xml:space="preserve">REDUÇÃO EXCÊNTRICA, PVC, SERIE R, ÁGUA PLUVIAL, DN 75 X 50 MM, JUNTA ELÁSTICA, FORNECIDO E INSTALADO EM CONDUTORES VERTICAIS DE ÁGUAS PLUVIAIS. AF_12/2014</t>
  </si>
  <si>
    <t xml:space="preserve">BUCHA DE REDUÇÃO, CPVC, SOLDÁVEL, DN22MM X 15MM, INSTALADO EM RAMAL OU SUB-RAMAL DE ÁGUA  FORNECIMENTO E INSTALAÇÃO. AF_12/2014</t>
  </si>
  <si>
    <t xml:space="preserve">TÊ DE INSPEÇÃO, PVC, SERIE R, ÁGUA PLUVIAL, DN 75 MM, JUNTA ELÁSTICA, FORNECIDO E INSTALADO EM CONDUTORES VERTICAIS DE ÁGUAS PLUVIAIS. AF_12/2014</t>
  </si>
  <si>
    <t xml:space="preserve">CONECTOR, CPVC, SOLDÁVEL, DN22MM X 3/4", INSTALADO EM RAMAL OU SUB-RAMAL DE ÁGUA - FORNECIMENTO E INSTALAÇÃO. AF_12/2014</t>
  </si>
  <si>
    <t xml:space="preserve">LUVA SIMPLES, PVC, SERIE R, ÁGUA PLUVIAL, DN 100 MM, JUNTA ELÁSTICA, FORNECIDO E INSTALADO EM CONDUTORES VERTICAIS DE ÁGUAS PLUVIAIS. AF_12/2014</t>
  </si>
  <si>
    <t xml:space="preserve">LUVA, CPVC, SOLDÁVEL, DN 28MM, INSTALADO EM RAMAL OU SUB-RAMAL DE ÁGUA  FORNECIMENTO E INSTALAÇÃO. AF_12/2014</t>
  </si>
  <si>
    <t xml:space="preserve">LUVA DE CORRER, PVC, SERIE R, ÁGUA PLUVIAL, DN 100 MM, JUNTA ELÁSTICA, FORNECIDO E INSTALADO EM CONDUTORES VERTICAIS DE ÁGUAS PLUVIAIS. AF_12/2014</t>
  </si>
  <si>
    <t xml:space="preserve">LUVA DE CORRER, CPVC, SOLDÁVEL, DN 28MM, INSTALADO EM RAMAL OU SUB-RAMAL DE ÁGUA  FORNECIMENTO E INSTALAÇÃO. AF_12/2014</t>
  </si>
  <si>
    <t xml:space="preserve">REDUÇÃO EXCÊNTRICA, PVC, SERIE R, ÁGUA PLUVIAL, DN 100 X 75 MM, JUNTA ELÁSTICA, FORNECIDO E INSTALADO EM CONDUTORES VERTICAIS DE ÁGUAS PLUVIAIS. AF_12/2014</t>
  </si>
  <si>
    <t xml:space="preserve">UNIÃO, CPVC, SOLDÁVEL, DN28MM, INSTALADO EM RAMAL OU SUB-RAMAL DE ÁGUA  FORNECIMENTO E INSTALAÇÃO. AF_12/2014</t>
  </si>
  <si>
    <t xml:space="preserve">TÊ DE INSPEÇÃO, PVC, SERIE R, ÁGUA PLUVIAL, DN 100 MM, JUNTA ELÁSTICA, FORNECIDO E INSTALADO EM CONDUTORES VERTICAIS DE ÁGUAS PLUVIAIS. AF_12/2014</t>
  </si>
  <si>
    <t xml:space="preserve">CONECTOR, CPVC, SOLDÁVEL, DN 28MM X 1, INSTALADO EM RAMAL OU SUB-RAMAL DE ÁGUA  FORNECIMENTO E INSTALAÇÃO. AF_12/2014</t>
  </si>
  <si>
    <t xml:space="preserve">LUVA SIMPLES, PVC, SERIE R, ÁGUA PLUVIAL, DN 150 MM, JUNTA ELÁSTICA, FORNECIDO E INSTALADO EM CONDUTORES VERTICAIS DE ÁGUAS PLUVIAIS. AF_12/2014</t>
  </si>
  <si>
    <t xml:space="preserve">BUCHA DE REDUÇÃO, CPVC, SOLDÁVEL, DN28MM X 22MM, INSTALADO EM RAMAL OU SUB-RAMAL DE ÁGUA  FORNECIMENTO E INSTALAÇÃO. AF_12/2014</t>
  </si>
  <si>
    <t xml:space="preserve">LUVA DE CORRER, PVC, SERIE R, ÁGUA PLUVIAL, DN 150 MM, JUNTA ELÁSTICA, FORNECIDO E INSTALADO EM CONDUTORES VERTICAIS DE ÁGUAS PLUVIAIS. AF_12/2014</t>
  </si>
  <si>
    <t xml:space="preserve">LUVA, CPVC, SOLDÁVEL, DN 35MM, INSTALADO EM RAMAL OU SUB-RAMAL DE ÁGUA  FORNECIMENTO E INSTALAÇÃO. AF_12/2014</t>
  </si>
  <si>
    <t xml:space="preserve">REDUÇÃO EXCÊNTRICA, PVC, SERIE R, ÁGUA PLUVIAL, DN 150 X 100 MM, JUNTA ELÁSTICA, FORNECIDO E INSTALADO EM CONDUTORES VERTICAIS DE ÁGUAS PLUVIAIS. AF_12/2014</t>
  </si>
  <si>
    <t xml:space="preserve">LUVA DE CORRER, CPVC, SOLDÁVEL, DN 35MM, INSTALADO EM RAMAL OU SUB-RAMAL DE ÁGUA  FORNECIMENTO E INSTALAÇÃO. AF_12/2014</t>
  </si>
  <si>
    <t xml:space="preserve">UNIÃO, CPVC, SOLDÁVEL, DN35MM, INSTALADO EM RAMAL OU SUB-RAMAL DE ÁGUA  FORNECIMENTO E INSTALAÇÃO. AF_12/2014</t>
  </si>
  <si>
    <t xml:space="preserve">JUNÇÃO SIMPLES, PVC, SERIE R, ÁGUA PLUVIAL, DN 75 X 75 MM, JUNTA ELÁSTICA, FORNECIDO E INSTALADO EM CONDUTORES VERTICAIS DE ÁGUAS PLUVIAIS. AF_12/2014</t>
  </si>
  <si>
    <t xml:space="preserve">CONECTOR, CPVC, SOLDÁVEL, DN 35MM X 1 1/4, INSTALADO EM RAMAL OU SUB-RAMAL DE ÁGUA  FORNECIMENTO E INSTALAÇÃO. AF_12/2014</t>
  </si>
  <si>
    <t xml:space="preserve">TÊ, PVC, SERIE R, ÁGUA PLUVIAL, DN 75 X 75 MM, JUNTA ELÁSTICA, FORNECIDO E INSTALADO EM CONDUTORES VERTICAIS DE ÁGUAS PLUVIAIS. AF_12/2014</t>
  </si>
  <si>
    <t xml:space="preserve">BUCHA DE REDUÇÃO, CPVC, SOLDÁVEL, DN35MM X 28MM, INSTALADO EM RAMAL OU SUB-RAMAL DE ÁGUA  FORNECIMENTO E INSTALAÇÃO. AF_12/2014</t>
  </si>
  <si>
    <t xml:space="preserve">JUNÇÃO SIMPLES, PVC, SERIE R, ÁGUA PLUVIAL, DN 100 X 100 MM, JUNTA ELÁSTICA, FORNECIDO E INSTALADO EM CONDUTORES VERTICAIS DE ÁGUAS PLUVIAIS. AF_12/2014</t>
  </si>
  <si>
    <t xml:space="preserve">TE, CPVC, SOLDÁVEL, DN 15MM, INSTALADO EM RAMAL OU SUB-RAMAL DE ÁGUA - FORNECIMENTO E INSTALAÇÃO. AF_12/2014</t>
  </si>
  <si>
    <t xml:space="preserve">JUNÇÃO SIMPLES, PVC, SERIE R, ÁGUA PLUVIAL, DN 100 X 75 MM, JUNTA ELÁSTICA, FORNECIDO E INSTALADO EM CONDUTORES VERTICAIS DE ÁGUAS PLUVIAIS. AF_12/2014</t>
  </si>
  <si>
    <t xml:space="preserve">TÊ, PVC, SERIE R, ÁGUA PLUVIAL, DN 100 X 100 MM, JUNTA ELÁSTICA, FORNECIDO E INSTALADO EM CONDUTORES VERTICAIS DE ÁGUAS PLUVIAIS. AF_12/2014</t>
  </si>
  <si>
    <t xml:space="preserve">TE DE TRANSIÇÃO, CPVC, SOLDÁVEL, DN 15MM X 1/2, INSTALADO EM RAMAL OU SUB-RAMAL DE ÁGUA  FORNECIMENTO E INSTALAÇÃO. AF_12/2014</t>
  </si>
  <si>
    <t xml:space="preserve">TÊ MISTURADOR, CPVC, SOLDÁVEL, DN15MM, INSTALADO EM RAMAL OU SUB-RAMAL DE ÁGUA  FORNECIMENTO E INSTALAÇÃO. AF_12/2014</t>
  </si>
  <si>
    <t xml:space="preserve">TÊ, PVC, SERIE R, ÁGUA PLUVIAL, DN 100 X 75 MM, JUNTA ELÁSTICA, FORNECIDO E INSTALADO EM CONDUTORES VERTICAIS DE ÁGUAS PLUVIAIS. AF_12/2014</t>
  </si>
  <si>
    <t xml:space="preserve">TE, CPVC, SOLDÁVEL, DN 22MM, INSTALADO EM RAMAL OU SUB-RAMAL DE ÁGUA - FORNECIMENTO E INSTALAÇÃO. AF_12/2014</t>
  </si>
  <si>
    <t xml:space="preserve">JUNÇÃO SIMPLES, PVC, SERIE R, ÁGUA PLUVIAL, DN 150 X 150 MM, JUNTA ELÁSTICA, FORNECIDO E INSTALADO EM CONDUTORES VERTICAIS DE ÁGUAS PLUVIAIS. AF_12/2014</t>
  </si>
  <si>
    <t xml:space="preserve">JUNÇÃO SIMPLES, PVC, SERIE R, ÁGUA PLUVIAL, DN 150 X 100 MM, JUNTA ELÁSTICA, FORNECIDO E INSTALADO EM CONDUTORES VERTICAIS DE ÁGUAS PLUVIAIS. AF_12/2014</t>
  </si>
  <si>
    <t xml:space="preserve">TE DE TRANSIÇÃO, CPVC, SOLDÁVEL, DN 22MM X 1/2, INSTALADO EM RAMAL OU SUB-RAMAL DE ÁGUA  FORNECIMENTO E INSTALAÇÃO. AF_12/2014</t>
  </si>
  <si>
    <t xml:space="preserve">TÊ, PVC, SERIE R, ÁGUA PLUVIAL, DN 150 X 150 MM, JUNTA ELÁSTICA, FORNECIDO E INSTALADO EM CONDUTORES VERTICAIS DE ÁGUAS PLUVIAIS. AF_12/2014</t>
  </si>
  <si>
    <t xml:space="preserve">TÊ MISTURADOR, CPVC, SOLDÁVEL, DN22MM, INSTALADO EM RAMAL OU SUB-RAMAL DE ÁGUA  FORNECIMENTO E INSTALAÇÃO. AF_12/2014</t>
  </si>
  <si>
    <t xml:space="preserve">TE MISTURADOR DE TRANSIÇÃO, CPVC, SOLDÁVEL, DN 22MM X 3/4", INSTALADO EM RAMAL OU SUB-RAMAL DE ÁGUA - FORNECIMENTO E INSTALAÇÃO. AF_12/2014</t>
  </si>
  <si>
    <t xml:space="preserve">TÊ, PVC, SERIE R, ÁGUA PLUVIAL, DN 150 X 100 MM, JUNTA ELÁSTICA, FORNECIDO E INSTALADO EM CONDUTORES VERTICAIS DE ÁGUAS PLUVIAIS. AF_12/2014</t>
  </si>
  <si>
    <t xml:space="preserve">TÊ, CPVC, SOLDÁVEL, DN28MM, INSTALADO EM RAMAL OU SUB-RAMAL DE ÁGUA   FORNECIMENTO E INSTALAÇÃO. AF_12/2014</t>
  </si>
  <si>
    <t xml:space="preserve">TÊ, CPVC, SOLDÁVEL, DN35MM, INSTALADO EM RAMAL OU SUB-RAMAL DE ÁGUA  FORNECIMENTO E INSTALAÇÃO. AF_12/2014</t>
  </si>
  <si>
    <t xml:space="preserve">TUBO, CPVC, SOLDÁVEL, DN 35MM, INSTALADO EM RAMAL DE DISTRIBUIÇÃO DE ÁGUA   FORNECIMENTO E INSTALAÇÃO. AF_12/2014</t>
  </si>
  <si>
    <t xml:space="preserve">JOELHO 90 GRAUS, CPVC, SOLDÁVEL, DN 22MM, INSTALADO EM RAMAL DE DISTRIBUIÇÃO DE ÁGUA   FORNECIMENTO E INSTALAÇÃO. AF_12/2014</t>
  </si>
  <si>
    <t xml:space="preserve">JOELHO 45 GRAUS, CPVC, SOLDÁVEL, DN 22MM, INSTALADO EM RAMAL DE DISTRIBUIÇÃO DE ÁGUA   FORNECIMENTO E INSTALAÇÃO. AF_12/2014</t>
  </si>
  <si>
    <t xml:space="preserve">CURVA 90 GRAUS, CPVC, SOLDÁVEL, DN 22MM, INSTALADO EM RAMAL DE DISTRIBUIÇÃO DE ÁGUA - FORNECIMENTO E INSTALAÇÃO. AF_12/2014</t>
  </si>
  <si>
    <t xml:space="preserve">JOELHO DE TRANSIÇÃO, 90 GRAUS, CPVC, SOLDÁVEL, DN 22MM X 1/2", INSTALADO EM RAMAL DE ALIMENTAÇAÕ DE ÁGUA - FORNECIMENTO E INSTALAÇÃO. AF_12/2014</t>
  </si>
  <si>
    <t xml:space="preserve">JOELHO 90 GRAUS, CPVC, SOLDÁVEL, DN 28MM, INSTALADO EM RAMAL DE DISTRIBUIÇÃO DE ÁGUA   FORNECIMENTO E INSTALAÇÃO. AF_12/2014</t>
  </si>
  <si>
    <t xml:space="preserve">JOELHO 90 GRAUS, PVC, SERIE NORMAL, ESGOTO PREDIAL, DN 40 MM, JUNTA SOLDÁVEL, FORNECIDO E INSTALADO EM RAMAL DE DESCARGA OU RAMAL DE ESGOTO SANITÁRIO. AF_12/2014</t>
  </si>
  <si>
    <t xml:space="preserve">JOELHO 45 GRAUS, CPVC, SOLDÁVEL, DN 28MM, INSTALADO EM RAMAL DE DISTRIBUIÇÃO DE ÁGUA   FORNECIMENTO E INSTALAÇÃO. AF_12/2014</t>
  </si>
  <si>
    <t xml:space="preserve">JOELHO 45 GRAUS, PVC, SERIE NORMAL, ESGOTO PREDIAL, DN 40 MM, JUNTA SOLDÁVEL, FORNECIDO E INSTALADO EM RAMAL DE DESCARGA OU RAMAL DE ESGOTO SANITÁRIO. AF_12/2014</t>
  </si>
  <si>
    <t xml:space="preserve">CURVA 90 GRAUS, CPVC, SOLDÁVEL, DN 28MM, INSTALADO EM RAMAL DE DISTRIBUIÇÃO DE ÁGUA   FORNECIMENTO E INSTALAÇÃO. AF_12/2014</t>
  </si>
  <si>
    <t xml:space="preserve">CURVA CURTA 90 GRAUS, PVC, SERIE NORMAL, ESGOTO PREDIAL, DN 40 MM, JUNTA SOLDÁVEL, FORNECIDO E INSTALADO EM RAMAL DE DESCARGA OU RAMAL DE ESGOTO SANITÁRIO. AF_12/2014</t>
  </si>
  <si>
    <t xml:space="preserve">JOELHO 90 GRAUS, CPVC, SOLDÁVEL, DN 35MM, INSTALADO EM RAMAL DE DISTRIBUIÇÃO DE ÁGUA   FORNECIMENTO E INSTALAÇÃO. AF_12/2014</t>
  </si>
  <si>
    <t xml:space="preserve">CURVA LONGA 90 GRAUS, PVC, SERIE NORMAL, ESGOTO PREDIAL, DN 40 MM, JUNTA SOLDÁVEL, FORNECIDO E INSTALADO EM RAMAL DE DESCARGA OU RAMAL DE ESGOTO SANITÁRIO. AF_12/2014</t>
  </si>
  <si>
    <t xml:space="preserve">JOELHO 90 GRAUS, PVC, SERIE NORMAL, ESGOTO PREDIAL, DN 50 MM, JUNTA ELÁSTICA, FORNECIDO E INSTALADO EM RAMAL DE DESCARGA OU RAMAL DE ESGOTO SANITÁRIO. AF_12/2014</t>
  </si>
  <si>
    <t xml:space="preserve">JOELHO 45 GRAUS, PVC, SERIE NORMAL, ESGOTO PREDIAL, DN 50 MM, JUNTA ELÁSTICA, FORNECIDO E INSTALADO EM RAMAL DE DESCARGA OU RAMAL DE ESGOTO SANITÁRIO. AF_12/2014</t>
  </si>
  <si>
    <t xml:space="preserve">CURVA CURTA 90 GRAUS, PVC, SERIE NORMAL, ESGOTO PREDIAL, DN 50 MM, JUNTA ELÁSTICA, FORNECIDO E INSTALADO EM RAMAL DE DESCARGA OU RAMAL DE ESGOTO SANITÁRIO. AF_12/2014</t>
  </si>
  <si>
    <t xml:space="preserve">JOELHO 45 GRAUS, CPVC, SOLDÁVEL, DN 35MM, INSTALADO EM RAMAL DE DISTRIBUIÇÃO DE ÁGUA   FORNECIMENTO E INSTALAÇÃO. AF_12/2014</t>
  </si>
  <si>
    <t xml:space="preserve">CURVA LONGA 90 GRAUS, PVC, SERIE NORMAL, ESGOTO PREDIAL, DN 50 MM, JUNTA ELÁSTICA, FORNECIDO E INSTALADO EM RAMAL DE DESCARGA OU RAMAL DE ESGOTO SANITÁRIO. AF_12/2014</t>
  </si>
  <si>
    <t xml:space="preserve">LUVA, CPVC, SOLDÁVEL, DN 22MM, INSTALADO EM RAMAL DE DISTRIBUIÇÃO DE ÁGUA   FORNECIMENTO E INSTALAÇÃO. AF_12/2014</t>
  </si>
  <si>
    <t xml:space="preserve">JOELHO 90 GRAUS, PVC, SERIE NORMAL, ESGOTO PREDIAL, DN 75 MM, JUNTA ELÁSTICA, FORNECIDO E INSTALADO EM RAMAL DE DESCARGA OU RAMAL DE ESGOTO SANITÁRIO. AF_12/2014</t>
  </si>
  <si>
    <t xml:space="preserve">LUVA DE CORRER, CPVC, SOLDÁVEL, DN 22MM, INSTALADO EM RAMAL DE DISTRIBUIÇÃO DE ÁGUA   FORNECIMENTO E INSTALAÇÃO. AF_12/2014</t>
  </si>
  <si>
    <t xml:space="preserve">JOELHO 45 GRAUS, PVC, SERIE NORMAL, ESGOTO PREDIAL, DN 75 MM, JUNTA ELÁSTICA, FORNECIDO E INSTALADO EM RAMAL DE DESCARGA OU RAMAL DE ESGOTO SANITÁRIO. AF_12/2014</t>
  </si>
  <si>
    <t xml:space="preserve">LUVA DE TRANSIÇÃO, CPVC, SOLDÁVEL, DN 22MM X 25MM, INSTALADO EM RAMAL DE DISTRIBUIÇÃO DE ÁGUA   FORNECIMENTO E INSTALAÇÃO. AF_12/2014</t>
  </si>
  <si>
    <t xml:space="preserve">UNIÃO, CPVC, SOLDÁVEL, DN 22MM, INSTALADO EM RAMAL DE DISTRIBUIÇÃO DE ÁGUA   FORNECIMENTO E INSTALAÇÃO. AF_12/2014</t>
  </si>
  <si>
    <t xml:space="preserve">CURVA CURTA 90 GRAUS, PVC, SERIE NORMAL, ESGOTO PREDIAL, DN 75 MM, JUNTA ELÁSTICA, FORNECIDO E INSTALADO EM RAMAL DE DESCARGA OU RAMAL DE ESGOTO SANITÁRIO. AF_12/2014</t>
  </si>
  <si>
    <t xml:space="preserve">CURVA LONGA 90 GRAUS, PVC, SERIE NORMAL, ESGOTO PREDIAL, DN 75 MM, JUNTA ELÁSTICA, FORNECIDO E INSTALADO EM RAMAL DE DESCARGA OU RAMAL DE ESGOTO SANITÁRIO. AF_12/2014</t>
  </si>
  <si>
    <t xml:space="preserve">JOELHO 90 GRAUS, PVC, SERIE NORMAL, ESGOTO PREDIAL, DN 100 MM, JUNTA ELÁSTICA, FORNECIDO E INSTALADO EM RAMAL DE DESCARGA OU RAMAL DE ESGOTO SANITÁRIO. AF_12/2014</t>
  </si>
  <si>
    <t xml:space="preserve">CONECTOR, CPVC, SOLDÁVEL, DN 22MM X 1/2 , INSTALADO EM RAMAL DE DISTRIBUIÇÃO DE ÁGUA   FORNECIMENTO E INSTALAÇÃO. AF_12/2014</t>
  </si>
  <si>
    <t xml:space="preserve">JOELHO 45 GRAUS, PVC, SERIE NORMAL, ESGOTO PREDIAL, DN 100 MM, JUNTA ELÁSTICA, FORNECIDO E INSTALADO EM RAMAL DE DESCARGA OU RAMAL DE ESGOTO SANITÁRIO. AF_12/2014</t>
  </si>
  <si>
    <t xml:space="preserve">ADAPTADOR, CPVC, SOLDÁVEL, DN 22MM, INSTALADO EM RAMAL DE DISTRIBUIÇÃO DE ÁGUA   FORNECIMENTO E INSTALAÇÃO. AF_12/2014</t>
  </si>
  <si>
    <t xml:space="preserve">CURVA CURTA 90 GRAUS, PVC, SERIE NORMAL, ESGOTO PREDIAL, DN 100 MM, JUNTA ELÁSTICA, FORNECIDO E INSTALADO EM RAMAL DE DESCARGA OU RAMAL DE ESGOTO SANITÁRIO. AF_12/2014</t>
  </si>
  <si>
    <t xml:space="preserve">CURVA DE TRANSPOSIÇÃO, CPVC, SOLDÁVEL, DN 22MM, INSTALADO EM RAMAL DE DISTRIBUIÇÃO DE ÁGUA   FORNECIMENTO E INSTALAÇÃO. AF_12/2014</t>
  </si>
  <si>
    <t xml:space="preserve">CURVA LONGA 90 GRAUS, PVC, SERIE NORMAL, ESGOTO PREDIAL, DN 100 MM, JUNTA ELÁSTICA, FORNECIDO E INSTALADO EM RAMAL DE DESCARGA OU RAMAL DE ESGOTO SANITÁRIO. AF_12/2014</t>
  </si>
  <si>
    <t xml:space="preserve">BUCHA DE REDUÇÃO, CPVC, SOLDÁVEL, DN 22MM X 15MM, INSTALADO EM RAMAL DE DISTRIBUIÇÃO DE ÁGUA   FORNECIMENTO E INSTALAÇÃO. AF_12/2014</t>
  </si>
  <si>
    <t xml:space="preserve">LUVA SIMPLES, PVC, SERIE NORMAL, ESGOTO PREDIAL, DN 40 MM, JUNTA SOLDÁVEL, FORNECIDO E INSTALADO EM RAMAL DE DESCARGA OU RAMAL DE ESGOTO SANITÁRIO. AF_12/2014</t>
  </si>
  <si>
    <t xml:space="preserve">LUVA SIMPLES, PVC, SERIE NORMAL, ESGOTO PREDIAL, DN 50 MM, JUNTA ELÁSTICA, FORNECIDO E INSTALADO EM RAMAL DE DESCARGA OU RAMAL DE ESGOTO SANITÁRIO. AF_12/2014</t>
  </si>
  <si>
    <t xml:space="preserve">LUVA DE CORRER, PVC, SERIE NORMAL, ESGOTO PREDIAL, DN 50 MM, JUNTA ELÁSTICA, FORNECIDO E INSTALADO EM RAMAL DE DESCARGA OU RAMAL DE ESGOTO SANITÁRIO. AF_12/2014</t>
  </si>
  <si>
    <t xml:space="preserve">LUVA, CPVC, SOLDÁVEL, DN 28MM, INSTALADO EM RAMAL DE DISTRIBUIÇÃO DE ÁGUA   FORNECIMENTO E INSTALAÇÃO. AF_12/2014</t>
  </si>
  <si>
    <t xml:space="preserve">LUVA DE CORRER, CPVC, SOLDÁVEL, DN 28MM, INSTALADO EM RAMAL DE DISTRIBUIÇÃO DE ÁGUA   FORNECIMENTO E INSTALAÇÃO. AF_12/2014</t>
  </si>
  <si>
    <t xml:space="preserve">UNIÃO, CPVC, SOLDÁVEL, DN 28MM, INSTALADO EM RAMAL DE DISTRIBUIÇÃO DE ÁGUA   FORNECIMENTO E INSTALAÇÃO. AF_12/2014</t>
  </si>
  <si>
    <t xml:space="preserve">CONECTOR, CPVC, SOLDÁVEL, DN 28MM X 1 , INSTALADO EM RAMAL DE DISTRIBUIÇÃO DE ÁGUA   FORNECIMENTO E INSTALAÇÃO. AF_12/2014</t>
  </si>
  <si>
    <t xml:space="preserve">BUCHA DE REDUÇÃO, CPVC, SOLDÁVEL, DN 28MM X 22MM, INSTALADO EM RAMAL DE DISTRIBUIÇÃO DE ÁGUA - FORNECIMENTO E INSTALAÇÃO. AF_12/2014</t>
  </si>
  <si>
    <t xml:space="preserve">LUVA, CPVC, SOLDÁVEL, DN 35MM, INSTALADO EM RAMAL DE DISTRIBUIÇÃO DE ÁGUA - FORNECIMENTO E INSTALAÇÃO. AF_12/2014</t>
  </si>
  <si>
    <t xml:space="preserve">LUVA DE CORRER, CPVC, SOLDÁVEL, DN 35MM, INSTALADO EM RAMAL DE DISTRIBUIÇÃO DE ÁGUA - FORNECIMENTO E INSTALAÇÃO. AF_12/2014</t>
  </si>
  <si>
    <t xml:space="preserve">UNIÃO, CPVC, SOLDÁVEL, DN35MM, INSTALADO EM RAMAL DE DISTRIBUIÇÃO DE ÁGUA - FORNECIMENTO E INSTALAÇÃO. AF_12/2014</t>
  </si>
  <si>
    <t xml:space="preserve">CONECTOR, CPVC, SOLDÁVEL, DN 35MM X 1 1/4 , INSTALADO EM RAMAL DE DISTRIBUIÇÃO DE ÁGUA - FORNECIMENTO E INSTALAÇÃO. AF_12/2014</t>
  </si>
  <si>
    <t xml:space="preserve">BUCHA DE REDUÇÃO, CPVC, SOLDÁVEL, DN35MM X 28MM, INSTALADO EM RAMAL DE DISTRIBUIÇÃO DE ÁGUA - FORNECIMENTO E INSTALAÇÃO. AF_12/2014</t>
  </si>
  <si>
    <t xml:space="preserve">TE, CPVC, SOLDÁVEL, DN 22MM, INSTALADO EM RAMAL DE DISTRIBUIÇÃO DE ÁGUA - FORNECIMENTO E INSTALAÇÃO. AF_12/2014</t>
  </si>
  <si>
    <t xml:space="preserve">TE DE TRANSIÇÃO, CPVC, SOLDÁVEL, DN 22MM X 1/2 , INSTALADO EM RAMAL DE DISTRIBUIÇÃO DE ÁGUA   FORNECIMENTO E INSTALAÇÃO. AF_12/2014</t>
  </si>
  <si>
    <t xml:space="preserve">TÊ MISTURADOR, CPVC, SOLDÁVEL, DN 22MM, INSTALADO EM RAMAL DE DISTRIBUIÇÃO DE ÁGUA - FORNECIMENTO E INSTALAÇÃO. AF_12/2014</t>
  </si>
  <si>
    <t xml:space="preserve">TÊ, CPVC, SOLDÁVEL, DN 28MM, INSTALADO EM RAMAL DE DISTRIBUIÇÃO DE ÁGUA - FORNECIMENTO E INSTALAÇÃO. AF_12/2014</t>
  </si>
  <si>
    <t xml:space="preserve">TÊ, CPVC, SOLDÁVEL, DN35MM, INSTALADO EM RAMAL DE DISTRIBUIÇÃO DE ÁGUA - FORNECIMENTO E INSTALAÇÃO. AF_12/2014</t>
  </si>
  <si>
    <t xml:space="preserve">TUBO, CPVC, SOLDÁVEL, DN 54MM, INSTALADO EM PRUMADA DE ÁGUA  FORNECIMENTO E INSTALAÇÃO. AF_12/2014</t>
  </si>
  <si>
    <t xml:space="preserve">LUVA SIMPLES, PVC, SERIE NORMAL, ESGOTO PREDIAL, DN 75 MM, JUNTA ELÁSTICA, FORNECIDO E INSTALADO EM RAMAL DE DESCARGA OU RAMAL DE ESGOTO SANITÁRIO. AF_12/2014</t>
  </si>
  <si>
    <t xml:space="preserve">LUVA DE CORRER, PVC, SERIE NORMAL, ESGOTO PREDIAL, DN 75 MM, JUNTA ELÁSTICA, FORNECIDO E INSTALADO EM RAMAL DE DESCARGA OU RAMAL DE ESGOTO SANITÁRIO. AF_12/2014</t>
  </si>
  <si>
    <t xml:space="preserve">JOELHO 90 GRAUS, CPVC, SOLDÁVEL, DN 35MM, INSTALADO EM PRUMADA DE ÁGUA  FORNECIMENTO E INSTALAÇÃO. AF_12/2014</t>
  </si>
  <si>
    <t xml:space="preserve">LUVA SIMPLES, PVC, SERIE NORMAL, ESGOTO PREDIAL, DN 100 MM, JUNTA ELÁSTICA, FORNECIDO E INSTALADO EM RAMAL DE DESCARGA OU RAMAL DE ESGOTO SANITÁRIO. AF_12/2014</t>
  </si>
  <si>
    <t xml:space="preserve">LUVA DE CORRER, PVC, SERIE NORMAL, ESGOTO PREDIAL, DN 100 MM, JUNTA ELÁSTICA, FORNECIDO E INSTALADO EM RAMAL DE DESCARGA OU RAMAL DE ESGOTO SANITÁRIO. AF_12/2014</t>
  </si>
  <si>
    <t xml:space="preserve">JOELHO 45 GRAUS, CPVC, SOLDÁVEL, DN 35MM, INSTALADO EM PRUMADA DE ÁGUA - FORNECIMENTO E INSTALAÇÃO. AF_12/2014</t>
  </si>
  <si>
    <t xml:space="preserve">JOELHO 90 GRAUS, CPVC, SOLDÁVEL, DN 42MM, INSTALADO EM PRUMADA DE ÁGUA  FORNECIMENTO E INSTALAÇÃO. AF_12/2014</t>
  </si>
  <si>
    <t xml:space="preserve">TE, PVC, SERIE NORMAL, ESGOTO PREDIAL, DN 40 X 40 MM, JUNTA SOLDÁVEL, FORNECIDO E INSTALADO EM RAMAL DE DESCARGA OU RAMAL DE ESGOTO SANITÁRIO. AF_12/2014</t>
  </si>
  <si>
    <t xml:space="preserve">JUNÇÃO SIMPLES, PVC, SERIE NORMAL, ESGOTO PREDIAL, DN 40 MM, JUNTA SOLDÁVEL, FORNECIDO E INSTALADO EM RAMAL DE DESCARGA OU RAMAL DE ESGOTO SANITÁRIO. AF_12/2014</t>
  </si>
  <si>
    <t xml:space="preserve">TE, PVC, SERIE NORMAL, ESGOTO PREDIAL, DN 50 X 50 MM, JUNTA ELÁSTICA, FORNECIDO E INSTALADO EM RAMAL DE DESCARGA OU RAMAL DE ESGOTO SANITÁRIO. AF_12/2014</t>
  </si>
  <si>
    <t xml:space="preserve">JUNÇÃO SIMPLES, PVC, SERIE NORMAL, ESGOTO PREDIAL, DN 50 X 50 MM, JUNTA ELÁSTICA, FORNECIDO E INSTALADO EM RAMAL DE DESCARGA OU RAMAL DE ESGOTO SANITÁRIO. AF_12/2014</t>
  </si>
  <si>
    <t xml:space="preserve">TE, PVC, SERIE NORMAL, ESGOTO PREDIAL, DN 75 X 75 MM, JUNTA ELÁSTICA, FORNECIDO E INSTALADO EM RAMAL DE DESCARGA OU RAMAL DE ESGOTO SANITÁRIO. AF_12/2014</t>
  </si>
  <si>
    <t xml:space="preserve">JOELHO 45 GRAUS, CPVC, SOLDÁVEL, DN 42MM, INSTALADO EM PRUMADA DE ÁGUA  FORNECIMENTO E INSTALAÇÃO. AF_12/2014</t>
  </si>
  <si>
    <t xml:space="preserve">JOELHO 90 GRAUS, CPVC, SOLDÁVEL, DN 54MM, INSTALADO EM PRUMADA DE ÁGUA  FORNECIMENTO E INSTALAÇÃO. AF_12/2014</t>
  </si>
  <si>
    <t xml:space="preserve">JOELHO 45 GRAUS, CPVC, SOLDÁVEL, DN 54MM, INSTALADO EM PRUMADA DE ÁGUA  FORNECIMENTO E INSTALAÇÃO. AF_12/2014</t>
  </si>
  <si>
    <t xml:space="preserve">JOELHO 90 GRAUS, CPVC, SOLDÁVEL, DN 73MM, INSTALADO EM PRUMADA DE ÁGUA  FORNECIMENTO E INSTALAÇÃO. AF_12/2014</t>
  </si>
  <si>
    <t xml:space="preserve">JOELHO 45 GRAUS, CPVC, SOLDÁVEL, DN 73MM, INSTALADO EM PRUMADA DE ÁGUA  FORNECIMENTO E INSTALAÇÃO. AF_12/2014</t>
  </si>
  <si>
    <t xml:space="preserve">JOELHO 90 GRAUS, CPVC, SOLDÁVEL, DN 89MM, INSTALADO EM PRUMADA DE ÁGUA  FORNECIMENTO E INSTALAÇÃO. AF_12/2014</t>
  </si>
  <si>
    <t xml:space="preserve">JOELHO 45 GRAUS, CPVC, SOLDÁVEL, DN 89MM, INSTALADO EM PRUMADA DE ÁGUA  FORNECIMENTO E INSTALAÇÃO. AF_12/2014</t>
  </si>
  <si>
    <t xml:space="preserve">LUVA, CPVC, SOLDÁVEL, DN 35MM, INSTALADO EM PRUMADA DE ÁGUA  FORNECIMENTO E INSTALAÇÃO. AF_12/2014</t>
  </si>
  <si>
    <t xml:space="preserve">JUNÇÃO SIMPLES, PVC, SERIE NORMAL, ESGOTO PREDIAL, DN 75 X 75 MM, JUNTA ELÁSTICA, FORNECIDO E INSTALADO EM RAMAL DE DESCARGA OU RAMAL DE ESGOTO SANITÁRIO. AF_12/2014</t>
  </si>
  <si>
    <t xml:space="preserve">TE, PVC, SERIE NORMAL, ESGOTO PREDIAL, DN 100 X 100 MM, JUNTA ELÁSTICA, FORNECIDO E INSTALADO EM RAMAL DE DESCARGA OU RAMAL DE ESGOTO SANITÁRIO. AF_12/2014</t>
  </si>
  <si>
    <t xml:space="preserve">JUNÇÃO SIMPLES, PVC, SERIE NORMAL, ESGOTO PREDIAL, DN 100 X 100 MM, JUNTA ELÁSTICA, FORNECIDO E INSTALADO EM RAMAL DE DESCARGA OU RAMAL DE ESGOTO SANITÁRIO. AF_12/2014</t>
  </si>
  <si>
    <t xml:space="preserve">JOELHO 90 GRAUS, PVC, SERIE NORMAL, ESGOTO PREDIAL, DN 50 MM, JUNTA ELÁSTICA, FORNECIDO E INSTALADO EM PRUMADA DE ESGOTO SANITÁRIO OU VENTILAÇÃO. AF_12/2014</t>
  </si>
  <si>
    <t xml:space="preserve">JOELHO 45 GRAUS, PVC, SERIE NORMAL, ESGOTO PREDIAL, DN 50 MM, JUNTA ELÁSTICA, FORNECIDO E INSTALADO EM PRUMADA DE ESGOTO SANITÁRIO OU VENTILAÇÃO. AF_12/2014</t>
  </si>
  <si>
    <t xml:space="preserve">CURVA CURTA 90 GRAUS, PVC, SERIE NORMAL, ESGOTO PREDIAL, DN 50 MM, JUNTA ELÁSTICA, FORNECIDO E INSTALADO EM PRUMADA DE ESGOTO SANITÁRIO OU VENTILAÇÃO. AF_12/2014</t>
  </si>
  <si>
    <t xml:space="preserve">CURVA LONGA 90 GRAUS, PVC, SERIE NORMAL, ESGOTO PREDIAL, DN 50 MM, JUNTA ELÁSTICA, FORNECIDO E INSTALADO EM PRUMADA DE ESGOTO SANITÁRIO OU VENTILAÇÃO. AF_12/2014</t>
  </si>
  <si>
    <t xml:space="preserve">JOELHO 90 GRAUS, PVC, SERIE NORMAL, ESGOTO PREDIAL, DN 75 MM, JUNTA ELÁSTICA, FORNECIDO E INSTALADO EM PRUMADA DE ESGOTO SANITÁRIO OU VENTILAÇÃO. AF_12/2014</t>
  </si>
  <si>
    <t xml:space="preserve">JOELHO 45 GRAUS, PVC, SERIE NORMAL, ESGOTO PREDIAL, DN 75 MM, JUNTA ELÁSTICA, FORNECIDO E INSTALADO EM PRUMADA DE ESGOTO SANITÁRIO OU VENTILAÇÃO. AF_12/2014</t>
  </si>
  <si>
    <t xml:space="preserve">CURVA CURTA 90 GRAUS, PVC, SERIE NORMAL, ESGOTO PREDIAL, DN 75 MM, JUNTA ELÁSTICA, FORNECIDO E INSTALADO EM PRUMADA DE ESGOTO SANITÁRIO OU VENTILAÇÃO. AF_12/2014</t>
  </si>
  <si>
    <t xml:space="preserve">CURVA LONGA 90 GRAUS, PVC, SERIE NORMAL, ESGOTO PREDIAL, DN 75 MM, JUNTA ELÁSTICA, FORNECIDO E INSTALADO EM PRUMADA DE ESGOTO SANITÁRIO OU VENTILAÇÃO. AF_12/2014</t>
  </si>
  <si>
    <t xml:space="preserve">JOELHO 90 GRAUS, PVC, SERIE NORMAL, ESGOTO PREDIAL, DN 100 MM, JUNTA ELÁSTICA, FORNECIDO E INSTALADO EM PRUMADA DE ESGOTO SANITÁRIO OU VENTILAÇÃO. AF_12/2014</t>
  </si>
  <si>
    <t xml:space="preserve">JOELHO 45 GRAUS, PVC, SERIE NORMAL, ESGOTO PREDIAL, DN 100 MM, JUNTA ELÁSTICA, FORNECIDO E INSTALADO EM PRUMADA DE ESGOTO SANITÁRIO OU VENTILAÇÃO. AF_12/2014</t>
  </si>
  <si>
    <t xml:space="preserve">CURVA CURTA 90 GRAUS, PVC, SERIE NORMAL, ESGOTO PREDIAL, DN 100 MM, JUNTA ELÁSTICA, FORNECIDO E INSTALADO EM PRUMADA DE ESGOTO SANITÁRIO OU VENTILAÇÃO. AF_12/2014</t>
  </si>
  <si>
    <t xml:space="preserve">CURVA LONGA 90 GRAUS, PVC, SERIE NORMAL, ESGOTO PREDIAL, DN 100 MM, JUNTA ELÁSTICA, FORNECIDO E INSTALADO EM PRUMADA DE ESGOTO SANITÁRIO OU VENTILAÇÃO. AF_12/2014</t>
  </si>
  <si>
    <t xml:space="preserve">LUVA SIMPLES, PVC, SERIE NORMAL, ESGOTO PREDIAL, DN 50 MM, JUNTA ELÁSTICA, FORNECIDO E INSTALADO EM PRUMADA DE ESGOTO SANITÁRIO OU VENTILAÇÃO. AF_12/2014</t>
  </si>
  <si>
    <t xml:space="preserve">LUVA DE CORRER, PVC, SERIE NORMAL, ESGOTO PREDIAL, DN 50 MM, JUNTA ELÁSTICA, FORNECIDO E INSTALADO EM PRUMADA DE ESGOTO SANITÁRIO OU VENTILAÇÃO. AF_12/2014</t>
  </si>
  <si>
    <t xml:space="preserve">LUVA DE CORRER, CPVC, SOLDÁVEL, DN 35MM, INSTALADO EM PRUMADA DE ÁGUA  FORNECIMENTO E INSTALAÇÃO. AF_12/2014</t>
  </si>
  <si>
    <t xml:space="preserve">UNIÃO, CPVC, SOLDÁVEL, DN35MM, INSTALADO EM PRUMADA DE ÁGUA  FORNECIMENTO E INSTALAÇÃO. AF_12/2014</t>
  </si>
  <si>
    <t xml:space="preserve">LUVA SIMPLES, PVC, SERIE NORMAL, ESGOTO PREDIAL, DN 75 MM, JUNTA ELÁSTICA, FORNECIDO E INSTALADO EM PRUMADA DE ESGOTO SANITÁRIO OU VENTILAÇÃO. AF_12/2014</t>
  </si>
  <si>
    <t xml:space="preserve">CONECTOR, CPVC, SOLDÁVEL, DN 35MM X 1 1/4, INSTALADO EM PRUMADA DE ÁGUA  FORNECIMENTO E INSTALAÇÃO. AF_12/2014</t>
  </si>
  <si>
    <t xml:space="preserve">LUVA DE CORRER, PVC, SERIE NORMAL, ESGOTO PREDIAL, DN 75 MM, JUNTA ELÁSTICA, FORNECIDO E INSTALADO EM PRUMADA DE ESGOTO SANITÁRIO OU VENTILAÇÃO. AF_12/2014</t>
  </si>
  <si>
    <t xml:space="preserve">BUCHA DE REDUÇÃO, CPVC, SOLDÁVEL, DN35MM X 28MM, INSTALADO EM PRUMADA DE ÁGUA  FORNECIMENTO E INSTALAÇÃO. AF_12/2014</t>
  </si>
  <si>
    <t xml:space="preserve">LUVA SIMPLES, PVC, SERIE NORMAL, ESGOTO PREDIAL, DN 100 MM, JUNTA ELÁSTICA, FORNECIDO E INSTALADO EM PRUMADA DE ESGOTO SANITÁRIO OU VENTILAÇÃO. AF_12/2014</t>
  </si>
  <si>
    <t xml:space="preserve">LUVA, CPVC, SOLDÁVEL, DN 42MM, INSTALADO EM PRUMADA DE ÁGUA  FORNECIMENTO E INSTALAÇÃO. AF_12/2014</t>
  </si>
  <si>
    <t xml:space="preserve">LUVA DE CORRER, PVC, SERIE NORMAL, ESGOTO PREDIAL, DN 100 MM, JUNTA ELÁSTICA, FORNECIDO E INSTALADO EM PRUMADA DE ESGOTO SANITÁRIO OU VENTILAÇÃO. AF_12/2014</t>
  </si>
  <si>
    <t xml:space="preserve">LUVA DE CORRER, CPVC, SOLDÁVEL, DN 42MM, INSTALADO EM PRUMADA DE ÁGUA  FORNECIMENTO E INSTALAÇÃO. AF_12/2014</t>
  </si>
  <si>
    <t xml:space="preserve">TE, PVC, SERIE NORMAL, ESGOTO PREDIAL, DN 50 X 50 MM, JUNTA ELÁSTICA, FORNECIDO E INSTALADO EM PRUMADA DE ESGOTO SANITÁRIO OU VENTILAÇÃO. AF_12/2014</t>
  </si>
  <si>
    <t xml:space="preserve">LUVA DE TRANSIÇÃO, CPVC, SOLDÁVEL, DN42MM X 1.1/2, INSTALADO EM PRUMADA DE ÁGUA  FORNECIMENTO E INSTALAÇÃO. AF_12/2014</t>
  </si>
  <si>
    <t xml:space="preserve">JUNÇÃO SIMPLES, PVC, SERIE NORMAL, ESGOTO PREDIAL, DN 50 X 50 MM, JUNTA ELÁSTICA, FORNECIDO E INSTALADO EM PRUMADA DE ESGOTO SANITÁRIO OU VENTILAÇÃO. AF_12/2014</t>
  </si>
  <si>
    <t xml:space="preserve">UNIÃO, CPVC, SOLDÁVEL, DN42MM, INSTALADO EM PRUMADA DE ÁGUA  FORNECIMENTO E INSTALAÇÃO. AF_12/2014</t>
  </si>
  <si>
    <t xml:space="preserve">TE, PVC, SERIE NORMAL, ESGOTO PREDIAL, DN 75 X 75 MM, JUNTA ELÁSTICA, FORNECIDO E INSTALADO EM PRUMADA DE ESGOTO SANITÁRIO OU VENTILAÇÃO. AF_12/2014</t>
  </si>
  <si>
    <t xml:space="preserve">JUNÇÃO SIMPLES, PVC, SERIE NORMAL, ESGOTO PREDIAL, DN 75 X 75 MM, JUNTA ELÁSTICA, FORNECIDO E INSTALADO EM PRUMADA DE ESGOTO SANITÁRIO OU VENTILAÇÃO. AF_12/2014</t>
  </si>
  <si>
    <t xml:space="preserve">CONECTOR, CPVC, SOLDÁVEL, DN 42MM X 1.1/2, INSTALADO EM PRUMADA DE ÁGUA  FORNECIMENTO E INSTALAÇÃO. AF_12/2014</t>
  </si>
  <si>
    <t xml:space="preserve">BUCHA DE REDUÇÃO, CPVC, SOLDÁVEL, DN 42MM X 22MM, INSTALADO EM RAMAL DE DISTRIBUIÇÃO DE ÁGUA - FORNECIMENTO E INSTALAÇÃO. AF_12/2014</t>
  </si>
  <si>
    <t xml:space="preserve">TE, PVC, SERIE NORMAL, ESGOTO PREDIAL, DN 100 X 100 MM, JUNTA ELÁSTICA, FORNECIDO E INSTALADO EM PRUMADA DE ESGOTO SANITÁRIO OU VENTILAÇÃO. AF_12/2014</t>
  </si>
  <si>
    <t xml:space="preserve">JUNÇÃO SIMPLES, PVC, SERIE NORMAL, ESGOTO PREDIAL, DN 100 X 100 MM, JUNTA ELÁSTICA, FORNECIDO E INSTALADO EM PRUMADA DE ESGOTO SANITÁRIO OU VENTILAÇÃO. AF_12/2014</t>
  </si>
  <si>
    <t xml:space="preserve">LUVA, CPVC, SOLDÁVEL, DN 54MM, INSTALADO EM PRUMADA DE ÁGUA  FORNECIMENTO E INSTALAÇÃO. AF_12/2014</t>
  </si>
  <si>
    <t xml:space="preserve">LUVA DE TRANSIÇÃO, CPVC, SOLDÁVEL, DN 54MM X 2, INSTALADO EM PRUMADA DE ÁGUA  FORNECIMENTO E INSTALAÇÃO. AF_12/2014</t>
  </si>
  <si>
    <t xml:space="preserve">UNIÃO, CPVC, SOLDÁVEL, DN 54MM, INSTALADO EM PRUMADA DE ÁGUA  FORNECIMENTO E INSTALAÇÃO. AF_12/2014</t>
  </si>
  <si>
    <t xml:space="preserve">LUVA, CPVC, SOLDÁVEL, DN 73MM, INSTALADO EM PRUMADA DE ÁGUA  FORNECIMENTO E INSTALAÇÃO. AF_12/2014</t>
  </si>
  <si>
    <t xml:space="preserve">UNIÃO, CPVC, SOLDÁVEL, DN 73MM, INSTALADO EM PRUMADA DE ÁGUA  FORNECIMENTO E INSTALAÇÃO. AF_12/2014</t>
  </si>
  <si>
    <t xml:space="preserve">LUVA, CPVC, SOLDÁVEL, DN 89MM, INSTALADO EM PRUMADA DE ÁGUA  FORNECIMENTO E INSTALAÇÃO. AF_12/2014</t>
  </si>
  <si>
    <t xml:space="preserve">UNIÃO, CPVC, SOLDÁVEL, DN 89MM, INSTALADO EM PRUMADA DE ÁGUA  FORNECIMENTO E INSTALAÇÃO. AF_12/2014</t>
  </si>
  <si>
    <t xml:space="preserve">TÊ, CPVC, SOLDÁVEL, DN 35MM, INSTALADO EM PRUMADA DE ÁGUA  FORNECIMENTO E INSTALAÇÃO. AF_12/2014</t>
  </si>
  <si>
    <t xml:space="preserve">TE, CPVC, SOLDÁVEL, DN  42MM, INSTALADO EM PRUMADA DE ÁGUA  FORNECIMENTO E INSTALAÇÃO. AF_12/2014</t>
  </si>
  <si>
    <t xml:space="preserve">TÊ, CPVC, SOLDÁVEL, DN 54 MM, INSTALADO EM PRUMADA DE ÁGUA  FORNECIMENTO E INSTALAÇÃO. AF_12/2014</t>
  </si>
  <si>
    <t xml:space="preserve">TÊ, CPVC, SOLDÁVEL, DN 73MM, INSTALADO EM PRUMADA DE ÁGUA  FORNECIMENTO E INSTALAÇÃO. AF_12/2014</t>
  </si>
  <si>
    <t xml:space="preserve">TÊ, CPVC, SOLDÁVEL, DN 89MM, INSTALADO EM PRUMADA DE ÁGUA  FORNECIMENTO E INSTALAÇÃO. AF_12/2014</t>
  </si>
  <si>
    <t xml:space="preserve">JOELHO 90 GRAUS, PVC, SERIE NORMAL, ESGOTO PREDIAL, DN 100 MM, JUNTA ELÁSTICA, FORNECIDO E INSTALADO EM SUBCOLETOR AÉREO DE ESGOTO SANITÁRIO. AF_12/2014</t>
  </si>
  <si>
    <t xml:space="preserve">JOELHO 45 GRAUS, PVC, SERIE NORMAL, ESGOTO PREDIAL, DN 100 MM, JUNTA ELÁSTICA, FORNECIDO E INSTALADO EM SUBCOLETOR AÉREO DE ESGOTO SANITÁRIO. AF_12/2014</t>
  </si>
  <si>
    <t xml:space="preserve">CURVA CURTA 90 GRAUS, PVC, SERIE NORMAL, ESGOTO PREDIAL, DN 100 MM, JUNTA ELÁSTICA, FORNECIDO E INSTALADO EM SUBCOLETOR AÉREO DE ESGOTO SANITÁRIO. AF_12/2014</t>
  </si>
  <si>
    <t xml:space="preserve">CURVA LONGA 90 GRAUS, PVC, SERIE NORMAL, ESGOTO PREDIAL, DN 100 MM, JUNTA ELÁSTICA, FORNECIDO E INSTALADO EM SUBCOLETOR AÉREO DE ESGOTO SANITÁRIO. AF_12/2014</t>
  </si>
  <si>
    <t xml:space="preserve">JOELHO 90 GRAUS, PVC, SERIE NORMAL, ESGOTO PREDIAL, DN 150 MM, JUNTA ELÁSTICA, FORNECIDO E INSTALADO EM SUBCOLETOR AÉREO DE ESGOTO SANITÁRIO. AF_12/2014</t>
  </si>
  <si>
    <t xml:space="preserve">JOELHO 45 GRAUS, PVC, SERIE NORMAL, ESGOTO PREDIAL, DN 150 MM, JUNTA ELÁSTICA, FORNECIDO E INSTALADO EM SUBCOLETOR AÉREO DE ESGOTO SANITÁRIO. AF_12/2014</t>
  </si>
  <si>
    <t xml:space="preserve">LUVA SIMPLES, PVC, SERIE NORMAL, ESGOTO PREDIAL, DN 100 MM, JUNTA ELÁSTICA, FORNECIDO E INSTALADO EM SUBCOLETOR AÉREO DE ESGOTO SANITÁRIO. AF_12/2014</t>
  </si>
  <si>
    <t xml:space="preserve">LUVA DE CORRER, PVC, SERIE NORMAL, ESGOTO PREDIAL, DN 100 MM, JUNTA ELÁSTICA, FORNECIDO E INSTALADO EM SUBCOLETOR AÉREO DE ESGOTO SANITÁRIO. AF_12/2014</t>
  </si>
  <si>
    <t xml:space="preserve">LUVA DE CORRER, PVC, SERIE NORMAL, ESGOTO PREDIAL, DN 150 MM, JUNTA ELÁSTICA, FORNECIDO E INSTALADO EM SUBCOLETOR AÉREO DE ESGOTO SANITÁRIO. AF_12/2014</t>
  </si>
  <si>
    <t xml:space="preserve">TE, PVC, SERIE NORMAL, ESGOTO PREDIAL, DN 100 X 100 MM, JUNTA ELÁSTICA, FORNECIDO E INSTALADO EM SUBCOLETOR AÉREO DE ESGOTO SANITÁRIO. AF_12/2014</t>
  </si>
  <si>
    <t xml:space="preserve">JUNÇÃO SIMPLES, PVC, SERIE NORMAL, ESGOTO PREDIAL, DN 100 X 100 MM, JUNTA ELÁSTICA, FORNECIDO E INSTALADO EM SUBCOLETOR AÉREO DE ESGOTO SANITÁRIO. AF_12/2014</t>
  </si>
  <si>
    <t xml:space="preserve">TE, PVC, SERIE NORMAL, ESGOTO PREDIAL, DN 150 X 150 MM, JUNTA ELÁSTICA, FORNECIDO E INSTALADO EM SUBCOLETOR AÉREO DE ESGOTO SANITÁRIO. AF_12/2014</t>
  </si>
  <si>
    <t xml:space="preserve">JUNÇÃO SIMPLES, PVC, SERIE NORMAL, ESGOTO PREDIAL, DN 150 X 150 MM, JUNTA ELÁSTICA, FORNECIDO E INSTALADO EM SUBCOLETOR AÉREO DE ESGOTO SANITÁRIO. AF_12/2014</t>
  </si>
  <si>
    <t xml:space="preserve">JOELHO 90 GRAUS, PVC, SOLDÁVEL, DN 25MM, INSTALADO EM DRENO DE AR-CONDICIONADO - FORNECIMENTO E INSTALAÇÃO. AF_12/2014</t>
  </si>
  <si>
    <t xml:space="preserve">JOELHO 45 GRAUS, PVC, SOLDÁVEL, DN 25MM, INSTALADO EM DRENO DE AR-CONDICIONADO - FORNECIMENTO E INSTALAÇÃO. AF_12/2014</t>
  </si>
  <si>
    <t xml:space="preserve">LUVA, PVC, SOLDÁVEL, DN 25MM, INSTALADO EM DRENO DE AR-CONDICIONADO - FORNECIMENTO E INSTALAÇÃO. AF_12/2014</t>
  </si>
  <si>
    <t xml:space="preserve">TE, PVC, SOLDÁVEL, DN 25MM, INSTALADO EM DRENO DE AR-CONDICIONADO - FORNECIMENTO E INSTALAÇÃO. AF_12/2014</t>
  </si>
  <si>
    <t xml:space="preserve">LUVA COM BUCHA DE LATÃO, PVC, SOLDÁVEL, DN 32MM X 1 , INSTALADO EM RAMAL OU SUB-RAMAL DE ÁGUA   FORNECIMENTO E INSTALAÇÃO. AF_12/2014</t>
  </si>
  <si>
    <t xml:space="preserve">LUVA COM BUCHA DE LATÃO, PVC, SOLDÁVEL, DN 25MM X 3/4, INSTALADO EM PRUMADA DE ÁGUA - FORNECIMENTO E INSTALAÇÃO. AF_12/2014</t>
  </si>
  <si>
    <t xml:space="preserve">LUVA SOLDÁVEL E COM BUCHA DE LATÃO, PVC, SOLDÁVEL, DN 32MM X 1 , INSTALADO EM PRUMADA DE ÁGUA   FORNECIMENTO E INSTALAÇÃO. AF_12/2014</t>
  </si>
  <si>
    <t xml:space="preserve">JOELHO 90 GRAUS COM BUCHA DE LATÃO, PVC, SOLDÁVEL, DN 25MM, X 1/2 INSTALADO EM RAMAL OU SUB-RAMAL DE ÁGUA - FORNECIMENTO E INSTALAÇÃO. AF_12/2014</t>
  </si>
  <si>
    <t xml:space="preserve">TÊ COM BUCHA DE LATÃO NA BOLSA CENTRAL, PVC, SOLDÁVEL, DN 25MM X 3/4, INSTALADO EM RAMAL OU SUB-RAMAL DE ÁGUA - FORNECIMENTO E INSTALAÇÃO. AF_03/2015</t>
  </si>
  <si>
    <t xml:space="preserve">BUCHA DE REDUÇÃO, PVC, SOLDÁVEL, DN 40MM X 32MM, INSTALADO EM RAMAL OU SUB-RAMAL DE ÁGUA - FORNECIMENTO E INSTALAÇÃO. AF_03/2015</t>
  </si>
  <si>
    <t xml:space="preserve">COTOVELO EM COBRE, DN 22 MM, 90 GRAUS, SEM ANEL DE SOLDA, INSTALADO EM PRUMADA   FORNECIMENTO E INSTALAÇÃO. AF_12/2015</t>
  </si>
  <si>
    <t xml:space="preserve">COTOVELO EM COBRE, DN 28 MM, 90 GRAUS, SEM ANEL DE SOLDA, INSTALADO EM PRUMADA  FORNECIMENTO E INSTALAÇÃO. AF_12/2015</t>
  </si>
  <si>
    <t xml:space="preserve">COTOVELO EM COBRE, DN 35 MM, 90 GRAUS, SEM ANEL DE SOLDA, INSTALADO EM PRUMADA  FORNECIMENTO E INSTALAÇÃO. AF_12/2015</t>
  </si>
  <si>
    <t xml:space="preserve">COTOVELO EM COBRE, DN 42 MM, 90 GRAUS, SEM ANEL DE SOLDA, INSTALADO EM PRUMADA  FORNECIMENTO E INSTALAÇÃO. AF_12/2015</t>
  </si>
  <si>
    <t xml:space="preserve">COTOVELO EM COBRE, DN 54 MM, 90 GRAUS, SEM ANEL DE SOLDA, INSTALADO EM PRUMADA  FORNECIMENTO E INSTALAÇÃO. AF_12/2015</t>
  </si>
  <si>
    <t xml:space="preserve">COTOVELO EM COBRE, DN 66 MM, 90 GRAUS, SEM ANEL DE SOLDA, INSTALADO EM PRUMADA  FORNECIMENTO E INSTALAÇÃO. AF_12/2015</t>
  </si>
  <si>
    <t xml:space="preserve">LUVA EM COBRE, DN 22 MM, SEM ANEL DE SOLDA, INSTALADO EM PRUMADA  FORNECIMENTO E INSTALAÇÃO. AF_12/2015</t>
  </si>
  <si>
    <t xml:space="preserve">LUVA EM COBRE, DN 28 MM, SEM ANEL DE SOLDA, INSTALADO EM PRUMADA  FORNECIMENTO E INSTALAÇÃO. AF_12/2015</t>
  </si>
  <si>
    <t xml:space="preserve">LUVA EM COBRE, DN 35 MM, SEM ANEL DE SOLDA, INSTALADO EM PRUMADA  FORNECIMENTO E INSTALAÇÃO. AF_12/2015</t>
  </si>
  <si>
    <t xml:space="preserve">LUVA EM COBRE, DN 42 MM, SEM ANEL DE SOLDA, INSTALADO EM PRUMADA  FORNECIMENTO E INSTALAÇÃO. AF_12/2015</t>
  </si>
  <si>
    <t xml:space="preserve">LUVA EM COBRE, DN 54 MM, SEM ANEL DE SOLDA, INSTALADO EM PRUMADA  FORNECIMENTO E INSTALAÇÃO. AF_12/2015</t>
  </si>
  <si>
    <t xml:space="preserve">LUVA EM COBRE, DN 66 MM, SEM ANEL DE SOLDA, INSTALADO EM PRUMADA  FORNECIMENTO E INSTALAÇÃO. AF_12/2015</t>
  </si>
  <si>
    <t xml:space="preserve">TE EM COBRE, DN 22 MM, SEM ANEL DE SOLDA, INSTALADO EM PRUMADA  FORNECIMENTO E INSTALAÇÃO. AF_12/2015</t>
  </si>
  <si>
    <t xml:space="preserve">TE EM COBRE, DN 28 MM, SEM ANEL DE SOLDA, INSTALADO EM PRUMADA  FORNECIMENTO E INSTALAÇÃO. AF_12/2015</t>
  </si>
  <si>
    <t xml:space="preserve">TE EM COBRE, DN 35 MM, SEM ANEL DE SOLDA, INSTALADO EM PRUMADA  FORNECIMENTO E INSTALAÇÃO. AF_12/2015</t>
  </si>
  <si>
    <t xml:space="preserve">TE EM COBRE, DN 42 MM, SEM ANEL DE SOLDA, INSTALADO EM PRUMADA  FORNECIMENTO E INSTALAÇÃO. AF_12/2015</t>
  </si>
  <si>
    <t xml:space="preserve">TE EM COBRE, DN 54 MM, SEM ANEL DE SOLDA, INSTALADO EM PRUMADA  FORNECIMENTO E INSTALAÇÃO. AF_12/2015</t>
  </si>
  <si>
    <t xml:space="preserve">TE EM COBRE, DN 66 MM, SEM ANEL DE SOLDA, INSTALADO EM PRUMADA  FORNECIMENTO E INSTALAÇÃO. AF_12/2015</t>
  </si>
  <si>
    <t xml:space="preserve">COTOVELO EM COBRE, DN 15 MM, 90 GRAUS, SEM ANEL DE SOLDA, INSTALADO EM RAMAL DE DISTRIBUIÇÃO  FORNECIMENTO E INSTALAÇÃO. AF_12/2015</t>
  </si>
  <si>
    <t xml:space="preserve">COTOVELO EM COBRE, DN 22 MM, 90 GRAUS, SEM ANEL DE SOLDA, INSTALADO EM RAMAL DE DISTRIBUIÇÃO  FORNECIMENTO E INSTALAÇÃO. AF_12/2015</t>
  </si>
  <si>
    <t xml:space="preserve">COTOVELO EM COBRE, DN 28 MM, 90 GRAUS, SEM ANEL DE SOLDA, INSTALADO EM RAMAL DE DISTRIBUIÇÃO  FORNECIMENTO E INSTALAÇÃO. AF_12/2015</t>
  </si>
  <si>
    <t xml:space="preserve">LUVA EM COBRE, DN 15 MM, SEM ANEL DE SOLDA, INSTALADO EM RAMAL DE DISTRIBUIÇÃO  FORNECIMENTO E INSTALAÇÃO. AF_12/2015</t>
  </si>
  <si>
    <t xml:space="preserve">LUVA EM COBRE, DN 22 MM, SEM ANEL DE SOLDA, INSTALADO EM RAMAL DE DISTRIBUIÇÃO  FORNECIMENTO E INSTALAÇÃO. AF_12/2015</t>
  </si>
  <si>
    <t xml:space="preserve">LUVA EM COBRE, DN 28 MM, SEM ANEL DE SOLDA, INSTALADO EM RAMAL DE DISTRIBUIÇÃO  FORNECIMENTO E INSTALAÇÃO. AF_12/2015</t>
  </si>
  <si>
    <t xml:space="preserve">TE EM COBRE, DN 15 MM, SEM ANEL DE SOLDA, INSTALADO EM RAMAL DE DISTRIBUIÇÃO  FORNECIMENTO E INSTALAÇÃO. AF_12/2015</t>
  </si>
  <si>
    <t xml:space="preserve">TE EM COBRE, DN 22 MM, SEM ANEL DE SOLDA, INSTALADO EM RAMAL DE DISTRIBUIÇÃO  FORNECIMENTO E INSTALAÇÃO. AF_12/2015</t>
  </si>
  <si>
    <t xml:space="preserve">TE EM COBRE, DN 28 MM, SEM ANEL DE SOLDA, INSTALADO EM RAMAL DE DISTRIBUIÇÃO  FORNECIMENTO E INSTALAÇÃO. AF_12/2015</t>
  </si>
  <si>
    <t xml:space="preserve">COTOVELO EM COBRE, DN 15 MM, 90 GRAUS, SEM ANEL DE SOLDA, INSTALADO EM RAMAL E SUB-RAMAL  FORNECIMENTO E INSTALAÇÃO. AF_12/2015</t>
  </si>
  <si>
    <t xml:space="preserve">COTOVELO EM COBRE, DN 22 MM, 90 GRAUS, SEM ANEL DE SOLDA, INSTALADO EM RAMAL E SUB-RAMAL  FORNECIMENTO E INSTALAÇÃO. AF_12/2015</t>
  </si>
  <si>
    <t xml:space="preserve">COTOVELO EM COBRE, DN 28 MM, 90 GRAUS, SEM ANEL DE SOLDA, INSTALADO EM RAMAL E SUB-RAMAL  FORNECIMENTO E INSTALAÇÃO. AF_12/2015</t>
  </si>
  <si>
    <t xml:space="preserve">LUVA EM COBRE, DN 15 MM, SEM ANEL DE SOLDA, INSTALADO EM RAMAL E SUB-RAMAL  FORNECIMENTO E INSTALAÇÃO. AF_12/2015</t>
  </si>
  <si>
    <t xml:space="preserve">LUVA EM COBRE, DN 22 MM, SEM ANEL DE SOLDA, INSTALADO EM RAMAL E SUB-RAMAL  FORNECIMENTO E INSTALAÇÃO. AF_12/2015</t>
  </si>
  <si>
    <t xml:space="preserve">LUVA EM COBRE, DN 28 MM, SEM ANEL DE SOLDA, INSTALADO EM RAMAL E SUB-RAMAL  FORNECIMENTO E INSTALAÇÃO. AF_12/2015</t>
  </si>
  <si>
    <t xml:space="preserve">TE EM COBRE, DN 15 MM, SEM ANEL DE SOLDA, INSTALADO EM RAMAL E SUB-RAMAL  FORNECIMENTO E INSTALAÇÃO. AF_12/2015</t>
  </si>
  <si>
    <t xml:space="preserve">TE EM COBRE, DN 22 MM, SEM ANEL DE SOLDA, INSTALADO EM RAMAL E SUB-RAMAL  FORNECIMENTO E INSTALAÇÃO. AF_12/2015</t>
  </si>
  <si>
    <t xml:space="preserve">TE EM COBRE, DN 28 MM, SEM ANEL DE SOLDA, INSTALADO EM RAMAL E SUB-RAMAL  FORNECIMENTO E INSTALAÇÃO. AF_12/2015</t>
  </si>
  <si>
    <t xml:space="preserve">NIPLE, EM FERRO GALVANIZADO, DN 50 (2"), CONEXÃO ROSQUEADA, INSTALADO EM PRUMADAS - FORNECIMENTO E INSTALAÇÃO. AF_10/2020</t>
  </si>
  <si>
    <t xml:space="preserve">LUVA, EM FERRO GALVANIZADO, DN 50 (2"), CONEXÃO ROSQUEADA, INSTALADO EM PRUMADAS - FORNECIMENTO E INSTALAÇÃO. AF_10/2020</t>
  </si>
  <si>
    <t xml:space="preserve">NIPLE, EM FERRO GALVANIZADO, DN 65 (2 1/2"), CONEXÃO ROSQUEADA, INSTALADO EM PRUMADAS - FORNECIMENTO E INSTALAÇÃO. AF_10/2020</t>
  </si>
  <si>
    <t xml:space="preserve">LUVA, EM FERRO GALVANIZADO, DN 65 (2 1/2"), CONEXÃO ROSQUEADA, INSTALADO EM PRUMADAS - FORNECIMENTO E INSTALAÇÃO. AF_10/2020</t>
  </si>
  <si>
    <t xml:space="preserve">NIPLE, EM FERRO GALVANIZADO, DN 80 (3"), CONEXÃO ROSQUEADA, INSTALADO EM PRUMADAS - FORNECIMENTO E INSTALAÇÃO. AF_10/2020</t>
  </si>
  <si>
    <t xml:space="preserve">LUVA, EM FERRO GALVANIZADO, DN 80 (3"), CONEXÃO ROSQUEADA, INSTALADO EM PRUMADAS - FORNECIMENTO E INSTALAÇÃO. AF_10/2020</t>
  </si>
  <si>
    <t xml:space="preserve">JOELHO 45 GRAUS, EM FERRO GALVANIZADO, DN 50 (2"), CONEXÃO ROSQUEADA, INSTALADO EM PRUMADAS - FORNECIMENTO E INSTALAÇÃO. AF_10/2020</t>
  </si>
  <si>
    <t xml:space="preserve">JOELHO 90 GRAUS, EM FERRO GALVANIZADO, DN 50 (2"), CONEXÃO ROSQUEADA, INSTALADO EM PRUMADAS - FORNECIMENTO E INSTALAÇÃO. AF_10/2020</t>
  </si>
  <si>
    <t xml:space="preserve">JOELHO 45 GRAUS, EM FERRO GALVANIZADO, DN 65 (2 1/2"), CONEXÃO ROSQUEADA, INSTALADO EM PRUMADAS - FORNECIMENTO E INSTALAÇÃO. AF_10/2020</t>
  </si>
  <si>
    <t xml:space="preserve">JOELHO 90 GRAUS, EM FERRO GALVANIZADO, DN 65 (2 1/2"), CONEXÃO ROSQUEADA, INSTALADO EM PRUMADAS - FORNECIMENTO E INSTALAÇÃO. AF_10/2020</t>
  </si>
  <si>
    <t xml:space="preserve">JOELHO 45 GRAUS, EM FERRO GALVANIZADO, DN 80 (3"), CONEXÃO ROSQUEADA, INSTALADO EM PRUMADAS - FORNECIMENTO E INSTALAÇÃO. AF_10/2020</t>
  </si>
  <si>
    <t xml:space="preserve">JOELHO 90 GRAUS, EM FERRO GALVANIZADO, DN 80 (3"), CONEXÃO ROSQUEADA, INSTALADO EM PRUMADAS - FORNECIMENTO E INSTALAÇÃO. AF_10/2020</t>
  </si>
  <si>
    <t xml:space="preserve">TÊ, EM FERRO GALVANIZADO, DN 50 (2"), CONEXÃO ROSQUEADA, INSTALADO EM PRUMADAS - FORNECIMENTO E INSTALAÇÃO. AF_10/2020</t>
  </si>
  <si>
    <t xml:space="preserve">TÊ, EM FERRO GALVANIZADO, DN 65 (2 1/2"), CONEXÃO ROSQUEADA, INSTALADO EM PRUMADAS - FORNECIMENTO E INSTALAÇÃO. AF_10/2020</t>
  </si>
  <si>
    <t xml:space="preserve">TÊ, EM FERRO GALVANIZADO, DN 80 (3"), CONEXÃO ROSQUEADA, INSTALADO EM PRUMADAS - FORNECIMENTO E INSTALAÇÃO. AF_10/2020</t>
  </si>
  <si>
    <t xml:space="preserve">NIPLE, EM FERRO GALVANIZADO, DN 25 (1"), CONEXÃO ROSQUEADA, INSTALADO EM REDE DE ALIMENTAÇÃO PARA HIDRANTE - FORNECIMENTO E INSTALAÇÃO. AF_10/2020</t>
  </si>
  <si>
    <t xml:space="preserve">LUVA, EM FERRO GALVANIZADO, DN 25 (1"), CONEXÃO ROSQUEADA, INSTALADO EM REDE DE ALIMENTAÇÃO PARA HIDRANTE - FORNECIMENTO E INSTALAÇÃO. AF_10/2020</t>
  </si>
  <si>
    <t xml:space="preserve">NIPLE, EM FERRO GALVANIZADO, DN 32 (1 1/4"), CONEXÃO ROSQUEADA, INSTALADO EM REDE DE ALIMENTAÇÃO PARA HIDRANTE - FORNECIMENTO E INSTALAÇÃO. AF_10/2020</t>
  </si>
  <si>
    <t xml:space="preserve">LUVA, EM FERRO GALVANIZADO, DN 32 (1 1/4"), CONEXÃO ROSQUEADA, INSTALADO EM REDE DE ALIMENTAÇÃO PARA HIDRANTE - FORNECIMENTO E INSTALAÇÃO. AF_10/2020</t>
  </si>
  <si>
    <t xml:space="preserve">NIPLE, EM FERRO GALVANIZADO, DN 40 (1 1/2"), CONEXÃO ROSQUEADA, INSTALADO EM REDE DE ALIMENTAÇÃO PARA HIDRANTE - FORNECIMENTO E INSTALAÇÃO. AF_10/2020</t>
  </si>
  <si>
    <t xml:space="preserve">LUVA, EM FERRO GALVANIZADO, DN 40 (1 1/2"), CONEXÃO ROSQUEADA, INSTALADO EM REDE DE ALIMENTAÇÃO PARA HIDRANTE - FORNECIMENTO E INSTALAÇÃO. AF_10/2020</t>
  </si>
  <si>
    <t xml:space="preserve">NIPLE, EM FERRO GALVANIZADO, DN 50 (2"), CONEXÃO ROSQUEADA, INSTALADO EM REDE DE ALIMENTAÇÃO PARA HIDRANTE - FORNECIMENTO E INSTALAÇÃO. AF_10/2020</t>
  </si>
  <si>
    <t xml:space="preserve">LUVA, EM FERRO GALVANIZADO, DN 50 (2"), CONEXÃO ROSQUEADA, INSTALADO EM REDE DE ALIMENTAÇÃO PARA HIDRANTE - FORNECIMENTO E INSTALAÇÃO. AF_10/2020</t>
  </si>
  <si>
    <t xml:space="preserve">NIPLE, EM FERRO GALVANIZADO, DN 65 (2 1/2"), CONEXÃO ROSQUEADA, INSTALADO EM REDE DE ALIMENTAÇÃO PARA HIDRANTE - FORNECIMENTO E INSTALAÇÃO. AF_10/2020</t>
  </si>
  <si>
    <t xml:space="preserve">LUVA, EM FERRO GALVANIZADO, DN 65 (2 1/2"), CONEXÃO ROSQUEADA, INSTALADO EM REDE DE ALIMENTAÇÃO PARA HIDRANTE - FORNECIMENTO E INSTALAÇÃO. AF_10/2020</t>
  </si>
  <si>
    <t xml:space="preserve">NIPLE, EM FERRO GALVANIZADO, DN 80 (3"), CONEXÃO ROSQUEADA, INSTALADO EM REDE DE ALIMENTAÇÃO PARA HIDRANTE - FORNECIMENTO E INSTALAÇÃO. AF_10/2020</t>
  </si>
  <si>
    <t xml:space="preserve">LUVA, EM FERRO GALVANIZADO, DN 80 (3"), CONEXÃO ROSQUEADA, INSTALADO EM REDE DE ALIMENTAÇÃO PARA HIDRANTE - FORNECIMENTO E INSTALAÇÃO. AF_10/2020</t>
  </si>
  <si>
    <t xml:space="preserve">JOELHO 45 GRAUS, EM FERRO GALVANIZADO, DN 25 (1"), CONEXÃO ROSQUEADA, INSTALADO EM REDE DE ALIMENTAÇÃO PARA HIDRANTE - FORNECIMENTO E INSTALAÇÃO. AF_10/2020</t>
  </si>
  <si>
    <t xml:space="preserve">JOELHO 90 GRAUS, EM FERRO GALVANIZADO, DN 25 (1"), CONEXÃO ROSQUEADA, INSTALADO EM REDE DE ALIMENTAÇÃO PARA HIDRANTE - FORNECIMENTO E INSTALAÇÃO. AF_10/2020</t>
  </si>
  <si>
    <t xml:space="preserve">JOELHO 45 GRAUS, EM FERRO GALVANIZADO, DN 32 (1 1/4"), CONEXÃO ROSQUEADA, INSTALADO EM REDE DE ALIMENTAÇÃO PARA HIDRANTE - FORNECIMENTO E INSTALAÇÃO. AF_10/2020</t>
  </si>
  <si>
    <t xml:space="preserve">JOELHO 90 GRAUS, EM FERRO GALVANIZADO, DN 32 (1 1/4"), CONEXÃO ROSQUEADA, INSTALADO EM REDE DE ALIMENTAÇÃO PARA HIDRANTE - FORNECIMENTO E INSTALAÇÃO. AF_10/2020</t>
  </si>
  <si>
    <t xml:space="preserve">JOELHO 45 GRAUS, EM FERRO GALVANIZADO, DN 40 (1 1/2"), CONEXÃO ROSQUEADA, INSTALADO EM REDE DE ALIMENTAÇÃO PARA HIDRANTE - FORNECIMENTO E INSTALAÇÃO. AF_10/2020</t>
  </si>
  <si>
    <t xml:space="preserve">JOELHO 90 GRAUS, EM FERRO GALVANIZADO, DN 40 (1 1/2"), CONEXÃO ROSQUEADA, INSTALADO EM REDE DE ALIMENTAÇÃO PARA HIDRANTE - FORNECIMENTO E INSTALAÇÃO. AF_10/2020</t>
  </si>
  <si>
    <t xml:space="preserve">JOELHO 45 GRAUS, EM FERRO GALVANIZADO, DN 50 (2"), CONEXÃO ROSQUEADA, INSTALADO EM REDE DE ALIMENTAÇÃO PARA HIDRANTE - FORNECIMENTO E INSTALAÇÃO. AF_10/2020</t>
  </si>
  <si>
    <t xml:space="preserve">JOELHO 90 GRAUS, EM FERRO GALVANIZADO, DN 50 (2"), CONEXÃO ROSQUEADA, INSTALADO EM REDE DE ALIMENTAÇÃO PARA HIDRANTE - FORNECIMENTO E INSTALAÇÃO. AF_10/2020</t>
  </si>
  <si>
    <t xml:space="preserve">JOELHO 45 GRAUS, EM FERRO GALVANIZADO, DN 65 (2 1/2"), CONEXÃO ROSQUEADA, INSTALADO EM REDE DE ALIMENTAÇÃO PARA HIDRANTE - FORNECIMENTO E INSTALAÇÃO. AF_10/2020</t>
  </si>
  <si>
    <t xml:space="preserve">JOELHO 90 GRAUS, EM FERRO GALVANIZADO, DN 65 (2 1/2"), CONEXÃO ROSQUEADA, INSTALADO EM REDE DE ALIMENTAÇÃO PARA HIDRANTE - FORNECIMENTO E INSTALAÇÃO. AF_10/2020</t>
  </si>
  <si>
    <t xml:space="preserve">JOELHO 45 GRAUS, EM FERRO GALVANIZADO, CONEXÃO ROSQUEADA, DN 80 (3"), INSTALADO EM REDE DE ALIMENTAÇÃO PARA HIDRANTE - FORNECIMENTO E INSTALAÇÃO. AF_10/2020</t>
  </si>
  <si>
    <t xml:space="preserve">JOELHO 90 GRAUS, EM FERRO GALVANIZADO, CONEXÃO ROSQUEADA, DN 80 (3"), INSTALADO EM REDE DE ALIMENTAÇÃO PARA HIDRANTE - FORNECIMENTO E INSTALAÇÃO. AF_10/2020</t>
  </si>
  <si>
    <t xml:space="preserve">TÊ, EM FERRO GALVANIZADO, CONEXÃO ROSQUEADA, DN 25 (1"), INSTALADO EM REDE DE ALIMENTAÇÃO PARA HIDRANTE - FORNECIMENTO E INSTALAÇÃO. AF_10/2020</t>
  </si>
  <si>
    <t xml:space="preserve">TÊ, EM FERRO GALVANIZADO, CONEXÃO ROSQUEADA, DN 32 (1 1/4"), INSTALADO EM REDE DE ALIMENTAÇÃO PARA HIDRANTE - FORNECIMENTO E INSTALAÇÃO. AF_10/2020</t>
  </si>
  <si>
    <t xml:space="preserve">TÊ, EM FERRO GALVANIZADO, CONEXÃO ROSQUEADA, DN 40 (1 1/2"), INSTALADO EM REDE DE ALIMENTAÇÃO PARA HIDRANTE - FORNECIMENTO E INSTALAÇÃO. AF_10/2020</t>
  </si>
  <si>
    <t xml:space="preserve">TÊ, EM FERRO GALVANIZADO, CONEXÃO ROSQUEADA, DN 50 (2"), INSTALADO EM REDE DE ALIMENTAÇÃO PARA HIDRANTE - FORNECIMENTO E INSTALAÇÃO. AF_10/2020</t>
  </si>
  <si>
    <t xml:space="preserve">TÊ, EM FERRO GALVANIZADO, CONEXÃO ROSQUEADA, DN 65 (2 1/2"), INSTALADO EM REDE DE ALIMENTAÇÃO PARA HIDRANTE - FORNECIMENTO E INSTALAÇÃO. AF_10/2020</t>
  </si>
  <si>
    <t xml:space="preserve">TÊ, EM FERRO GALVANIZADO, CONEXÃO ROSQUEADA, DN 80 (3"), INSTALADO EM REDE DE ALIMENTAÇÃO PARA HIDRANTE - FORNECIMENTO E INSTALAÇÃO. AF_10/2020</t>
  </si>
  <si>
    <t xml:space="preserve">NIPLE, EM FERRO GALVANIZADO, CONEXÃO ROSQUEADA, DN 25 (1"), INSTALADO EM REDE DE ALIMENTAÇÃO PARA SPRINKLER - FORNECIMENTO E INSTALAÇÃO. AF_10/2020</t>
  </si>
  <si>
    <t xml:space="preserve">LUVA, EM FERRO GALVANIZADO, CONEXÃO ROSQUEADA, DN 25 (1"), INSTALADO EM REDE DE ALIMENTAÇÃO PARA SPRINKLER - FORNECIMENTO E INSTALAÇÃO. AF_10/2020</t>
  </si>
  <si>
    <t xml:space="preserve">NIPLE, EM FERRO GALVANIZADO, CONEXÃO ROSQUEADA, DN 32 (1 1/4"), INSTALADO EM REDE DE ALIMENTAÇÃO PARA SPRINKLER - FORNECIMENTO E INSTALAÇÃO. AF_10/2020</t>
  </si>
  <si>
    <t xml:space="preserve">LUVA, EM FERRO GALVANIZADO, CONEXÃO ROSQUEADA, DN 32 (1 1/4"), INSTALADO EM REDE DE ALIMENTAÇÃO PARA SPRINKLER - FORNECIMENTO E INSTALAÇÃO. AF_10/2020</t>
  </si>
  <si>
    <t xml:space="preserve">NIPLE, EM FERRO GALVANIZADO, CONEXÃO ROSQUEADA, DN 40 (1 1/2"), INSTALADO EM REDE DE ALIMENTAÇÃO PARA SPRINKLER - FORNECIMENTO E INSTALAÇÃO. AF_10/2020</t>
  </si>
  <si>
    <t xml:space="preserve">LUVA, EM FERRO GALVANIZADO, CONEXÃO ROSQUEADA, DN 40 (1 1/2"), INSTALADO EM REDE DE ALIMENTAÇÃO PARA SPRINKLER - FORNECIMENTO E INSTALAÇÃO. AF_10/2020</t>
  </si>
  <si>
    <t xml:space="preserve">NIPLE, EM FERRO GALVANIZADO, CONEXÃO ROSQUEADA, DN 50 (2"), INSTALADO EM REDE DE ALIMENTAÇÃO PARA SPRINKLER - FORNECIMENTO E INSTALAÇÃO. AF_10/2020</t>
  </si>
  <si>
    <t xml:space="preserve">LUVA, EM FERRO GALVANIZADO, CONEXÃO ROSQUEADA, DN 50 (2"), INSTALADO EM REDE DE ALIMENTAÇÃO PARA SPRINKLER - FORNECIMENTO E INSTALAÇÃO. AF_10/2020</t>
  </si>
  <si>
    <t xml:space="preserve">NIPLE, EM FERRO GALVANIZADO, CONEXÃO ROSQUEADA, DN 65 (2 1/2"), INSTALADO EM REDE DE ALIMENTAÇÃO PARA SPRINKLER - FORNECIMENTO E INSTALAÇÃO. AF_10/2020</t>
  </si>
  <si>
    <t xml:space="preserve">LUVA, EM FERRO GALVANIZADO, CONEXÃO ROSQUEADA, DN 65 (2 1/2"), INSTALADO EM REDE DE ALIMENTAÇÃO PARA SPRINKLER - FORNECIMENTO E INSTALAÇÃO. AF_10/2020</t>
  </si>
  <si>
    <t xml:space="preserve">NIPLE, EM FERRO GALVANIZADO, CONEXÃO ROSQUEADA, DN 80 (3"), INSTALADO EM REDE DE ALIMENTAÇÃO PARA SPRINKLER - FORNECIMENTO E INSTALAÇÃO. AF_10/2020</t>
  </si>
  <si>
    <t xml:space="preserve">LUVA, EM FERRO GALVANIZADO, CONEXÃO ROSQUEADA, DN 80 (3"), INSTALADO EM REDE DE ALIMENTAÇÃO PARA SPRINKLER - FORNECIMENTO E INSTALAÇÃO. AF_10/2020</t>
  </si>
  <si>
    <t xml:space="preserve">JOELHO 45 GRAUS, EM FERRO GALVANIZADO, CONEXÃO ROSQUEADA, DN 25 (1"), INSTALADO EM REDE DE ALIMENTAÇÃO PARA SPRINKLER - FORNECIMENTO E INSTALAÇÃO. AF_10/2020</t>
  </si>
  <si>
    <t xml:space="preserve">JOELHO 90 GRAUS, EM FERRO GALVANIZADO, CONEXÃO ROSQUEADA, DN 25 (1"), INSTALADO EM REDE DE ALIMENTAÇÃO PARA SPRINKLER - FORNECIMENTO E INSTALAÇÃO. AF_10/2020</t>
  </si>
  <si>
    <t xml:space="preserve">JOELHO 45 GRAUS, EM FERRO GALVANIZADO, CONEXÃO ROSQUEADA, DN 32 (1 1/4"), INSTALADO EM REDE DE ALIMENTAÇÃO PARA SPRINKLER - FORNECIMENTO E INSTALAÇÃO. AF_10/2020</t>
  </si>
  <si>
    <t xml:space="preserve">JOELHO 90 GRAUS, EM FERRO GALVANIZADO, CONEXÃO ROSQUEADA, DN 32 (1 1/4"), INSTALADO EM REDE DE ALIMENTAÇÃO PARA SPRINKLER - FORNECIMENTO E INSTALAÇÃO. AF_10/2020</t>
  </si>
  <si>
    <t xml:space="preserve">JOELHO 45 GRAUS, EM FERRO GALVANIZADO, CONEXÃO ROSQUEADA, DN 40 (1 1/2"), INSTALADO EM REDE DE ALIMENTAÇÃO PARA SPRINKLER - FORNECIMENTO E INSTALAÇÃO. AF_10/2020</t>
  </si>
  <si>
    <t xml:space="preserve">JOELHO 90 GRAUS, EM FERRO GALVANIZADO, CONEXÃO ROSQUEADA, DN 40 (1 1/2"), INSTALADO EM REDE DE ALIMENTAÇÃO PARA SPRINKLER - FORNECIMENTO E INSTALAÇÃO. AF_10/2020</t>
  </si>
  <si>
    <t xml:space="preserve">JOELHO 45 GRAUS, EM FERRO GALVANIZADO, CONEXÃO ROSQUEADA, DN 50 (2"), INSTALADO EM REDE DE ALIMENTAÇÃO PARA SPRINKLER - FORNECIMENTO E INSTALAÇÃO. AF_10/2020</t>
  </si>
  <si>
    <t xml:space="preserve">JOELHO 90 GRAUS, EM FERRO GALVANIZADO, CONEXÃO ROSQUEADA, DN 50 (2"), INSTALADO EM REDE DE ALIMENTAÇÃO PARA SPRINKLER - FORNECIMENTO E INSTALAÇÃO. AF_10/2020</t>
  </si>
  <si>
    <t xml:space="preserve">JOELHO 45 GRAUS, EM FERRO GALVANIZADO, CONEXÃO ROSQUEADA, DN 65 (2 1/2"), INSTALADO EM REDE DE ALIMENTAÇÃO PARA SPRINKLER - FORNECIMENTO E INSTALAÇÃO. AF_10/2020</t>
  </si>
  <si>
    <t xml:space="preserve">JOELHO 90 GRAUS, EM FERRO GALVANIZADO, CONEXÃO ROSQUEADA, DN 65 (2 1/2"), INSTALADO EM REDE DE ALIMENTAÇÃO PARA SPRINKLER - FORNECIMENTO E INSTALAÇÃO. AF_10/2020</t>
  </si>
  <si>
    <t xml:space="preserve">JOELHO 45 GRAUS, EM FERRO GALVANIZADO, CONEXÃO ROSQUEADA, DN 80 (3"), INSTALADO EM REDE DE ALIMENTAÇÃO PARA SPRINKLER - FORNECIMENTO E INSTALAÇÃO. AF_10/2020</t>
  </si>
  <si>
    <t xml:space="preserve">JOELHO 90 GRAUS, EM FERRO GALVANIZADO, CONEXÃO ROSQUEADA, DN 80 (3"), INSTALADO EM REDE DE ALIMENTAÇÃO PARA SPRINKLER - FORNECIMENTO E INSTALAÇÃO. AF_10/2020</t>
  </si>
  <si>
    <t xml:space="preserve">TÊ, EM FERRO GALVANIZADO, CONEXÃO ROSQUEADA, DN 25 (1"), INSTALADO EM REDE DE ALIMENTAÇÃO PARA SPRINKLER - FORNECIMENTO E INSTALAÇÃO. AF_10/2020</t>
  </si>
  <si>
    <t xml:space="preserve">TÊ, EM FERRO GALVANIZADO, CONEXÃO ROSQUEADA, DN 32 (1 1/4"), INSTALADO EM REDE DE ALIMENTAÇÃO PARA SPRINKLER - FORNECIMENTO E INSTALAÇÃO. AF_10/2020</t>
  </si>
  <si>
    <t xml:space="preserve">TÊ, EM FERRO GALVANIZADO, CONEXÃO ROSQUEADA, DN 40 (1 1/2"), INSTALADO EM REDE DE ALIMENTAÇÃO PARA SPRINKLER - FORNECIMENTO E INSTALAÇÃO. AF_10/2020</t>
  </si>
  <si>
    <t xml:space="preserve">TÊ, EM FERRO GALVANIZADO, CONEXÃO ROSQUEADA, DN 50 (2"), INSTALADO EM REDE DE ALIMENTAÇÃO PARA SPRINKLER - FORNECIMENTO E INSTALAÇÃO. AF_10/2020</t>
  </si>
  <si>
    <t xml:space="preserve">TÊ, EM FERRO GALVANIZADO, CONEXÃO ROSQUEADA, DN 65 (2 1/2"), INSTALADO EM REDE DE ALIMENTAÇÃO PARA SPRINKLER - FORNECIMENTO E INSTALAÇÃO. AF_10/2020</t>
  </si>
  <si>
    <t xml:space="preserve">TÊ, EM FERRO GALVANIZADO, CONEXÃO ROSQUEADA, DN 80 (3"), INSTALADO EM REDE DE ALIMENTAÇÃO PARA SPRINKLER - FORNECIMENTO E INSTALAÇÃO. AF_10/2020</t>
  </si>
  <si>
    <t xml:space="preserve">NIPLE, EM FERRO GALVANIZADO, CONEXÃO ROSQUEADA, DN 15 (1/2"), INSTALADO EM RAMAIS E SUB-RAMAIS DE GÁS - FORNECIMENTO E INSTALAÇÃO. AF_10/2020</t>
  </si>
  <si>
    <t xml:space="preserve">LUVA, EM FERRO GALVANIZADO, CONEXÃO ROSQUEADA, DN 15 (1/2"), INSTALADO EM RAMAIS E SUB-RAMAIS DE GÁS - FORNECIMENTO E INSTALAÇÃO. AF_10/2020</t>
  </si>
  <si>
    <t xml:space="preserve">NIPLE, EM FERRO GALVANIZADO, CONEXÃO ROSQUEADA, DN 20 (3/4"), INSTALADO EM RAMAIS E SUB-RAMAIS DE GÁS - FORNECIMENTO E INSTALAÇÃO. AF_10/2020</t>
  </si>
  <si>
    <t xml:space="preserve">LUVA, EM FERRO GALVANIZADO, CONEXÃO ROSQUEADA, DN 20 (3/4"), INSTALADO EM RAMAIS E SUB-RAMAIS DE GÁS - FORNECIMENTO E INSTALAÇÃO. AF_10/2020</t>
  </si>
  <si>
    <t xml:space="preserve">NIPLE, EM FERRO GALVANIZADO, CONEXÃO ROSQUEADA, DN 25 (1"), INSTALADO EM RAMAIS E SUB-RAMAIS DE GÁS - FORNECIMENTO E INSTALAÇÃO. AF_10/2020</t>
  </si>
  <si>
    <t xml:space="preserve">LUVA, EM FERRO GALVANIZADO, CONEXÃO ROSQUEADA, DN 25 (1"), INSTALADO EM RAMAIS E SUB-RAMAIS DE GÁS - FORNECIMENTO E INSTALAÇÃO. AF_10/2020</t>
  </si>
  <si>
    <t xml:space="preserve">JOELHO 45 GRAUS, EM FERRO GALVANIZADO, CONEXÃO ROSQUEADA, DN 15 (1/2"), INSTALADO EM RAMAIS E SUB-RAMAIS DE GÁS - FORNECIMENTO E INSTALAÇÃO. AF_10/2020</t>
  </si>
  <si>
    <t xml:space="preserve">JOELHO 90 GRAUS, EM FERRO GALVANIZADO, CONEXÃO ROSQUEADA, DN 15 (1/2"), INSTALADO EM RAMAIS E SUB-RAMAIS DE GÁS - FORNECIMENTO E INSTALAÇÃO. AF_10/2020</t>
  </si>
  <si>
    <t xml:space="preserve">JOELHO 45 GRAUS, EM FERRO GALVANIZADO, CONEXÃO ROSQUEADA, DN 20 (3/4"), INSTALADO EM RAMAIS E SUB-RAMAIS DE GÁS - FORNECIMENTO E INSTALAÇÃO. AF_10/2020</t>
  </si>
  <si>
    <t xml:space="preserve">JOELHO 90 GRAUS, EM FERRO GALVANIZADO, CONEXÃO ROSQUEADA, DN 20 (3/4"), INSTALADO EM RAMAIS E SUB-RAMAIS DE GÁS - FORNECIMENTO E INSTALAÇÃO. AF_10/2020</t>
  </si>
  <si>
    <t xml:space="preserve">JOELHO 45 GRAUS, EM FERRO GALVANIZADO, CONEXÃO ROSQUEADA, DN 25 (1"), INSTALADO EM RAMAIS E SUB-RAMAIS DE GÁS - FORNECIMENTO E INSTALAÇÃO. AF_10/2020</t>
  </si>
  <si>
    <t xml:space="preserve">JOELHO 90 GRAUS, EM FERRO GALVANIZADO, CONEXÃO ROSQUEADA, DN 25 (1"), INSTALADO EM RAMAIS E SUB-RAMAIS DE GÁS - FORNECIMENTO E INSTALAÇÃO. AF_10/2020</t>
  </si>
  <si>
    <t xml:space="preserve">TÊ, EM FERRO GALVANIZADO, CONEXÃO ROSQUEADA, DN 15 (1/2"), INSTALADO EM RAMAIS E SUB-RAMAIS DE GÁS - FORNECIMENTO E INSTALAÇÃO. AF_10/2020</t>
  </si>
  <si>
    <t xml:space="preserve">TÊ, EM FERRO GALVANIZADO, CONEXÃO ROSQUEADA, DN 20 (3/4"), INSTALADO EM RAMAIS E SUB-RAMAIS DE GÁS - FORNECIMENTO E INSTALAÇÃO. AF_10/2020</t>
  </si>
  <si>
    <t xml:space="preserve">TÊ, EM FERRO GALVANIZADO, CONEXÃO ROSQUEADA, DN 25 (1"), INSTALADO EM RAMAIS E SUB-RAMAIS DE GÁS - FORNECIMENTO E INSTALAÇÃO. AF_10/2020</t>
  </si>
  <si>
    <t xml:space="preserve">UNIÃO, EM FERRO GALVANIZADO, DN 50 (2"), CONEXÃO ROSQUEADA, INSTALADO EM PRUMADAS - FORNECIMENTO E INSTALAÇÃO. AF_10/2020</t>
  </si>
  <si>
    <t xml:space="preserve">UNIÃO, EM FERRO GALVANIZADO, DN 65 (2 1/2"), CONEXÃO ROSQUEADA, INSTALADO EM PRUMADAS - FORNECIMENTO E INSTALAÇÃO. AF_10/2020</t>
  </si>
  <si>
    <t xml:space="preserve">UNIÃO, EM FERRO GALVANIZADO, DN 80 (3"), CONEXÃO ROSQUEADA, INSTALADO EM PRUMADAS - FORNECIMENTO E INSTALAÇÃO. AF_10/2020</t>
  </si>
  <si>
    <t xml:space="preserve">UNIÃO, EM FERRO GALVANIZADO, DN 25 (1"), CONEXÃO ROSQUEADA, INSTALADO EM REDE DE ALIMENTAÇÃO PARA HIDRANTE - FORNECIMENTO E INSTALAÇÃO. AF_10/2020</t>
  </si>
  <si>
    <t xml:space="preserve">UNIÃO, EM FERRO GALVANIZADO, DN 32 (1 1/4"), CONEXÃO ROSQUEADA, INSTALADO EM REDE DE ALIMENTAÇÃO PARA HIDRANTE - FORNECIMENTO E INSTALAÇÃO. AF_10/2020</t>
  </si>
  <si>
    <t xml:space="preserve">UNIÃO, EM FERRO GALVANIZADO, DN 40 (1 1/2"), CONEXÃO ROSQUEADA, INSTALADO EM REDE DE ALIMENTAÇÃO PARA HIDRANTE - FORNECIMENTO E INSTALAÇÃO. AF_10/2020</t>
  </si>
  <si>
    <t xml:space="preserve">UNIÃO, EM FERRO GALVANIZADO, DN 50 (2"), CONEXÃO ROSQUEADA, INSTALADO EM REDE DE ALIMENTAÇÃO PARA HIDRANTE - FORNECIMENTO E INSTALAÇÃO. AF_10/2020</t>
  </si>
  <si>
    <t xml:space="preserve">UNIÃO, EM FERRO GALVANIZADO, DN 65 (2 1/2"), CONEXÃO ROSQUEADA, INSTALADO EM REDE DE ALIMENTAÇÃO PARA HIDRANTE - FORNECIMENTO E INSTALAÇÃO. AF_10/2020</t>
  </si>
  <si>
    <t xml:space="preserve">UNIÃO, EM FERRO GALVANIZADO, DN 80 (3"), CONEXÃO ROSQUEADA, INSTALADO EM REDE DE ALIMENTAÇÃO PARA HIDRANTE - FORNECIMENTO E INSTALAÇÃO. AF_10/2020</t>
  </si>
  <si>
    <t xml:space="preserve">UNIÃO, EM FERRO GALVANIZADO, CONEXÃO ROSQUEADA, DN 25 (1"), INSTALADO EM REDE DE ALIMENTAÇÃO PARA SPRINKLER - FORNECIMENTO E INSTALAÇÃO. AF_10/2020</t>
  </si>
  <si>
    <t xml:space="preserve">UNIÃO, EM FERRO GALVANIZADO, CONEXÃO ROSQUEADA, DN 32 (1 1/4"), INSTALADO EM REDE DE ALIMENTAÇÃO PARA SPRINKLER - FORNECIMENTO E INSTALAÇÃO. AF_10/2020</t>
  </si>
  <si>
    <t xml:space="preserve">UNIÃO, EM FERRO GALVANIZADO, CONEXÃO ROSQUEADA, DN 40 (1 1/2"), INSTALADO EM REDE DE ALIMENTAÇÃO PARA SPRINKLER - FORNECIMENTO E INSTALAÇÃO. AF_10/2020</t>
  </si>
  <si>
    <t xml:space="preserve">UNIÃO, EM FERRO GALVANIZADO, CONEXÃO ROSQUEADA, DN 50 (2"), INSTALADO EM REDE DE ALIMENTAÇÃO PARA SPRINKLER - FORNECIMENTO E INSTALAÇÃO. AF_10/2020</t>
  </si>
  <si>
    <t xml:space="preserve">UNIÃO, EM FERRO GALVANIZADO, CONEXÃO ROSQUEADA, DN 65 (2 1/2"), INSTALADO EM REDE DE ALIMENTAÇÃO PARA SPRINKLER - FORNECIMENTO E INSTALAÇÃO. AF_10/2020</t>
  </si>
  <si>
    <t xml:space="preserve">UNIÃO, EM FERRO GALVANIZADO, CONEXÃO ROSQUEADA, DN 80 (3"), INSTALADO EM REDE DE ALIMENTAÇÃO PARA SPRINKLER - FORNECIMENTO E INSTALAÇÃO. AF_10/2020</t>
  </si>
  <si>
    <t xml:space="preserve">UNIÃO, EM FERRO GALVANIZADO, CONEXÃO ROSQUEADA, DN 15 (1/2"), INSTALADO EM RAMAIS E SUB-RAMAIS DE GÁS - FORNECIMENTO E INSTALAÇÃO. AF_10/2020</t>
  </si>
  <si>
    <t xml:space="preserve">UNIÃO, EM FERRO GALVANIZADO, CONEXÃO ROSQUEADA, DN 20 (3/4"), INSTALADO EM RAMAIS E SUB-RAMAIS DE GÁS - FORNECIMENTO E INSTALAÇÃO. AF_10/2020</t>
  </si>
  <si>
    <t xml:space="preserve">UNIÃO, EM FERRO GALVANIZADO, CONEXÃO ROSQUEADA, DN 25 (1"), INSTALADO EM RAMAIS E SUB-RAMAIS DE GÁS - FORNECIMENTO E INSTALAÇÃO. AF_10/2020</t>
  </si>
  <si>
    <t xml:space="preserve">LUVA DE REDUÇÃO, EM FERRO GALVANIZADO, 2" X 1 1/2", CONEXÃO ROSQUEADA, INSTALADO EM PRUMADAS - FORNECIMENTO E INSTALAÇÃO. AF_10/2020</t>
  </si>
  <si>
    <t xml:space="preserve">LUVA DE REDUÇÃO, EM FERRO GALVANIZADO, 2" X 1 1/4", CONEXÃO ROSQUEADA, INSTALADO EM PRUMADAS - FORNECIMENTO E INSTALAÇÃO. AF_10/2020</t>
  </si>
  <si>
    <t xml:space="preserve">LUVA DE REDUÇÃO, EM FERRO GALVANIZADO, 2" X 1", CONEXÃO ROSQUEADA, INSTALADO EM PRUMADAS - FORNECIMENTO E INSTALAÇÃO. AF_10/2020</t>
  </si>
  <si>
    <t xml:space="preserve">LUVA DE REDUÇÃO, EM FERRO GALVANIZADO, 2 1/2" X 1 1/2", CONEXÃO ROSQUEADA, INSTALADO EM PRUMADAS - FORNECIMENTO E INSTALAÇÃO. AF_10/2020</t>
  </si>
  <si>
    <t xml:space="preserve">LUVA DE REDUÇÃO, EM FERRO GALVANIZADO, 2 1/2" X 2", CONEXÃO ROSQUEADA, INSTALADO EM PRUMADAS - FORNECIMENTO E INSTALAÇÃO. AF_10/2020</t>
  </si>
  <si>
    <t xml:space="preserve">LUVA DE REDUÇÃO, EM FERRO GALVANIZADO, 3" X 1 1/2", CONEXÃO ROSQUEADA, INSTALADO EM PRUMADAS - FORNECIMENTO E INSTALAÇÃO. AF_10/2020</t>
  </si>
  <si>
    <t xml:space="preserve">LUVA DE REDUÇÃO, EM FERRO GALVANIZADO, 3" X 2 1/2", CONEXÃO ROSQUEADA, INSTALADO EM PRUMADAS - FORNECIMENTO E INSTALAÇÃO. AF_10/2020</t>
  </si>
  <si>
    <t xml:space="preserve">LUVA DE REDUÇÃO, EM FERRO GALVANIZADO, 3" X 2", CONEXÃO ROSQUEADA, INSTALADO EM PRUMADAS - FORNECIMENTO E INSTALAÇÃO. AF_10/2020</t>
  </si>
  <si>
    <t xml:space="preserve">LUVA DE REDUÇÃO, EM FERRO GALVANIZADO, 1" X 1/2", CONEXÃO ROSQUEADA, INSTALADO EM REDE DE ALIMENTAÇÃO PARA HIDRANTE - FORNECIMENTO E INSTALAÇÃO. AF_10/2020</t>
  </si>
  <si>
    <t xml:space="preserve">LUVA DE REDUÇÃO, EM FERRO GALVANIZADO, 1" X 3/4", CONEXÃO ROSQUEADA, INSTALADO EM REDE DE ALIMENTAÇÃO PARA HIDRANTE - FORNECIMENTO E INSTALAÇÃO. AF_10/2020</t>
  </si>
  <si>
    <t xml:space="preserve">LUVA DE REDUÇÃO, EM FERRO GALVANIZADO, 1 1/4" X 1", CONEXÃO ROSQUEADA, INSTALADO EM REDE DE ALIMENTAÇÃO PARA HIDRANTE - FORNECIMENTO E INSTALAÇÃO. AF_10/2020</t>
  </si>
  <si>
    <t xml:space="preserve">LUVA DE REDUÇÃO, EM FERRO GALVANIZADO, 1 1/4" X 1/2", CONEXÃO ROSQUEADA, INSTALADO EM REDE DE ALIMENTAÇÃO PARA HIDRANTE - FORNECIMENTO E INSTALAÇÃO. AF_10/2020</t>
  </si>
  <si>
    <t xml:space="preserve">LUVA DE REDUÇÃO, EM FERRO GALVANIZADO, 1 1/4" X 3/4", CONEXÃO ROSQUEADA, INSTALADO EM REDE DE ALIMENTAÇÃO PARA HIDRANTE - FORNECIMENTO E INSTALAÇÃO. AF_10/2020</t>
  </si>
  <si>
    <t xml:space="preserve">LUVA DE REDUÇÃO, EM FERRO GALVANIZADO, 1 1/2" X 1 1/4", CONEXÃO ROSQUEADA, INSTALADO EM REDE DE ALIMENTAÇÃO PARA HIDRANTE - FORNECIMENTO E INSTALAÇÃO. AF_10/2020</t>
  </si>
  <si>
    <t xml:space="preserve">LUVA DE REDUÇÃO, EM FERRO GALVANIZADO, 1 1/2" X 1", CONEXÃO ROSQUEADA, INSTALADO EM REDE DE ALIMENTAÇÃO PARA HIDRANTE - FORNECIMENTO E INSTALAÇÃO. AF_10/2020</t>
  </si>
  <si>
    <t xml:space="preserve">LUVA DE REDUÇÃO, EM FERRO GALVANIZADO, 1 1/2" X 3/4", CONEXÃO ROSQUEADA, INSTALADO EM REDE DE ALIMENTAÇÃO PARA HIDRANTE - FORNECIMENTO E INSTALAÇÃO. AF_10/2020</t>
  </si>
  <si>
    <t xml:space="preserve">LUVA DE REDUÇÃO, EM FERRO GALVANIZADO, 2" X 1 1/2", CONEXÃO ROSQUEADA, INSTALADO EM REDE DE ALIMENTAÇÃO PARA HIDRANTE - FORNECIMENTO E INSTALAÇÃO. AF_10/2020</t>
  </si>
  <si>
    <t xml:space="preserve">LUVA DE REDUÇÃO, EM FERRO GALVANIZADO, 2" X 1 1/4", CONEXÃO ROSQUEADA, INSTALADO EM REDE DE ALIMENTAÇÃO PARA HIDRANTE - FORNECIMENTO E INSTALAÇÃO. AF_10/2020</t>
  </si>
  <si>
    <t xml:space="preserve">LUVA DE REDUÇÃO, EM FERRO GALVANIZADO, 2" X 1", CONEXÃO ROSQUEADA, INSTALADO EM REDE DE ALIMENTAÇÃO PARA HIDRANTE - FORNECIMENTO E INSTALAÇÃO. AF_10/2020</t>
  </si>
  <si>
    <t xml:space="preserve">LUVA DE REDUÇÃO, EM FERRO GALVANIZADO, 2 1/2" X 1 1/2", CONEXÃO ROSQUEADA, INSTALADO EM REDE DE ALIMENTAÇÃO PARA HIDRANTE - FORNECIMENTO E INSTALAÇÃO. AF_10/2020</t>
  </si>
  <si>
    <t xml:space="preserve">LUVA DE REDUÇÃO, EM FERRO GALVANIZADO, 2 1/2" X 2", CONEXÃO ROSQUEADA, INSTALADO EM REDE DE ALIMENTAÇÃO PARA HIDRANTE - FORNECIMENTO E INSTALAÇÃO. AF_10/2020</t>
  </si>
  <si>
    <t xml:space="preserve">LUVA DE REDUÇÃO, EM FERRO GALVANIZADO, 3" X 2 1/2", CONEXÃO ROSQUEADA, INSTALADO EM REDE DE ALIMENTAÇÃO PARA HIDRANTE - FORNECIMENTO E INSTALAÇÃO. AF_10/2020</t>
  </si>
  <si>
    <t xml:space="preserve">LUVA DE REDUÇÃO, EM FERRO GALVANIZADO, 3" X 2", CONEXÃO ROSQUEADA, INSTALADO EM REDE DE ALIMENTAÇÃO PARA HIDRANTE - FORNECIMENTO E INSTALAÇÃO. AF_10/2020</t>
  </si>
  <si>
    <t xml:space="preserve">LUVA DE REDUÇÃO, EM FERRO GALVANIZADO, 1" X 1/2", CONEXÃO ROSQUEADA, INSTALADO EM REDE DE ALIMENTAÇÃO PARA SPRINKLER - FORNECIMENTO E INSTALAÇÃO. AF_10/2020</t>
  </si>
  <si>
    <t xml:space="preserve">LUVA DE REDUÇÃO, EM FERRO GALVANIZADO, 1" X 3/4", CONEXÃO ROSQUEADA, INSTALADO EM REDE DE ALIMENTAÇÃO PARA SPRINKLER - FORNECIMENTO E INSTALAÇÃO. AF_10/2020</t>
  </si>
  <si>
    <t xml:space="preserve">LUVA DE REDUÇÃO, EM FERRO GALVANIZADO, 1 1/4" X 1", CONEXÃO ROSQUEADA, INSTALADO EM REDE DE ALIMENTAÇÃO PARA SPRINKLER - FORNECIMENTO E INSTALAÇÃO. AF_10/2020</t>
  </si>
  <si>
    <t xml:space="preserve">LUVA DE REDUÇÃO, EM FERRO GALVANIZADO, 1 1/4" X 1/2", CONEXÃO ROSQUEADA, INSTALADO EM REDE DE ALIMENTAÇÃO PARA SPRINKLER - FORNECIMENTO E INSTALAÇÃO. AF_10/2020</t>
  </si>
  <si>
    <t xml:space="preserve">LUVA DE REDUÇÃO, EM FERRO GALVANIZADO, 1 1/4" X 3/4", CONEXÃO ROSQUEADA, INSTALADO EM REDE DE ALIMENTAÇÃO PARA SPRINKLER - FORNECIMENTO E INSTALAÇÃO. AF_10/2020</t>
  </si>
  <si>
    <t xml:space="preserve">LUVA DE REDUÇÃO, EM FERRO GALVANIZADO, 1 1/2" X 1 1/4", CONEXÃO ROSQUEADA, INSTALADO EM REDE DE ALIMENTAÇÃO PARA SPRINKLER - FORNECIMENTO E INSTALAÇÃO. AF_10/2020</t>
  </si>
  <si>
    <t xml:space="preserve">LUVA DE REDUÇÃO, EM FERRO GALVANIZADO, 1 1/2" X 1", CONEXÃO ROSQUEADA, INSTALADO EM REDE DE ALIMENTAÇÃO PARA SPRINKLER - FORNECIMENTO E INSTALAÇÃO. AF_10/2020</t>
  </si>
  <si>
    <t xml:space="preserve">LUVA DE REDUÇÃO, EM FERRO GALVANIZADO, 1 1/2" X 3/4", CONEXÃO ROSQUEADA, INSTALADO EM REDE DE ALIMENTAÇÃO PARA SPRINKLER - FORNECIMENTO E INSTALAÇÃO. AF_10/2020</t>
  </si>
  <si>
    <t xml:space="preserve">LUVA DE REDUÇÃO, EM FERRO GALVANIZADO, 2" X 1 1/2", CONEXÃO ROSQUEADA, INSTALADO EM REDE DE ALIMENTAÇÃO PARA SPRINKLER - FORNECIMENTO E INSTALAÇÃO. AF_10/2020</t>
  </si>
  <si>
    <t xml:space="preserve">LUVA DE REDUÇÃO, EM FERRO GALVANIZADO, 2" X 1 1/4", CONEXÃO ROSQUEADA, INSTALADO EM REDE DE ALIMENTAÇÃO PARA SPRINKLER - FORNECIMENTO E INSTALAÇÃO. AF_10/2020</t>
  </si>
  <si>
    <t xml:space="preserve">LUVA DE REDUÇÃO, EM FERRO GALVANIZADO, 2" X 1", CONEXÃO ROSQUEADA, INSTALADO EM REDE DE ALIMENTAÇÃO PARA SPRINKLER - FORNECIMENTO E INSTALAÇÃO. AF_10/2020</t>
  </si>
  <si>
    <t xml:space="preserve">LUVA DE REDUÇÃO, EM FERRO GALVANIZADO, 2 1/2" X 1 1/2", CONEXÃO ROSQUEADA, INSTALADO EM REDE DE ALIMENTAÇÃO PARA SPRINKLER - FORNECIMENTO E INSTALAÇÃO. AF_10/2020</t>
  </si>
  <si>
    <t xml:space="preserve">LUVA DE REDUÇÃO, EM FERRO GALVANIZADO, 2 1/2" X 2", CONEXÃO ROSQUEADA, INSTALADO EM REDE DE ALIMENTAÇÃO PARA SPRINKLER - FORNECIMENTO E INSTALAÇÃO. AF_10/2020</t>
  </si>
  <si>
    <t xml:space="preserve">LUVA DE REDUÇÃO, EM FERRO GALVANIZADO, 3" X 2 1/2", CONEXÃO ROSQUEADA, INSTALADO EM REDE DE ALIMENTAÇÃO PARA SPRINKLER - FORNECIMENTO E INSTALAÇÃO. AF_10/2020</t>
  </si>
  <si>
    <t xml:space="preserve">LUVA DE REDUÇÃO, EM FERRO GALVANIZADO, 3" X 2", CONEXÃO ROSQUEADA, INSTALADO EM REDE DE ALIMENTAÇÃO PARA SPRINKLER - FORNECIMENTO E INSTALAÇÃO. AF_10/2020</t>
  </si>
  <si>
    <t xml:space="preserve">LUVA DE REDUÇÃO, EM FERRO GALVANIZADO, 3/4" X 1/2", CONEXÃO ROSQUEADA, INSTALADO EM RAMAIS E SUB-RAMAIS DE GÁS - FORNECIMENTO E INSTALAÇÃO. AF_10/2020</t>
  </si>
  <si>
    <t xml:space="preserve">LUVA PASSANTE EM COBRE, DN 22 MM, SEM ANEL DE SOLDA, INSTALADO EM PRUMADA  FORNECIMENTO E INSTALAÇÃO. AF_01/2016</t>
  </si>
  <si>
    <t xml:space="preserve">BUCHA DE REDUÇÃO EM COBRE, DN 22 MM X 15 MM, SEM ANEL DE SOLDA, BOLSA X BOLSA, INSTALADO EM PRUMADA  FORNECIMENTO E INSTALAÇÃO. AF_01/2016</t>
  </si>
  <si>
    <t xml:space="preserve">JUNTA DE EXPANSÃO EM COBRE, DN 22 MM, PONTA X PONTA, INSTALADO EM PRUMADA  FORNECIMENTO E INSTALAÇÃO. AF_01/2016</t>
  </si>
  <si>
    <t xml:space="preserve">CONECTOR EM BRONZE/LATÃO, DN 22 MM X 3/4", SEM ANEL DE SOLDA, BOLSA X ROSCA F, INSTALADO EM PRUMADA  FORNECIMENTO E INSTALAÇÃO. AF_01/2016</t>
  </si>
  <si>
    <t xml:space="preserve">CURVA DE TRANSPOSIÇÃO EM BRONZE/LATÃO, DN 22 MM, SEM ANEL DE SOLDA, BOLSA X BOLSA, INSTALADO EM PRUMADA  FORNECIMENTO E INSTALAÇÃO. AF_01/2016</t>
  </si>
  <si>
    <t xml:space="preserve">LUVA PASSANTE EM COBRE, DN 28 MM, SEM ANEL DE SOLDA, INSTALADO EM PRUMADA  FORNECIMENTO E INSTALAÇÃO. AF_01/2016</t>
  </si>
  <si>
    <t xml:space="preserve">BUCHA DE REDUÇÃO EM COBRE, DN 28 MM X 22 MM, SEM ANEL DE SOLDA, PONTA X BOLSA, INSTALADO EM PRUMADA  FORNECIMENTO E INSTALAÇÃO. AF_01/2016</t>
  </si>
  <si>
    <t xml:space="preserve">JUNTA DE EXPANSÃO EM COBRE, DN 28 MM, PONTA X PONTA, INSTALADO EM PRUMADA  FORNECIMENTO E INSTALAÇÃO. AF_01/2016</t>
  </si>
  <si>
    <t xml:space="preserve">CONECTOR EM BRONZE/LATÃO, DN 28 MM X 1/2", SEM ANEL DE SOLDA, BOLSA X ROSCA F, INSTALADO EM PRUMADA  FORNECIMENTO E INSTALAÇÃO. AF_01/2016</t>
  </si>
  <si>
    <t xml:space="preserve">CURVA DE TRANSPOSIÇÃO EM BRONZE/LATÃO, DN 28 MM, SEM ANEL DE SOLDA, BOLSA X BOLSA, INSTALADO EM PRUMADA  FORNECIMENTO E INSTALAÇÃO. AF_01/2016</t>
  </si>
  <si>
    <t xml:space="preserve">LUVA PASSANTE EM COBRE, DN 35 MM, SEM ANEL DE SOLDA, INSTALADO EM PRUMADA  FORNECIMENTO E INSTALAÇÃO. AF_01/2016</t>
  </si>
  <si>
    <t xml:space="preserve">BUCHA DE REDUÇÃO EM COBRE, DN 35 MM X 28 MM, SEM ANEL DE SOLDA, PONTA X BOLSA, INSTALADO EM PRUMADA  FORNECIMENTO E INSTALAÇÃO. AF_01/2016</t>
  </si>
  <si>
    <t xml:space="preserve">JUNTA DE EXPANSÃO EM BRONZE/LATÃO, DN 35 MM, PONTA X PONTA, INSTALADO EM PRUMADA  FORNECIMENTO E INSTALAÇÃO. AF_01/2016</t>
  </si>
  <si>
    <t xml:space="preserve">LUVA PASSANTE EM COBRE, DN 42 MM, SEM ANEL DE SOLDA, INSTALADO EM PRUMADA  FORNECIMENTO E INSTALAÇÃO. AF_01/2016</t>
  </si>
  <si>
    <t xml:space="preserve">BUCHA DE REDUÇÃO EM COBRE, DN 42 MM X 35 MM, SEM ANEL DE SOLDA, PONTA X BOLSA, INSTALADO EM PRUMADA  FORNECIMENTO E INSTALAÇÃO. AF_01/2016</t>
  </si>
  <si>
    <t xml:space="preserve">JUNTA DE EXPANSÃO EM BRONZE/LATÃO, DN 42 MM, PONTA X PONTA, INSTALADO EM PRUMADA  FORNECIMENTO E INSTALAÇÃO. AF_01/2016</t>
  </si>
  <si>
    <t xml:space="preserve">LUVA PASSANTE EM COBRE, DN 54 MM, SEM ANEL DE SOLDA, INSTALADO EM PRUMADA  FORNECIMENTO E INSTALAÇÃO. AF_01/2016</t>
  </si>
  <si>
    <t xml:space="preserve">BUCHA DE REDUÇÃO EM COBRE, DN 54 MM X 42 MM, SEM ANEL DE SOLDA, PONTA X BOLSA, INSTALADO EM PRUMADA  FORNECIMENTO E INSTALAÇÃO. AF_01/2016</t>
  </si>
  <si>
    <t xml:space="preserve">JUNTA DE EXPANSÃO EM BRONZE/LATÃO, DN 54 MM, PONTA X PONTA, INSTALADO EM PRUMADA  FORNECIMENTO E INSTALAÇÃO. AF_01/2016</t>
  </si>
  <si>
    <t xml:space="preserve">LUVA PASSANTE EM COBRE, DN 66 MM, SEM ANEL DE SOLDA, INSTALADO EM PRUMADA  FORNECIMENTO E INSTALAÇÃO. AF_01/2016</t>
  </si>
  <si>
    <t xml:space="preserve">BUCHA DE REDUÇÃO EM COBRE, DN 66 MM X 54 MM, SEM ANEL DE SOLDA, PONTA X BOLSA, INSTALADO EM PRUMADA  FORNECIMENTO E INSTALAÇÃO. AF_01/2016</t>
  </si>
  <si>
    <t xml:space="preserve">JUNTA DE EXPANSÃO EM BRONZE/LATÃO, DN 66 MM, PONTA X PONTA, INSTALADO EM PRUMADA  FORNECIMENTO E INSTALAÇÃO. AF_01/2016</t>
  </si>
  <si>
    <t xml:space="preserve">TE DUPLA CURVA EM BRONZE/LATÃO, DN 3/4" X 22 MM X 3/4", SEM ANEL DE SOLDA, ROSCA F X BOLSA X ROSCA F, INSTALADO EM PRUMADA  FORNECIMENTO E INSTALAÇÃO. AF_01/2016</t>
  </si>
  <si>
    <t xml:space="preserve">CURVA EM COBRE, DN 15 MM, 45 GRAUS, SEM ANEL DE SOLDA, BOLSA X BOLSA, INSTALADO EM RAMAL DE DISTRIBUIÇÃO  FORNECIMENTO E INSTALAÇÃO. AF_01/2016</t>
  </si>
  <si>
    <t xml:space="preserve">COTOVELO EM BRONZE/LATÃO, DN 15 MM X 1/2", 90 GRAUS, SEM ANEL DE SOLDA, BOLSA X ROSCA F, INSTALADO EM RAMAL DE DISTRIBUIÇÃO  FORNECIMENTO E INSTALAÇÃO. AF_01/2016</t>
  </si>
  <si>
    <t xml:space="preserve">CURVA EM COBRE, DN 22 MM, 45 GRAUS, SEM ANEL DE SOLDA, BOLSA X BOLSA, INSTALADO EM RAMAL DE DISTRIBUIÇÃO  FORNECIMENTO E INSTALAÇÃO. AF_01/2016</t>
  </si>
  <si>
    <t xml:space="preserve">COTOVELO EM BRONZE/LATÃO, DN 22 MM X 1/2", 90 GRAUS, SEM ANEL DE SOLDA, BOLSA X ROSCA F, INSTALADO EM RAMAL DE DISTRIBUIÇÃO  FORNECIMENTO E INSTALAÇÃO. AF_01/2016</t>
  </si>
  <si>
    <t xml:space="preserve">COTOVELO EM BRONZE/LATÃO, DN 22 MM X 3/4", 90 GRAUS, SEM ANEL DE SOLDA, BOLSA X ROSCA F, INSTALADO EM RAMAL DE DISTRIBUIÇÃO  FORNECIMENTO E INSTALAÇÃO. AF_01/2016</t>
  </si>
  <si>
    <t xml:space="preserve">CURVA EM COBRE, DN 28 MM, 45 GRAUS, SEM ANEL DE SOLDA, BOLSA X BOLSA, INSTALADO EM RAMAL DE DISTRIBUIÇÃO  FORNECIMENTO E INSTALAÇÃO. AF_01/2016</t>
  </si>
  <si>
    <t xml:space="preserve">LUVA PASSANTE EM COBRE, DN 15 MM, SEM ANEL DE SOLDA, INSTALADO EM RAMAL DE DISTRIBUIÇÃO  FORNECIMENTO E INSTALAÇÃO. AF_01/2016</t>
  </si>
  <si>
    <t xml:space="preserve">CONECTOR EM BRONZE/LATÃO, DN 15 MM X 1/2", SEM ANEL DE SOLDA, BOLSA X ROSCA F, INSTALADO EM RAMAL DE DISTRIBUIÇÃO  FORNECIMENTO E INSTALAÇÃO. AF_01/2016</t>
  </si>
  <si>
    <t xml:space="preserve">CURVA DE TRANSPOSIÇÃO EM BRONZE/LATÃO, DN 15 MM, SEM ANEL DE SOLDA, BOLSA X BOLSA, INSTALADO EM RAMAL DE DISTRIBUIÇÃO  FORNECIMENTO E INSTALAÇÃO. AF_01/2016</t>
  </si>
  <si>
    <t xml:space="preserve">JUNTA DE EXPANSÃO EM COBRE, DN 15 MM, PONTA X PONTA, INSTALADO EM RAMAL DE DISTRIBUIÇÃO  FORNECIMENTO E INSTALAÇÃO. AF_01/2016</t>
  </si>
  <si>
    <t xml:space="preserve">LUVA PASSANTE EM COBRE, DN 22 MM, SEM ANEL DE SOLDA, INSTALADO EM RAMAL DE DISTRIBUIÇÃO  FORNECIMENTO E INSTALAÇÃO. AF_01/2016</t>
  </si>
  <si>
    <t xml:space="preserve">BUCHA DE REDUÇÃO EM COBRE, DN 22 MM X 15 MM, SEM ANEL DE SOLDA, PONTA X BOLSA, INSTALADO EM RAMAL DE DISTRIBUIÇÃO  FORNECIMENTO E INSTALAÇÃO. AF_01/2016</t>
  </si>
  <si>
    <t xml:space="preserve">JUNTA DE EXPANSÃO EM COBRE, DN 22 MM, PONTA X PONTA, INSTALADO EM RAMAL DE DISTRIBUIÇÃO  FORNECIMENTO E INSTALAÇÃO. AF_01/2016</t>
  </si>
  <si>
    <t xml:space="preserve">CONECTOR EM BRONZE/LATÃO, DN 22 MM X 1/2", SEM ANEL DE SOLDA, BOLSA X ROSCA F, INSTALADO EM RAMAL DE DISTRIBUIÇÃO  FORNECIMENTO E INSTALAÇÃO. AF_01/2016</t>
  </si>
  <si>
    <t xml:space="preserve">CONECTOR EM BRONZE/LATÃO, DN 22 MM X 3/4", SEM ANEL DE SOLDA, BOLSA X ROSCA F, INSTALADO EM RAMAL DE DISTRIBUIÇÃO  FORNECIMENTO E INSTALAÇÃO. AF_01/2016</t>
  </si>
  <si>
    <t xml:space="preserve">CURVA DE TRANSPOSIÇÃO EM BRONZE/LATÃO, DN 22 MM, SEM ANEL DE SOLDA, BOLSA X BOLSA, INSTALADO EM RAMAL DE DISTRIBUIÇÃO  FORNECIMENTO E INSTALAÇÃO. AF_01/2016</t>
  </si>
  <si>
    <t xml:space="preserve">LUVA PASSANTE EM COBRE, DN 28 MM, SEM ANEL DE SOLDA, INSTALADO EM RAMAL DE DISTRIBUIÇÃO  FORNECIMENTO E INSTALAÇÃO. AF_01/2016</t>
  </si>
  <si>
    <t xml:space="preserve">BUCHA DE REDUÇÃO EM COBRE, DN 28 MM X 22 MM, SEM ANEL DE SOLDA, INSTALADO EM RAMAL DE DISTRIBUIÇÃO  FORNECIMENTO E INSTALAÇÃO. AF_01/2016</t>
  </si>
  <si>
    <t xml:space="preserve">JUNTA DE EXPANSÃO EM COBRE, DN 28 MM, PONTA X PONTA, INSTALADO EM RAMAL DE DISTRIBUIÇÃO  FORNECIMENTO E INSTALAÇÃO. AF_01/2016</t>
  </si>
  <si>
    <t xml:space="preserve">CONECTOR EM BRONZE/LATÃO, DN 28 MM X 1/2", SEM ANEL DE SOLDA, BOLSA X ROSCA F, INSTALADO EM RAMAL DE DISTRIBUIÇÃO  FORNECIMENTO E INSTALAÇÃO. AF_01/2016</t>
  </si>
  <si>
    <t xml:space="preserve">CURVA DE TRANSPOSIÇÃO EM BRONZE/LATÃO, DN 28 MM, SEM ANEL DE SOLDA, BOLSA X BOLSA, INSTALADO EM RAMAL DE DISTRIBUIÇÃO  FORNECIMENTO E INSTALAÇÃO. AF_01/2016</t>
  </si>
  <si>
    <t xml:space="preserve">TE DUPLA CURVA EM BRONZE/LATÃO, DN 1/2" X 15 MM X 1/2", SEM ANEL DE SOLDA, ROSCA F X BOLSA X ROSCA F, INSTALADO EM RAMAL DE DISTRIBUIÇÃO  FORNECIMENTO E INSTALAÇÃO. AF_01/2016</t>
  </si>
  <si>
    <t xml:space="preserve">TE DUPLA CURVA EM BRONZE/LATÃO, DN 3/4" X 22 MM X 3/4", SEM ANEL DE SOLDA, ROSCA F X BOLSA X ROSCA F, INSTALADO EM RAMAL DE DISTRIBUIÇÃO  FORNECIMENTO E INSTALAÇÃO. AF_01/2016</t>
  </si>
  <si>
    <t xml:space="preserve">CURVA EM COBRE, DN 15 MM, 45 GRAUS, SEM ANEL DE SOLDA, BOLSA X BOLSA, INSTALADO EM RAMAL E SUB-RAMAL  FORNECIMENTO E INSTALAÇÃO. AF_01/2016</t>
  </si>
  <si>
    <t xml:space="preserve">COTOVELO EM BRONZE/LATÃO, DN 15 MM X 1/2", 90 GRAUS, SEM ANEL DE SOLDA, BOLSA X ROSCA F, INSTALADO EM RAMAL E SUB-RAMAL  FORNECIMENTO E INSTALAÇÃO. AF_01/2016</t>
  </si>
  <si>
    <t xml:space="preserve">CURVA EM COBRE, DN 22 MM, 45 GRAUS, SEM ANEL DE SOLDA, BOLSA X BOLSA, INSTALADO EM RAMAL E SUB-RAMAL  FORNECIMENTO E INSTALAÇÃO. AF_01/2016</t>
  </si>
  <si>
    <t xml:space="preserve">COTOVELO EM BRONZE/LATÃO, DN 22 MM X 1/2", 90 GRAUS, SEM ANEL DE SOLDA, BOLSA X ROSCA F, INSTALADO EM RAMAL E SUB-RAMAL  FORNECIMENTO E INSTALAÇÃO. AF_01/2016</t>
  </si>
  <si>
    <t xml:space="preserve">COTOVELO EM BRONZE/LATÃO, DN 22 MM X 3/4", 90 GRAUS, SEM ANEL DE SOLDA, BOLSA X ROSCA F, INSTALADO EM RAMAL E SUB-RAMAL  FORNECIMENTO E INSTALAÇÃO. AF_01/2016</t>
  </si>
  <si>
    <t xml:space="preserve">CURVA EM COBRE, DN 28 MM, 45 GRAUS, SEM ANEL DE SOLDA, BOLSA X BOLSA, INSTALADO EM RAMAL E SUB-RAMAL  FORNECIMENTO E INSTALAÇÃO. AF_01/2016</t>
  </si>
  <si>
    <t xml:space="preserve">LUVA PASSANTE EM COBRE, DN 15 MM, SEM ANEL DE SOLDA, INSTALADO EM RAMAL E SUB-RAMAL  FORNECIMENTO E INSTALAÇÃO. AF_01/2016</t>
  </si>
  <si>
    <t xml:space="preserve">CONECTOR EM BRONZE/LATÃO, DN 15 MM X 1/2", SEM ANEL DE SOLDA, BOLSA X ROSCA F, INSTALADO EM RAMAL E SUB-RAMAL  FORNECIMENTO E INSTALAÇÃO. AF_01/2016</t>
  </si>
  <si>
    <t xml:space="preserve">CURVA DE TRANSPOSIÇÃO EM BRONZE/LATÃO, DN 15 MM, SEM ANEL DE SOLDA, BOLSA X BOLSA, INSTALADO EM RAMAL E SUB-RAMAL  FORNECIMENTO E INSTALAÇÃO. AF_01/2016</t>
  </si>
  <si>
    <t xml:space="preserve">JUNTA DE EXPANSÃO EM COBRE, DN 15 MM, PONTA X PONTA, INSTALADO EM RAMAL E SUB-RAMAL  FORNECIMENTO E INSTALAÇÃO. AF_01/2016</t>
  </si>
  <si>
    <t xml:space="preserve">LUVA PASSANTE EM COBRE, DN 22 MM, SEM ANEL DE SOLDA, INSTALADO EM RAMAL E SUB-RAMAL  FORNECIMENTO E INSTALAÇÃO. AF_01/2016</t>
  </si>
  <si>
    <t xml:space="preserve">BUCHA DE REDUÇÃO EM COBRE, DN 22 MM X 15 MM, SEM ANEL DE SOLDA, PONTA X BOLSA, INSTALADO EM RAMAL E SUB-RAMAL  FORNECIMENTO E INSTALAÇÃO. AF_01/2016</t>
  </si>
  <si>
    <t xml:space="preserve">JUNTA DE EXPANSÃO EM COBRE, DN 22 MM, PONTA X PONTA, INSTALADO EM RAMAL E SUB-RAMAL  FORNECIMENTO E INSTALAÇÃO. AF_01/2016</t>
  </si>
  <si>
    <t xml:space="preserve">CONECTOR EM BRONZE/LATÃO, DN 22 MM X 1/2", SEM ANEL DE SOLDA, BOLSA X ROSCA F, INSTALADO EM RAMAL E SUB-RAMAL  FORNECIMENTO E INSTALAÇÃO. AF_01/2016</t>
  </si>
  <si>
    <t xml:space="preserve">CONECTOR EM BRONZE/LATÃO, DN 22 MM X 3/4", SEM ANEL DE SOLDA, BOLSA X ROSCA F, INSTALADO EM RAMAL E SUB-RAMAL  FORNECIMENTO E INSTALAÇÃO. AF_01/2016</t>
  </si>
  <si>
    <t xml:space="preserve">CURVA DE TRANSPOSIÇÃO EM BRONZE/LATÃO, DN 22 MM, SEM ANEL DE SOLDA, BOLSA X BOLSA, INSTALADO EM RAMAL E SUB-RAMAL  FORNECIMENTO E INSTALAÇÃO. AF_01/2016</t>
  </si>
  <si>
    <t xml:space="preserve">LUVA PASSANTE EM COBRE, DN 28 MM, SEM ANEL DE SOLDA, INSTALADO EM RAMAL E SUB-RAMAL  FORNECIMENTO E INSTALAÇÃO. AF_01/2016</t>
  </si>
  <si>
    <t xml:space="preserve">CONECTOR EM BRONZE/LATÃO, DN 28 MM X 1/2", SEM ANEL DE SOLDA, BOLSA X ROSCA F, INSTALADO EM RAMAL E SUB-RAMAL  FORNECIMENTO E INSTALAÇÃO. AF_01/2016</t>
  </si>
  <si>
    <t xml:space="preserve">CURVA DE TRANSPOSIÇÃO EM BRONZE/LATÃO, DN 28 MM, SEM ANEL DE SOLDA, BOLSA X BOLSA, INSTALADO EM RAMAL E SUB-RAMAL  FORNECIMENTO E INSTALAÇÃO. AF_01/2016</t>
  </si>
  <si>
    <t xml:space="preserve">JUNTA DE EXPANSÃO EM COBRE, DN 28 MM, PONTA X PONTA, INSTALADO EM RAMAL E SUB-RAMAL  FORNECIMENTO E INSTALAÇÃO. AF_01/2016</t>
  </si>
  <si>
    <t xml:space="preserve">TE DUPLA CURVA EM BRONZE/LATÃO, DN 1/2" X 15 MM X 1/2", SEM ANEL DE SOLDA, ROSCA F X BOLSA X ROSCA F, INSTALADO EM RAMAL E SUB-RAMAL  FORNECIMENTO E INSTALAÇÃO. AF_01/2016</t>
  </si>
  <si>
    <t xml:space="preserve">TE DUPLA CURVA EM BRONZE/LATÃO, DN 3/4" X 22 MM X 3/4", SEM ANEL DE SOLDA, ROSCA F X BOLSA X ROSCA F, INSTALADO EM RAMAL E SUB-RAMAL  FORNECIMENTO E INSTALAÇÃO. AF_01/2016</t>
  </si>
  <si>
    <t xml:space="preserve">CURVA EM COBRE, DN 22 MM, 45 GRAUS, SEM ANEL DE SOLDA, BOLSA X BOLSA, INSTALADO EM PRUMADA  FORNECIMENTO E INSTALAÇÃO. AF_01/2016</t>
  </si>
  <si>
    <t xml:space="preserve">COTOVELO EM BRONZE/LATÃO, DN 22 MM X 1/2", 90 GRAUS, SEM ANEL DE SOLDA, BOLSA X ROSCA F, INSTALADO EM PRUMADA  FORNECIMENTO E INSTALAÇÃO. AF_01/2016</t>
  </si>
  <si>
    <t xml:space="preserve">COTOVELO EM BRONZE/LATÃO, DN 22 MM X 3/4", 90 GRAUS, SEM ANEL DE SOLDA, BOLSA X ROSCA F, INSTALADO EM PRUMADA  FORNECIMENTO E INSTALAÇÃO. AF_01/2016</t>
  </si>
  <si>
    <t xml:space="preserve">CURVA EM COBRE, DN 28 MM, 45 GRAUS, SEM ANEL DE SOLDA, BOLSA X BOLSA, INSTALADO EM PRUMADA  FORNECIMENTO E INSTALAÇÃO. AF_01/2016</t>
  </si>
  <si>
    <t xml:space="preserve">CURVA EM COBRE, DN 35 MM, 45 GRAUS, SEM ANEL DE SOLDA, BOLSA X BOLSA, INSTALADO EM PRUMADA  FORNECIMENTO E INSTALAÇÃO. AF_01/2016</t>
  </si>
  <si>
    <t xml:space="preserve">CURVA EM COBRE, DN 42 MM, 45 GRAUS, SEM ANEL DE SOLDA, BOLSA X BOLSA, INSTALADO EM PRUMADA  FORNECIMENTO E INSTALAÇÃO. AF_01/2016</t>
  </si>
  <si>
    <t xml:space="preserve">CURVA EM COBRE, DN 54 MM, 45 GRAUS, SEM ANEL DE SOLDA, BOLSA X BOLSA, INSTALADO EM PRUMADA  FORNECIMENTO E INSTALAÇÃO. AF_01/2016</t>
  </si>
  <si>
    <t xml:space="preserve">CURVA EM COBRE, DN 66 MM, 45 GRAUS, SEM ANEL DE SOLDA, BOLSA X BOLSA, INSTALADO EM PRUMADA  FORNECIMENTO E INSTALAÇÃO. AF_01/2016</t>
  </si>
  <si>
    <t xml:space="preserve">BUCHA DE REDUÇÃO EM COBRE, DN 28 MM X 22 MM, SEM ANEL DE SOLDA, INSTALADO EM RAMAL E SUB-RAMAL  FORNECIMENTO E INSTALAÇÃO. AF_01/2016</t>
  </si>
  <si>
    <t xml:space="preserve">LUVA, EM FERRO GALVANIZADO, CONEXÃO ROSQUEADA, DN 50 (2), INSTALADO EM RESERVAÇÃO DE ÁGUA DE EDIFICAÇÃO QUE POSSUA RESERVATÓRIO DE FIBRA/FIBROCIMENTO  FORNECIMENTO E INSTALAÇÃO. AF_06/2016</t>
  </si>
  <si>
    <t xml:space="preserve">NIPLE, EM FERRO GALVANIZADO, CONEXÃO ROSQUEADA, DN 50 (2), INSTALADO EM RESERVAÇÃO DE ÁGUA DE EDIFICAÇÃO QUE POSSUA RESERVATÓRIO DE FIBRA/FIBROCIMENTO  FORNECIMENTO E INSTALAÇÃO. AF_06/2016</t>
  </si>
  <si>
    <t xml:space="preserve">LUVA, EM FERRO GALVANIZADO, CONEXÃO ROSQUEADA, DN 65 (2 1/2), INSTALADO EM RESERVAÇÃO DE ÁGUA DE EDIFICAÇÃO QUE POSSUA RESERVATÓRIO DE FIBRA/FIBROCIMENTO  FORNECIMENTO E INSTALAÇÃO. AF_06/2016</t>
  </si>
  <si>
    <t xml:space="preserve">NIPLE, EM FERRO GALVANIZADO, CONEXÃO ROSQUEADA, DN 65 (2 1/2), INSTALADO EM RESERVAÇÃO DE ÁGUA DE EDIFICAÇÃO QUE POSSUA RESERVATÓRIO DE FIBRA/FIBROCIMENTO  FORNECIMENTO E INSTALAÇÃO. AF_06/2016</t>
  </si>
  <si>
    <t xml:space="preserve">LUVA, EM FERRO GALVANIZADO, CONEXÃO ROSQUEADA, DN 80 (3), INSTALADO EM RESERVAÇÃO DE ÁGUA DE EDIFICAÇÃO QUE POSSUA RESERVATÓRIO DE FIBRA/FIBROCIMENTO  FORNECIMENTO E INSTALAÇÃO. AF_06/2016</t>
  </si>
  <si>
    <t xml:space="preserve">NIPLE, EM FERRO GALVANIZADO, CONEXÃO ROSQUEADA, DN 80 (3), INSTALADO EM RESERVAÇÃO DE ÁGUA DE EDIFICAÇÃO QUE POSSUA RESERVATÓRIO DE FIBRA/FIBROCIMENTO  FORNECIMENTO E INSTALAÇÃO. AF_06/2016</t>
  </si>
  <si>
    <t xml:space="preserve">COTOVELO 90 GRAUS, EM FERRO GALVANIZADO, CONEXÃO ROSQUEADA, DN 50 (2), INSTALADO EM RESERVAÇÃO DE ÁGUA DE EDIFICAÇÃO QUE POSSUA RESERVATÓRIO DE FIBRA/FIBROCIMENTO  FORNECIMENTO E INSTALAÇÃO. AF_06/2016</t>
  </si>
  <si>
    <t xml:space="preserve">COTOVELO 45 GRAUS, EM FERRO GALVANIZADO, CONEXÃO ROSQUEADA, DN 50 (2), INSTALADO EM RESERVAÇÃO DE ÁGUA DE EDIFICAÇÃO QUE POSSUA RESERVATÓRIO DE FIBRA/FIBROCIMENTO  FORNECIMENTO E INSTALAÇÃO. AF_06/2016</t>
  </si>
  <si>
    <t xml:space="preserve">COTOVELO 90 GRAUS, EM FERRO GALVANIZADO, CONEXÃO ROSQUEADA, DN 65 (2 1/2), INSTALADO EM RESERVAÇÃO DE ÁGUA DE EDIFICAÇÃO QUE POSSUA RESERVATÓRIO DE FIBRA/FIBROCIMENTO  FORNECIMENTO E INSTALAÇÃO. AF_06/2016</t>
  </si>
  <si>
    <t xml:space="preserve">COTOVELO 45 GRAUS, EM FERRO GALVANIZADO, CONEXÃO ROSQUEADA, DN 65 (2 1/2), INSTALADO EM RESERVAÇÃO DE ÁGUA DE EDIFICAÇÃO QUE POSSUA RESERVATÓRIO DE FIBRA/FIBROCIMENTO  FORNECIMENTO E INSTALAÇÃO. AF_06/2016</t>
  </si>
  <si>
    <t xml:space="preserve">COTOVELO 90 GRAUS, EM FERRO GALVANIZADO, CONEXÃO ROSQUEADA, DN 80 (3), INSTALADO EM RESERVAÇÃO DE ÁGUA DE EDIFICAÇÃO QUE POSSUA RESERVATÓRIO DE FIBRA/FIBROCIMENTO  FORNECIMENTO E INSTALAÇÃO. AF_06/2016</t>
  </si>
  <si>
    <t xml:space="preserve">COTOVELO 45 GRAUS, EM FERRO GALVANIZADO, CONEXÃO ROSQUEADA, DN 80 (3), INSTALADO EM RESERVAÇÃO DE ÁGUA DE EDIFICAÇÃO QUE POSSUA RESERVATÓRIO DE FIBRA/FIBROCIMENTO  FORNECIMENTO E INSTALAÇÃO. AF_06/2016</t>
  </si>
  <si>
    <t xml:space="preserve">TÊ, EM FERRO GALVANIZADO, CONEXÃO ROSQUEADA, DN 50 (2), INSTALADO EM RESERVAÇÃO DE ÁGUA DE EDIFICAÇÃO QUE POSSUA RESERVATÓRIO DE FIBRA/FIBROCIMENTO  FORNECIMENTO E INSTALAÇÃO. AF_06/2016</t>
  </si>
  <si>
    <t xml:space="preserve">TÊ, EM FERRO GALVANIZADO, CONEXÃO ROSQUEADA, DN 65 (2 1/2), INSTALADO EM RESERVAÇÃO DE ÁGUA DE EDIFICAÇÃO QUE POSSUA RESERVATÓRIO DE FIBRA/FIBROCIMENTO  FORNECIMENTO E INSTALAÇÃO. AF_06/2016</t>
  </si>
  <si>
    <t xml:space="preserve">TÊ, EM FERRO GALVANIZADO, CONEXÃO ROSQUEADA, DN 80 (3), INSTALADO EM RESERVAÇÃO DE ÁGUA DE EDIFICAÇÃO QUE POSSUA RESERVATÓRIO DE FIBRA/FIBROCIMENTO  FORNECIMENTO E INSTALAÇÃO. AF_06/2016</t>
  </si>
  <si>
    <t xml:space="preserve">LUVA EM COBRE, DN 54 MM, SEM ANEL DE SOLDA, INSTALADO EM RESERVAÇÃO DE ÁGUA DE EDIFICAÇÃO QUE POSSUA RESERVATÓRIO DE FIBRA/FIBROCIMENTO  FORNECIMENTO E INSTALAÇÃO. AF_06/2016</t>
  </si>
  <si>
    <t xml:space="preserve">LUVA EM COBRE, DN 66 MM, SEM ANEL DE SOLDA, INSTALADO EM RESERVAÇÃO DE ÁGUA DE EDIFICAÇÃO QUE POSSUA RESERVATÓRIO DE FIBRA/FIBROCIMENTO  FORNECIMENTO E INSTALAÇÃO. AF_06/2016</t>
  </si>
  <si>
    <t xml:space="preserve">LUVA EM COBRE, DN 79 MM, SEM ANEL DE SOLDA, INSTALADO EM RESERVAÇÃO DE ÁGUA DE EDIFICAÇÃO QUE POSSUA RESERVATÓRIO DE FIBRA/FIBROCIMENTO  FORNECIMENTO E INSTALAÇÃO. AF_06/2016</t>
  </si>
  <si>
    <t xml:space="preserve">LUVA DE COBRE, DN 104 MM, SEM ANEL DE SOLDA, INSTALADO EM RESERVAÇÃO DE ÁGUA DE EDIFICAÇÃO QUE POSSUA RESERVATÓRIO DE FIBRA/FIBROCIMENTO  FORNECIMENTO E INSTALAÇÃO. AF_06/2016</t>
  </si>
  <si>
    <t xml:space="preserve">COTOVELO EM COBRE, DN 54 MM, 90 GRAUS, SEM ANEL DE SOLDA, INSTALADO EM RESERVAÇÃO DE ÁGUA DE EDIFICAÇÃO QUE POSSUA RESERVATÓRIO DE FIBRA/FIBROCIMENTO  FORNECIMENTO E INSTALAÇÃO. AF_06/2016</t>
  </si>
  <si>
    <t xml:space="preserve">CURVA EM COBRE, DN 54 MM, 45 GRAUS, SEM ANEL DE SOLDA, BOLSA X BOLSA, INSTALADO EM RESERVAÇÃO DE ÁGUA DE EDIFICAÇÃO QUE POSSUA RESERVATÓRIO DE FIBRA/FIBROCIMENTO  FORNECIMENTO E INSTALAÇÃO. AF_06/2016</t>
  </si>
  <si>
    <t xml:space="preserve">COTOVELO EM COBRE, DN 66 MM, 90 GRAUS, SEM ANEL DE SOLDA, INSTALADO EM RESERVAÇÃO DE ÁGUA DE EDIFICAÇÃO QUE POSSUA RESERVATÓRIO DE FIBRA/FIBROCIMENTO  FORNECIMENTO E INSTALAÇÃO. AF_06/2016</t>
  </si>
  <si>
    <t xml:space="preserve">CURVA EM COBRE, DN 66 MM, 45 GRAUS, SEM ANEL DE SOLDA, BOLSA X BOLSA, INSTALADO EM RESERVAÇÃO DE ÁGUA DE EDIFICAÇÃO QUE POSSUA RESERVATÓRIO DE FIBRA/FIBROCIMENTO  FORNECIMENTO E INSTALAÇÃO. AF_06/2016</t>
  </si>
  <si>
    <t xml:space="preserve">COTOVELO EM COBRE, DN 79 MM, 90 GRAUS, SEM ANEL DE SOLDA, INSTALADO EM RESERVAÇÃO DE ÁGUA DE EDIFICAÇÃO QUE POSSUA RESERVATÓRIO DE FIBRA/FIBROCIMENTO  FORNECIMENTO E INSTALAÇÃO. AF_06/2016</t>
  </si>
  <si>
    <t xml:space="preserve">COTOVELO EM COBRE, DN 104 MM, 90 GRAUS, SEM ANEL DE SOLDA, INSTALADO EM RESERVAÇÃO DE ÁGUA DE EDIFICAÇÃO QUE POSSUA RESERVATÓRIO DE FIBRA/FIBROCIMENTO  FORNECIMENTO E INSTALAÇÃO. AF_06/2016</t>
  </si>
  <si>
    <t xml:space="preserve">TE EM COBRE, DN 54 MM, SEM ANEL DE SOLDA, INSTALADO EM RESERVAÇÃO DE ÁGUA DE EDIFICAÇÃO QUE POSSUA RESERVATÓRIO DE FIBRA/FIBROCIMENTO  FORNECIMENTO E INSTALAÇÃO. AF_06/2016</t>
  </si>
  <si>
    <t xml:space="preserve">TE EM COBRE, DN 66 MM, SEM ANEL DE SOLDA, INSTALADO EM RESERVAÇÃO DE ÁGUA DE EDIFICAÇÃO QUE POSSUA RESERVATÓRIO DE FIBRA/FIBROCIMENTO  FORNECIMENTO E INSTALAÇÃO. AF_06/2016</t>
  </si>
  <si>
    <t xml:space="preserve">TE EM COBRE, DN 79 MM, SEM ANEL DE SOLDA, INSTALADO EM RESERVAÇÃO DE ÁGUA DE EDIFICAÇÃO QUE POSSUA RESERVATÓRIO DE FIBRA/FIBROCIMENTO  FORNECIMENTO E INSTALAÇÃO. AF_06/2016</t>
  </si>
  <si>
    <t xml:space="preserve">TE EM COBRE, DN 104 MM, SEM ANEL DE SOLDA, INSTALADO EM RESERVAÇÃO DE ÁGUA DE EDIFICAÇÃO QUE POSSUA RESERVATÓRIO DE FIBRA/FIBROCIMENTO  FORNECIMENTO E INSTALAÇÃO. AF_06/2016</t>
  </si>
  <si>
    <t xml:space="preserve">ADAPTADOR CURTO COM BOLSA E ROSCA PARA REGISTRO, PVC, SOLDÁVEL, DN  25 MM X 3/4 , INSTALADO EM RESERVAÇÃO DE ÁGUA DE EDIFICAÇÃO QUE POSSUA RESERVATÓRIO DE FIBRA/FIBROCIMENTO   FORNECIMENTO E INSTALAÇÃO. AF_06/2016</t>
  </si>
  <si>
    <t xml:space="preserve">LUVA PVC, SOLDÁVEL, DN  25 MM, INSTALADA EM RESERVAÇÃO DE ÁGUA DE EDIFICAÇÃO QUE POSSUA RESERVATÓRIO DE FIBRA/FIBROCIMENTO   FORNECIMENTO E INSTALAÇÃO. AF_06/2016</t>
  </si>
  <si>
    <t xml:space="preserve">ADAPTADOR CURTO COM BOLSA E ROSCA PARA REGISTRO, PVC, SOLDÁVEL, DN 32 MM X 1 , INSTALADO EM RESERVAÇÃO DE ÁGUA DE EDIFICAÇÃO QUE POSSUA RESERVATÓRIO DE FIBRA/FIBROCIMENTO   FORNECIMENTO E INSTALAÇÃO. AF_06/2016</t>
  </si>
  <si>
    <t xml:space="preserve">LUVA PVC, SOLDÁVEL, DN 32 MM, INSTALADA EM RESERVAÇÃO DE ÁGUA DE EDIFICAÇÃO QUE POSSUA RESERVATÓRIO DE FIBRA/FIBROCIMENTO   FORNECIMENTO E INSTALAÇÃO. AF_06/2016</t>
  </si>
  <si>
    <t xml:space="preserve">ADAPTADOR CURTO COM BOLSA E ROSCA PARA REGISTRO, PVC, SOLDÁVEL, DN 40 MM X 1 1/4 , INSTALADO EM RESERVAÇÃO DE ÁGUA DE EDIFICAÇÃO QUE POSSUA RESERVATÓRIO DE FIBRA/FIBROCIMENTO   FORNECIMENTO E INSTALAÇÃO. AF_06/2016</t>
  </si>
  <si>
    <t xml:space="preserve">LUVA, PVC, SOLDÁVEL, DN 40 MM, INSTALADO EM RESERVAÇÃO DE ÁGUA DE EDIFICAÇÃO QUE POSSUA RESERVATÓRIO DE FIBRA/FIBROCIMENTO   FORNECIMENTO E INSTALAÇÃO. AF_06/2016</t>
  </si>
  <si>
    <t xml:space="preserve">ADAPTADOR CURTO COM BOLSA E ROSCA PARA REGISTRO, PVC, SOLDÁVEL, DN 50 MM X 1 1/2 , INSTALADO EM RESERVAÇÃO DE ÁGUA DE EDIFICAÇÃO QUE POSSUA RESERVATÓRIO DE FIBRA/FIBROCIMENTO   FORNECIMENTO E INSTALAÇÃO. AF_06/2016</t>
  </si>
  <si>
    <t xml:space="preserve">LUVA, PVC, SOLDÁVEL, DN 50 MM, INSTALADO EM RESERVAÇÃO DE ÁGUA DE EDIFICAÇÃO QUE POSSUA RESERVATÓRIO DE FIBRA/FIBROCIMENTO   FORNECIMENTO E INSTALAÇÃO. AF_06/2016</t>
  </si>
  <si>
    <t xml:space="preserve">ADAPTADOR CURTO COM BOLSA E ROSCA PARA REGISTRO, PVC, SOLDÁVEL, DN 60 MM X 2 , INSTALADO EM RESERVAÇÃO DE ÁGUA DE EDIFICAÇÃO QUE POSSUA RESERVATÓRIO DE FIBRA/FIBROCIMENTO   FORNECIMENTO E INSTALAÇÃO. AF_06/2016</t>
  </si>
  <si>
    <t xml:space="preserve">LUVA, PVC, SOLDÁVEL, DN 60 MM, INSTALADO EM RESERVAÇÃO DE ÁGUA DE EDIFICAÇÃO QUE POSSUA RESERVATÓRIO DE FIBRA/FIBROCIMENTO   FORNECIMENTO E INSTALAÇÃO. AF_06/2016</t>
  </si>
  <si>
    <t xml:space="preserve">ADAPTADOR CURTO COM BOLSA E ROSCA PARA REGISTRO, PVC, SOLDÁVEL, DN 75 MM X 2 1/2 , INSTALADO EM RESERVAÇÃO DE ÁGUA DE EDIFICAÇÃO QUE POSSUA RESERVATÓRIO DE FIBRA/FIBROCIMENTO   FORNECIMENTO E INSTALAÇÃO. AF_06/2016</t>
  </si>
  <si>
    <t xml:space="preserve">LUVA, PVC, SOLDÁVEL, DN 75 MM, INSTALADO EM RESERVAÇÃO DE ÁGUA DE EDIFICAÇÃO QUE POSSUA RESERVATÓRIO DE FIBRA/FIBROCIMENTO   FORNECIMENTO E INSTALAÇÃO. AF_06/2016</t>
  </si>
  <si>
    <t xml:space="preserve">ADAPTADOR CURTO COM BOLSA E ROSCA PARA REGISTRO, PVC, SOLDÁVEL, DN 85 MM X 3 , INSTALADO EM RESERVAÇÃO DE ÁGUA DE EDIFICAÇÃO QUE POSSUA RESERVATÓRIO DE FIBRA/FIBROCIMENTO   FORNECIMENTO E INSTALAÇÃO. AF_06/2016</t>
  </si>
  <si>
    <t xml:space="preserve">LUVA, PVC, SOLDÁVEL, DN 85 MM, INSTALADO EM RESERVAÇÃO DE ÁGUA DE EDIFICAÇÃO QUE POSSUA RESERVATÓRIO DE FIBRA/FIBROCIMENTO   FORNECIMENTO E INSTALAÇÃO. AF_06/2016</t>
  </si>
  <si>
    <t xml:space="preserve">ADAPTADOR CURTO COM BOLSA E ROSCA PARA REGISTRO, PVC, SOLDÁVEL, DN 110 MM X 4 , INSTALADO EM RESERVAÇÃO DE ÁGUA DE EDIFICAÇÃO QUE POSSUA RESERVATÓRIO DE FIBRA/FIBROCIMENTO   FORNECIMENTO E INSTALAÇÃO. AF_06/2016</t>
  </si>
  <si>
    <t xml:space="preserve">LUVA, PVC, SOLDÁVEL, DN 110 MM, INSTALADO EM RESERVAÇÃO DE ÁGUA DE EDIFICAÇÃO QUE POSSUA RESERVATÓRIO DE FIBRA/FIBROCIMENTO   FORNECIMENTO E INSTALAÇÃO. AF_06/2016</t>
  </si>
  <si>
    <t xml:space="preserve">JOELHO 90 GRAUS COM BUCHA DE LATÃO, PVC, SOLDÁVEL, DN  25 MM, X 3/4 INSTALADO EM RESERVAÇÃO DE ÁGUA DE EDIFICAÇÃO QUE POSSUA RESERVATÓRIO DE FIBRA/FIBROCIMENTO   FORNECIMENTO E INSTALAÇÃO. AF_06/2016</t>
  </si>
  <si>
    <t xml:space="preserve">CURVA 90 GRAUS, PVC, SOLDÁVEL, DN  25 MM, INSTALADO EM RESERVAÇÃO DE ÁGUA DE EDIFICAÇÃO QUE POSSUA RESERVATÓRIO DE FIBRA/FIBROCIMENTO   FORNECIMENTO E INSTALAÇÃO. AF_06/2016</t>
  </si>
  <si>
    <t xml:space="preserve">JOELHO 90 GRAUS, PVC, SOLDÁVEL, DN 32 MM INSTALADO EM RESERVAÇÃO DE ÁGUA DE EDIFICAÇÃO QUE POSSUA RESERVATÓRIO DE FIBRA/FIBROCIMENTO   FORNECIMENTO E INSTALAÇÃO. AF_06/2016</t>
  </si>
  <si>
    <t xml:space="preserve">CURVA 90 GRAUS, PVC, SOLDÁVEL, DN 32 MM, INSTALADO EM RESERVAÇÃO DE ÁGUA DE EDIFICAÇÃO QUE POSSUA RESERVATÓRIO DE FIBRA/FIBROCIMENTO   FORNECIMENTO E INSTALAÇÃO. AF_06/2016</t>
  </si>
  <si>
    <t xml:space="preserve">JOELHO 90 GRAUS, PVC, SOLDÁVEL, DN 40 MM INSTALADO EM RESERVAÇÃO DE ÁGUA DE EDIFICAÇÃO QUE POSSUA RESERVATÓRIO DE FIBRA/FIBROCIMENTO   FORNECIMENTO E INSTALAÇÃO. AF_06/2016</t>
  </si>
  <si>
    <t xml:space="preserve">CURVA 90 GRAUS, PVC, SOLDÁVEL, DN 40 MM, INSTALADO EM RESERVAÇÃO DE ÁGUA DE EDIFICAÇÃO QUE POSSUA RESERVATÓRIO DE FIBRA/FIBROCIMENTO   FORNECIMENTO E INSTALAÇÃO. AF_06/2016</t>
  </si>
  <si>
    <t xml:space="preserve">JOELHO 90 GRAUS, PVC, SOLDÁVEL, DN 50 MM INSTALADO EM RESERVAÇÃO DE ÁGUA DE EDIFICAÇÃO QUE POSSUA RESERVATÓRIO DE FIBRA/FIBROCIMENTO   FORNECIMENTO E INSTALAÇÃO. AF_06/2016</t>
  </si>
  <si>
    <t xml:space="preserve">CURVA 90 GRAUS, PVC, SOLDÁVEL, DN 50 MM, INSTALADO EM RESERVAÇÃO DE ÁGUA DE EDIFICAÇÃO QUE POSSUA RESERVATÓRIO DE FIBRA/FIBROCIMENTO   FORNECIMENTO E INSTALAÇÃO. AF_06/2016</t>
  </si>
  <si>
    <t xml:space="preserve">JOELHO 90 GRAUS, PVC, SOLDÁVEL, DN 60 MM INSTALADO EM RESERVAÇÃO DE ÁGUA DE EDIFICAÇÃO QUE POSSUA RESERVATÓRIO DE FIBRA/FIBROCIMENTO   FORNECIMENTO E INSTALAÇÃO. AF_06/2016</t>
  </si>
  <si>
    <t xml:space="preserve">CURVA 90 GRAUS, PVC, SOLDÁVEL, DN 60 MM, INSTALADO EM RESERVAÇÃO DE ÁGUA DE EDIFICAÇÃO QUE POSSUA RESERVATÓRIO DE FIBRA/FIBROCIMENTO   FORNECIMENTO E INSTALAÇÃO. AF_06/2016</t>
  </si>
  <si>
    <t xml:space="preserve">JOELHO 90 GRAUS, PVC, SOLDÁVEL, DN 75 MM INSTALADO EM RESERVAÇÃO DE ÁGUA DE EDIFICAÇÃO QUE POSSUA RESERVATÓRIO DE FIBRA/FIBROCIMENTO   FORNECIMENTO E INSTALAÇÃO. AF_06/2016</t>
  </si>
  <si>
    <t xml:space="preserve">CURVA 90 GRAUS, PVC, SOLDÁVEL, DN 75 MM, INSTALADO EM RESERVAÇÃO DE ÁGUA DE EDIFICAÇÃO QUE POSSUA RESERVATÓRIO DE FIBRA/FIBROCIMENTO   FORNECIMENTO E INSTALAÇÃO. AF_06/2016</t>
  </si>
  <si>
    <t xml:space="preserve">JOELHO 90 GRAUS, PVC, SOLDÁVEL, DN 85 MM INSTALADO EM RESERVAÇÃO DE ÁGUA DE EDIFICAÇÃO QUE POSSUA RESERVATÓRIO DE FIBRA/FIBROCIMENTO   FORNECIMENTO E INSTALAÇÃO. AF_06/2016</t>
  </si>
  <si>
    <t xml:space="preserve">CURVA 90 GRAUS, PVC, SOLDÁVEL, DN 85 MM, INSTALADO EM RESERVAÇÃO DE ÁGUA DE EDIFICAÇÃO QUE POSSUA RESERVATÓRIO DE FIBRA/FIBROCIMENTO   FORNECIMENTO E INSTALAÇÃO. AF_06/2016</t>
  </si>
  <si>
    <t xml:space="preserve">JOELHO 90 GRAUS, PVC, SOLDÁVEL, DN 110 MM INSTALADO EM RESERVAÇÃO DE ÁGUA DE EDIFICAÇÃO QUE POSSUA RESERVATÓRIO DE FIBRA/FIBROCIMENTO   FORNECIMENTO E INSTALAÇÃO. AF_06/2016</t>
  </si>
  <si>
    <t xml:space="preserve">CURVA 90 GRAUS, PVC, SOLDÁVEL, DN 110 MM, INSTALADO EM RESERVAÇÃO DE ÁGUA DE EDIFICAÇÃO QUE POSSUA RESERVATÓRIO DE FIBRA/FIBROCIMENTO   FORNECIMENTO E INSTALAÇÃO. AF_06/2016</t>
  </si>
  <si>
    <t xml:space="preserve">TÊ, PVC, SOLDÁVEL, DN  25 MM INSTALADO EM RESERVAÇÃO DE ÁGUA DE EDIFICAÇÃO QUE POSSUA RESERVATÓRIO DE FIBRA/FIBROCIMENTO   FORNECIMENTO E INSTALAÇÃO. AF_06/2016</t>
  </si>
  <si>
    <t xml:space="preserve">TÊ COM BUCHA DE LATÃO NA BOLSA CENTRAL, PVC, SOLDÁVEL, DN  25 MM X 3/4 , INSTALADO EM RESERVAÇÃO DE ÁGUA DE EDIFICAÇÃO QUE POSSUA RESERVATÓRIO DE FIBRA/FIBROCIMENTO   FORNECIMENTO E INSTALAÇÃO. AF_06/2016</t>
  </si>
  <si>
    <t xml:space="preserve">TÊ, PVC, SOLDÁVEL, DN 32 MM INSTALADO EM RESERVAÇÃO DE ÁGUA DE EDIFICAÇÃO QUE POSSUA RESERVATÓRIO DE FIBRA/FIBROCIMENTO   FORNECIMENTO E INSTALAÇÃO. AF_06/2016</t>
  </si>
  <si>
    <t xml:space="preserve">TÊ DE REDUÇÃO, PVC, SOLDÁVEL, DN 32 MM X  25 MM, INSTALADO EM RESERVAÇÃO DE ÁGUA DE EDIFICAÇÃO QUE POSSUA RESERVATÓRIO DE FIBRA/FIBROCIMENTO   FORNECIMENTO E INSTALAÇÃO. AF_06/2016</t>
  </si>
  <si>
    <t xml:space="preserve">TÊ, PVC, SOLDÁVEL, DN 40 MM INSTALADO EM RESERVAÇÃO DE ÁGUA DE EDIFICAÇÃO QUE POSSUA RESERVATÓRIO DE FIBRA/FIBROCIMENTO   FORNECIMENTO E INSTALAÇÃO. AF_06/2016</t>
  </si>
  <si>
    <t xml:space="preserve">TÊ DE REDUÇÃO, PVC, SOLDÁVEL, DN 40 MM X 32 MM, INSTALADO EM RESERVAÇÃO DE ÁGUA DE EDIFICAÇÃO QUE POSSUA RESERVATÓRIO DE FIBRA/FIBROCIMENTO   FORNECIMENTO E INSTALAÇÃO. AF_06/2016</t>
  </si>
  <si>
    <t xml:space="preserve">TÊ, PVC, SOLDÁVEL, DN 50 MM INSTALADO EM RESERVAÇÃO DE ÁGUA DE EDIFICAÇÃO QUE POSSUA RESERVATÓRIO DE FIBRA/FIBROCIMENTO   FORNECIMENTO E INSTALAÇÃO. AF_06/2016</t>
  </si>
  <si>
    <t xml:space="preserve">TÊ DE REDUÇÃO, PVC, SOLDÁVEL, DN 50 MM X 40 MM, INSTALADO EM RESERVAÇÃO DE ÁGUA DE EDIFICAÇÃO QUE POSSUA RESERVATÓRIO DE FIBRA/FIBROCIMENTO   FORNECIMENTO E INSTALAÇÃO. AF_06/2016</t>
  </si>
  <si>
    <t xml:space="preserve">TÊ, PVC, SOLDÁVEL, DN 60 MM INSTALADO EM RESERVAÇÃO DE ÁGUA DE EDIFICAÇÃO QUE POSSUA RESERVATÓRIO DE FIBRA/FIBROCIMENTO   FORNECIMENTO E INSTALAÇÃO. AF_06/2016</t>
  </si>
  <si>
    <t xml:space="preserve">TÊ, PVC, SOLDÁVEL, DN 75 MM INSTALADO EM RESERVAÇÃO DE ÁGUA DE EDIFICAÇÃO QUE POSSUA RESERVATÓRIO DE FIBRA/FIBROCIMENTO   FORNECIMENTO E INSTALAÇÃO. AF_06/2016</t>
  </si>
  <si>
    <t xml:space="preserve">TÊ DE REDUÇÃO, PVC, SOLDÁVEL, DN 75 MM X 50 MM, INSTALADO EM RESERVAÇÃO DE ÁGUA DE EDIFICAÇÃO QUE POSSUA RESERVATÓRIO DE FIBRA/FIBROCIMENTO   FORNECIMENTO E INSTALAÇÃO. AF_06/2016</t>
  </si>
  <si>
    <t xml:space="preserve">TÊ, PVC, SOLDÁVEL, DN 85 MM INSTALADO EM RESERVAÇÃO DE ÁGUA DE EDIFICAÇÃO QUE POSSUA RESERVATÓRIO DE FIBRA/FIBROCIMENTO   FORNECIMENTO E INSTALAÇÃO. AF_06/2016</t>
  </si>
  <si>
    <t xml:space="preserve">TÊ DE REDUÇÃO, PVC, SOLDÁVEL, DN 85 MM X 60 MM, INSTALADO EM RESERVAÇÃO DE ÁGUA DE EDIFICAÇÃO QUE POSSUA RESERVATÓRIO DE FIBRA/FIBROCIMENTO   FORNECIMENTO E INSTALAÇÃO. AF_06/2016</t>
  </si>
  <si>
    <t xml:space="preserve">TÊ, PVC, SOLDÁVEL, DN 110 MM INSTALADO EM RESERVAÇÃO DE ÁGUA DE EDIFICAÇÃO QUE POSSUA RESERVATÓRIO DE FIBRA/FIBROCIMENTO   FORNECIMENTO E INSTALAÇÃO. AF_06/2016</t>
  </si>
  <si>
    <t xml:space="preserve">TÊ DE REDUÇÃO, PVC, SOLDÁVEL, DN 110 MM X 60 MM, INSTALADO EM RESERVAÇÃO DE ÁGUA DE EDIFICAÇÃO QUE POSSUA RESERVATÓRIO DE FIBRA/FIBROCIMENTO   FORNECIMENTO E INSTALAÇÃO. AF_06/2016</t>
  </si>
  <si>
    <t xml:space="preserve">ADAPTADOR COM FLANGE E ANEL DE VEDAÇÃO, PVC, SOLDÁVEL, DN  25 MM X 3/4 , INSTALADO EM RESERVAÇÃO DE ÁGUA DE EDIFICAÇÃO QUE POSSUA RESERVATÓRIO DE FIBRA/FIBROCIMENTO   FORNECIMENTO E INSTALAÇÃO. AF_06/2016</t>
  </si>
  <si>
    <t xml:space="preserve">ADAPTADOR COM FLANGE E ANEL DE VEDAÇÃO, PVC, SOLDÁVEL, DN 32 MM X 1 , INSTALADO EM RESERVAÇÃO DE ÁGUA DE EDIFICAÇÃO QUE POSSUA RESERVATÓRIO DE FIBRA/FIBROCIMENTO   FORNECIMENTO E INSTALAÇÃO. AF_06/2016</t>
  </si>
  <si>
    <t xml:space="preserve">ADAPTADOR COM FLANGE E ANEL DE VEDAÇÃO, PVC, SOLDÁVEL, DN 40 MM X 1 1/4 , INSTALADO EM RESERVAÇÃO DE ÁGUA DE EDIFICAÇÃO QUE POSSUA RESERVATÓRIO DE FIBRA/FIBROCIMENTO   FORNECIMENTO E INSTALAÇÃO. AF_06/2016</t>
  </si>
  <si>
    <t xml:space="preserve">ADAPTADOR COM FLANGE E ANEL DE VEDAÇÃO, PVC, SOLDÁVEL, DN 50 MM X 1 1/2 , INSTALADO EM RESERVAÇÃO DE ÁGUA DE EDIFICAÇÃO QUE POSSUA RESERVATÓRIO DE FIBRA/FIBROCIMENTO   FORNECIMENTO E INSTALAÇÃO. AF_06/2016</t>
  </si>
  <si>
    <t xml:space="preserve">ADAPTADOR COM FLANGE E ANEL DE VEDAÇÃO, PVC, SOLDÁVEL, DN 60 MM X 2 , INSTALADO EM RESERVAÇÃO DE ÁGUA DE EDIFICAÇÃO QUE POSSUA RESERVATÓRIO DE FIBRA/FIBROCIMENTO   FORNECIMENTO E INSTALAÇÃO. AF_06/2016</t>
  </si>
  <si>
    <t xml:space="preserve">ADAPTADOR COM FLANGES LIVRES, PVC, SOLDÁVEL, DN  25 MM X 3/4 , INSTALADO EM RESERVAÇÃO DE ÁGUA DE EDIFICAÇÃO QUE POSSUA RESERVATÓRIO DE FIBRA/FIBROCIMENTO   FORNECIMENTO E INSTALAÇÃO. AF_06/2016</t>
  </si>
  <si>
    <t xml:space="preserve">ADAPTADOR COM FLANGES LIVRES, PVC, SOLDÁVEL, DN 32 MM X 1 , INSTALADO EM RESERVAÇÃO DE ÁGUA DE EDIFICAÇÃO QUE POSSUA RESERVATÓRIO DE FIBRA/FIBROCIMENTO   FORNECIMENTO E INSTALAÇÃO. AF_06/2016</t>
  </si>
  <si>
    <t xml:space="preserve">ADAPTADOR COM FLANGES LIVRES, PVC, SOLDÁVEL, DN 40 MM X 1 1/4 , INSTALADO EM RESERVAÇÃO DE ÁGUA DE EDIFICAÇÃO QUE POSSUA RESERVATÓRIO DE FIBRA/FIBROCIMENTO   FORNECIMENTO E INSTALAÇÃO. AF_06/2016</t>
  </si>
  <si>
    <t xml:space="preserve">ADAPTADOR COM FLANGES LIVRES, PVC, SOLDÁVEL, DN 50 MM X 1 1/2 , INSTALADO EM RESERVAÇÃO DE ÁGUA DE EDIFICAÇÃO QUE POSSUA RESERVATÓRIO DE FIBRA/FIBROCIMENTO   FORNECIMENTO E INSTALAÇÃO. AF_06/2016</t>
  </si>
  <si>
    <t xml:space="preserve">ADAPTADOR COM FLANGES LIVRES, PVC, SOLDÁVEL, DN 60 MM X 2 , INSTALADO EM RESERVAÇÃO DE ÁGUA DE EDIFICAÇÃO QUE POSSUA RESERVATÓRIO DE FIBRA/FIBROCIMENTO   FORNECIMENTO E INSTALAÇÃO. AF_06/2016</t>
  </si>
  <si>
    <t xml:space="preserve">ADAPTADOR COM FLANGES LIVRES, PVC, SOLDÁVEL, DN 75 MM X 2 1/2 , INSTALADO EM RESERVAÇÃO DE ÁGUA DE EDIFICAÇÃO QUE POSSUA RESERVATÓRIO DE FIBRA/FIBROCIMENTO   FORNECIMENTO E INSTALAÇÃO. AF_06/2016</t>
  </si>
  <si>
    <t xml:space="preserve">ADAPTADOR COM FLANGES LIVRES, PVC, SOLDÁVEL, DN 85 MM X 3 , INSTALADO EM RESERVAÇÃO DE ÁGUA DE EDIFICAÇÃO QUE POSSUA RESERVATÓRIO DE FIBRA/FIBROCIMENTO   FORNECIMENTO E INSTALAÇÃO. AF_06/2016</t>
  </si>
  <si>
    <t xml:space="preserve">ADAPTADOR COM FLANGES LIVRES, PVC, SOLDÁVEL, DN 110 MM X 4 , INSTALADO EM RESERVAÇÃO DE ÁGUA DE EDIFICAÇÃO QUE POSSUA RESERVATÓRIO DE FIBRA/FIBROCIMENTO   FORNECIMENTO E INSTALAÇÃO. AF_06/2016</t>
  </si>
  <si>
    <t xml:space="preserve">CONECTOR, CPVC, SOLDÁVEL, DN 22 MM X 3/4, INSTALADO EM RESERVAÇÃO DE ÁGUA DE EDIFICAÇÃO QUE POSSUA RESERVATÓRIO DE FIBRA/FIBROCIMENTO  FORNECIMENTO E INSTALAÇÃO. AF_06/2016</t>
  </si>
  <si>
    <t xml:space="preserve">LUVA, CPVC, SOLDÁVEL, DN 22 MM, INSTALADO EM RESERVAÇÃO DE ÁGUA DE EDIFICAÇÃO QUE POSSUA RESERVATÓRIO DE FIBRA/FIBROCIMENTO  FORNECIMENTO E INSTALAÇÃO. AF_06/2016</t>
  </si>
  <si>
    <t xml:space="preserve">CONECTOR, CPVC, SOLDÁVEL, DN 28 MM X 1, INSTALADO EM RESERVAÇÃO DE ÁGUA DE EDIFICAÇÃO QUE POSSUA RESERVATÓRIO DE FIBRA/FIBROCIMENTO  FORNECIMENTO E INSTALAÇÃO. AF_06/2016</t>
  </si>
  <si>
    <t xml:space="preserve">LUVA, CPVC, SOLDÁVEL, DN 28 MM, INSTALADO EM RESERVAÇÃO DE ÁGUA DE EDIFICAÇÃO QUE POSSUA RESERVATÓRIO DE FIBRA/FIBROCIMENTO  FORNECIMENTO E INSTALAÇÃO. AF_06/2016</t>
  </si>
  <si>
    <t xml:space="preserve">CONECTOR, CPVC, SOLDÁVEL, DN 35 MM X 1 1/4, INSTALADO EM RESERVAÇÃO DE ÁGUA DE EDIFICAÇÃO QUE POSSUA RESERVATÓRIO DE FIBRA/FIBROCIMENTO  FORNECIMENTO E INSTALAÇÃO. AF_06/2016</t>
  </si>
  <si>
    <t xml:space="preserve">LUVA, CPVC, SOLDÁVEL, DN 35 MM, INSTALADO EM RESERVAÇÃO DE ÁGUA DE EDIFICAÇÃO QUE POSSUA RESERVATÓRIO DE FIBRA/FIBROCIMENTO  FORNECIMENTO E INSTALAÇÃO. AF_06/2016</t>
  </si>
  <si>
    <t xml:space="preserve">CONECTOR, CPVC, SOLDÁVEL, DN 42 MM X 1 1/2, INSTALADO EM RESERVAÇÃO DE ÁGUA DE EDIFICAÇÃO QUE POSSUA RESERVATÓRIO DE FIBRA/FIBROCIMENTO  FORNECIMENTO E INSTALAÇÃO. AF_06/2016</t>
  </si>
  <si>
    <t xml:space="preserve">LUVA, CPVC, SOLDÁVEL, DN 42 MM, INSTALADO EM RESERVAÇÃO DE ÁGUA DE EDIFICAÇÃO QUE POSSUA RESERVATÓRIO DE FIBRA/FIBROCIMENTO  FORNECIMENTO E INSTALAÇÃO. AF_06/2016</t>
  </si>
  <si>
    <t xml:space="preserve">LUVA, CPVC, SOLDÁVEL, DN 54 MM, INSTALADO EM RESERVAÇÃO DE ÁGUA DE EDIFICAÇÃO QUE POSSUA RESERVATÓRIO DE FIBRA/FIBROCIMENTO  FORNECIMENTO E INSTALAÇÃO. AF_06/2016</t>
  </si>
  <si>
    <t xml:space="preserve">LUVA, CPVC, SOLDÁVEL, DN 89 MM, INSTALADO EM RESERVAÇÃO DE ÁGUA DE EDIFICAÇÃO QUE POSSUA RESERVATÓRIO DE FIBRA/FIBROCIMENTO  FORNECIMENTO E INSTALAÇÃO. AF_06/2016</t>
  </si>
  <si>
    <t xml:space="preserve">JOELHO 90 GRAUS, CPVC, SOLDÁVEL, DN 22 MM, INSTALADO EM RESERVAÇÃO DE ÁGUA DE EDIFICAÇÃO QUE POSSUA RESERVATÓRIO DE FIBRA/FIBROCIMENTO  FORNECIMENTO E INSTALAÇÃO. AF_06/2016</t>
  </si>
  <si>
    <t xml:space="preserve">CURVA 90 GRAUS, CPVC, SOLDÁVEL, DN 22 MM, INSTALADO EM RESERVAÇÃO DE ÁGUA DE EDIFICAÇÃO QUE POSSUA RESERVATÓRIO DE FIBRA/FIBROCIMENTO  FORNECIMENTO E INSTALAÇÃO. AF_06/2016</t>
  </si>
  <si>
    <t xml:space="preserve">JOELHO 90 GRAUS, CPVC, SOLDÁVEL, DN 28 MM, INSTALADO EM RESERVAÇÃO DE ÁGUA DE EDIFICAÇÃO QUE POSSUA RESERVATÓRIO DE FIBRA/FIBROCIMENTO  FORNECIMENTO E INSTALAÇÃO. AF_06/2016</t>
  </si>
  <si>
    <t xml:space="preserve">CURVA 90 GRAUS, CPVC, SOLDÁVEL, DN 28 MM, INSTALADO EM RESERVAÇÃO DE ÁGUA DE EDIFICAÇÃO QUE POSSUA RESERVATÓRIO DE FIBRA/FIBROCIMENTO  FORNECIMENTO E INSTALAÇÃO. AF_06/2016</t>
  </si>
  <si>
    <t xml:space="preserve">JOELHO 90 GRAUS, CPVC, SOLDÁVEL, DN 35 MM, INSTALADO EM RESERVAÇÃO DE ÁGUA DE EDIFICAÇÃO QUE POSSUA RESERVATÓRIO DE FIBRA/FIBROCIMENTO  FORNECIMENTO E INSTALAÇÃO. AF_06/2016</t>
  </si>
  <si>
    <t xml:space="preserve">JOELHO 90 GRAUS, CPVC, SOLDÁVEL, DN 42 MM, INSTALADO EM RESERVAÇÃO DE ÁGUA DE EDIFICAÇÃO QUE POSSUA RESERVATÓRIO DE FIBRA/FIBROCIMENTO  FORNECIMENTO E INSTALAÇÃO. AF_06/2016</t>
  </si>
  <si>
    <t xml:space="preserve">JOELHO 90 GRAUS, CPVC, SOLDÁVEL, DN 54 MM, INSTALADO EM RESERVAÇÃO DE ÁGUA DE EDIFICAÇÃO QUE POSSUA RESERVATÓRIO DE FIBRA/FIBROCIMENTO  FORNECIMENTO E INSTALAÇÃO. AF_06/2016</t>
  </si>
  <si>
    <t xml:space="preserve">JOELHO 90 GRAUS, CPVC, SOLDÁVEL, DN 73 MM, INSTALADO EM RESERVAÇÃO DE ÁGUA DE EDIFICAÇÃO QUE POSSUA RESERVATÓRIO DE FIBRA/FIBROCIMENTO  FORNECIMENTO E INSTALAÇÃO. AF_06/2016</t>
  </si>
  <si>
    <t xml:space="preserve">JOELHO 90 GRAUS, CPVC, SOLDÁVEL, DN 89 MM, INSTALADO EM RESERVAÇÃO DE ÁGUA DE EDIFICAÇÃO QUE POSSUA RESERVATÓRIO DE FIBRA/FIBROCIMENTO  FORNECIMENTO E INSTALAÇÃO. AF_06/2016</t>
  </si>
  <si>
    <t xml:space="preserve">TE, CPVC, SOLDÁVEL, DN 22 MM, INSTALADO EM RESERVAÇÃO DE ÁGUA DE EDIFICAÇÃO QUE POSSUA RESERVATÓRIO DE FIBRA/FIBROCIMENTO  FORNECIMENTO E INSTALAÇÃO. AF_06/2016</t>
  </si>
  <si>
    <t xml:space="preserve">TE, CPVC, SOLDÁVEL, DN 28 MM, INSTALADO EM RESERVAÇÃO DE ÁGUA DE EDIFICAÇÃO QUE POSSUA RESERVATÓRIO DE FIBRA/FIBROCIMENTO  FORNECIMENTO E INSTALAÇÃO. AF_06/2016</t>
  </si>
  <si>
    <t xml:space="preserve">TE, CPVC, SOLDÁVEL, DN 35 MM, INSTALADO EM RESERVAÇÃO DE ÁGUA DE EDIFICAÇÃO QUE POSSUA RESERVATÓRIO DE FIBRA/FIBROCIMENTO  FORNECIMENTO E INSTALAÇÃO. AF_06/2016</t>
  </si>
  <si>
    <t xml:space="preserve">TE, CPVC, SOLDÁVEL, DN 42 MM, INSTALADO EM RESERVAÇÃO DE ÁGUA DE EDIFICAÇÃO QUE POSSUA RESERVATÓRIO DE FIBRA/FIBROCIMENTO  FORNECIMENTO E INSTALAÇÃO. AF_06/2016</t>
  </si>
  <si>
    <t xml:space="preserve">TE, CPVC, SOLDÁVEL, DN 54 MM, INSTALADO EM RESERVAÇÃO DE ÁGUA DE EDIFICAÇÃO QUE POSSUA RESERVATÓRIO DE FIBRA/FIBROCIMENTO  FORNECIMENTO E INSTALAÇÃO. AF_06/2016</t>
  </si>
  <si>
    <t xml:space="preserve">TE, CPVC, SOLDÁVEL, DN 73 MM, INSTALADO EM RESERVAÇÃO DE ÁGUA DE EDIFICAÇÃO QUE POSSUA RESERVATÓRIO DE FIBRA/FIBROCIMENTO  FORNECIMENTO E INSTALAÇÃO. AF_06/2016</t>
  </si>
  <si>
    <t xml:space="preserve">TE, CPVC, SOLDÁVEL, DN 89 MM, INSTALADO EM RESERVAÇÃO DE ÁGUA DE EDIFICAÇÃO QUE POSSUA RESERVATÓRIO DE FIBRA/FIBROCIMENTO  FORNECIMENTO E INSTALAÇÃO. AF_06/2016</t>
  </si>
  <si>
    <t xml:space="preserve">ADAPTADOR COM FLANGE E ANEL DE VEDAÇÃO, PVC, SOLDÁVEL, DN  20 MM X 1/2 , INSTALADO EM RESERVAÇÃO DE ÁGUA DE EDIFICAÇÃO QUE POSSUA RESERVATÓRIO DE FIBRA/FIBROCIMENTO   FORNECIMENTO E INSTALAÇÃO. AF_06/2016</t>
  </si>
  <si>
    <t xml:space="preserve">ADAPTADOR COM FLANGES LIVRES, PVC, SOLDÁVEL LONGO, DN 32 MM X 1 , INSTALADO EM RESERVAÇÃO DE ÁGUA DE EDIFICAÇÃO QUE POSSUA RESERVATÓRIO DE FIBRA/FIBROCIMENTO   FORNECIMENTO E INSTALAÇÃO. AF_06/2016</t>
  </si>
  <si>
    <t xml:space="preserve">ADAPTADOR COM FLANGES LIVRES, PVC, SOLDÁVEL LONGO, DN 40 MM X 1 1/4 , INSTALADO EM RESERVAÇÃO DE ÁGUA DE EDIFICAÇÃO QUE POSSUA RESERVATÓRIO DE FIBRA/FIBROCIMENTO   FORNECIMENTO E INSTALAÇÃO. AF_06/2016</t>
  </si>
  <si>
    <t xml:space="preserve">ADAPTADOR COM FLANGES LIVRES, PVC, SOLDÁVEL LONGO, DN 50 MM X 1 1/2 , INSTALADO EM RESERVAÇÃO DE ÁGUA DE EDIFICAÇÃO QUE POSSUA RESERVATÓRIO DE FIBRA/FIBROCIMENTO   FORNECIMENTO E INSTALAÇÃO. AF_06/2016</t>
  </si>
  <si>
    <t xml:space="preserve">ADAPTADOR COM FLANGES LIVRES, PVC, SOLDÁVEL LONGO, DN 60 MM X 2 , INSTALADO EM RESERVAÇÃO DE ÁGUA DE EDIFICAÇÃO QUE POSSUA RESERVATÓRIO DE FIBRA/FIBROCIMENTO   FORNECIMENTO E INSTALAÇÃO. AF_06/2016</t>
  </si>
  <si>
    <t xml:space="preserve">ADAPTADOR COM FLANGES LIVRES, PVC, SOLDÁVEL LONGO, DN 75 MM X 2 1/2 , INSTALADO EM RESERVAÇÃO DE ÁGUA DE EDIFICAÇÃO QUE POSSUA RESERVATÓRIO DE FIBRA/FIBROCIMENTO   FORNECIMENTO E INSTALAÇÃO. AF_06/2016</t>
  </si>
  <si>
    <t xml:space="preserve">ADAPTADOR COM FLANGES LIVRES, PVC, SOLDÁVEL LONGO, DN 85 MM X 3 , INSTALADO EM RESERVAÇÃO DE ÁGUA DE EDIFICAÇÃO QUE POSSUA RESERVATÓRIO DE FIBRA/FIBROCIMENTO   FORNECIMENTO E INSTALAÇÃO. AF_06/2016</t>
  </si>
  <si>
    <t xml:space="preserve">ADAPTADOR COM FLANGES LIVRES, PVC, SOLDÁVEL LONGO, DN 110 MM X 4 , INSTALADO EM RESERVAÇÃO DE ÁGUA DE EDIFICAÇÃO QUE POSSUA RESERVATÓRIO DE FIBRA/FIBROCIMENTO   FORNECIMENTO E INSTALAÇÃO. AF_06/2016</t>
  </si>
  <si>
    <t xml:space="preserve">LUVA, CPVC, SOLDÁVEL, DN 73 MM, INSTALADO EM RESERVAÇÃO DE ÁGUA DE EDIFICAÇÃO QUE POSSUA RESERVATÓRIO DE FIBRA/FIBROCIMENTO  FORNECIMENTO E INSTALAÇÃO. AF_06/2016</t>
  </si>
  <si>
    <t xml:space="preserve">ADAPTADOR COM FLANGES LIVRES, PVC, SOLDÁVEL LONGO, DN  25 MM X 3/4 , INSTALADO EM RESERVAÇÃO DE ÁGUA DE EDIFICAÇÃO QUE POSSUA RESERVATÓRIO DE FIBRA/FIBROCIMENTO    FORNECIMENTO E INSTALAÇÃO. AF_06/2016</t>
  </si>
  <si>
    <t xml:space="preserve">LUVA COM BUCHA DE LATÃO, PVC, SOLDÁVEL, DN 32MM X 1 , INSTALADO EM RAMAL DE DISTRIBUIÇÃO DE ÁGUA   FORNECIMENTO E INSTALAÇÃO. AF_12/2014</t>
  </si>
  <si>
    <t xml:space="preserve">LUVA SIMPLES, PVC, SÉRIE NORMAL, ESGOTO PREDIAL, DN 150 MM, JUNTA ELÁSTICA, FORNECIDO E INSTALADO EM SUBCOLETOR AÉREO DE ESGOTO SANITÁRIO. AF_12/2014</t>
  </si>
  <si>
    <t xml:space="preserve">CURVA 90 GRAUS, PVC, SERIE R, ÁGUA PLUVIAL, DN 100 MM, JUNTA ELÁSTICA, FORNECIDO E INSTALADO EM RAMAL DE ENCAMINHAMENTO. AF_12/2014</t>
  </si>
  <si>
    <t xml:space="preserve">CURVA 90 GRAUS, PVC, SERIE R, ÁGUA PLUVIAL, DN 100 MM, JUNTA ELÁSTICA, FORNECIDO E INSTALADO EM CONDUTORES VERTICAIS DE ÁGUAS PLUVIAIS. AF_12/2014</t>
  </si>
  <si>
    <t xml:space="preserve">SPRINKLER TIPO PENDENTE, 68 °C, UNIÃO POR ROSCA DN 15 (1/2") - FORNECIMENTO E INSTALAÇÃO. AF_10/2020</t>
  </si>
  <si>
    <t xml:space="preserve">JOELHO 90 GRAUS, PPR, DN 25 MM, CLASSE PN 25, INSTALADO EM RAMAL OU SUB-RAMAL DE ÁGUA  FORNECIMENTO E INSTALAÇÃO . AF_06/2015</t>
  </si>
  <si>
    <t xml:space="preserve">JOELHO 45 GRAUS, PPR, DN 25 MM, CLASSE PN 25, INSTALADO EM RAMAL OU SUB-RAMAL DE ÁGUA  FORNECIMENTO E INSTALAÇÃO . AF_06/2015</t>
  </si>
  <si>
    <t xml:space="preserve">LUVA, PPR, DN 25 MM, CLASSE PN 25, INSTALADO EM RAMAL OU SUB-RAMAL DE ÁGUA  FORNECIMENTO E INSTALAÇÃO . AF_06/2015</t>
  </si>
  <si>
    <t xml:space="preserve">CONECTOR MACHO, PPR, 25 X 1/2'', CLASSE PN 25, INSTALADO EM RAMAL OU SUB-RAMAL DE ÁGUA   FORNECIMENTO E INSTALAÇÃO . AF_06/2015</t>
  </si>
  <si>
    <t xml:space="preserve">CONECTOR FÊMEA, PPR, 25 X 1/2'', CLASSE PN 25, INSTALADO EM RAMAL OU SUB-RAMAL DE ÁGUA   FORNECIMENTO E INSTALAÇÃO . AF_06/2015</t>
  </si>
  <si>
    <t xml:space="preserve">TÊ NORMAL, PPR, DN 25 MM, CLASSE PN 25, INSTALADO EM RAMAL OU SUB-RAMAL DE ÁGUA  FORNECIMENTO E INSTALAÇÃO . AF_06/2015</t>
  </si>
  <si>
    <t xml:space="preserve">TÊ MISTURADOR, PPR, 25 X 3/4'' , CLASSE PN 25, INSTALADO EM RAMAL OU SUB-RAMAL DE ÁGUA  FORNECIMENTO E INSTALAÇÃO . AF_06/2015</t>
  </si>
  <si>
    <t xml:space="preserve">JOELHO 90 GRAUS, PPR, DN 25 MM, CLASSE PN 25, INSTALADO EM RAMAL DE DISTRIBUIÇÃO  FORNECIMENTO E INSTALAÇÃO . AF_06/2015</t>
  </si>
  <si>
    <t xml:space="preserve">JOELHO 45 GRAUS, PPR, DN 25 MM, CLASSE PN 25, INSTALADO EM RAMAL DE DISTRIBUIÇÃO DE ÁGUA  FORNECIMENTO E INSTALAÇÃO . AF_06/2015</t>
  </si>
  <si>
    <t xml:space="preserve">JOELHO 90 GRAUS, PPR, DN 32 MM, CLASSE PN 25, INSTALADO EM RAMAL DE DISTRIBUIÇÃO  FORNECIMENTO E INSTALAÇÃO . AF_06/2015</t>
  </si>
  <si>
    <t xml:space="preserve">JOELHO 45 GRAUS, PPR, DN 32 MM, CLASSE PN 25, INSTALADO EM RAMAL DE DISTRIBUIÇÃO DE ÁGUA  FORNECIMENTO E INSTALAÇÃO . AF_06/2015</t>
  </si>
  <si>
    <t xml:space="preserve">JOELHO 90 GRAUS, PPR, DN 40 MM, CLASSE PN 25, INSTALADO EM RAMAL DE DISTRIBUIÇÃO  FORNECIMENTO E INSTALAÇÃO . AF_06/2015</t>
  </si>
  <si>
    <t xml:space="preserve">JOELHO 45 GRAUS, PPR, DN 40 MM, CLASSE PN 25, INSTALADO EM RAMAL DE DISTRIBUIÇÃO DE ÁGUA  FORNECIMENTO E INSTALAÇÃO . AF_06/2015</t>
  </si>
  <si>
    <t xml:space="preserve">LUVA, PPR, DN 25 MM, CLASSE PN 25, INSTALADO EM RAMAL DE DISTRIBUIÇÃO DE ÁGUA  FORNECIMENTO E INSTALAÇÃO . AF_06/2015</t>
  </si>
  <si>
    <t xml:space="preserve">CONECTOR MACHO, PPR, 25 X 1/2, CLASSE PN 25, INSTALADO EM RAMAL DE DISTRIBUIÇÃO DE ÁGUA  FORNECIMENTO E INSTALAÇÃO . AF_06/2015</t>
  </si>
  <si>
    <t xml:space="preserve">CONECTOR FÊMEA, PPR, 25 X 1/2'', CLASSE PN 25, INSTALADO EM RAMAL DE DISTRIBUIÇÃO DE ÁGUA   FORNECIMENTO E INSTALAÇÃO . AF_06/2015</t>
  </si>
  <si>
    <t xml:space="preserve">LUVA, PPR, DN 32 MM, CLASSE PN 25, INSTALADO EM RAMAL DE DISTRIBUIÇÃO DE ÁGUA  FORNECIMENTO E INSTALAÇÃO. AF_06/2015</t>
  </si>
  <si>
    <t xml:space="preserve">CONECTOR MACHO, PPR, 32 X 3/4'', CLASSE PN 25, INSTALADO EM RAMAL DE DISTRIBUIÇÃO DE ÁGUA   FORNECIMENTO E INSTALAÇÃO. AF_06/2015</t>
  </si>
  <si>
    <t xml:space="preserve">CONECTOR FÊMEA, PPR, 32 X 3/4'', CLASSE PN 25, INSTALADO EM RAMAL DE DISTRIBUIÇÃO DE ÁGUA   FORNECIMENTO E INSTALAÇÃO . AF_06/2015</t>
  </si>
  <si>
    <t xml:space="preserve">BUCHA DE REDUÇÃO, PPR, 32 X 25, CLASSE PN 25, INSTALADO EM RAMAL DE DISTRIBUIÇÃO DE ÁGUA  FORNECIMENTO E INSTALAÇÃO . AF_06/2015</t>
  </si>
  <si>
    <t xml:space="preserve">LUVA, PPR, DN 40 MM, CLASSE PN 25, INSTALADO EM RAMAL DE DISTRIBUIÇÃO DE ÁGUA  FORNECIMENTO E INSTALAÇÃO. AF_06/2015</t>
  </si>
  <si>
    <t xml:space="preserve">BUCHA DE REDUÇÃO, PPR, 40 X 25, CLASSE PN 25, INSTALADO EM RAMAL DE DISTRIBUIÇÃO DE ÁGUA  FORNECIMENTO E INSTALAÇÃO . AF_06/2015</t>
  </si>
  <si>
    <t xml:space="preserve">TÊ NORMAL, PPR, DN 25 MM, CLASSE PN 25, INSTALADO EM RAMAL DE DISTRIBUIÇÃO DE ÁGUA  FORNECIMENTO E INSTALAÇÃO . AF_06/2015</t>
  </si>
  <si>
    <t xml:space="preserve">TÊ NORMAL, PPR, DN 32 MM, CLASSE PN 25, INSTALADO EM RAMAL DE DISTRIBUIÇÃO DE ÁGUA  FORNECIMENTO E INSTALAÇÃO . AF_06/2015</t>
  </si>
  <si>
    <t xml:space="preserve">TÊ NORMAL, PPR, DN 40 MM, CLASSE PN 25, INSTALADO EM RAMAL DE DISTRIBUIÇÃO DE ÁGUA  FORNECIMENTO E INSTALAÇÃO . AF_06/2015</t>
  </si>
  <si>
    <t xml:space="preserve">JOELHO 90 GRAUS, PPR, DN 25 MM, CLASSE PN 25, INSTALADO EM PRUMADA DE ÁGUA  FORNECIMENTO E INSTALAÇÃO . AF_06/2015</t>
  </si>
  <si>
    <t xml:space="preserve">JOELHO 45 GRAUS, PPR, DN 25 MM, CLASSE PN 25, INSTALADO EM PRUMADA DE ÁGUA  FORNECIMENTO E INSTALAÇÃO . AF_06/2015</t>
  </si>
  <si>
    <t xml:space="preserve">JOELHO 90 GRAUS, PPR, DN 32 MM, CLASSE PN 25, INSTALADO EM PRUMADA DE ÁGUA  FORNECIMENTO E INSTALAÇÃO . AF_06/2015</t>
  </si>
  <si>
    <t xml:space="preserve">JOELHO 45 GRAUS, PPR, DN 32 MM, CLASSE PN 25, INSTALADO EM PRUMADA DE ÁGUA  FORNECIMENTO E INSTALAÇÃO . AF_06/2015</t>
  </si>
  <si>
    <t xml:space="preserve">JOELHO 90 GRAUS, PPR, DN 40 MM, CLASSE PN 25, INSTALADO EM PRUMADA DE ÁGUA  FORNECIMENTO E INSTALAÇÃO . AF_06/2015</t>
  </si>
  <si>
    <t xml:space="preserve">JOELHO 45 GRAUS, PPR, DN 40 MM, CLASSE PN 25, INSTALADO EM PRUMADA DE ÁGUA  FORNECIMENTO E INSTALAÇÃO . AF_06/2015</t>
  </si>
  <si>
    <t xml:space="preserve">JOELHO 90 GRAUS, PPR, DN 50 MM, CLASSE PN 25, INSTALADO EM PRUMADA DE ÁGUA  FORNECIMENTO E INSTALAÇÃO . AF_06/2015</t>
  </si>
  <si>
    <t xml:space="preserve">JOELHO 45 GRAUS, PPR, DN 50 MM, CLASSE PN 25, INSTALADO EM PRUMADA DE ÁGUA  FORNECIMENTO E INSTALAÇÃO . AF_06/2015</t>
  </si>
  <si>
    <t xml:space="preserve">JOELHO 90 GRAUS, PPR, DN 63 MM, CLASSE PN 25, INSTALADO EM PRUMADA DE ÁGUA  FORNECIMENTO E INSTALAÇÃO . AF_06/2015</t>
  </si>
  <si>
    <t xml:space="preserve">JOELHO 45 GRAUS, PPR, DN 63 MM, CLASSE PN 25, INSTALADO EM PRUMADA DE ÁGUA  FORNECIMENTO E INSTALAÇÃO . AF_06/2015</t>
  </si>
  <si>
    <t xml:space="preserve">JOELHO 90 GRAUS, PPR, DN 75 MM, CLASSE PN 25, INSTALADO EM PRUMADA DE ÁGUA  FORNECIMENTO E INSTALAÇÃO . AF_06/2015</t>
  </si>
  <si>
    <t xml:space="preserve">JOELHO 45 GRAUS, PPR, DN 75 MM, CLASSE PN 25, INSTALADO EM PRUMADA DE ÁGUA  FORNECIMENTO E INSTALAÇÃO . AF_06/2015</t>
  </si>
  <si>
    <t xml:space="preserve">JOELHO 90 GRAUS, PPR, DN 90 MM, CLASSE PN 25, INSTALADO EM PRUMADA DE ÁGUA  FORNECIMENTO E INSTALAÇÃO . AF_06/2015</t>
  </si>
  <si>
    <t xml:space="preserve">JOELHO 90 GRAUS, PPR, DN 110 MM, CLASSE PN 25, INSTALADO EM PRUMADA DE ÁGUA  FORNECIMENTO E INSTALAÇÃO . AF_06/2015</t>
  </si>
  <si>
    <t xml:space="preserve">LUVA, PPR, DN 25 MM, CLASSE PN 25, INSTALADO EM PRUMADA DE ÁGUA  FORNECIMENTO E INSTALAÇÃO . AF_06/2015</t>
  </si>
  <si>
    <t xml:space="preserve">CONECTOR MACHO, PPR, 25 X 1/2'', CLASSE PN 25, INSTALADO EM PRUMADA DE ÁGUA   FORNECIMENTO E INSTALAÇÃO . AF_06/2015</t>
  </si>
  <si>
    <t xml:space="preserve">CONECTOR FÊMEA, PPR, 25 X 1/2'', CLASSE PN 25, INSTALADO EM PRUMADA DE ÁGUA   FORNECIMENTO E INSTALAÇÃO . AF_06/2015</t>
  </si>
  <si>
    <t xml:space="preserve">LUVA, PPR, DN 32 MM, CLASSE PN 25, INSTALADO EM PRUMADA DE ÁGUA  FORNECIMENTO E INSTALAÇÃO. AF_06/2015</t>
  </si>
  <si>
    <t xml:space="preserve">BUCHA DE REDUÇÃO, PPR, 32 X 25, CLASSE PN 25, INSTALADO EM PRUMADA DE ÁGUA  FORNECIMENTO E INSTALAÇÃO . AF_06/2015</t>
  </si>
  <si>
    <t xml:space="preserve">LUVA, PPR, DN 40 MM, CLASSE PN 25, INSTALADO EM PRUMADA DE ÁGUA  FORNECIMENTO E INSTALAÇÃO. AF_06/2015</t>
  </si>
  <si>
    <t xml:space="preserve">BUCHA DE REDUÇÃO, PPR, 40 X 25, CLASSE PN 25, INSTALADO EM PRUMADA DE ÁGUA  FORNECIMENTO E INSTALAÇÃO . AF_06/2015</t>
  </si>
  <si>
    <t xml:space="preserve">LUVA, PPR, DN 50 MM, CLASSE PN 25, INSTALADO EM PRUMADA DE ÁGUA  FORNECIMENTO E INSTALAÇÃO. AF_06/2015</t>
  </si>
  <si>
    <t xml:space="preserve">LUVA, PPR, DN 63 MM, CLASSE PN 25, INSTALADO EM PRUMADA DE ÁGUA  FORNECIMENTO E INSTALAÇÃO. AF_06/2015</t>
  </si>
  <si>
    <t xml:space="preserve">LUVA, PPR, DN 75 MM, CLASSE PN 25, INSTALADO EM PRUMADA DE ÁGUA  FORNECIMENTO E INSTALAÇÃO. AF_06/2015</t>
  </si>
  <si>
    <t xml:space="preserve">LUVA, PPR, DN 90 MM, CLASSE PN 25, INSTALADO EM PRUMADA DE ÁGUA  FORNECIMENTO E INSTALAÇÃO. AF_06/2015</t>
  </si>
  <si>
    <t xml:space="preserve">LUVA, PPR, DN 110 MM, CLASSE PN 25, INSTALADO EM PRUMADA DE ÁGUA  FORNECIMENTO E INSTALAÇÃO. AF_06/2015</t>
  </si>
  <si>
    <t xml:space="preserve">TÊ NORMAL, PPR, DN 25 MM, CLASSE PN 25, INSTALADO EM PRUMADA DE ÁGUA  FORNECIMENTO E INSTALAÇÃO . AF_06/2015</t>
  </si>
  <si>
    <t xml:space="preserve">TÊ NORMAL, PPR, DN 32 MM, CLASSE PN 25, INSTALADO EM PRUMADA DE ÁGUA  FORNECIMENTO E INSTALAÇÃO . AF_06/2015</t>
  </si>
  <si>
    <t xml:space="preserve">TÊ NORMAL, PPR, DN 40 MM, CLASSE PN 25, INSTALADO EM PRUMADA DE ÁGUA  FORNECIMENTO E INSTALAÇÃO . AF_06/2015</t>
  </si>
  <si>
    <t xml:space="preserve">TÊ NORMAL, PPR, DN 50 MM, CLASSE PN 25, INSTALADO EM PRUMADA DE ÁGUA  FORNECIMENTO E INSTALAÇÃO . AF_06/2015</t>
  </si>
  <si>
    <t xml:space="preserve">TÊ NORMAL, PPR, DN 63 MM, CLASSE PN 25, INSTALADO EM PRUMADA DE ÁGUA  FORNECIMENTO E INSTALAÇÃO . AF_06/2015</t>
  </si>
  <si>
    <t xml:space="preserve">TÊ NORMAL, PPR, DN 75 MM, CLASSE PN 25, INSTALADO EM PRUMADA DE ÁGUA  FORNECIMENTO E INSTALAÇÃO . AF_06/2015</t>
  </si>
  <si>
    <t xml:space="preserve">TÊ NORMAL, PPR, DN 90 MM, CLASSE PN 25, INSTALADO EM PRUMADA DE ÁGUA  FORNECIMENTO E INSTALAÇÃO . AF_06/2015</t>
  </si>
  <si>
    <t xml:space="preserve">TÊ NORMAL, PPR, DN 110 MM, CLASSE PN 25, INSTALADO EM PRUMADA DE ÁGUA  FORNECIMENTO E INSTALAÇÃO . AF_06/2015</t>
  </si>
  <si>
    <t xml:space="preserve">LUVA, PPR, DN 20 MM, CLASSE PN 25, INSTALADO EM RESERVAÇÃO DE ÁGUA DE EDIFICAÇÃO QUE POSSUA RESERVATÓRIO DE FIBRA/FIBROCIMENTO  FORNECIMENTO E INSTALAÇÃO. AF_06/2016</t>
  </si>
  <si>
    <t xml:space="preserve">LUVA, PPR, DN 25 MM, CLASSE PN 25, INSTALADO EM RESERVAÇÃO DE ÁGUA DE EDIFICAÇÃO QUE POSSUA RESERVATÓRIO DE FIBRA/FIBROCIMENTO  FORNECIMENTO E INSTALAÇÃO. AF_06/2016</t>
  </si>
  <si>
    <t xml:space="preserve">CONECTOR MACHO, PPR, 25 X 1/2'', CLASSE PN 25,  INSTALADO EM RESERVAÇÃO DE ÁGUA DE EDIFICAÇÃO QUE POSSUA RESERVATÓRIO DE FIBRA/FIBROCIMENTO   FORNECIMENTO E INSTALAÇÃO. AF_06/2016</t>
  </si>
  <si>
    <t xml:space="preserve">LUVA, PPR, DN 32 MM, CLASSE PN 25, INSTALADO EM RESERVAÇÃO DE ÁGUA DE EDIFICAÇÃO QUE POSSUA RESERVATÓRIO DE FIBRA/FIBROCIMENTO  FORNECIMENTO E INSTALAÇÃO. AF_06/2016</t>
  </si>
  <si>
    <t xml:space="preserve">CONECTOR MACHO, PPR, 32 X 3/4'', CLASSE PN 25,  INSTALADO EM RESERVAÇÃO DE ÁGUA DE EDIFICAÇÃO QUE POSSUA RESERVATÓRIO DE FIBRA/FIBROCIMENTO   FORNECIMENTO E INSTALAÇÃO. AF_06/2016</t>
  </si>
  <si>
    <t xml:space="preserve">LUVA, PPR, DN 40 MM, CLASSE PN 25, INSTALADO EM RESERVAÇÃO DE ÁGUA DE EDIFICAÇÃO QUE POSSUA RESERVATÓRIO DE FIBRA/FIBROCIMENTO  FORNECIMENTO E INSTALAÇÃO. AF_06/2016</t>
  </si>
  <si>
    <t xml:space="preserve">LUVA, PPR, DN 50 MM, CLASSE PN 25, INSTALADO EM RESERVAÇÃO DE ÁGUA DE EDIFICAÇÃO QUE POSSUA RESERVATÓRIO DE FIBRA/FIBROCIMENTO  FORNECIMENTO E INSTALAÇÃO. AF_06/2016</t>
  </si>
  <si>
    <t xml:space="preserve">LUVA, PPR, DN 63 MM, CLASSE PN 25, INSTALADO EM RESERVAÇÃO DE ÁGUA DE EDIFICAÇÃO QUE POSSUA RESERVATÓRIO DE FIBRA/FIBROCIMENTO  FORNECIMENTO E INSTALAÇÃO. AF_06/2016</t>
  </si>
  <si>
    <t xml:space="preserve">LUVA, PPR, DN 75 MM, CLASSE PN 25, INSTALADO EM RESERVAÇÃO DE ÁGUA DE EDIFICAÇÃO QUE POSSUA RESERVATÓRIO DE FIBRA/FIBROCIMENTO  FORNECIMENTO E INSTALAÇÃO. AF_06/2016</t>
  </si>
  <si>
    <t xml:space="preserve">LUVA, PPR, DN 90 MM, CLASSE PN 25, INSTALADO EM RESERVAÇÃO DE ÁGUA DE EDIFICAÇÃO QUE POSSUA RESERVATÓRIO DE FIBRA/FIBROCIMENTO  FORNECIMENTO E INSTALAÇÃO. AF_06/2016</t>
  </si>
  <si>
    <t xml:space="preserve">LUVA, PPR, DN 110 MM, CLASSE PN 25, INSTALADO EM RESERVAÇÃO DE ÁGUA DE EDIFICAÇÃO QUE POSSUA RESERVATÓRIO DE FIBRA/FIBROCIMENTO  FORNECIMENTO E INSTALAÇÃO. AF_06/2016</t>
  </si>
  <si>
    <t xml:space="preserve">JOELHO 90 GRAUS, PPR, DN 20 MM, CLASSE PN 25,  INSTALADO EM RESERVAÇÃO DE ÁGUA DE EDIFICAÇÃO QUE POSSUA RESERVATÓRIO DE FIBRA/FIBROCIMENTO  FORNECIMENTO E INSTALAÇÃO. AF_06/2016</t>
  </si>
  <si>
    <t xml:space="preserve">JOELHO 90 GRAUS, PPR, DN 25 MM, CLASSE PN 25,  INSTALADO EM RESERVAÇÃO DE ÁGUA DE EDIFICAÇÃO QUE POSSUA RESERVATÓRIO DE FIBRA/FIBROCIMENTO  FORNECIMENTO E INSTALAÇÃO. AF_06/2016</t>
  </si>
  <si>
    <t xml:space="preserve">JOELHO 90 GRAUS, PPR, DN 32 MM, CLASSE PN 25,  INSTALADO EM RESERVAÇÃO DE ÁGUA DE EDIFICAÇÃO QUE POSSUA RESERVATÓRIO DE FIBRA/FIBROCIMENTO  FORNECIMENTO E INSTALAÇÃO. AF_06/2016</t>
  </si>
  <si>
    <t xml:space="preserve">JOELHO 90 GRAUS, PPR, DN 40 MM, CLASSE PN 25,  INSTALADO EM RESERVAÇÃO DE ÁGUA DE EDIFICAÇÃO QUE POSSUA RESERVATÓRIO DE FIBRA/FIBROCIMENTO  FORNECIMENTO E INSTALAÇÃO. AF_06/2016</t>
  </si>
  <si>
    <t xml:space="preserve">JOELHO 90 GRAUS, PPR, DN 50 MM, CLASSE PN 25,  INSTALADO EM RESERVAÇÃO DE ÁGUA DE EDIFICAÇÃO QUE POSSUA RESERVATÓRIO DE FIBRA/FIBROCIMENTO  FORNECIMENTO E INSTALAÇÃO. AF_06/2016</t>
  </si>
  <si>
    <t xml:space="preserve">JOELHO 90 GRAUS, PPR, DN 63 MM, CLASSE PN 25,  INSTALADO EM RESERVAÇÃO DE ÁGUA DE EDIFICAÇÃO QUE POSSUA RESERVATÓRIO DE FIBRA/FIBROCIMENTO  FORNECIMENTO E INSTALAÇÃO. AF_06/2016</t>
  </si>
  <si>
    <t xml:space="preserve">JOELHO 90 GRAUS, PPR, DN 75 MM, CLASSE PN 25,  INSTALADO EM RESERVAÇÃO DE ÁGUA DE EDIFICAÇÃO QUE POSSUA RESERVATÓRIO DE FIBRA/FIBROCIMENTO  FORNECIMENTO E INSTALAÇÃO. AF_06/2016</t>
  </si>
  <si>
    <t xml:space="preserve">JOELHO 90 GRAUS, PPR, DN 90 MM, CLASSE PN 25,  INSTALADO EM RESERVAÇÃO DE ÁGUA DE EDIFICAÇÃO QUE POSSUA RESERVATÓRIO DE FIBRA/FIBROCIMENTO  FORNECIMENTO E INSTALAÇÃO. AF_06/2016</t>
  </si>
  <si>
    <t xml:space="preserve">JOELHO 90 GRAUS, PPR, DN 110 MM, CLASSE PN 25,  INSTALADO EM RESERVAÇÃO DE ÁGUA DE EDIFICAÇÃO QUE POSSUA RESERVATÓRIO DE FIBRA/FIBROCIMENTO  FORNECIMENTO E INSTALAÇÃO. AF_06/2016</t>
  </si>
  <si>
    <t xml:space="preserve">TÊ MISTURADOR, PPR, DN 20 MM, CLASSE PN 25,  INSTALADO EM RESERVAÇÃO DE ÁGUA DE EDIFICAÇÃO QUE POSSUA RESERVATÓRIO DE FIBRA/FIBROCIMENTO  FORNECIMENTO E INSTALAÇÃO. AF_06/2016</t>
  </si>
  <si>
    <t xml:space="preserve">TÊ MISTURADOR, PPR, DN 25 MM, CLASSE PN 25,  INSTALADO EM RESERVAÇÃO DE ÁGUA DE EDIFICAÇÃO QUE POSSUA RESERVATÓRIO DE FIBRA/FIBROCIMENTO  FORNECIMENTO E INSTALAÇÃO. AF_06/2016</t>
  </si>
  <si>
    <t xml:space="preserve">TÊ, PPR, DN 32 MM, CLASSE PN 25,  INSTALADO EM RESERVAÇÃO DE ÁGUA DE EDIFICAÇÃO QUE POSSUA RESERVATÓRIO DE FIBRA/FIBROCIMENTO  FORNECIMENTO E INSTALAÇÃO. AF_06/2016</t>
  </si>
  <si>
    <t xml:space="preserve">TÊ, PPR, DN 40 MM, CLASSE PN 25,  INSTALADO EM RESERVAÇÃO DE ÁGUA DE EDIFICAÇÃO QUE POSSUA RESERVATÓRIO DE FIBRA/FIBROCIMENTO  FORNECIMENTO E INSTALAÇÃO. AF_06/2016</t>
  </si>
  <si>
    <t xml:space="preserve">TÊ, PPR, DN 50 MM, CLASSE PN 25,  INSTALADO EM RESERVAÇÃO DE ÁGUA DE EDIFICAÇÃO QUE POSSUA RESERVATÓRIO DE FIBRA/FIBROCIMENTO  FORNECIMENTO E INSTALAÇÃO. AF_06/2016</t>
  </si>
  <si>
    <t xml:space="preserve">TÊ, PPR, DN 63 MM, CLASSE PN 25,  INSTALADO EM RESERVAÇÃO DE ÁGUA DE EDIFICAÇÃO QUE POSSUA RESERVATÓRIO DE FIBRA/FIBROCIMENTO  FORNECIMENTO E INSTALAÇÃO. AF_06/2016</t>
  </si>
  <si>
    <t xml:space="preserve">TÊ, PPR, DN 75 MM, CLASSE PN 25,  INSTALADO EM RESERVAÇÃO DE ÁGUA DE EDIFICAÇÃO QUE POSSUA RESERVATÓRIO DE FIBRA/FIBROCIMENTO  FORNECIMENTO E INSTALAÇÃO. AF_06/2016</t>
  </si>
  <si>
    <t xml:space="preserve">TÊ, PPR, DN 90 MM, CLASSE PN 25,  INSTALADO EM RESERVAÇÃO DE ÁGUA DE EDIFICAÇÃO QUE POSSUA RESERVATÓRIO DE FIBRA/FIBROCIMENTO  FORNECIMENTO E INSTALAÇÃO. AF_06/2016</t>
  </si>
  <si>
    <t xml:space="preserve">TÊ, PPR, DN 110 MM, CLASSE PN 25,  INSTALADO EM RESERVAÇÃO DE ÁGUA DE EDIFICAÇÃO QUE POSSUA RESERVATÓRIO DE FIBRA/FIBROCIMENTO  FORNECIMENTO E INSTALAÇÃO. AF_06/2016</t>
  </si>
  <si>
    <t xml:space="preserve">KIT CHASSI PEX, PRÉ-FABRICADO, PARA CHUVEIRO COM REGISTROS DE PRESSÃO E CONEXÕES POR CRIMPAGEM  FORNECIMENTO E INSTALAÇÃO. AF_06/2015</t>
  </si>
  <si>
    <t xml:space="preserve">KIT CHASSI PEX, PRÉ-FABRICADO, PARA COZINHA COM CUBA SIMPLES E CONEXÕES POR CRIMPAGEM  FORNECIMENTO E INSTALAÇÃO. AF_06/2015</t>
  </si>
  <si>
    <t xml:space="preserve">KIT CHASSI PEX, PRÉ-FABRICADO, PARA ÁREA DE SERVIÇO COM TANQUE E MÁQUINA DE LAVAR ROUPA, E CONEXÕES POR CRIMPAGEM  FORNECIMENTO E INSTALAÇÃO. AF_06/2015</t>
  </si>
  <si>
    <t xml:space="preserve">KIT CHASSI PEX, PRÉ-FABRICADO, PARA CHUVEIRO COM REGISTROS DE PRESSÃO E CONEXÕES POR ANEL DESLIZANTE  FORNECIMENTO E INSTALAÇÃO. AF_06/2015</t>
  </si>
  <si>
    <t xml:space="preserve">KIT CHASSI PEX, PRÉ-FABRICADO, PARA COZINHA COM CUBA SIMPLES E CONEXÕES POR ANEL DESLIZANTE  FORNECIMENTO E INSTALAÇÃO. AF_06/2015</t>
  </si>
  <si>
    <t xml:space="preserve">KIT CHASSI PEX, PRÉ-FABRICADO, PARA ÁREA DE SERVIÇO COM TANQUE E MÁQUINA DE LAVAR ROUPA, E CONEXÕES POR ANEL DESLIZANTE  FORNECIMENTO E INSTALAÇÃO. AF_06/2015</t>
  </si>
  <si>
    <t xml:space="preserve">UNIÃO METÁLICA PARA INSTALAÇÕES EM PEX, DN 16 MM, FIXAÇÃO DAS CONEXÕES POR ANEL DESLIZANTE  FORNECIMENTO E INSTALAÇÃO . AF_06/2015</t>
  </si>
  <si>
    <t xml:space="preserve">CONEXÃO FIXA, ROSCA FÊMEA, METÁLICA, PARA INSTALAÇÕES EM PEX, DN 16 MM X 1/2", COM ANEL DESLIZANTE. FORNECIMENTO E INSTALAÇÃO. AF_06/2015</t>
  </si>
  <si>
    <t xml:space="preserve">CONEXÃO MÓVEL, ROSCA FÊMEA, METÁLICA, PARA INSTALAÇÕES EM PEX, DN 16 MM X 3/4", COM ANEL DESLIZANTE. FORNECIMENTO E INSTALAÇÃO. AF_06/2015</t>
  </si>
  <si>
    <t xml:space="preserve">UNIÃO METÁLICA PARA INSTALAÇÕES EM PEX, DN 20 MM, FIXAÇÃO DAS CONEXÕES POR ANEL DESLIZANTE  FORNECIMENTO E INSTALAÇÃO . AF_06/2015</t>
  </si>
  <si>
    <t xml:space="preserve">CONEXÃO FIXA, ROSCA FÊMEA, METÁLICA, PARA INSTALAÇÕES EM PEX, DN 20 MM X 1/2", COM ANEL DESLIZANTE. FORNECIMENTO E INSTALAÇÃO. AF_06/2015</t>
  </si>
  <si>
    <t xml:space="preserve">CONEXÃO FIXA, ROSCA FÊMEA, METÁLICA, PARA INSTALAÇÕES EM PEX, DN 20 MM X 3/4", COM ANEL DESLIZANTE. FORNECIMENTO E INSTALAÇÃO. AF_06/2015</t>
  </si>
  <si>
    <t xml:space="preserve">UNIÃO DE REDUÇÃO, METÁLICA, PARA INSTALAÇÕES EM PEX, DN 20 X 16 MM, CONEXÃO POR ANEL DESLIZANTE  FORNECIMENTO E INSTALAÇÃO. AF_06/2015</t>
  </si>
  <si>
    <t xml:space="preserve">UNIÃO METÁLICA PARA INSTALAÇÕES EM PEX, DN 25 MM, FIXAÇÃO DAS CONEXÕES POR ANEL DESLIZANTE   FORNECIMENTO E INSTALAÇÃO. AF_06/2015</t>
  </si>
  <si>
    <t xml:space="preserve">CONEXÃO FIXA, ROSCA FÊMEA, METÁLICA, PARA INSTALAÇÕES EM PEX, DN 25 MM X 3/4", COM ANEL DESLIZANTE. FORNECIMENTO E INSTALAÇÃO. AF_06/2015</t>
  </si>
  <si>
    <t xml:space="preserve">CONEXÃO FIXA, ROSCA FÊMEA, METÁLICA, PARA INSTALAÇÕES EM PEX, DN 25 MM X 1", COM ANEL DESLIZANTE. FORNECIMENTO E INSTALAÇÃO. AF_06/2015</t>
  </si>
  <si>
    <t xml:space="preserve">UNIÃO DE REDUÇÃO, METÁLICA, PEX, DN 25 X 16 MM, CONEXÃO POR ANEL DESLIZANTE  FORNECIMENTO E INSTALAÇÃO. AF_06/2015</t>
  </si>
  <si>
    <t xml:space="preserve">UNIÃO DE REDUÇÃO, METÁLICA, PEX, DN 25 X 20 MM, CONEXÃO POR ANEL DESLIZANTE  FORNECIMENTO E INSTALAÇÃO. AF_06/2015</t>
  </si>
  <si>
    <t xml:space="preserve">UNIÃO METÁLICA PARA INSTALAÇÕES EM PEX, DN 32 MM, FIXAÇÃO DAS CONEXÕES POR ANEL DESLIZANTE   FORNECIMENTO E INSTALAÇÃO. AF_06/2015</t>
  </si>
  <si>
    <t xml:space="preserve">CONEXÃO FIXA, ROSCA FÊMEA, METÁLICA, PARA INSTALAÇÕES EM PEX, DN 32 MM X 1", COM ANEL DESLIZANTE  FORNECIMENTO E INSTALAÇÃO. AF_06/2015</t>
  </si>
  <si>
    <t xml:space="preserve">UNIÃO DE REDUÇÃO, METÁLICA, PEX, DN 32 X 25 MM, CONEXÃO POR ANEL DESLIZANTE  FORNECIMENTO E INSTALAÇÃO. AF_06/2015</t>
  </si>
  <si>
    <t xml:space="preserve">LUVA PARA INSTALAÇÕES EM PEX, DN 16 MM, CONEXÃO POR CRIMPAGEM  FORNECIMENTO E INSTALAÇÃO . AF_06/2015</t>
  </si>
  <si>
    <t xml:space="preserve">CONEXÃO FIXA, ROSCA FÊMEA, PARA INSTALAÇÕES EM PEX, DN 16MM X 1/2", CONEXÃO POR CRIMPAGEM  FORNECIMENTO E INSTALAÇÃO. AF_06/2015</t>
  </si>
  <si>
    <t xml:space="preserve">CONEXÃO FIXA, ROSCA FÊMEA, PARA INSTALAÇÕES EM PEX, DN 16MM X 3/4", CONEXÃO POR CRIMPAGEM  FORNECIMENTO E INSTALAÇÃO. AF_06/2015</t>
  </si>
  <si>
    <t xml:space="preserve">LUVA PARA INSTALAÇÕES EM PEX, DN 20 MM, CONEXÃO POR CRIMPAGEM   FORNECIMENTO E INSTALAÇÃO. AF_06/2015</t>
  </si>
  <si>
    <t xml:space="preserve">CONEXÃO FIXA, ROSCA FÊMEA, PARA INSTALAÇÕES EM PEX, DN 20MM X 1/2", CONEXÃO POR CRIMPAGEM  FORNECIMENTO E INSTALAÇÃO. AF_06/2015</t>
  </si>
  <si>
    <t xml:space="preserve">CONEXÃO FIXA, ROSCA FÊMEA, PARA INSTALAÇÕES EM PEX, DN 20MM X 3/4", CONEXÃO POR CRIMPAGEM  FORNECIMENTO E INSTALAÇÃO. AF_06/2015</t>
  </si>
  <si>
    <t xml:space="preserve">LUVA DE REDUÇÃO PARA INSTALAÇÕES EM PEX, DN 20 X 16 MM, CONEXÃO POR CRIMPAGEM  FORNECIMENTO E INSTALAÇÃO. AF_06/2015</t>
  </si>
  <si>
    <t xml:space="preserve">LUVA PARA INSTALAÇÕES EM PEX, DN 25 MM, CONEXÃO POR CRIMPAGEM   FORNECIMENTO E INSTALAÇÃO. AF_06/2015</t>
  </si>
  <si>
    <t xml:space="preserve">CONEXÃO FIXA, ROSCA FÊMEA, PARA INSTALAÇÕES EM PEX, DN 25MM X 1/2", CONEXÃO POR CRIMPAGEM  FORNECIMENTO E INSTALAÇÃO. AF_06/2015</t>
  </si>
  <si>
    <t xml:space="preserve">CONEXÃO FIXA, ROSCA FÊMEA, PARA INSTALAÇÕES EM PEX, DN 25MM X 3/4", CONEXÃO POR CRIMPAGEM  FORNECIMENTO E INSTALAÇÃO. AF_06/2015</t>
  </si>
  <si>
    <t xml:space="preserve">LUVA DE REDUÇÃO PARA INSTALAÇÕES EM PEX, DN 25 X 16 MM, CONEXÃO POR CRIMPAGEM  FORNECIMENTO E INSTALAÇÃO. AF_06/2015</t>
  </si>
  <si>
    <t xml:space="preserve">LUVA PARA INSTALAÇÕES EM PEX, DN 32 MM, CONEXÃO POR CRIMPAGEM  FORNECIMENTO E INSTALAÇÃO . AF_06/2015</t>
  </si>
  <si>
    <t xml:space="preserve">CONEXÃO FIXA, ROSCA FÊMEA, PARA INSTALAÇÕES EM PEX, DN 32 MM X 3/4", CONEXÃO POR CRIMPAGEM  FORNECIMENTO E INSTALAÇÃO. AF_06/2015</t>
  </si>
  <si>
    <t xml:space="preserve">LUVA DE REDUÇÃO PARA INSTALAÇÕES EM PEX, DN 32 X 25 MM, CONEXÃO POR CRIMPAGEM  FORNECIMENTO E INSTALAÇÃO. AF_06/2015</t>
  </si>
  <si>
    <t xml:space="preserve">JOELHO 90 GRAUS, METÁLICO, PARA INSTALAÇÕES EM PEX, DN 16 MM, CONEXÃO POR ANEL DESLIZANTE   FORNECIMENTO E INSTALAÇÃO. AF_06/2015</t>
  </si>
  <si>
    <t xml:space="preserve">JOELHO 90 GRAUS, ROSCA FÊMEA TERMINAL, METÁLICO, PARA INSTALAÇÕES EM PEX, DN 16MM X 1/2", CONEXÃO POR ANEL DESLIZANTE  FORNECIMENTO E INSTALAÇÃO. AF_06/2015</t>
  </si>
  <si>
    <t xml:space="preserve">JOELHO, ROSCA FÊMEA, COM BASE FIXA, METÁLICO, PARA INSTALAÇÕES EM PEX, DN 16MM X 1/2", CONEXÃO POR ANEL DESLIZANTE  FORNECIMENTO E INSTALAÇÃO. AF_06/2015</t>
  </si>
  <si>
    <t xml:space="preserve">JOELHO 90 GRAUS, METÁLICO, PARA INSTALAÇÕES EM PEX, DN 20 MM, CONEXÃO POR ANEL DESLIZANTE  FORNECIMENTO E INSTALAÇÃO . AF_06/2015</t>
  </si>
  <si>
    <t xml:space="preserve">JOELHO 90 GRAUS, ROSCA FÊMEA TERMINAL, METÁLICO, PARA INSTALAÇÕES EM PEX, DN 20 MM X 1/2", CONEXÃO POR ANEL DESLIZANTE  FORNECIMENTO E INSTALAÇÃO. AF_06/2015</t>
  </si>
  <si>
    <t xml:space="preserve">JOELHO 90 GRAUS, ROSCA FÊMEA TERMINAL, METÁLICO, PARA INSTALAÇÕES EM PEX, DN 20 MM X 3/4", CONEXÃO POR ANEL DESLIZANTE  FORNECIMENTO E INSTALAÇÃO. AF_06/2015</t>
  </si>
  <si>
    <t xml:space="preserve">JOELHO ROSCA FÊMEA, COM BASE FIXA, METÁLICO, PARA INSTALAÇÕES EM PEX, DN 20MM X 1/2", CONEXÃO POR ANEL DESLIZANTE  FORNECIMENTO E INSTALAÇÃO. AF_06/2015</t>
  </si>
  <si>
    <t xml:space="preserve">JOELHO ROSCA FÊMEA, MÓVEL, METÁLICO, PARA INSTALAÇÕES EM PEX, DN 20MM X 3/4", CONEXÃO POR ANEL DESLIZANTE  FORNECIMENTO E INSTALAÇÃO. AF_06/2015</t>
  </si>
  <si>
    <t xml:space="preserve">JOELHO 90 GRAUS, METÁLICO, PARA INSTALAÇÕES EM PEX, DN 25 MM, CONEXÃO POR ANEL DESLIZANTE   FORNECIMENTO E INSTALAÇÃO. AF_06/2015</t>
  </si>
  <si>
    <t xml:space="preserve">JOELHO 90 GRAUS, ROSCA FÊMEA TERMINAL, METÁLICO, PARA INSTALAÇÕES EM PEX, DN 25 MM X 3/4", CONEXÃO POR ANEL DESLIZANTE  FORNECIMENTO E INSTALAÇÃO. AF_06/2015</t>
  </si>
  <si>
    <t xml:space="preserve">JOELHO ROSCA FÊMEA, COM BASE FIXA, METÁLICO, PARA INSTALAÇÕES EM PEX, DN 25MM X 3/4", CONEXÃO POR ANEL DESLIZANTE  FORNECIMENTO E INSTALAÇÃO. AF_06/2015</t>
  </si>
  <si>
    <t xml:space="preserve">JOELHO 90 GRAUS, METÁLICO, PARA INSTALAÇÕES EM PEX, DN 32 MM, CONEXÃO POR ANEL DESLIZANTE  FORNECIMENTO E INSTALAÇÃO . AF_06/2015</t>
  </si>
  <si>
    <t xml:space="preserve">JOELHO 90 GRAUS, PARA INSTALAÇÕES EM PEX, DN 16 MM, CONEXÃO POR CRIMPAGEM   FORNECIMENTO E INSTALAÇÃO. AF_06/2015</t>
  </si>
  <si>
    <t xml:space="preserve">JOELHO 90 GRAUS, ROSCA FÊMEA TERMINAL, PARA INSTALAÇÕES EM PEX, DN 16MM X 1/2", CONEXÃO POR CRIMPAGEM  FORNECIMENTO E INSTALAÇÃO. AF_06/2015</t>
  </si>
  <si>
    <t xml:space="preserve">JOELHO 90 GRAUS, ROSCA FÊMEA TERMINAL, PARA INSTALAÇÕES EM PEX, DN 16MM X 3/4", CONEXÃO POR CRIMPAGEM  FORNECIMENTO E INSTALAÇÃO. AF_06/2015</t>
  </si>
  <si>
    <t xml:space="preserve">JOELHO 90 GRAUS, PARA INSTALAÇÕES EM PEX, DN 20 MM, CONEXÃO POR CRIMPAGEM   FORNECIMENTO E INSTALAÇÃO. AF_06/2015</t>
  </si>
  <si>
    <t xml:space="preserve">JOELHO 90 GRAUS, ROSCA FÊMEA TERMINAL, PARA INSTALAÇÕES EM PEX, DN 20MM X 1/2", CONEXÃO POR CRIMPAGEM  FORNECIMENTO E INSTALAÇÃO. AF_06/2015</t>
  </si>
  <si>
    <t xml:space="preserve">JOELHO 90 GRAUS, ROSCA FÊMEA TERMINAL, PARA INSTALAÇÕES EM PEX, DN 20MM X 3/4", CONEXÃO POR CRIMPAGEM  FORNECIMENTO E INSTALAÇÃO. AF_06/2015</t>
  </si>
  <si>
    <t xml:space="preserve">JOELHO 90 GRAUS, PARA INSTALAÇÕES EM PEX, DN 25 MM, CONEXÃO POR CRIMPAGEM   FORNECIMENTO E INSTALAÇÃO. AF_06/2015</t>
  </si>
  <si>
    <t xml:space="preserve">JOELHO 90 GRAUS, ROSCA FÊMEA TERMINAL, PARA INSTALAÇÕES EM PEX, DN 25MM X 1/2", CONEXÃO POR CRIMPAGEM  FORNECIMENTO E INSTALAÇÃO. AF_06/2015</t>
  </si>
  <si>
    <t xml:space="preserve">JOELHO 90 GRAUS, ROSCA FÊMEA TERMINAL, PARA INSTALAÇÕES EM PEX, DN 25MM X 1, CONEXÃO POR CRIMPAGEM  FORNECIMENTO E INSTALAÇÃO. AF_06/2015</t>
  </si>
  <si>
    <t xml:space="preserve">JOELHO 90 GRAUS, PARA INSTALAÇÕES EM PEX, DN 32 MM, CONEXÃO POR CRIMPAGEM   FORNECIMENTO E INSTALAÇÃO. AF_06/2015</t>
  </si>
  <si>
    <t xml:space="preserve">JOELHO 90 GRAUS, ROSCA FÊMEA TERMINAL, PARA INSTALAÇÕES EM PEX, DN 32 MM X 1", CONEXÃO POR CRIMPAGEM  FORNECIMENTO E INSTALAÇÃO. AF_06/2015</t>
  </si>
  <si>
    <t xml:space="preserve">TÊ, METÁLICO, PARA INSTALAÇÕES EM PEX, DN 16 MM, CONEXÃO POR ANEL DESLIZANTE  FORNECIMENTO E INSTALAÇÃO. AF_06/2015</t>
  </si>
  <si>
    <t xml:space="preserve">TÊ, ROSCA FÊMEA, METÁLICO, PARA INSTALAÇÕES EM PEX, DN 16 MM X ½, CONEXÃO POR ANEL DESLIZANTE   FORNECIMENTO E INSTALAÇÃO. AF_06/2015</t>
  </si>
  <si>
    <t xml:space="preserve">TÊ, METÁLICO, PARA INSTALAÇÕES EM PEX, DN 20 MM, CONEXÃO POR ANEL DESLIZANTE  FORNECIMENTO E INSTALAÇÃO. AF_06/2015</t>
  </si>
  <si>
    <t xml:space="preserve">TÊ, ROSCA FÊMEA, METÁLICO, PARA INSTALAÇÕES EM PEX, DN 20 MM X ½, CONEXÃO POR ANEL DESLIZANTE   FORNECIMENTO E INSTALAÇÃO. AF_06/2015</t>
  </si>
  <si>
    <t xml:space="preserve">TÊ, METÁLICO, PARA INSTALAÇÕES EM PEX, DN 25 MM, CONEXÃO POR ANEL DESLIZANTE  FORNECIMENTO E INSTALAÇÃO. AF_06/2015</t>
  </si>
  <si>
    <t xml:space="preserve">TÊ, ROSCA FÊMEA, METÁLICO, PARA INSTALAÇÕES EM PEX, DN 25 MM X 3/4", CONEXÃO POR ANEL DESLIZANTE  FORNECIMENTO E INSTALAÇÃO. AF_06/2015</t>
  </si>
  <si>
    <t xml:space="preserve">TÊ, METÁLICO, PARA INSTALAÇÕES EM PEX, DN 32 MM, CONEXÃO POR ANEL DESLIZANTE  FORNECIMENTO E INSTALAÇÃO. AF_06/2015</t>
  </si>
  <si>
    <t xml:space="preserve">TÊ, ROSCA MACHO, METÁLICO, PARA INSTALAÇÕES EM PEX, DN 32 MM X 1", CONEXÃO POR ANEL DESLIZANTE  FORNECIMENTO E INSTALAÇÃO. AF_06/2015</t>
  </si>
  <si>
    <t xml:space="preserve">TÊ, PARA INSTALAÇÕES EM PEX, DN 16 MM, CONEXÃO POR CRIMPAGEM  FORNECIMENTO E INSTALAÇÃO. AF_06/2015</t>
  </si>
  <si>
    <t xml:space="preserve">TÊ, PARA INSTALAÇÕES EM PEX, DN 20 MM, CONEXÃO POR CRIMPAGEM  FORNECIMENTO E INSTALAÇÃO. AF_06/2015</t>
  </si>
  <si>
    <t xml:space="preserve">TÊ, PEX, DN 25 MM, CONEXÃO POR CRIMPAGEM  FORNECIMENTO E INSTALAÇÃO. AF_06/2015</t>
  </si>
  <si>
    <t xml:space="preserve">TÊ, PARA INSTALAÇÕES EM PEX, DN 32 MM, CONEXÃO POR CRIMPAGEM  FORNECIMENTO E INSTALAÇÃO. AF_06/2015</t>
  </si>
  <si>
    <t xml:space="preserve">DISTRIBUIDOR 2 SAÍDAS, METÁLICO, PARA INSTALAÇÕES EM PEX, ENTRADA DE 3/4" X 2 SAÍDAS DE 1/2", CONEXÃO POR ANEL DESLIZANTE  FORNECIMENTO E INSTALAÇÃO. AF_06/2015</t>
  </si>
  <si>
    <t xml:space="preserve">DISTRIBUIDOR 2 SAÍDAS, METÁLICO, PARA INSTALAÇÕES EM PEX, ENTRADA DE 1" X 2 SAÍDAS DE 1/2", CONEXÃO POR ANEL DESLIZANTE  FORNECIMENTO E INSTALAÇÃO. AF_06/2015</t>
  </si>
  <si>
    <t xml:space="preserve">DISTRIBUIDOR 3 SAÍDAS, METÁLICO, PARA INSTALAÇÕES EM PEX, ENTRADA DE 3/4" X 3 SAÍDAS DE 1/2", CONEXÃO POR ANEL DESLIZANTE  FORNECIMENTO E INSTALAÇÃO . AF_06/2015</t>
  </si>
  <si>
    <t xml:space="preserve">DISTRIBUIDOR 3 SAÍDAS, METÁLICO, PARA INSTALAÇÕES EM PEX, ENTRADA DE 1 X 3 SAÍDAS DE 1/2, CONEXÃO POR ANEL DESLIZANTE   FORNECIMENTO E INSTALAÇÃO. AF_06/2015</t>
  </si>
  <si>
    <t xml:space="preserve">DISTRIBUIDOR 2 SAÍDAS, PARA INSTALAÇÕES EM PEX, ENTRADA DE 32 MM X 2 SAÍDAS DE 16 MM, CONEXÃO POR CRIMPAGEM FORNECIMENTO E INSTALAÇÃO. AF_06/2015</t>
  </si>
  <si>
    <t xml:space="preserve">DISTRIBUIDOR 2 SAÍDAS, PARA INSTALAÇÕES EM PEX, ENTRADA DE 32 MM X 2 SAÍDAS DE 20 MM, CONEXÃO POR CRIMPAGEM  FORNECIMENTO E INSTALAÇÃO. AF_06/2015</t>
  </si>
  <si>
    <t xml:space="preserve">DISTRIBUIDOR 2 SAÍDAS, PARA INSTALAÇÕES EM PEX, ENTRADA DE 32 MM X 2 SAÍDAS DE 25 MM, CONEXÃO POR CRIMPAGEM  FORNECIMENTO E INSTALAÇÃO. AF_06/2015</t>
  </si>
  <si>
    <t xml:space="preserve">DISTRIBUIDOR 3 SAÍDAS, PARA INSTALAÇÕES EM PEX, ENTRADA DE 32 MM X 3 SAÍDAS DE 16 MM, CONEXÃO POR CRIMPAGEM  FORNECIMENTO E INSTALAÇÃO. AF_06/2015</t>
  </si>
  <si>
    <t xml:space="preserve">DISTRIBUIDOR 3 SAÍDAS, PARA INSTALAÇÕES EM PEX, ENTRADA DE 32 MM X 3 SAÍDAS DE 20 MM, CONEXÃO POR CRIMPAGEM  FORNECIMENTO E INSTALAÇÃO. AF_06/2015</t>
  </si>
  <si>
    <t xml:space="preserve">DISTRIBUIDOR 3 SAÍDAS, PARA INSTALAÇÕES EM PEX, ENTRADA DE 32 MM X 3 SAÍDAS DE 25 MM, CONEXÃO POR CRIMPAGEM  FORNECIMENTO E INSTALAÇÃO. AF_06/2015</t>
  </si>
  <si>
    <t xml:space="preserve">FLANGE EM AÇO, DN 15 MM X 1/2'', INSTALADO EM RESERVAÇÃO DE ÁGUA DE EDIFICAÇÃO QUE POSSUA RESERVATÓRIO DE FIBRA/FIBROCIMENTO - FORNECIMENTO E INSTALAÇÃO. AF_06/2016</t>
  </si>
  <si>
    <t xml:space="preserve">FLANGE EM AÇO, DN 20 MM X 3/4'', INSTALADO EM RESERVAÇÃO DE ÁGUA DE EDIFICAÇÃO QUE POSSUA RESERVATÓRIO DE FIBRA/FIBROCIMENTO - FORNECIMENTO E INSTALAÇÃO. AF_06/2016</t>
  </si>
  <si>
    <t xml:space="preserve">FLANGE EM AÇO, DN 25 MM X 1'', INSTALADO EM RESERVAÇÃO DE ÁGUA DE EDIFICAÇÃO QUE POSSUA RESERVATÓRIO DE FIBRA/FIBROCIMENTO - FORNECIMENTO E INSTALAÇÃO. AF_06/2016</t>
  </si>
  <si>
    <t xml:space="preserve">FLANGE EM AÇO, DN 32 MM X 1 1/4'', INSTALADO EM RESERVAÇÃO DE ÁGUA DE EDIFICAÇÃO QUE POSSUA RESERVATÓRIO DE FIBRA/FIBROCIMENTO - FORNECIMENTO E INSTALAÇÃO. AF_06/2016</t>
  </si>
  <si>
    <t xml:space="preserve">FLANGE EM AÇO, DN 40 MM X 1 1/2'', INSTALADO EM RESERVAÇÃO DE ÁGUA DE EDIFICAÇÃO QUE POSSUA RESERVATÓRIO DE FIBRA/FIBROCIMENTO - FORNECIMENTO E INSTALAÇÃO. AF_06/2016</t>
  </si>
  <si>
    <t xml:space="preserve">ACOPLAMENTO RÍGIDO EM AÇO, CONEXÃO RANHURADA, DN 50 (2"), INSTALADO EM PRUMADAS - FORNECIMENTO E INSTALAÇÃO. AF_10/2020</t>
  </si>
  <si>
    <t xml:space="preserve">ACOPLAMENTO RÍGIDO EM AÇO, CONEXÃO RANHURADA, DN 65 (2 1/2"), INSTALADO EM PRUMADAS - FORNECIMENTO E INSTALAÇÃO. AF_10/2020</t>
  </si>
  <si>
    <t xml:space="preserve">ACOPLAMENTO RÍGIDO EM AÇO, CONEXÃO RANHURADA, DN 80 (3"), INSTALADO EM PRUMADAS - FORNECIMENTO E INSTALAÇÃO. AF_10/2020</t>
  </si>
  <si>
    <t xml:space="preserve">CURVA 45 GRAUS, EM AÇO, CONEXÃO RANHURADA, DN 50 (2"), INSTALADO EM PRUMADAS - FORNECIMENTO E INSTALAÇÃO. AF_10/2020</t>
  </si>
  <si>
    <t xml:space="preserve">CURVA 90 GRAUS, EM AÇO, CONEXÃO RANHURADA, DN 50 (2"), INSTALADO EM PRUMADAS - FORNECIMENTO E INSTALAÇÃO. AF_10/2020</t>
  </si>
  <si>
    <t xml:space="preserve">CURVA 45 GRAUS, EM AÇO, CONEXÃO RANHURADA, DN 65 (2 1/2"), INSTALADO EM PRUMADAS - FORNECIMENTO E INSTALAÇÃO. AF_10/2020</t>
  </si>
  <si>
    <t xml:space="preserve">CURVA 90 GRAUS, EM AÇO, CONEXÃO RANHURADA, DN 65 (2 1/2"), INSTALADO EM PRUMADAS - FORNECIMENTO E INSTALAÇÃO. AF_10/2020</t>
  </si>
  <si>
    <t xml:space="preserve">CURVA 45 GRAUS, EM AÇO, CONEXÃO RANHURADA, DN 80 (3), INSTALADO EM PRUMADAS - FORNECIMENTO E INSTALAÇÃO. AF_10/2020</t>
  </si>
  <si>
    <t xml:space="preserve">CURVA 90 GRAUS, EM AÇO, CONEXÃO RANHURADA, DN 80 (3"), INSTALADO EM PRUMADAS - FORNECIMENTO E INSTALAÇÃO. AF_10/2020</t>
  </si>
  <si>
    <t xml:space="preserve">TÊ, EM AÇO, CONEXÃO RANHURADA, DN 50 (2"), INSTALADO EM PRUMADAS - FORNECIMENTO E INSTALAÇÃO. AF_10/2020</t>
  </si>
  <si>
    <t xml:space="preserve">TÊ, EM AÇO, CONEXÃO RANHURADA, DN 65 (2 1/2"), INSTALADO EM PRUMADAS - FORNECIMENTO E INSTALAÇÃO. AF_10/2020</t>
  </si>
  <si>
    <t xml:space="preserve">TÊ, EM AÇO, CONEXÃO RANHURADA, DN 80 (3"), INSTALADO EM PRUMADAS - FORNECIMENTO E INSTALAÇÃO. AF_10/2020</t>
  </si>
  <si>
    <t xml:space="preserve">LUVA, EM AÇO, CONEXÃO SOLDADA, DN 50 (2"), INSTALADO EM PRUMADAS - FORNECIMENTO E INSTALAÇÃO. AF_10/2020</t>
  </si>
  <si>
    <t xml:space="preserve">LUVA COM REDUÇÃO, EM AÇO, CONEXÃO SOLDADA, DN 50 X 40 MM (2  X 1 1/2"), INSTALADO EM PRUMADAS - FORNECIMENTO E INSTALAÇÃO. AF_10/2020</t>
  </si>
  <si>
    <t xml:space="preserve">LUVA, EM AÇO, CONEXÃO SOLDADA, DN 65 (2 1/2"), INSTALADO EM PRUMADAS - FORNECIMENTO E INSTALAÇÃO. AF_10/2020</t>
  </si>
  <si>
    <t xml:space="preserve">LUVA COM REDUÇÃO, EM AÇO, CONEXÃO SOLDADA, DN 65 X 50 MM (2 1/2" X 2"), INSTALADO EM PRUMADAS - FORNECIMENTO E INSTALAÇÃO. AF_10/2020</t>
  </si>
  <si>
    <t xml:space="preserve">LUVA, EM AÇO, CONEXÃO SOLDADA, DN 80 (3"), INSTALADO EM PRUMADAS - FORNECIMENTO E INSTALAÇÃO. AF_10/2020</t>
  </si>
  <si>
    <t xml:space="preserve">LUVA COM REDUÇÃO, EM AÇO, CONEXÃO SOLDADA, DN 80 X 65 MM (3" X 2 1/2"), INSTALADO EM PRUMADAS - FORNECIMENTO E INSTALAÇÃO. AF_10/2020</t>
  </si>
  <si>
    <t xml:space="preserve">CURVA 45 GRAUS, EM AÇO, CONEXÃO SOLDADA, DN 50 (2"), INSTALADO EM PRUMADAS - FORNECIMENTO E INSTALAÇÃO. AF_10/2020</t>
  </si>
  <si>
    <t xml:space="preserve">CURVA 90 GRAUS, EM AÇO, CONEXÃO SOLDADA, DN 50 (2"), INSTALADO EM PRUMADAS - FORNECIMENTO E INSTALAÇÃO. AF_10/2020</t>
  </si>
  <si>
    <t xml:space="preserve">CURVA 45 GRAUS, EM AÇO, CONEXÃO SOLDADA, DN 65 (2 1/2"), INSTALADO EM PRUMADAS - FORNECIMENTO E INSTALAÇÃO. AF_10/2020</t>
  </si>
  <si>
    <t xml:space="preserve">CURVA 90 GRAUS, EM AÇO, CONEXÃO SOLDADA, DN 65 (2 1/2"), INSTALADO EM PRUMADAS - FORNECIMENTO E INSTALAÇÃO. AF_10/2020</t>
  </si>
  <si>
    <t xml:space="preserve">CURVA 45 GRAUS, EM AÇO, CONEXÃO SOLDADA, DN 80 (3"), INSTALADO EM PRUMADAS - FORNECIMENTO E INSTALAÇÃO. AF_10/2020</t>
  </si>
  <si>
    <t xml:space="preserve">CURVA 90 GRAUS, EM AÇO, CONEXÃO SOLDADA, DN 80 (3"), INSTALADO EM PRUMADAS - FORNECIMENTO E INSTALAÇÃO. AF_10/2020</t>
  </si>
  <si>
    <t xml:space="preserve">TÊ, EM AÇO, CONEXÃO SOLDADA, DN 50 (2"), INSTALADO EM PRUMADAS - FORNECIMENTO E INSTALAÇÃO. AF_10/2020</t>
  </si>
  <si>
    <t xml:space="preserve">TÊ, EM AÇO, CONEXÃO SOLDADA, DN 65 (2 1/2"), INSTALADO EM PRUMADAS - FORNECIMENTO E INSTALAÇÃO. AF_10/2020</t>
  </si>
  <si>
    <t xml:space="preserve">TÊ, EM AÇO, CONEXÃO SOLDADA, DN 80 (3"), INSTALADO EM PRUMADAS - FORNECIMENTO E INSTALAÇÃO. AF_10/2020</t>
  </si>
  <si>
    <t xml:space="preserve">LUVA, EM AÇO, CONEXÃO SOLDADA, DN 25 (1"), INSTALADO EM REDE DE ALIMENTAÇÃO PARA HIDRANTE - FORNECIMENTO E INSTALAÇÃO. AF_10/2020</t>
  </si>
  <si>
    <t xml:space="preserve">LUVA COM REDUÇÃO, EM AÇO, CONEXÃO SOLDADA, DN 25 X 20 MM (1  X 3/4"), INSTALADO EM REDE DE ALIMENTAÇÃO PARA HIDRANTE - FORNECIMENTO E INSTALAÇÃO. AF_10/2020</t>
  </si>
  <si>
    <t xml:space="preserve">LUVA, EM AÇO, CONEXÃO SOLDADA, DN 32 (1 1/4"), INSTALADO EM REDE DE ALIMENTAÇÃO PARA HIDRANTE - FORNECIMENTO E INSTALAÇÃO. AF_10/2020</t>
  </si>
  <si>
    <t xml:space="preserve">LUVA COM REDUÇÃO, EM AÇO, CONEXÃO SOLDADA, DN 32 X 25 MM (1 1/4"  X 1"), INSTALADO EM REDE DE ALIMENTAÇÃO PARA HIDRANTE - FORNECIMENTO E INSTALAÇÃO. AF_10/2020</t>
  </si>
  <si>
    <t xml:space="preserve">LUVA, EM AÇO, CONEXÃO SOLDADA, DN 40 (1 1/2"), INSTALADO EM REDE DE ALIMENTAÇÃO PARA HIDRANTE - FORNECIMENTO E INSTALAÇÃO. AF_10/2020</t>
  </si>
  <si>
    <t xml:space="preserve">LUVA COM REDUÇÃO, EM AÇO, CONEXÃO SOLDADA, DN 40  X 32 MM (1 1/2" X 1 1/4"), INSTALADO EM REDE DE ALIMENTAÇÃO PARA HIDRANTE - FORNECIMENTO E INSTALAÇÃO. AF_10/2020</t>
  </si>
  <si>
    <t xml:space="preserve">LUVA, EM AÇO, CONEXÃO SOLDADA, DN 50 (2"), INSTALADO EM REDE DE ALIMENTAÇÃO PARA HIDRANTE - FORNECIMENTO E INSTALAÇÃO. AF_10/2020</t>
  </si>
  <si>
    <t xml:space="preserve">LUVA COM REDUÇÃO, EM AÇO, CONEXÃO SOLDADA, DN 50 X 40 MM (2" X 1 1/2"), INSTALADO EM REDE DE ALIMENTAÇÃO PARA HIDRANTE - FORNECIMENTO E INSTALAÇÃO. AF_10/2020</t>
  </si>
  <si>
    <t xml:space="preserve">LUVA, EM AÇO, CONEXÃO SOLDADA, DN 65 (2 1/2"), INSTALADO EM REDE DE ALIMENTAÇÃO PARA HIDRANTE - FORNECIMENTO E INSTALAÇÃO. AF_10/2020</t>
  </si>
  <si>
    <t xml:space="preserve">LUVA COM REDUÇÃO, EM AÇO, CONEXÃO SOLDADA, DN 65 X 50 MM (2 1/2" X 2"), INSTALADO EM REDE DE ALIMENTAÇÃO PARA HIDRANTE - FORNECIMENTO E INSTALAÇÃO. AF_10/2020</t>
  </si>
  <si>
    <t xml:space="preserve">LUVA, EM AÇO, CONEXÃO SOLDADA, DN 80 (3"), INSTALADO EM REDE DE ALIMENTAÇÃO PARA HIDRANTE - FORNECIMENTO E INSTALAÇÃO. AF_10/2020</t>
  </si>
  <si>
    <t xml:space="preserve">LUVA COM REDUÇÃO, EM AÇO, CONEXÃO SOLDADA, DN 80 X 65 MM (3" X 2 1/2"), INSTALADO EM REDE DE ALIMENTAÇÃO PARA HIDRANTE - FORNECIMENTO E INSTALAÇÃO. AF_10/2020</t>
  </si>
  <si>
    <t xml:space="preserve">CURVA 45 GRAUS, EM AÇO, CONEXÃO SOLDADA, DN 25 (1"), INSTALADO EM REDE DE ALIMENTAÇÃO PARA HIDRANTE - FORNECIMENTO E INSTALAÇÃO. AF_10/2020</t>
  </si>
  <si>
    <t xml:space="preserve">CURVA 90 GRAUS, EM AÇO, CONEXÃO SOLDADA, DN 25 (1"), INSTALADO EM REDE DE ALIMENTAÇÃO PARA HIDRANTE - FORNECIMENTO E INSTALAÇÃO. AF_10/2020</t>
  </si>
  <si>
    <t xml:space="preserve">CURVA 45 GRAUS, EM AÇO, CONEXÃO SOLDADA, DN 32 (1 1/4"), INSTALADO EM REDE DE ALIMENTAÇÃO PARA HIDRANTE - FORNECIMENTO E INSTALAÇÃO. AF_10/2020</t>
  </si>
  <si>
    <t xml:space="preserve">CURVA 90 GRAUS, EM AÇO, CONEXÃO SOLDADA, DN 32 (1 1/4"), INSTALADO EM REDE DE ALIMENTAÇÃO PARA HIDRANTE - FORNECIMENTO E INSTALAÇÃO. AF_10/2020</t>
  </si>
  <si>
    <t xml:space="preserve">CURVA 45 GRAUS, EM AÇO, CONEXÃO SOLDADA, DN 40 (1 1/2"), INSTALADO EM REDE DE ALIMENTAÇÃO PARA HIDRANTE - FORNECIMENTO E INSTALAÇÃO. AF_10/2020</t>
  </si>
  <si>
    <t xml:space="preserve">CURVA 90 GRAUS, EM AÇO, CONEXÃO SOLDADA, DN 40 (1 1/2"), INSTALADO EM REDE DE ALIMENTAÇÃO PARA HIDRANTE - FORNECIMENTO E INSTALAÇÃO. AF_10/2020</t>
  </si>
  <si>
    <t xml:space="preserve">CURVA 45 GRAUS, EM AÇO, CONEXÃO SOLDADA, DN 50 (2"), INSTALADO EM REDE DE ALIMENTAÇÃO PARA HIDRANTE - FORNECIMENTO E INSTALAÇÃO. AF_10/2020</t>
  </si>
  <si>
    <t xml:space="preserve">CURVA 90 GRAUS, EM AÇO, CONEXÃO SOLDADA, DN 50 (2"), INSTALADO EM REDE DE ALIMENTAÇÃO PARA HIDRANTE - FORNECIMENTO E INSTALAÇÃO. AF_10/2020</t>
  </si>
  <si>
    <t xml:space="preserve">CURVA 45 GRAUS, EM AÇO, CONEXÃO SOLDADA, DN 65 (2 1/2"), INSTALADO EM REDE DE ALIMENTAÇÃO PARA HIDRANTE - FORNECIMENTO E INSTALAÇÃO. AF_10/2020</t>
  </si>
  <si>
    <t xml:space="preserve">CURVA 90 GRAUS, EM AÇO, CONEXÃO SOLDADA, DN 65 (2 1/2"), INSTALADO EM REDE DE ALIMENTAÇÃO PARA HIDRANTE - FORNECIMENTO E INSTALAÇÃO. AF_10/2020</t>
  </si>
  <si>
    <t xml:space="preserve">CURVA 45 GRAUS, EM AÇO, CONEXÃO SOLDADA, DN 80 (3"), INSTALADO EM REDE DE ALIMENTAÇÃO PARA HIDRANTE - FORNECIMENTO E INSTALAÇÃO. AF_10/2020</t>
  </si>
  <si>
    <t xml:space="preserve">CURVA 90 GRAUS, EM AÇO, CONEXÃO SOLDADA, DN 80 (3"), INSTALADO EM REDE DE ALIMENTAÇÃO PARA HIDRANTE - FORNECIMENTO E INSTALAÇÃO. AF_10/2020</t>
  </si>
  <si>
    <t xml:space="preserve">TÊ, EM AÇO, CONEXÃO SOLDADA, DN 25 (1"), INSTALADO EM REDE DE ALIMENTAÇÃO PARA HIDRANTE - FORNECIMENTO E INSTALAÇÃO. AF_10/2020</t>
  </si>
  <si>
    <t xml:space="preserve">TÊ, EM AÇO, CONEXÃO SOLDADA, DN 32 (1 1/4"), INSTALADO EM REDE DE ALIMENTAÇÃO PARA HIDRANTE - FORNECIMENTO E INSTALAÇÃO. AF_10/2020</t>
  </si>
  <si>
    <t xml:space="preserve">TÊ, EM AÇO, CONEXÃO SOLDADA, DN 40 (1 1/2"), INSTALADO EM REDE DE ALIMENTAÇÃO PARA HIDRANTE - FORNECIMENTO E INSTALAÇÃO. AF_10/2020</t>
  </si>
  <si>
    <t xml:space="preserve">TÊ, EM AÇO, CONEXÃO SOLDADA, DN 50 (2"), INSTALADO EM REDE DE ALIMENTAÇÃO PARA HIDRANTE - FORNECIMENTO E INSTALAÇÃO. AF_10/2020</t>
  </si>
  <si>
    <t xml:space="preserve">TÊ, EM AÇO, CONEXÃO SOLDADA, DN 65 (2 1/2"), INSTALADO EM REDE DE ALIMENTAÇÃO PARA HIDRANTE - FORNECIMENTO E INSTALAÇÃO. AF_10/2020</t>
  </si>
  <si>
    <t xml:space="preserve">TÊ, EM AÇO, CONEXÃO SOLDADA, DN 80 (3"), INSTALADO EM REDE DE ALIMENTAÇÃO PARA HIDRANTE - FORNECIMENTO E INSTALAÇÃO. AF_10/2020</t>
  </si>
  <si>
    <t xml:space="preserve">LUVA, EM AÇO, CONEXÃO SOLDADA, DN 25 (1"), INSTALADO EM REDE DE ALIMENTAÇÃO PARA SPRINKLER - FORNECIMENTO E INSTALAÇÃO. AF_10/2020</t>
  </si>
  <si>
    <t xml:space="preserve">LUVA COM REDUÇÃO, EM AÇO, CONEXÃO SOLDADA, DN 25 X 20 MM (1" X 3/4"), INSTALADO EM REDE DE ALIMENTAÇÃO PARA SPRINKLER - FORNECIMENTO E INSTALAÇÃO. AF_10/2020</t>
  </si>
  <si>
    <t xml:space="preserve">LUVA, EM AÇO, CONEXÃO SOLDADA, DN 32 (1 1/4"), INSTALADO EM REDE DE ALIMENTAÇÃO PARA SPRINKLER - FORNECIMENTO E INSTALAÇÃO. AF_10/2020</t>
  </si>
  <si>
    <t xml:space="preserve">LUVA COM REDUÇÃO, EM AÇO, CONEXÃO SOLDADA, DN 32 X 25 MM (1 1/4"  X 1"), INSTALADO EM REDE DE ALIMENTAÇÃO PARA SPRINKLER - FORNECIMENTO E INSTALAÇÃO. AF_10/2020</t>
  </si>
  <si>
    <t xml:space="preserve">LUVA, EM AÇO, CONEXÃO SOLDADA, DN 40 (1 1/2"), INSTALADO EM REDE DE ALIMENTAÇÃO PARA SPRINKLER - FORNECIMENTO E INSTALAÇÃO. AF_10/2020</t>
  </si>
  <si>
    <t xml:space="preserve">LUVA COM REDUÇÃO, EM AÇO, CONEXÃO SOLDADA, DN 40  X 32 MM (1 1/2" X 1 1/4"), INSTALADO EM REDE DE ALIMENTAÇÃO PARA SPRINKLER - FORNECIMENTO E INSTALAÇÃO. AF_10/2020</t>
  </si>
  <si>
    <t xml:space="preserve">LUVA, EM AÇO, CONEXÃO SOLDADA, DN 50 (2"), INSTALADO EM REDE DE ALIMENTAÇÃO PARA SPRINKLER - FORNECIMENTO E INSTALAÇÃO. AF_10/2020</t>
  </si>
  <si>
    <t xml:space="preserve">LUVA COM REDUÇÃO, EM AÇO, CONEXÃO SOLDADA, DN 50 X 40 MM (2" X 1 1/2"), INSTALADO EM REDE DE ALIMENTAÇÃO PARA SPRINKLER - FORNECIMENTO E INSTALAÇÃO. AF_10/2020</t>
  </si>
  <si>
    <t xml:space="preserve">LUVA, EM AÇO, CONEXÃO SOLDADA, DN 65 (2 1/2"), INSTALADO EM REDE DE ALIMENTAÇÃO PARA SPRINKLER - FORNECIMENTO E INSTALAÇÃO. AF_10/2020</t>
  </si>
  <si>
    <t xml:space="preserve">LUVA COM REDUÇÃO, EM AÇO, CONEXÃO SOLDADA, DN 65 X 50 MM (2 1/2" X 2"), INSTALADO EM REDE DE ALIMENTAÇÃO PARA SPRINKLER - FORNECIMENTO E INSTALAÇÃO. AF_10/2020</t>
  </si>
  <si>
    <t xml:space="preserve">LUVA, EM AÇO, CONEXÃO SOLDADA, DN 80 (3"), INSTALADO EM REDE DE ALIMENTAÇÃO PARA SPRINKLER - FORNECIMENTO E INSTALAÇÃO. AF_10/2020</t>
  </si>
  <si>
    <t xml:space="preserve">LUVA COM REDUÇÃO, EM AÇO, CONEXÃO SOLDADA, DN 80 X 65 MM (3" X 2 1/2"), INSTALADO EM REDE DE ALIMENTAÇÃO PARA SPRINKLER - FORNECIMENTO E INSTALAÇÃO. AF_10/2020</t>
  </si>
  <si>
    <t xml:space="preserve">CURVA 45 GRAUS, EM AÇO, CONEXÃO SOLDADA, DN 25 (1"), INSTALADO EM REDE DE ALIMENTAÇÃO PARA SPRINKLER - FORNECIMENTO E INSTALAÇÃO. AF_10/2020</t>
  </si>
  <si>
    <t xml:space="preserve">CURVA 90 GRAUS, EM AÇO, CONEXÃO SOLDADA, DN 25 (1"), INSTALADO EM REDE DE ALIMENTAÇÃO PARA SPRINKLER - FORNECIMENTO E INSTALAÇÃO. AF_10/2020</t>
  </si>
  <si>
    <t xml:space="preserve">CURVA 45 GRAUS, EM AÇO, CONEXÃO SOLDADA, DN 32 (1 1/4"), INSTALADO EM REDE DE ALIMENTAÇÃO PARA SPRINKLER - FORNECIMENTO E INSTALAÇÃO. AF_10/2020</t>
  </si>
  <si>
    <t xml:space="preserve">CURVA 90 GRAUS, EM AÇO, CONEXÃO SOLDADA, DN 32 (1 1/4"), INSTALADO EM REDE DE ALIMENTAÇÃO PARA SPRINKLER - FORNECIMENTO E INSTALAÇÃO. AF_10/2020</t>
  </si>
  <si>
    <t xml:space="preserve">CURVA 45 GRAUS, EM AÇO, CONEXÃO SOLDADA, DN 40 (1 1/2"), INSTALADO EM REDE DE ALIMENTAÇÃO PARA SPRINKLER - FORNECIMENTO E INSTALAÇÃO. AF_10/2020</t>
  </si>
  <si>
    <t xml:space="preserve">CURVA 90 GRAUS, EM AÇO, CONEXÃO SOLDADA, DN 40 (1 1/2"), INSTALADO EM REDE DE ALIMENTAÇÃO PARA SPRINKLER - FORNECIMENTO E INSTALAÇÃO. AF_10/2020</t>
  </si>
  <si>
    <t xml:space="preserve">CURVA 45 GRAUS, EM AÇO, CONEXÃO SOLDADA, DN 50 (2"), INSTALADO EM REDE DE ALIMENTAÇÃO PARA SPRINKLER - FORNECIMENTO E INSTALAÇÃO. AF_10/2020</t>
  </si>
  <si>
    <t xml:space="preserve">CURVA 90 GRAUS, EM AÇO, CONEXÃO SOLDADA, DN 50 (2"), INSTALADO EM REDE DE ALIMENTAÇÃO PARA SPRINKLER - FORNECIMENTO E INSTALAÇÃO. AF_10/2020</t>
  </si>
  <si>
    <t xml:space="preserve">CURVA 45 GRAUS, EM AÇO, CONEXÃO SOLDADA, DN 65 (2 1/2"), INSTALADO EM REDE DE ALIMENTAÇÃO PARA SPRINKLER - FORNECIMENTO E INSTALAÇÃO. AF_10/2020</t>
  </si>
  <si>
    <t xml:space="preserve">CURVA 90 GRAUS, EM AÇO, CONEXÃO SOLDADA, DN 65 (2 1/2"), INSTALADO EM REDE DE ALIMENTAÇÃO PARA SPRINKLER - FORNECIMENTO E INSTALAÇÃO. AF_10/2020</t>
  </si>
  <si>
    <t xml:space="preserve">CURVA 45 GRAUS, EM AÇO, CONEXÃO SOLDADA, DN 80 (3"), INSTALADO EM REDE DE ALIMENTAÇÃO PARA SPRINKLER - FORNECIMENTO E INSTALAÇÃO. AF_10/2020</t>
  </si>
  <si>
    <t xml:space="preserve">CURVA 90 GRAUS, EM AÇO, CONEXÃO SOLDADA, DN 80 (3"), INSTALADO EM REDE DE ALIMENTAÇÃO PARA SPRINKLER - FORNECIMENTO E INSTALAÇÃO. AF_10/2020</t>
  </si>
  <si>
    <t xml:space="preserve">TÊ, EM AÇO, CONEXÃO SOLDADA, DN 25 (1"), INSTALADO EM REDE DE ALIMENTAÇÃO PARA SPRINKLER - FORNECIMENTO E INSTALAÇÃO. AF_10/2020</t>
  </si>
  <si>
    <t xml:space="preserve">TÊ, EM AÇO, CONEXÃO SOLDADA, DN 32 (1 1/4"), INSTALADO EM REDE DE ALIMENTAÇÃO PARA SPRINKLER - FORNECIMENTO E INSTALAÇÃO. AF_10/2020</t>
  </si>
  <si>
    <t xml:space="preserve">TÊ, EM AÇO, CONEXÃO SOLDADA, DN 40 (1 1/2"), INSTALADO EM REDE DE ALIMENTAÇÃO PARA SPRINKLER - FORNECIMENTO E INSTALAÇÃO. AF_10/2020</t>
  </si>
  <si>
    <t xml:space="preserve">TÊ, EM AÇO, CONEXÃO SOLDADA, DN 50 (2"), INSTALADO EM REDE DE ALIMENTAÇÃO PARA SPRINKLER - FORNECIMENTO E INSTALAÇÃO. AF_10/2020</t>
  </si>
  <si>
    <t xml:space="preserve">TÊ, EM AÇO, CONEXÃO SOLDADA, DN 65 (2 1/2"), INSTALADO EM REDE DE ALIMENTAÇÃO PARA SPRINKLER - FORNECIMENTO E INSTALAÇÃO. AF_10/2020</t>
  </si>
  <si>
    <t xml:space="preserve">TÊ, EM AÇO, CONEXÃO SOLDADA, DN 80 (3"), INSTALADO EM REDE DE ALIMENTAÇÃO PARA SPRINKLER - FORNECIMENTO E INSTALAÇÃO. AF_10/2020</t>
  </si>
  <si>
    <t xml:space="preserve">LUVA, EM AÇO, CONEXÃO SOLDADA, DN 15 (1/2"), INSTALADO EM RAMAIS E SUB-RAMAIS DE GÁS - FORNECIMENTO E INSTALAÇÃO. AF_10/2020</t>
  </si>
  <si>
    <t xml:space="preserve">LUVA, EM AÇO, CONEXÃO SOLDADA, DN 20 (3/4"), INSTALADO EM RAMAIS E SUB-RAMAIS DE GÁS - FORNECIMENTO E INSTALAÇÃO. AF_10/2020</t>
  </si>
  <si>
    <t xml:space="preserve">LUVA COM REDUÇÃO, EM AÇO, CONEXÃO SOLDADA, DN 20 X 15 MM (3/4" X 1/2"), INSTALADO EM RAMAIS E SUB-RAMAIS DE GÁS - FORNECIMENTO E INSTALAÇÃO. AF_10/2020</t>
  </si>
  <si>
    <t xml:space="preserve">LUVA, EM AÇO, CONEXÃO SOLDADA, DN 25 (1"), INSTALADO EM RAMAIS E SUB-RAMAIS DE GÁS - FORNECIMENTO E INSTALAÇÃO. AF_10/2020</t>
  </si>
  <si>
    <t xml:space="preserve">LUVA COM REDUÇÃO, EM AÇO, CONEXÃO SOLDADA, DN 25 X 20 MM (1" X 3/4"), INSTALADO EM RAMAIS E SUB-RAMAIS DE GÁS - FORNECIMENTO E INSTALAÇÃO. AF_10/2020</t>
  </si>
  <si>
    <t xml:space="preserve">CURVA 45 GRAUS, EM AÇO, CONEXÃO SOLDADA, DN 15 (1/2"), INSTALADO EM RAMAIS E SUB-RAMAIS DE GÁS - FORNECIMENTO E INSTALAÇÃO. AF_10/2020</t>
  </si>
  <si>
    <t xml:space="preserve">CURVA 90 GRAUS, EM AÇO, CONEXÃO SOLDADA, DN 15 (1/2"), INSTALADO EM RAMAIS E SUB-RAMAIS DE GÁS - FORNECIMENTO E INSTALAÇÃO. AF_10/2020</t>
  </si>
  <si>
    <t xml:space="preserve">CURVA 45 GRAUS, EM AÇO, CONEXÃO SOLDADA, DN 20 (3/4"), INSTALADO EM RAMAIS E SUB-RAMAIS DE GÁS - FORNECIMENTO E INSTALAÇÃO. AF_10/2020</t>
  </si>
  <si>
    <t xml:space="preserve">CURVA 90 GRAUS, EM AÇO, CONEXÃO SOLDADA, DN 20 (3/4"), INSTALADO EM RAMAIS E SUB-RAMAIS DE GÁS - FORNECIMENTO E INSTALAÇÃO. AF_10/2020</t>
  </si>
  <si>
    <t xml:space="preserve">CURVA 45 GRAUS, EM AÇO, CONEXÃO SOLDADA, DN 25 (1"), INSTALADO EM RAMAIS E SUB-RAMAIS DE GÁS - FORNECIMENTO E INSTALAÇÃO. AF_10/2020</t>
  </si>
  <si>
    <t xml:space="preserve">CURVA 90 GRAUS, EM AÇO, CONEXÃO SOLDADA, DN 25 (1"), INSTALADO EM RAMAIS E SUB-RAMAIS DE GÁS - FORNECIMENTO E INSTALAÇÃO. AF_10/2020</t>
  </si>
  <si>
    <t xml:space="preserve">TÊ, EM AÇO, CONEXÃO SOLDADA, DN 15 (1/2"), INSTALADO EM RAMAIS E SUB-RAMAIS DE GÁS - FORNECIMENTO E INSTALAÇÃO. AF_10/2020</t>
  </si>
  <si>
    <t xml:space="preserve">TÊ, EM AÇO, CONEXÃO SOLDADA, DN 20 (3/4"), INSTALADO EM RAMAIS E SUB-RAMAIS DE GÁS - FORNECIMENTO E INSTALAÇÃO. AF_10/2020</t>
  </si>
  <si>
    <t xml:space="preserve">TÊ, EM AÇO, CONEXÃO SOLDADA, DN 25 (1"), INSTALADO EM RAMAIS E SUB-RAMAIS DE GÁS - FORNECIMENTO E INSTALAÇÃO. AF_10/2020</t>
  </si>
  <si>
    <t xml:space="preserve">CONECTOR EM BRONZE/LATÃO, DN 22 MM X 1/2", SEM ANEL DE SOLDA, BOLSA X ROSCA F, INSTALADO EM PRUMADA  FORNECIMENTO E INSTALAÇÃO. AF_01/2016</t>
  </si>
  <si>
    <t xml:space="preserve">CAIXA D´ÁGUA EM POLIETILENO, 1000 LITROS, COM ACESSÓRIOS</t>
  </si>
  <si>
    <t xml:space="preserve">CAIXA D´AGUA EM POLIETILENO, 500 LITROS, COM ACESSÓRIOS</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</si>
  <si>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</si>
  <si>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</si>
  <si>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CAIXA ENTERRADA HIDRÁULICA RETANGULAR, EM CONCRETO PRÉ-MOLDADO, DIMENSÕES INTERNAS: 0,6X0,6X0,5 M. AF_12/2020</t>
  </si>
  <si>
    <t xml:space="preserve">CAIXA ENTERRADA HIDRÁULICA RETANGULAR, EM CONCRETO PRÉ-MOLDADO, DIMENSÕES INTERNAS: 0,8X0,8X0,5 M. AF_12/2020</t>
  </si>
  <si>
    <t xml:space="preserve">CAIXA ENTERRADA HIDRÁULICA RETANGULAR EM ALVENARIA COM TIJOLOS CERÂMICOS MACIÇOS, DIMENSÕES INTERNAS: 0,3X0,3X0,3 M PARA REDE DE ESGOTO. AF_12/2020</t>
  </si>
  <si>
    <t xml:space="preserve">CAIXA ENTERRADA HIDRÁULICA RETANGULAR EM ALVENARIA COM TIJOLOS CERÂMICOS MACIÇOS, DIMENSÕES INTERNAS: 0,4X0,4X0,4 M PARA REDE DE ESGOTO. AF_12/2020</t>
  </si>
  <si>
    <t xml:space="preserve">CAIXA ENTERRADA HIDRÁULICA RETANGULAR EM ALVENARIA COM TIJOLOS CERÂMICOS MACIÇOS, DIMENSÕES INTERNAS: 0,6X0,6X0,6 M PARA REDE DE ESGOTO. AF_12/2020</t>
  </si>
  <si>
    <t xml:space="preserve">CAIXA ENTERRADA HIDRÁULICA RETANGULAR EM ALVENARIA COM TIJOLOS CERÂMICOS MACIÇOS, DIMENSÕES INTERNAS: 0,8X0,8X0,6 M PARA REDE DE ESGOTO. AF_12/2020</t>
  </si>
  <si>
    <t xml:space="preserve">CAIXA ENTERRADA HIDRÁULICA RETANGULAR EM ALVENARIA COM TIJOLOS CERÂMICOS MACIÇOS, DIMENSÕES INTERNAS: 1X1X0,6 M PARA REDE DE ESGOTO. AF_12/2020</t>
  </si>
  <si>
    <t xml:space="preserve">CAIXA ENTERRADA HIDRÁULICA RETANGULAR, EM ALVENARIA COM BLOCOS DE CONCRETO, DIMENSÕES INTERNAS: 0,4X0,4X0,4 M PARA REDE DE ESGOTO. AF_12/2020</t>
  </si>
  <si>
    <t xml:space="preserve">CAIXA ENTERRADA HIDRÁULICA RETANGULAR, EM ALVENARIA COM BLOCOS DE CONCRETO, DIMENSÕES INTERNAS: 0,6X0,6X0,6 M PARA REDE DE ESGOTO. AF_12/2020</t>
  </si>
  <si>
    <t xml:space="preserve">CAIXA ENTERRADA HIDRÁULICA RETANGULAR, EM ALVENARIA COM BLOCOS DE CONCRETO, DIMENSÕES INTERNAS: 0,8X0,8X0,6 M PARA REDE DE ESGOTO. AF_12/2020</t>
  </si>
  <si>
    <t xml:space="preserve">CAIXA ENTERRADA HIDRÁULICA RETANGULAR, EM ALVENARIA COM BLOCOS DE CONCRETO, DIMENSÕES INTERNAS: 1X1X0,6 M PARA REDE DE ESGOTO. AF_12/2020</t>
  </si>
  <si>
    <t xml:space="preserve">CAIXA DE GORDURA SIMPLES, CIRCULAR, EM CONCRETO PRÉ-MOLDADO, DIÂMETRO INTERNO = 0,4 M, ALTURA INTERNA = 0,4 M. AF_12/2020</t>
  </si>
  <si>
    <t xml:space="preserve">CAIXA DE GORDURA SIMPLES (CAPACIDADE: 36L), RETANGULAR, EM ALVENARIA COM TIJOLOS CERÂMICOS MACIÇOS, DIMENSÕES INTERNAS = 0,2X0,4 M, ALTURA INTERNA = 0,8 M. AF_12/2020</t>
  </si>
  <si>
    <t xml:space="preserve">CAIXA DE GORDURA DUPLA (CAPACIDADE: 126 L), RETANGULAR, EM ALVENARIA COM TIJOLOS CERÂMICOS MACIÇOS, DIMENSÕES INTERNAS = 0,4X0,7 M, ALTURA INTERNA = 0,8 M. AF_12/2020</t>
  </si>
  <si>
    <t xml:space="preserve">CAIXA DE GORDURA ESPECIAL (CAPACIDADE: 312 L - PARA ATÉ 146 PESSOAS SERVIDAS NO PICO), RETANGULAR, EM ALVENARIA COM TIJOLOS CERÂMICOS MACIÇOS, DIMENSÕES INTERNAS = 0,4X1,2 M, ALTURA INTERNA = 1 M. AF_12/2020</t>
  </si>
  <si>
    <t xml:space="preserve">CAIXA DE GORDURA SIMPLES (CAPACIDADE: 36 L), RETANGULAR, EM ALVENARIA COM BLOCOS DE CONCRETO, DIMENSÕES INTERNAS = 0,2X0,4 M, ALTURA INTERNA = 0,8 M. AF_12/2020</t>
  </si>
  <si>
    <t xml:space="preserve">CAIXA DE GORDURA DUPLA (CAPACIDADE: 126 L), RETANGULAR, EM ALVENARIA COM BLOCOS DE CONCRETO, DIMENSÕES INTERNAS = 0,4X0,7 M, ALTURA INTERNA = 0,8 M. AF_12/2020</t>
  </si>
  <si>
    <t xml:space="preserve">CAIXA ENTERRADA HIDRÁULICA RETANGULAR EM ALVENARIA COM TIJOLOS CERÂMICOS MACIÇOS, DIMENSÕES INTERNAS: 0,3X0,3X0,3 M PARA REDE DE DRENAGEM. AF_12/2020</t>
  </si>
  <si>
    <t xml:space="preserve">CAIXA ENTERRADA HIDRÁULICA RETANGULAR EM ALVENARIA COM TIJOLOS CERÂMICOS MACIÇOS, DIMENSÕES INTERNAS: 0,4X0,4X0,4 M PARA REDE DE DRENAGEM. AF_12/2020</t>
  </si>
  <si>
    <t xml:space="preserve">CAIXA ENTERRADA HIDRÁULICA RETANGULAR EM ALVENARIA COM TIJOLOS CERÂMICOS MACIÇOS, DIMENSÕES INTERNAS: 0,6X0,6X0,6 M PARA REDE DE DRENAGEM. AF_12/2020</t>
  </si>
  <si>
    <t xml:space="preserve">CAIXA ENTERRADA HIDRÁULICA RETANGULAR EM ALVENARIA COM TIJOLOS CERÂMICOS MACIÇOS, DIMENSÕES INTERNAS: 0,8X0,8X0,6 M PARA REDE DE DRENAGEM. AF_12/2020</t>
  </si>
  <si>
    <t xml:space="preserve">CAIXA ENTERRADA HIDRÁULICA RETANGULAR EM ALVENARIA COM TIJOLOS CERÂMICOS MACIÇOS, DIMENSÕES INTERNAS: 1X1X0,6 M PARA REDE DE DRENAGEM. AF_12/2020</t>
  </si>
  <si>
    <t xml:space="preserve">CAIXA ENTERRADA HIDRÁULICA RETANGULAR, EM ALVENARIA COM BLOCOS DE CONCRETO, DIMENSÕES INTERNAS: 0,4X0,4X0,4 M PARA REDE DE DRENAGEM. AF_12/2020</t>
  </si>
  <si>
    <t xml:space="preserve">CAIXA ENTERRADA HIDRÁULICA RETANGULAR, EM ALVENARIA COM BLOCOS DE CONCRETO, DIMENSÕES INTERNAS: 0,6X0,6X0,6 M PARA REDE DE DRENAGEM. AF_12/2020</t>
  </si>
  <si>
    <t xml:space="preserve">CAIXA ENTERRADA HIDRÁULICA RETANGULAR, EM ALVENARIA COM BLOCOS DE CONCRETO, DIMENSÕES INTERNAS: 0,8X0,8X0,6 M PARA REDE DE DRENAGEM. AF_12/2020</t>
  </si>
  <si>
    <t xml:space="preserve">CAIXA ENTERRADA HIDRÁULICA RETANGULAR, EM ALVENARIA COM BLOCOS DE CONCRETO, DIMENSÕES INTERNAS: 1X1X0,6 M PARA REDE DE DRENAGEM. AF_12/2020</t>
  </si>
  <si>
    <t xml:space="preserve">CAIXA SIFONADA, PVC, DN 100 X 100 X 50 MM, FORNECIDA E INSTALADA EM RAMAIS DE ENCAMINHAMENTO DE ÁGUA PLUVIAL. AF_12/2014</t>
  </si>
  <si>
    <t xml:space="preserve">CAIXA SIFONADA, PVC, DN 150 X 185 X 75 MM, FORNECIDA E INSTALADA EM RAMAIS DE ENCAMINHAMENTO DE ÁGUA PLUVIAL. AF_12/2014</t>
  </si>
  <si>
    <t xml:space="preserve">RALO SIFONADO, PVC, DN 100 X 40 MM, JUNTA SOLDÁVEL, FORNECIDO E INSTALADO EM RAMAIS DE ENCAMINHAMENTO DE ÁGUA PLUVIAL. AF_12/2014</t>
  </si>
  <si>
    <t xml:space="preserve">CAIXA SIFONADA, PVC, DN 100 X 100 X 50 MM, JUNTA ELÁSTICA, FORNECIDA E INSTALADA EM RAMAL DE DESCARGA OU EM RAMAL DE ESGOTO SANITÁRIO. AF_12/2014</t>
  </si>
  <si>
    <t xml:space="preserve">CAIXA SIFONADA, PVC, DN 150 X 185 X 75 MM, JUNTA ELÁSTICA, FORNECIDA E INSTALADA EM RAMAL DE DESCARGA OU EM RAMAL DE ESGOTO SANITÁRIO. AF_12/2014</t>
  </si>
  <si>
    <t xml:space="preserve">RALO SIFONADO, PVC, DN 100 X 40 MM, JUNTA SOLDÁVEL, FORNECIDO E INSTALADO EM RAMAL DE DESCARGA OU EM RAMAL DE ESGOTO SANITÁRIO. AF_12/2014</t>
  </si>
  <si>
    <t xml:space="preserve">RALO SECO, PVC, DN 100 X 40 MM, JUNTA SOLDÁVEL, FORNECIDO E INSTALADO EM RAMAL DE DESCARGA OU EM RAMAL DE ESGOTO SANITÁRIO. AF_12/2014</t>
  </si>
  <si>
    <t xml:space="preserve">TANQUE DE LOUÇA BRANCA COM COLUNA, 30L OU EQUIVALENTE - FORNECIMENTO E INSTALAÇÃO. AF_01/2020</t>
  </si>
  <si>
    <t xml:space="preserve">TANQUE DE LOUÇA BRANCA SUSPENSO, 18L OU EQUIVALENTE - FORNECIMENTO E INSTALAÇÃO. AF_01/2020</t>
  </si>
  <si>
    <t xml:space="preserve">TANQUE DE MÁRMORE SINTÉTICO COM COLUNA, 22L OU EQUIVALENTE   FORNECIMENTO E INSTALAÇÃO. AF_01/2020</t>
  </si>
  <si>
    <t xml:space="preserve">TANQUE DE MÁRMORE SINTÉTICO SUSPENSO, 22L OU EQUIVALENTE - FORNECIMENTO E INSTALAÇÃO. AF_01/2020</t>
  </si>
  <si>
    <t xml:space="preserve">VÁLVULA EM METAL CROMADO 1.1/2 X 1.1/2 PARA TANQUE OU LAVATÓRIO, COM OU SEM LADRÃO - FORNECIMENTO E INSTALAÇÃO. AF_01/2020</t>
  </si>
  <si>
    <t xml:space="preserve">VÁLVULA EM METAL CROMADO TIPO AMERICANA 3.1/2 X 1.1/2 PARA PIA - FORNECIMENTO E INSTALAÇÃO. AF_01/2020</t>
  </si>
  <si>
    <t xml:space="preserve">VÁLVULA EM PLÁSTICO 1 PARA PIA, TANQUE OU LAVATÓRIO, COM OU SEM LADRÃO - FORNECIMENTO E INSTALAÇÃO. AF_01/2020</t>
  </si>
  <si>
    <t xml:space="preserve">VÁLVULA EM PLÁSTICO CROMADO TIPO AMERICANA 3.1/2 X 1.1/2 SEM ADAPTADOR PARA PIA - FORNECIMENTO E INSTALAÇÃO. AF_01/2020</t>
  </si>
  <si>
    <t xml:space="preserve">SIFÃO DO TIPO GARRAFA EM METAL CROMADO 1 X 1.1/2 - FORNECIMENTO E INSTALAÇÃO. AF_01/2020</t>
  </si>
  <si>
    <t xml:space="preserve">SIFÃO DO TIPO GARRAFA/COPO EM PVC 1.1/4  X 1.1/2 - FORNECIMENTO E INSTALAÇÃO. AF_01/2020</t>
  </si>
  <si>
    <t xml:space="preserve">SIFÃO DO TIPO FLEXÍVEL EM PVC 1  X 1.1/2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</si>
  <si>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</si>
  <si>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</si>
  <si>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ENGATE FLEXÍVEL EM INOX, 1/2  X 30CM - FORNECIMENTO E INSTALAÇÃO. AF_01/2020</t>
  </si>
  <si>
    <t xml:space="preserve">ENGATE FLEXÍVEL EM INOX, 1/2  X 40CM - FORNECIMENTO E INSTALAÇÃO. AF_01/2020</t>
  </si>
  <si>
    <t xml:space="preserve">VASO SANITÁRIO SIFONADO COM CAIXA ACOPLADA LOUÇA BRANCA - FORNECIMENTO E INSTALAÇÃO. AF_01/2020</t>
  </si>
  <si>
    <t xml:space="preserve">BANCADA DE GRANITO CINZA POLIDO, DE 1,50 X 0,60 M, PARA PIA DE COZINHA - FORNECIMENTO E INSTALAÇÃO. AF_01/2020</t>
  </si>
  <si>
    <t xml:space="preserve">BANCADA DE MÁRMORE BRANCO POLIDO, DE 1,50 X 0,60 M, PARA PIA DE COZINHA - FORNECIMENTO E INSTALAÇÃO. AF_01/2020</t>
  </si>
  <si>
    <t xml:space="preserve">BANCADA DE MÁRMORE SINTÉTICO, DE 120 X 60CM, COM CUBA INTEGRADA - FORNECIMENTO E INSTALAÇÃO. AF_01/2020</t>
  </si>
  <si>
    <t xml:space="preserve">BANCADA DE GRANITO CINZA POLIDO, DE 0,50 X 0,60 M, PARA LAVATÓRIO - FORNECIMENTO E INSTALAÇÃO. AF_01/2020</t>
  </si>
  <si>
    <t xml:space="preserve">BANCADA DE MÁRMORE BRANCO POLIDO, DE 0,50 X 0,60 M, PARA LAVATÓRIO - FORNECIMENTO E INSTALAÇÃO. AF_01/2020</t>
  </si>
  <si>
    <t xml:space="preserve">CUBA DE EMBUTIR RETANGULAR DE AÇO INOXIDÁVEL, 46 X 30 X 12 CM - FORNECIMENTO E INSTALAÇÃO. AF_01/2020</t>
  </si>
  <si>
    <t xml:space="preserve">CUBA DE EMBUTIR OVAL EM LOUÇA BRANCA, 35 X 50CM OU EQUIVALENTE - FORNECIMENTO E INSTALAÇÃO. AF_01/2020</t>
  </si>
  <si>
    <t xml:space="preserve">LAVATÓRIO LOUÇA BRANCA COM COLUNA, *44 X 35,5* CM, PADRÃO POPULAR - FORNECIMENTO E INSTALAÇÃO. AF_01/2020</t>
  </si>
  <si>
    <t xml:space="preserve">LAVATÓRIO LOUÇA BRANCA COM COLUNA, 45 X 55CM OU EQUIVALENTE, PADRÃO MÉDIO - FORNECIMENTO E INSTALAÇÃO. AF_01/2020</t>
  </si>
  <si>
    <t xml:space="preserve">LAVATÓRIO LOUÇA BRANCA SUSPENSO, 29,5 X 39CM OU EQUIVALENTE, PADRÃO POPULAR - FORNECIMENTO E INSTALAÇÃO. AF_01/2020</t>
  </si>
  <si>
    <t xml:space="preserve">APARELHO MISTURADOR DE MESA PARA LAVATÓRIO, PADRÃO MÉDIO - FORNECIMENTO E INSTALAÇÃO. AF_01/2020</t>
  </si>
  <si>
    <t xml:space="preserve">TORNEIRA CROMADA DE MESA, 1/2 OU 3/4, PARA LAVATÓRIO, PADRÃO POPULAR - FORNECIMENTO E INSTALAÇÃO. AF_01/2020</t>
  </si>
  <si>
    <t xml:space="preserve">APARELHO MISTURADOR DE MESA PARA PIA DE COZINHA, PADRÃO MÉDIO - FORNECIMENTO E INSTALAÇÃO. AF_01/2020</t>
  </si>
  <si>
    <t xml:space="preserve">TORNEIRA CROMADA TUBO MÓVEL, DE MESA, 1/2 OU 3/4, PARA PIA DE COZINHA, PADRÃO ALTO - FORNECIMENTO E INSTALAÇÃO. AF_01/2020</t>
  </si>
  <si>
    <t xml:space="preserve">TORNEIRA CROMADA TUBO MÓVEL, DE PAREDE, 1/2 OU 3/4, PARA PIA DE COZINHA, PADRÃO MÉDIO - FORNECIMENTO E INSTALAÇÃO. AF_01/2020</t>
  </si>
  <si>
    <t xml:space="preserve">TORNEIRA CROMADA LONGA, DE PAREDE, 1/2 OU 3/4, PARA PIA DE COZINHA, PADRÃO POPULAR - FORNECIMENTO E INSTALAÇÃO. AF_01/2020</t>
  </si>
  <si>
    <t xml:space="preserve">TORNEIRA CROMADA 1/2 OU 3/4 PARA TANQUE, PADRÃO POPULAR - FORNECIMENTO E INSTALAÇÃO. AF_01/2020</t>
  </si>
  <si>
    <t xml:space="preserve">TORNEIRA CROMADA 1/2 OU 3/4 PARA TANQUE, PADRÃO MÉDIO - FORNECIMENTO E INSTALAÇÃO. AF_01/2020</t>
  </si>
  <si>
    <t xml:space="preserve">TORNEIRA CROMADA DE MESA, 1/2 OU 3/4, PARA LAVATÓRIO, PADRÃO MÉDIO - FORNECIMENTO E INSTALAÇÃO. AF_01/2020</t>
  </si>
  <si>
    <t xml:space="preserve">TORNEIRA PLÁSTICA 3/4 PARA TANQUE - FORNECIMENTO E INSTALAÇÃO. AF_01/2020</t>
  </si>
  <si>
    <t xml:space="preserve">TANQUE DE LOUÇA BRANCA COM COLUNA, 30L OU EQUIVALENTE, INCLUSO SIFÃO FLEXÍVEL EM PVC, VÁLVULA METÁLICA E TORNEIRA DE METAL CROMADO PADRÃO MÉDIO - FORNECIMENTO E INSTALAÇÃO. AF_01/2020</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</si>
  <si>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</si>
  <si>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</si>
  <si>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TANQUE DE LOUÇA BRANCA SUSPENSO, 18L OU EQUIVALENTE, INCLUSO SIFÃO TIPO GARRAFA EM METAL CROMADO, VÁLVULA METÁLICA E TORNEIRA DE METAL CROMADO PADRÃO MÉDIO - FORNECIMENTO E INSTALAÇÃO. AF_01/2020</t>
  </si>
  <si>
    <t xml:space="preserve">TANQUE DE LOUÇA BRANCA SUSPENSO, 18L OU EQUIVALENTE, INCLUSO SIFÃO TIPO GARRAFA EM PVC, VÁLVULA PLÁSTICA E TORNEIRA DE METAL CROMADO PADRÃO POPULAR - FORNECIMENTO E INSTALAÇÃO. AF_01/2020</t>
  </si>
  <si>
    <t xml:space="preserve">TANQUE DE LOUÇA BRANCA SUSPENSO, 18L OU EQUIVALENTE, INCLUSO SIFÃO TIPO GARRAFA EM PVC, VÁLVULA PLÁSTICA E TORNEIRA DE PLÁSTICO - FORNECIMENTO E INSTALAÇÃO. AF_01/2020</t>
  </si>
  <si>
    <t xml:space="preserve">TANQUE DE MÁRMORE SINTÉTICO COM COLUNA, 22L OU EQUIVALENTE, INCLUSO SIFÃO FLEXÍVEL EM PVC, VÁLVULA PLÁSTICA E TORNEIRA DE METAL CROMADO PADRÃO POPULAR - FORNECIMENTO E INSTALAÇÃO. AF_01/2020</t>
  </si>
  <si>
    <t xml:space="preserve">TANQUE DE MÁRMORE SINTÉTICO COM COLUNA, 22L OU EQUIVALENTE, INCLUSO SIFÃO FLEXÍVEL EM PVC, VÁLVULA PLÁSTICA E TORNEIRA DE PLÁSTICO - FORNECIMENTO E INSTALAÇÃO. AF_01/2020</t>
  </si>
  <si>
    <t xml:space="preserve">TANQUE DE MÁRMORE SINTÉTICO SUSPENSO, 22L OU EQUIVALENTE, INCLUSO SIFÃO TIPO GARRAFA EM PVC, VÁLVULA PLÁSTICA E TORNEIRA DE METAL CROMADO PADRÃO POPULAR - FORNEC. E INSTALAÇÃO. AF_01/2020</t>
  </si>
  <si>
    <t xml:space="preserve">TANQUE DE MÁRMORE SINTÉTICO SUSPENSO, 22L OU EQUIVALENTE, INCLUSO SIFÃO TIPO GARRAFA EM PVC, VÁLVULA PLÁSTICA E TORNEIRA DE PLÁSTICO - FORNECIMENTO E INSTALAÇÃO. AF_01/2020</t>
  </si>
  <si>
    <t xml:space="preserve">TANQUE DE MÁRMORE SINTÉTICO SUSPENSO, 22L OU EQUIVALENTE, INCLUSO SIFÃO FLEXÍVEL EM PVC, VÁLVULA PLÁSTICA E TORNEIRA DE METAL CROMADO PADRÃO POPULAR - FORNECIMENTO E INSTALAÇÃO. AF_01/2020</t>
  </si>
  <si>
    <t xml:space="preserve">TANQUE DE MÁRMORE SINTÉTICO SUSPENSO, 22L OU EQUIVALENTE, INCLUSO SIFÃO FLEXÍVEL EM PVC, VÁLVULA PLÁSTICA E TORNEIRA DE PLÁSTICO - FORNECIMENTO E INSTALAÇÃO. AF_01/2020</t>
  </si>
  <si>
    <t xml:space="preserve">VASO SANITÁRIO SIFONADO COM CAIXA ACOPLADA LOUÇA BRANCA, INCLUSO ENGATE FLEXÍVEL EM PLÁSTICO BRANCO, 1/2  X 40CM - FORNECIMENTO E INSTALAÇÃO. AF_01/2020</t>
  </si>
  <si>
    <t xml:space="preserve">VASO SANITÁRIO SIFONADO COM CAIXA ACOPLADA LOUÇA BRANCA - PADRÃO MÉDIO, INCLUSO ENGATE FLEXÍVEL EM METAL CROMADO, 1/2  X 40CM - FORNECIMENTO E INSTALAÇÃO. AF_01/2020</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</si>
  <si>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</si>
  <si>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</si>
  <si>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CUBA DE EMBUTIR DE AÇO INOXIDÁVEL MÉDIA, INCLUSO VÁLVULA TIPO AMERICANA EM METAL CROMADO E SIFÃO FLEXÍVEL EM PVC - FORNECIMENTO E INSTALAÇÃO. AF_01/2020</t>
  </si>
  <si>
    <t xml:space="preserve">CUBA DE EMBUTIR DE AÇO INOXIDÁVEL MÉDIA, INCLUSO VÁLVULA TIPO AMERICANA E SIFÃO TIPO GARRAFA EM METAL CROMADO - FORNECIMENTO E INSTALAÇÃO. AF_01/2020</t>
  </si>
  <si>
    <t xml:space="preserve">CUBA DE EMBUTIR OVAL EM LOUÇA BRANCA, 35 X 50CM OU EQUIVALENTE, INCLUSO VÁLVULA EM METAL CROMADO E SIFÃO FLEXÍVEL EM PVC - FORNECIMENTO E INSTALAÇÃO. AF_01/2020</t>
  </si>
  <si>
    <t xml:space="preserve">CUBA DE EMBUTIR OVAL EM LOUÇA BRANCA, 35 X 50CM OU EQUIVALENTE, INCLUSO VÁLVULA E SIFÃO TIPO GARRAFA EM METAL CROMADO - FORNECIMENTO E INSTALAÇÃO. AF_01/2020</t>
  </si>
  <si>
    <t xml:space="preserve">LAVATÓRIO LOUÇA BRANCA COM COLUNA, *44 X 35,5* CM, PADRÃO POPULAR, INCLUSO SIFÃO FLEXÍVEL EM PVC, VÁLVULA E ENGATE FLEXÍVEL 30CM EM PLÁSTICO E COM TORNEIRA CROMADA PADRÃO POPULAR - FORNECIMENTO E INSTALAÇÃO. AF_01/2020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</si>
  <si>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</si>
  <si>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</si>
  <si>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</si>
  <si>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</si>
  <si>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</si>
  <si>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</si>
  <si>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</si>
  <si>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</si>
  <si>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VASO SANITARIO SIFONADO CONVENCIONAL COM  LOUÇA BRANCA - FORNECIMENTO E INSTALAÇÃO. AF_01/2020</t>
  </si>
  <si>
    <t xml:space="preserve">VASO SANITARIO SIFONADO CONVENCIONAL COM LOUÇA BRANCA, INCLUSO CONJUNTO DE LIGAÇÃO PARA BACIA SANITÁRIA AJUSTÁVEL - FORNECIMENTO E INSTALAÇÃO. AF_10/2016</t>
  </si>
  <si>
    <t xml:space="preserve">VASO SANITARIO SIFONADO CONVENCIONAL PARA PCD SEM FURO FRONTAL COM  LOUÇA BRANCA SEM ASSENTO -  FORNECIMENTO E INSTALAÇÃO. AF_01/2020</t>
  </si>
  <si>
    <t xml:space="preserve">VASO SANITARIO SIFONADO CONVENCIONAL PARA PCD SEM FURO FRONTAL COM LOUÇA BRANCA SEM ASSENTO, INCLUSO CONJUNTO DE LIGAÇÃO PARA BACIA SANITÁRIA AJUSTÁVEL - FORNECIMENTO E INSTALAÇÃO. AF_01/2020</t>
  </si>
  <si>
    <t xml:space="preserve">PORTA TOALHA ROSTO EM METAL CROMADO, TIPO ARGOLA, INCLUSO FIXAÇÃO. AF_01/2020</t>
  </si>
  <si>
    <t xml:space="preserve">PORTA TOALHA BANHO EM METAL CROMADO, TIPO BARRA, INCLUSO FIXAÇÃO. AF_01/2020</t>
  </si>
  <si>
    <t xml:space="preserve">PAPELEIRA DE PAREDE EM METAL CROMADO SEM TAMPA, INCLUSO FIXAÇÃO. AF_01/2020</t>
  </si>
  <si>
    <t xml:space="preserve">SABONETEIRA DE PAREDE EM METAL CROMADO, INCLUSO FIXAÇÃO. AF_01/2020</t>
  </si>
  <si>
    <t xml:space="preserve">KIT DE ACESSORIOS PARA BANHEIRO EM METAL CROMADO, 5 PECAS, INCLUSO FIXAÇÃO. AF_01/2020</t>
  </si>
  <si>
    <t xml:space="preserve">SABONETEIRA PLASTICA TIPO DISPENSER PARA SABONETE LIQUIDO COM RESERVATORIO 800 A 1500 ML, INCLUSO FIXAÇÃO. AF_01/2020</t>
  </si>
  <si>
    <t xml:space="preserve">VASO SANITÁRIO INFANTIL LOUÇA BRANCA - FORNECIMENTO E INSTALACAO. AF_01/2020</t>
  </si>
  <si>
    <t xml:space="preserve">ASSENTO SANITÁRIO CONVENCIONAL - FORNECIMENTO E INSTALACAO. AF_01/2020</t>
  </si>
  <si>
    <t xml:space="preserve">ASSENTO SANITÁRIO INFANTIL - FORNECIMENTO E INSTALACAO. AF_01/2020</t>
  </si>
  <si>
    <t xml:space="preserve">CUBA DE EMBUTIR RETANGULAR DE AÇO INOXIDÁVEL, 56 X 33 X 12 CM - FORNECIMENTO E INSTALAÇÃO. AF_01/2020</t>
  </si>
  <si>
    <t xml:space="preserve">TORNEIRA CROMADA DE MESA PARA LAVATÓRIO COM SENSOR DE PRESENCA. AF_01/2020</t>
  </si>
  <si>
    <t xml:space="preserve">SABONETEIRA DE PAREDE EM PLASTICO ABS COM ACABAMENTO CROMADO E ACRILICO, INCLUSO FIXAÇÃO. AF_01/2020</t>
  </si>
  <si>
    <t xml:space="preserve">MANOPLA E CANOPLA CROMADA  FORNECIMENTO E INSTALAÇÃO. AF_01/2020</t>
  </si>
  <si>
    <t xml:space="preserve">ACABAMENTO MONOCOMANDO PARA CHUVEIRO  FORNECIMENTO E INSTALAÇÃO. AF_01/2020</t>
  </si>
  <si>
    <t xml:space="preserve">MICTÓRIO SIFONADO LOUÇA BRANCA  PADRÃO MÉDIO  FORNECIMENTO E INSTALAÇÃO. AF_01/2020</t>
  </si>
  <si>
    <t xml:space="preserve">CHUVEIRO ELÉTRICO COMUM CORPO PLÁSTICO, TIPO DUCHA  FORNECIMENTO E INSTALAÇÃO. AF_01/2020</t>
  </si>
  <si>
    <t xml:space="preserve">SUPORTE MÃO FRANCESA EM AÇO, ABAS IGUAIS 30 CM, CAPACIDADE MINIMA 60 KG, BRANCO - FORNECIMENTO E INSTALAÇÃO. AF_01/2020</t>
  </si>
  <si>
    <t xml:space="preserve">SUPORTE MÃO FRANCESA EM ACO, ABAS IGUAIS 40 CM, CAPACIDADE MINIMA 70 KG, BRANCO - FORNECIMENTO E INSTALAÇÃO. AF_01/2020</t>
  </si>
  <si>
    <t xml:space="preserve">BARRA DE APOIO EM "L", EM ACO INOX POLIDO 70 X 70 CM, FIXADA NA PAREDE - FORNECIMENTO E INSTALACAO. AF_01/2020</t>
  </si>
  <si>
    <t xml:space="preserve">BARRA DE APOIO EM "L", EM ACO INOX POLIDO 80 X 80 CM, FIXADA NA PAREDE - FORNECIMENTO E INSTALACAO. AF_01/2020</t>
  </si>
  <si>
    <t xml:space="preserve">BARRA DE APOIO LATERAL ARTICULADA, COM TRAVA, EM ACO INOX POLIDO, FIXADA NA PAREDE - FORNECIMENTO E INSTALAÇÃO. AF_01/2020</t>
  </si>
  <si>
    <t xml:space="preserve">BARRA DE APOIO RETA, EM ACO INOX POLIDO, COMPRIMENTO 60CM, FIXADA NA PAREDE - FORNECIMENTO E INSTALAÇÃO. AF_01/2020</t>
  </si>
  <si>
    <t xml:space="preserve">BARRA DE APOIO RETA, EM ACO INOX POLIDO, COMPRIMENTO 70 CM,  FIXADA NA PAREDE - FORNECIMENTO E INSTALAÇÃO. AF_01/2020</t>
  </si>
  <si>
    <t xml:space="preserve">BARRA DE APOIO RETA, EM ACO INOX POLIDO, COMPRIMENTO 80 CM,  FIXADA NA PAREDE - FORNECIMENTO E INSTALAÇÃO. AF_01/2020</t>
  </si>
  <si>
    <t xml:space="preserve">BARRA DE APOIO RETA, EM ACO INOX POLIDO, COMPRIMENTO 90 CM,  FIXADA NA PAREDE - FORNECIMENTO E INSTALAÇÃO. AF_01/2020</t>
  </si>
  <si>
    <t xml:space="preserve">BARRA DE APOIO RETA, EM ALUMINIO, COMPRIMENTO 60 CM,  FIXADA NA PAREDE - FORNECIMENTO E INSTALAÇÃO. AF_01/2020</t>
  </si>
  <si>
    <t xml:space="preserve">BARRA DE APOIO RETA, EM ALUMINIO, COMPRIMENTO 70 CM,  FIXADA NA PAREDE - FORNECIMENTO E INSTALAÇÃO. AF_01/2020</t>
  </si>
  <si>
    <t xml:space="preserve">BARRA DE APOIO RETA, EM ALUMINIO, COMPRIMENTO 80 CM,  FIXADA NA PAREDE - FORNECIMENTO E INSTALAÇÃO. AF_01/2020</t>
  </si>
  <si>
    <t xml:space="preserve">BARRA DE APOIO RETA, EM ALUMINIO, COMPRIMENTO 90 CM,  FIXADA NA PAREDE - FORNECIMENTO E INSTALAÇÃO. AF_01/2020</t>
  </si>
  <si>
    <t xml:space="preserve">PUXADOR PARA PCD, FIXADO NA PORTA - FORNECIMENTO E INSTALAÇÃO. AF_01/2020</t>
  </si>
  <si>
    <t xml:space="preserve">BANCO ARTICULADO, EM ACO INOX, PARA PCD, FIXADO NA PAREDE - FORNECIMENTO E INSTALAÇÃO. AF_01/2020</t>
  </si>
  <si>
    <t xml:space="preserve">TANQUE SÉPTICO CIRCULAR, EM CONCRETO PRÉ-MOLDADO, DIÂMETRO INTERNO = 1,10 M, ALTURA INTERNA = 2,50 M, VOLUME ÚTIL: 2138,2 L (PARA 5 CONTRIBUINTES). AF_12/2020</t>
  </si>
  <si>
    <t xml:space="preserve">TANQUE SÉPTICO CIRCULAR, EM CONCRETO PRÉ-MOLDADO, DIÂMETRO INTERNO = 1,40 M, ALTURA INTERNA = 2,50 M, VOLUME ÚTIL: 3463,6 L (PARA 13 CONTRIBUINTES). AF_12/2020</t>
  </si>
  <si>
    <t xml:space="preserve">TANQUE SÉPTICO CIRCULAR, EM CONCRETO PRÉ-MOLDADO, DIÂMETRO INTERNO = 1,88 M, ALTURA INTERNA = 2,50 M, VOLUME ÚTIL: 6245,8 L (PARA 32 CONTRIBUINTES). AF_12/2020</t>
  </si>
  <si>
    <t xml:space="preserve">TANQUE SÉPTICO CIRCULAR, EM CONCRETO PRÉ-MOLDADO, DIÂMETRO INTERNO = 2,38 M, ALTURA INTERNA = 2,50 M, VOLUME ÚTIL: 10009,8 L (PARA 69 CONTRIBUINTES). AF_12/2020</t>
  </si>
  <si>
    <t xml:space="preserve">TANQUE SÉPTICO CIRCULAR, EM CONCRETO PRÉ-MOLDADO, DIÂMETRO INTERNO = 2,38 M, ALTURA INTERNA = 3,0 M, VOLUME ÚTIL: 12234,2 L (PARA 86 CONTRIBUINTES). AF_12/2020</t>
  </si>
  <si>
    <t xml:space="preserve">TANQUE SÉPTICO CIRCULAR, EM CONCRETO PRÉ-MOLDADO, DIÂMETRO INTERNO = 2,88 M, ALTURA INTERNA = 2,50 M, VOLUME ÚTIL: 14657,4 L (PARA 105 CONTRIBUINTES). AF_12/2020</t>
  </si>
  <si>
    <t xml:space="preserve">FILTRO ANAERÓBIO CIRCULAR, EM CONCRETO PRÉ-MOLDADO, DIÂMETRO INTERNO = 1,10 M, ALTURA INTERNA = 1,50 M, VOLUME ÚTIL: 1140,4 L (PARA 5 CONTRIBUINTES). AF_12/2020</t>
  </si>
  <si>
    <t xml:space="preserve">FILTRO ANAERÓBIO CIRCULAR, EM CONCRETO PRÉ-MOLDADO, DIÂMETRO INTERNO = 1,88 M, ALTURA INTERNA = 1,50 M, VOLUME ÚTIL: 3331,1 L (PARA 19 CONTRIBUINTES). AF_12/2020</t>
  </si>
  <si>
    <t xml:space="preserve">FILTRO ANAERÓBIO CIRCULAR, EM CONCRETO PRÉ-MOLDADO, DIÂMETRO INTERNO = 2,38 M, ALTURA INTERNA = 1,50 M, VOLUME ÚTIL: 5338,6 L (PARA 34 CONTRIBUINTES). AF_12/2020</t>
  </si>
  <si>
    <t xml:space="preserve">FILTRO ANAERÓBIO CIRCULAR, EM CONCRETO PRÉ-MOLDADO, DIÂMETRO INTERNO = 2,88 M, ALTURA INTERNA = 1,50 M, VOLUME ÚTIL: 7817,3 L (PARA 75 CONTRIBUINTES). AF_12/2020</t>
  </si>
  <si>
    <t xml:space="preserve">SUMIDOURO CIRCULAR, EM CONCRETO PRÉ-MOLDADO, DIÂMETRO INTERNO = 1,88 M, ALTURA INTERNA = 2,00 M, ÁREA DE INFILTRAÇÃO: 13,1 M² (PARA 5 CONTRIBUINTES). AF_12/2020</t>
  </si>
  <si>
    <t xml:space="preserve">SUMIDOURO CIRCULAR, EM CONCRETO PRÉ-MOLDADO, DIÂMETRO INTERNO = 2,38 M, ALTURA INTERNA = 2,50 M, ÁREA DE INFILTRAÇÃO: 21,3 M² (PARA 8 CONTRIBUINTES). AF_12/2020</t>
  </si>
  <si>
    <t xml:space="preserve">SUMIDOURO CIRCULAR, EM CONCRETO PRÉ-MOLDADO, DIÂMETRO INTERNO = 2,38 M, ALTURA INTERNA = 3,0 M, ÁREA DE INFILTRAÇÃO: 25 M² (PARA 10 CONTRIBUINTES). AF_12/2020</t>
  </si>
  <si>
    <t xml:space="preserve">SUMIDOURO CIRCULAR, EM CONCRETO PRÉ-MOLDADO, DIÂMETRO INTERNO = 2,88 M, ALTURA INTERNA = 3,0 M, ÁREA DE INFILTRAÇÃO: 31,4 M² (PARA 12 CONTRIBUINTES). AF_12/2020</t>
  </si>
  <si>
    <t xml:space="preserve">TANQUE SÉPTICO RETANGULAR, EM ALVENARIA COM TIJOLOS CERÂMICOS MACIÇOS, DIMENSÕES INTERNAS: 1,0 X 2,0 X 1,4 M, VOLUME ÚTIL: 2000 L (PARA 5 CONTRIBUINTES). AF_12/2020</t>
  </si>
  <si>
    <t xml:space="preserve">TANQUE SÉPTICO RETANGULAR, EM ALVENARIA COM TIJOLOS CERÂMICOS MACIÇOS, DIMENSÕES INTERNAS: 1,2 X 2,4 X 1,6 M, VOLUME ÚTIL: 3456 L (PARA 13 CONTRIBUINTES). AF_12/2020</t>
  </si>
  <si>
    <t xml:space="preserve">TANQUE SÉPTICO RETANGULAR, EM ALVENARIA COM TIJOLOS CERÂMICOS MACIÇOS, DIMENSÕES INTERNAS: 1,4 X 3,2 X 1,8 M, VOLUME ÚTIL: 6272 L (PARA 32 CONTRIBUINTES). AF_12/2020</t>
  </si>
  <si>
    <t xml:space="preserve">TANQUE SÉPTICO RETANGULAR, EM ALVENARIA COM TIJOLOS CERÂMICOS MACIÇOS, DIMENSÕES INTERNAS: 1,6 X 4,4 X 1,8 M, VOLUME ÚTIL: 9856 L (PARA 68 CONTRIBUINTES). AF_12/2020</t>
  </si>
  <si>
    <t xml:space="preserve">TANQUE SÉPTICO RETANGULAR, EM ALVENARIA COM TIJOLOS CERÂMICOS MACIÇOS, DIMENSÕES INTERNAS: 1,6 X 4,8 X 2,0 M, VOLUME ÚTIL: 12288 L (PARA 86 CONTRIBUINTES). AF_12/2020</t>
  </si>
  <si>
    <t xml:space="preserve">TANQUE SÉPTICO RETANGULAR, EM ALVENARIA COM TIJOLOS CERÂMICOS MACIÇOS, DIMENSÕES INTERNAS: 1,6 X 4,6 X 2,4 M, VOLUME ÚTIL: 14720 L (PARA 105 CONTRIBUINTES). AF_12/2020</t>
  </si>
  <si>
    <t xml:space="preserve">FILTRO ANAERÓBIO RETANGULAR, EM ALVENARIA COM TIJOLOS CERÂMICOS MACIÇOS, DIMENSÕES INTERNAS: 0,8 X 1,2 X 1,67 M, VOLUME ÚTIL: 1152 L (PARA 5 CONTRIBUINTES). AF_12/2020</t>
  </si>
  <si>
    <t xml:space="preserve">FILTRO ANAERÓBIO RETANGULAR, EM ALVENARIA COM TIJOLOS CERÂMICOS MACIÇOS, DIMENSÕES INTERNAS: 1,2 X 1,8 X 1,67 M, VOLUME ÚTIL: 2592 L (PARA 13 CONTRIBUINTES). AF_12/2020</t>
  </si>
  <si>
    <t xml:space="preserve">FILTRO ANAERÓBIO RETANGULAR, EM ALVENARIA COM TIJOLOS CERÂMICOS MACIÇOS, DIMENSÕES INTERNAS: 1,4 X 3,0 X 1,67 M, VOLUME ÚTIL: 5040 L (PARA 32 CONTRIBUINTES). AF_12/2020</t>
  </si>
  <si>
    <t xml:space="preserve">FILTRO ANAERÓBIO RETANGULAR, EM ALVENARIA COM TIJOLOS CERÂMICOS MACIÇOS, DIMENSÕES INTERNAS: 1,4 X 4,2 X 1,67 M, VOLUME ÚTIL: 7056 L (PARA 67 CONTRIBUINTES). AF_12/2020</t>
  </si>
  <si>
    <t xml:space="preserve">FILTRO ANAERÓBIO RETANGULAR, EM ALVENARIA COM TIJOLOS CERÂMICOS MACIÇOS, DIMENSÕES INTERNAS: 1,6 X 4,6 X 1,67 M, VOLUME ÚTIL: 8832 L (PARA 84 CONTRIBUINTES). AF_12/2020</t>
  </si>
  <si>
    <t xml:space="preserve">FILTRO ANAERÓBIO RETANGULAR, EM ALVENARIA COM TIJOLOS CERÂMICOS MACIÇOS, DIMENSÕES INTERNAS: 1,6 X 5,6 X 1,67 M, VOLUME ÚTIL: 10752 L (PARA 103 CONTRIBUINTES). AF_12/2020</t>
  </si>
  <si>
    <t xml:space="preserve">SUMIDOURO RETANGULAR, EM ALVENARIA COM TIJOLOS CERÂMICOS MACIÇOS, DIMENSÕES INTERNAS: 0,8 X 1,4 X 3,0 M, ÁREA DE INFILTRAÇÃO: 13,2 M² (PARA 5 CONTRIBUINTES). AF_12/2020</t>
  </si>
  <si>
    <t xml:space="preserve">SUMIDOURO RETANGULAR, EM ALVENARIA COM TIJOLOS CERÂMICOS MACIÇOS, DIMENSÕES INTERNAS: 1,0 X 3,0 X 3,0 M, ÁREA DE INFILTRAÇÃO: 25 M² (PARA 10 CONTRIBUINTES). AF_12/2020</t>
  </si>
  <si>
    <t xml:space="preserve">SUMIDOURO RETANGULAR, EM ALVENARIA COM TIJOLOS CERÂMICOS MACIÇOS, DIMENSÕES INTERNAS: 1,6 X 3,4 X 3,0 M, ÁREA DE INFILTRAÇÃO: 32,9 M² (PARA 13 CONTRIBUINTES). AF_12/2020</t>
  </si>
  <si>
    <t xml:space="preserve">SUMIDOURO RETANGULAR, EM ALVENARIA COM TIJOLOS CERÂMICOS MACIÇOS, DIMENSÕES INTERNAS: 1,6 X 5,8 X 3,0 M, ÁREA DE INFILTRAÇÃO: 50 M² (PARA 20 CONTRIBUINTES). AF_12/2020</t>
  </si>
  <si>
    <t xml:space="preserve">TANQUE SÉPTICO RETANGULAR, EM ALVENARIA COM BLOCOS DE CONCRETO, DIMENSÕES INTERNAS: 1,0 X 2,0 X 1,4 M, VOLUME ÚTIL: 2000 L (PARA 5 CONTRIBUINTES). AF_12/2020</t>
  </si>
  <si>
    <t xml:space="preserve">TANQUE SÉPTICO RETANGULAR, EM ALVENARIA COM BLOCOS DE CONCRETO, DIMENSÕES INTERNAS: 1,2 X 2,4 X 1,6 M, VOLUME ÚTIL: 3456 L (PARA 13 CONTRIBUINTES). AF_12/2020</t>
  </si>
  <si>
    <t xml:space="preserve">TANQUE SÉPTICO RETANGULAR, EM ALVENARIA COM BLOCOS DE CONCRETO, DIMENSÕES INTERNAS: 1,4 X 3,2 X 1,8 M, VOLUME ÚTIL: 6272 L (PARA 32 CONTRIBUINTES). AF_12/2020</t>
  </si>
  <si>
    <t xml:space="preserve">TANQUE SÉPTICO RETANGULAR, EM ALVENARIA COM BLOCOS DE CONCRETO, DIMENSÕES INTERNAS: 1,6 X 4,4 X 1,8 M, VOLUME ÚTIL: 9856 L (PARA 68 CONTRIBUINTES). AF_12/2020</t>
  </si>
  <si>
    <t xml:space="preserve">TANQUE SÉPTICO RETANGULAR, EM ALVENARIA COM BLOCOS DE CONCRETO, DIMENSÕES INTERNAS: 1,6 X 4,8 X 2,0 M, VOLUME ÚTIL: 12288 L (PARA 86 CONTRIBUINTES). AF_12/2020</t>
  </si>
  <si>
    <t xml:space="preserve">TANQUE SÉPTICO RETANGULAR, EM ALVENARIA COM BLOCOS DE CONCRETO, DIMENSÕES INTERNAS: 1,6 X 4,6 X 2,4 M, VOLUME ÚTIL: 14720 L (PARA 105 CONTRIBUINTES). AF_12/2020</t>
  </si>
  <si>
    <t xml:space="preserve">FILTRO ANAERÓBIO RETANGULAR, EM ALVENARIA COM BLOCOS DE CONCRETO, DIMENSÕES INTERNAS: 0,8 X 1,2 X 1,67 M, VOLUME ÚTIL: 1152 L (PARA 5 CONTRIBUINTES). AF_12/2020</t>
  </si>
  <si>
    <t xml:space="preserve">FILTRO ANAERÓBIO RETANGULAR, EM ALVENARIA COM BLOCOS DE CONCRETO, DIMENSÕES INTERNAS: 1,2 X 1,8 X 1,67 M, VOLUME ÚTIL: 2592 L (PARA 13 CONTRIBUINTES). AF_12/2020</t>
  </si>
  <si>
    <t xml:space="preserve">FILTRO ANAERÓBIO RETANGULAR, EM ALVENARIA COM BLOCOS DE CONCRETO, DIMENSÕES INTERNAS: 1,4 X 3,0 X 1,67 M, VOLUME ÚTIL: 5040 L (PARA 32 CONTRIBUINTES). AF_12/2020</t>
  </si>
  <si>
    <t xml:space="preserve">FILTRO ANAERÓBIO RETANGULAR, EM ALVENARIA COM BLOCOS DE CONCRETO, DIMENSÕES INTERNAS: 1,4 X 4,2 X 1,67 M, VOLUME ÚTIL: 7056 L (PARA 67 CONTRIBUINTES). AF_12/2020</t>
  </si>
  <si>
    <t xml:space="preserve">FILTRO ANAERÓBIO RETANGULAR, EM ALVENARIA COM BLOCOS DE CONCRETO, DIMENSÕES INTERNAS: 1,6 X 4,6 X 1,67 M, VOLUME ÚTIL: 8832 L (PARA 84 CONTRIBUINTES). AF_12/2020</t>
  </si>
  <si>
    <t xml:space="preserve">FILTRO ANAERÓBIO RETANGULAR, EM ALVENARIA COM BLOCOS DE CONCRETO, DIMENSÕES INTERNAS: 1,6 X 5,6 X 1,67 M, VOLUME ÚTIL: 10752 L (PARA 103 CONTRIBUINTES). AF_12/2020</t>
  </si>
  <si>
    <t xml:space="preserve">SUMIDOURO RETANGULAR, EM ALVENARIA COM BLOCOS DE CONCRETO, DIMENSÕES INTERNAS: 0,8 X 1,4 X 3,0 M, ÁREA DE INFILTRAÇÃO: 13,2 M² (PARA 5 CONTRIBUINTES). AF_12/2020</t>
  </si>
  <si>
    <t xml:space="preserve">SUMIDOURO RETANGULAR, EM ALVENARIA COM BLOCOS DE CONCRETO, DIMENSÕES INTERNAS: 1,0 X 3,0 X 3,0 M, ÁREA DE INFILTRAÇÃO: 25 M² (PARA 10 CONTRIBUINTES). AF_12/2020</t>
  </si>
  <si>
    <t xml:space="preserve">SUMIDOURO RETANGULAR, EM ALVENARIA COM BLOCOS DE CONCRETO, DIMENSÕES INTERNAS: 1,6 X 3,4 X 3,0 M, ÁREA DE INFILTRAÇÃO: 32,9 M² (PARA 13 CONTRIBUINTES). . AF_12/2020</t>
  </si>
  <si>
    <t xml:space="preserve">SUMIDOURO RETANGULAR, EM ALVENARIA COM BLOCOS DE CONCRETO, DIMENSÕES INTERNAS: 1,6 X 5,8 X 3,0 M, ÁREA DE INFILTRAÇÃO: 50 M² (PARA 20 CONTRIBUINTES). . AF_12/2020</t>
  </si>
  <si>
    <t xml:space="preserve">CAIXA DE GORDURA ESPECIAL (CAPACIDADE: 312 L - PARA ATÉ 146 PESSOAS SERVIDAS NO PICO), RETANGULAR, EM ALVENARIA COM BLOCOS DE CONCRETO, DIMENSÕES INTERNAS = 0,4X1,2 M, ALTURA INTERNA = 1 M. AF_12/2020</t>
  </si>
  <si>
    <t xml:space="preserve">CAIXA DE GORDURA PEQUENA (CAPACIDADE: 19 L), CIRCULAR, EM PVC, DIÂMETRO INTERNO= 0,3 M. AF_12/2020</t>
  </si>
  <si>
    <t xml:space="preserve">CAIXA DE INSPEÇÃO PARA ATERRAMENTO, CIRCULAR, EM POLIETILENO, DIÂMETRO INTERNO = 0,3 M. AF_12/2020</t>
  </si>
  <si>
    <t xml:space="preserve">TIL (TUBO DE INSPEÇÃO E LIMPEZA) CONDOMINIAL PARA ESGOTO, EM PVC, DN 100 X 100 MM. AF_12/2020</t>
  </si>
  <si>
    <t xml:space="preserve">TAMPA CIRCULAR PARA ESGOTO E DRENAGEM, EM FERRO FUNDIDO, DIÂMETRO INTERNO = 0,6 M. AF_12/2020</t>
  </si>
  <si>
    <t xml:space="preserve">TAMPA CIRCULAR PARA ESGOTO E DRENAGEM, EM CONCRETO PRÉ-MOLDADO, DIÂMETRO INTERNO = 0,6 M. AF_12/2020</t>
  </si>
  <si>
    <t xml:space="preserve">PONTO DE CONSUMO TERMINAL DE ÁGUA FRIA (SUBRAMAL) COM TUBULAÇÃO DE PVC, DN 25 MM, INSTALADO EM RAMAL DE ÁGUA, INCLUSOS RASGO E CHUMBAMENTO EM ALVENARIA. AF_12/2014</t>
  </si>
  <si>
    <t xml:space="preserve">PONTO DE CONSUMO TERMINAL DE ÁGUA QUENTE (SUBRAMAL) COM TUBULAÇÃO DE CPVC, DN 22 MM, INSTALADO EM RAMAL DE ÁGUA, INCLUSOS RASGO E CHUMBAMENTO EM ALVENARIA. AF_12/2014</t>
  </si>
  <si>
    <t xml:space="preserve">REGISTRO DE PRESSÃO BRUTO, LATÃO, ROSCÁVEL, 1/2", FORNECIDO E INSTALADO EM RAMAL DE ÁGUA. AF_12/2014</t>
  </si>
  <si>
    <t xml:space="preserve">REGISTRO DE PRESSÃO BRUTO, LATÃO,  ROSCÁVEL, 3/4, FORNECIDO E INSTALADO EM RAMAL DE ÁGUA. AF_12/2014</t>
  </si>
  <si>
    <t xml:space="preserve">REGISTRO DE GAVETA BRUTO, LATÃO, ROSCÁVEL, 1/2", FORNECIDO E INSTALADO EM RAMAL DE ÁGUA. AF_12/2014</t>
  </si>
  <si>
    <t xml:space="preserve">REGISTRO DE GAVETA BRUTO, LATÃO, ROSCÁVEL, 3/4", FORNECIDO E INSTALADO EM RAMAL DE ÁGUA. AF_12/2014</t>
  </si>
  <si>
    <t xml:space="preserve">MISTURADOR MONOCOMANDO PARA CHUVEIRO, BASE BRUTA E ACABAMENTO CROMADO, FORNECIDO E INSTALADO EM RAMAL DE ÁGUA. AF_12/2014</t>
  </si>
  <si>
    <t xml:space="preserve">KIT DE REGISTRO DE PRESSÃO BRUTO DE LATÃO ½", INCLUSIVE CONEXÕES,  ROSCÁVEL, INSTALADO EM RAMAL DE ÁGUA FRIA - FORNECIMENTO E INSTALAÇÃO. AF_12/2014</t>
  </si>
  <si>
    <t xml:space="preserve">KIT DE REGISTRO DE PRESSÃO BRUTO DE LATÃO ¾", INCLUSIVE CONEXÕES, ROSCÁVEL, INSTALADO EM RAMAL DE ÁGUA FRIA - FORNECIMENTO E INSTALAÇÃO. AF_12/2014</t>
  </si>
  <si>
    <t xml:space="preserve">KIT DE REGISTRO DE GAVETA BRUTO DE LATÃO ½", INCLUSIVE CONEXÕES, ROSCÁVEL, INSTALADO EM RAMAL DE ÁGUA FRIA - FORNECIMENTO E INSTALAÇÃO. AF_12/2014</t>
  </si>
  <si>
    <t xml:space="preserve">KIT DE REGISTRO DE GAVETA BRUTO DE LATÃO ¾", INCLUSIVE CONEXÕES, ROSCÁVEL, INSTALADO EM RAMAL DE ÁGUA FRIA - FORNECIMENTO E INSTALAÇÃO. AF_12/2014</t>
  </si>
  <si>
    <t xml:space="preserve">KIT DE MISTURADOR BASE BRUTA DE LATÃO ¾" MONOCOMANDO PARA CHUVEIRO, INCLUSIVE CONEXÕES, INSTALADO EM RAMAL DE ÁGUA - FORNECIMENTO E INSTALAÇÃO. AF_12/2014</t>
  </si>
  <si>
    <t xml:space="preserve">KIT DE TÊ MISTURADOR EM CPVC ¾" COM DUPLO COMANDO PARA CHUVEIRO, INCLUSIVE CONEXÕES, INSTALADO EM RAMAL DE ÁGUA - FORNECIMENTO E INSTALAÇÃO. AF_12/2014</t>
  </si>
  <si>
    <t xml:space="preserve">REGISTRO DE PRESSÃO BRUTO, LATÃO, ROSCÁVEL, 1/2", COM ACABAMENTO E CANOPLA CROMADOS. FORNECIDO E INSTALADO EM RAMAL DE ÁGUA. AF_12/2014</t>
  </si>
  <si>
    <t xml:space="preserve">REGISTRO DE PRESSÃO BRUTO, LATÃO, ROSCÁVEL, 3/4", COM ACABAMENTO E CANOPLA CROMADOS. FORNECIDO E INSTALADO EM RAMAL DE ÁGUA. AF_12/2014</t>
  </si>
  <si>
    <t xml:space="preserve">REGISTRO DE GAVETA BRUTO, LATÃO, ROSCÁVEL, 1/2", COM ACABAMENTO E CANOPLA CROMADOS. FORNECIDO E INSTALADO EM RAMAL DE ÁGUA. AF_12/2014</t>
  </si>
  <si>
    <t xml:space="preserve">REGISTRO DE GAVETA BRUTO, LATÃO, ROSCÁVEL, 3/4", COM ACABAMENTO E CANOPLA CROMADOS. FORNECIDO E INSTALADO EM RAMAL DE ÁGUA. AF_12/2014</t>
  </si>
  <si>
    <t xml:space="preserve">REGISTRO DE ESFERA, PVC, ROSCÁVEL, 3/4", FORNECIDO E INSTALADO EM RAMAL DE ÁGUA. AF_03/2015</t>
  </si>
  <si>
    <t xml:space="preserve">REGISTRO DE ESFERA, PVC, SOLDÁVEL, DN  25 MM, INSTALADO EM RESERVAÇÃO DE ÁGUA DE EDIFICAÇÃO QUE POSSUA RESERVATÓRIO DE FIBRA/FIBROCIMENTO   FORNECIMENTO E INSTALAÇÃO. AF_06/2016</t>
  </si>
  <si>
    <t xml:space="preserve">REGISTRO DE ESFERA, PVC, SOLDÁVEL, DN  32 MM, INSTALADO EM RESERVAÇÃO DE ÁGUA DE EDIFICAÇÃO QUE POSSUA RESERVATÓRIO DE FIBRA/FIBROCIMENTO   FORNECIMENTO E INSTALAÇÃO. AF_06/2016</t>
  </si>
  <si>
    <t xml:space="preserve">REGISTRO DE ESFERA, PVC, SOLDÁVEL, DN  40 MM, INSTALADO EM RESERVAÇÃO DE ÁGUA DE EDIFICAÇÃO QUE POSSUA RESERVATÓRIO DE FIBRA/FIBROCIMENTO   FORNECIMENTO E INSTALAÇÃO. AF_06/2016</t>
  </si>
  <si>
    <t xml:space="preserve">REGISTRO DE ESFERA, PVC, SOLDÁVEL, DN  50 MM, INSTALADO EM RESERVAÇÃO DE ÁGUA DE EDIFICAÇÃO QUE POSSUA RESERVATÓRIO DE FIBRA/FIBROCIMENTO   FORNECIMENTO E INSTALAÇÃO. AF_06/2016</t>
  </si>
  <si>
    <t xml:space="preserve">REGISTRO DE ESFERA, PVC, SOLDÁVEL, DN  60 MM, INSTALADO EM RESERVAÇÃO DE ÁGUA DE EDIFICAÇÃO QUE POSSUA RESERVATÓRIO DE FIBRA/FIBROCIMENTO   FORNECIMENTO E INSTALAÇÃO. AF_06/2016</t>
  </si>
  <si>
    <t xml:space="preserve">REGISTRO DE GAVETA BRUTO, LATÃO, ROSCÁVEL, 3/4, INSTALADO EM RESERVAÇÃO DE ÁGUA DE EDIFICAÇÃO QUE POSSUA RESERVATÓRIO DE FIBRA/FIBROCIMENTO  FORNECIMENTO E INSTALAÇÃO. AF_06/2016</t>
  </si>
  <si>
    <t xml:space="preserve">REGISTRO DE GAVETA BRUTO, LATÃO, ROSCÁVEL, 1, INSTALADO EM RESERVAÇÃO DE ÁGUA DE EDIFICAÇÃO QUE POSSUA RESERVATÓRIO DE FIBRA/FIBROCIMENTO  FORNECIMENTO E INSTALAÇÃO. AF_06/2016</t>
  </si>
  <si>
    <t xml:space="preserve">REGISTRO DE GAVETA BRUTO, LATÃO, ROSCÁVEL, 1 1/4, INSTALADO EM RESERVAÇÃO DE ÁGUA DE EDIFICAÇÃO QUE POSSUA RESERVATÓRIO DE FIBRA/FIBROCIMENTO  FORNECIMENTO E INSTALAÇÃO. AF_06/2016</t>
  </si>
  <si>
    <t xml:space="preserve">REGISTRO DE GAVETA BRUTO, LATÃO, ROSCÁVEL, 1 1/2, INSTALADO EM RESERVAÇÃO DE ÁGUA DE EDIFICAÇÃO QUE POSSUA RESERVATÓRIO DE FIBRA/FIBROCIMENTO  FORNECIMENTO E INSTALAÇÃO. AF_06/2016</t>
  </si>
  <si>
    <t xml:space="preserve">REGISTRO DE GAVETA BRUTO, LATÃO, ROSCÁVEL, 2, INSTALADO EM RESERVAÇÃO DE ÁGUA DE EDIFICAÇÃO QUE POSSUA RESERVATÓRIO DE FIBRA/FIBROCIMENTO  FORNECIMENTO E INSTALAÇÃO. AF_06/2016</t>
  </si>
  <si>
    <t xml:space="preserve">REGISTRO DE GAVETA BRUTO, LATÃO, ROSCÁVEL, 2 1/2, INSTALADO EM RESERVAÇÃO DE ÁGUA DE EDIFICAÇÃO QUE POSSUA RESERVATÓRIO DE FIBRA/FIBROCIMENTO  FORNECIMENTO E INSTALAÇÃO. AF_06/2016</t>
  </si>
  <si>
    <t xml:space="preserve">REGISTRO DE GAVETA BRUTO, LATÃO, ROSCÁVEL, 3, INSTALADO EM RESERVAÇÃO DE ÁGUA DE EDIFICAÇÃO QUE POSSUA RESERVATÓRIO DE FIBRA/FIBROCIMENTO  FORNECIMENTO E INSTALAÇÃO. AF_06/2016</t>
  </si>
  <si>
    <t xml:space="preserve">REGISTRO DE GAVETA BRUTO, LATÃO, ROSCÁVEL, 4, INSTALADO EM RESERVAÇÃO DE ÁGUA DE EDIFICAÇÃO QUE POSSUA RESERVATÓRIO DE FIBRA/FIBROCIMENTO  FORNECIMENTO E INSTALAÇÃO. AF_06/2016</t>
  </si>
  <si>
    <t xml:space="preserve">REGISTRO DE GAVETA BRUTO, LATÃO, ROSCÁVEL, 1, COM ACABAMENTO E CANOPLA CROMADOS, INSTALADO EM RESERVAÇÃO DE ÁGUA DE EDIFICAÇÃO QUE POSSUA RESERVATÓRIO DE FIBRA/FIBROCIMENTO  FORNECIMENTO E INSTALAÇÃO. AF_06/2016</t>
  </si>
  <si>
    <t xml:space="preserve">REGISTRO DE GAVETA BRUTO, LATÃO, ROSCÁVEL, 1 1/4, COM ACABAMENTO E CANOPLA CROMADOS, INSTALADO EM RESERVAÇÃO DE ÁGUA DE EDIFICAÇÃO QUE POSSUA RESERVATÓRIO DE FIBRA/FIBROCIMENTO  FORNECIMENTO E INSTALAÇÃO. AF_06/2016</t>
  </si>
  <si>
    <t xml:space="preserve">REGISTRO DE GAVETA BRUTO, LATÃO, ROSCÁVEL, 1 1/2, COM ACABAMENTO E CANOPLA CROMADOS, INSTALADO EM RESERVAÇÃO DE ÁGUA DE EDIFICAÇÃO QUE POSSUA RESERVATÓRIO DE FIBRA/FIBROCIMENTO  FORNECIMENTO E INSTALAÇÃO. AF_06/2016</t>
  </si>
  <si>
    <t xml:space="preserve">TORNEIRA DE BOIA, ROSCÁVEL, 1/2 , FORNECIDA E INSTALADA EM RESERVAÇÃO DE ÁGUA. AF_06/2016</t>
  </si>
  <si>
    <t xml:space="preserve">TORNEIRA DE BOIA, ROSCÁVEL, 3/4 , FORNECIDA E INSTALADA EM RESERVAÇÃO DE ÁGUA. AF_06/2016</t>
  </si>
  <si>
    <t xml:space="preserve">TORNEIRA DE BOIA, ROSCÁVEL, 1, FORNECIDA E INSTALADA EM RESERVAÇÃO DE ÁGUA. AF_06/2016</t>
  </si>
  <si>
    <t xml:space="preserve">TORNEIRA DE BOIA, ROSCÁVEL, 1 1/4 , FORNECIDA E INSTALADA EM RESERVAÇÃO DE ÁGUA. AF_06/2016</t>
  </si>
  <si>
    <t xml:space="preserve">TORNEIRA DE BOIA, ROSCÁVEL, 1 1/2 , FORNECIDA E INSTALADA EM RESERVAÇÃO DE ÁGUA. AF_06/2016</t>
  </si>
  <si>
    <t xml:space="preserve">TORNEIRA DE BOIA, ROSCÁVEL, 2, FORNECIDA E INSTALADA EM RESERVAÇÃO DE ÁGUA. AF_06/2016</t>
  </si>
  <si>
    <t xml:space="preserve">VÁLVULA DE ESFERA BRUTA, BRONZE, ROSCÁVEL, 1/2  , INSTALADO EM RESERVAÇÃO DE ÁGUA DE EDIFICAÇÃO QUE POSSUA RESERVATÓRIO DE FIBRA/FIBROCIMENTO - FORNECIMENTO E INSTALAÇÃO. AF_06/2016</t>
  </si>
  <si>
    <t xml:space="preserve">VÁLVULA DE ESFERA BRUTA, BRONZE, ROSCÁVEL, 3/4'', INSTALADO EM RESERVAÇÃO DE ÁGUA DE EDIFICAÇÃO QUE POSSUA RESERVATÓRIO DE FIBRA/FIBROCIMENTO - FORNECIMENTO E INSTALAÇÃO. AF_06/2016</t>
  </si>
  <si>
    <t xml:space="preserve">VÁLVULA DE ESFERA BRUTA, BRONZE, ROSCÁVEL, 1'', INSTALADO EM RESERVAÇÃO DE ÁGUA DE EDIFICAÇÃO QUE POSSUA RESERVATÓRIO DE FIBRA/FIBROCIMENTO -   FORNECIMENTO E INSTALAÇÃO. AF_06/2016</t>
  </si>
  <si>
    <t xml:space="preserve">VÁLVULA DE ESFERA BRUTA, BRONZE, ROSCÁVEL, 1 1/4'', INSTALADO EM RESERVAÇÃO DE ÁGUA DE EDIFICAÇÃO QUE POSSUA RESERVATÓRIO DE FIBRA/FIBROCIMENTO -   FORNECIMENTO E INSTALAÇÃO. AF_06/2016</t>
  </si>
  <si>
    <t xml:space="preserve">VÁLVULA DE ESFERA BRUTA, BRONZE, ROSCÁVEL, 1 1/2'', INSTALADO EM RESERVAÇÃO DE ÁGUA DE EDIFICAÇÃO QUE POSSUA RESERVATÓRIO DE FIBRA/FIBROCIMENTO -   FORNECIMENTO E INSTALAÇÃO. AF_06/2016</t>
  </si>
  <si>
    <t xml:space="preserve">VÁLVULA DE ESFERA BRUTA, BRONZE, ROSCÁVEL, 2'', INSTALADO EM RESERVAÇÃO DE ÁGUA DE EDIFICAÇÃO QUE POSSUA RESERVATÓRIO DE FIBRA/FIBROCIMENTO - FORNECIMENTO E INSTALAÇÃO. AF_06/2016</t>
  </si>
  <si>
    <t xml:space="preserve">VÁLVULA DE RETENÇÃO HORIZONTAL, DE BRONZE, ROSCÁVEL, 3/4" - FORNECIMENTO E INSTALAÇÃO. AF_01/2019</t>
  </si>
  <si>
    <t xml:space="preserve">VÁLVULA DE RETENÇÃO HORIZONTAL, DE BRONZE, ROSCÁVEL, 1" - FORNECIMENTO E INSTALAÇÃO. AF_01/2019</t>
  </si>
  <si>
    <t xml:space="preserve">VÁLVULA DE RETENÇÃO HORIZONTAL, DE BRONZE, ROSCÁVEL, 1 1/4" - FORNECIMENTO E INSTALAÇÃO. AF_01/2019</t>
  </si>
  <si>
    <t xml:space="preserve">VÁLVULA DE RETENÇÃO HORIZONTAL, DE BRONZE, ROSCÁVEL, 1 1/2"  - FORNECIMENTO E INSTALAÇÃO. AF_01/2019</t>
  </si>
  <si>
    <t xml:space="preserve">VÁLVULA DE RETENÇÃO HORIZONTAL, DE BRONZE, ROSCÁVEL, 2"  - FORNECIMENTO E INSTALAÇÃO. AF_01/2019</t>
  </si>
  <si>
    <t xml:space="preserve">VÁLVULA DE RETENÇÃO HORIZONTAL, DE BRONZE, ROSCÁVEL, 2 1/2" - FORNECIMENTO E INSTALAÇÃO. AF_01/2019</t>
  </si>
  <si>
    <t xml:space="preserve">VÁLVULA DE RETENÇÃO HORIZONTAL, DE BRONZE, ROSCÁVEL, 3" - FORNECIMENTO E INSTALAÇÃO. AF_01/2019</t>
  </si>
  <si>
    <t xml:space="preserve">VÁLVULA DE RETENÇÃO HORIZONTAL, DE BRONZE, ROSCÁVEL, 4" - FORNECIMENTO E INSTALAÇÃO. AF_01/2019</t>
  </si>
  <si>
    <t xml:space="preserve">VÁLVULA DE RETENÇÃO VERTICAL, DE BRONZE, ROSCÁVEL, 1/2" - FORNECIMENTO E INSTALAÇÃO. AF_01/2019</t>
  </si>
  <si>
    <t xml:space="preserve">VÁLVULA DE RETENÇÃO VERTICAL, DE BRONZE, ROSCÁVEL, 3/4" - FORNECIMENTO E INSTALAÇÃO. AF_01/2019</t>
  </si>
  <si>
    <t xml:space="preserve">VÁLVULA DE RETENÇÃO VERTICAL, DE BRONZE, ROSCÁVEL, 1" - FORNECIMENTO E INSTALAÇÃO. AF_01/2019</t>
  </si>
  <si>
    <t xml:space="preserve">VÁLVULA DE RETENÇÃO VERTICAL, DE BRONZE, ROSCÁVEL, 1 1/4" - FORNECIMENTO E INSTALAÇÃO. AF_01/2019</t>
  </si>
  <si>
    <t xml:space="preserve">VÁLVULA DE RETENÇÃO VERTICAL, DE BRONZE, ROSCÁVEL, 1 1/2" - FORNECIMENTO E INSTALAÇÃO. AF_01/2019</t>
  </si>
  <si>
    <t xml:space="preserve">VÁLVULA DE RETENÇÃO VERTICAL, DE BRONZE, ROSCÁVEL, 2" - FORNECIMENTO E INSTALAÇÃO. AF_01/2019</t>
  </si>
  <si>
    <t xml:space="preserve">VÁLVULA DE RETENÇÃO VERTICAL, DE BRONZE, ROSCÁVEL, 3" - FORNECIMENTO E INSTALAÇÃO. AF_01/2019</t>
  </si>
  <si>
    <t xml:space="preserve">VÁLVULA DE RETENÇÃO VERTICAL, DE BRONZE, ROSCÁVEL, 4" - FORNECIMENTO E INSTALAÇÃO. AF_01/2019</t>
  </si>
  <si>
    <t xml:space="preserve">VÁLVULA DE DESCARGA METÁLICA, BASE 1 1/2 ", ACABAMENTO METALICO CROMADO - FORNECIMENTO E INSTALAÇÃO. AF_01/2019</t>
  </si>
  <si>
    <t xml:space="preserve">KIT CAVALETE PARA MEDIÇÃO DE ÁGUA - ENTRADA PRINCIPAL, EM PVC SOLDÁVEL DN 20 (½")   FORNECIMENTO E INSTALAÇÃO (EXCLUSIVE HIDRÔMETRO). AF_11/2016</t>
  </si>
  <si>
    <t xml:space="preserve">KIT CAVALETE PARA MEDIÇÃO DE ÁGUA - ENTRADA PRINCIPAL, EM PVC SOLDÁVEL DN 25 (¾")   FORNECIMENTO E INSTALAÇÃO (EXCLUSIVE HIDRÔMETRO). AF_11/2016</t>
  </si>
  <si>
    <t xml:space="preserve">KIT CAVALETE PARA MEDIÇÃO DE ÁGUA - ENTRADA PRINCIPAL, EM AÇO GALVANIZADO DN 32 (1 ¼)  FORNECIMENTO E INSTALAÇÃO (EXCLUSIVE HIDRÔMETRO). AF_11/2016</t>
  </si>
  <si>
    <t xml:space="preserve">KIT CAVALETE PARA MEDIÇÃO DE ÁGUA - ENTRADA PRINCIPAL, EM AÇO GALVANIZADO DN 40 (1 ½)  FORNECIMENTO E INSTALAÇÃO (EXCLUSIVE HIDRÔMETRO). AF_11/2016</t>
  </si>
  <si>
    <t xml:space="preserve">KIT CAVALETE PARA MEDIÇÃO DE ÁGUA - ENTRADA PRINCIPAL, EM AÇO GALVANIZADO DN 50 (2)  FORNECIMENTO E INSTALAÇÃO (EXCLUSIVE HIDRÔMETRO). AF_11/2016</t>
  </si>
  <si>
    <t xml:space="preserve">KIT CAVALETE PARA MEDIÇÃO DE ÁGUA - ENTRADA INDIVIDUALIZADA, EM PVC DN 25 (¾), PARA 2 MEDIDORES  FORNECIMENTO E INSTALAÇÃO (EXCLUSIVE HIDRÔMETRO). AF_11/2016</t>
  </si>
  <si>
    <t xml:space="preserve">KIT CAVALETE PARA MEDIÇÃO DE ÁGUA - ENTRADA INDIVIDUALIZADA, EM PVC DN 25 (¾), PARA 3 MEDIDORES  FORNECIMENTO E INSTALAÇÃO (EXCLUSIVE HIDRÔMETRO). AF_11/2016</t>
  </si>
  <si>
    <t xml:space="preserve">KIT CAVALETE PARA MEDIÇÃO DE ÁGUA - ENTRADA INDIVIDUALIZADA, EM PVC DN 25 (¾), PARA 4 MEDIDORES  FORNECIMENTO E INSTALAÇÃO (EXCLUSIVE HIDRÔMETRO). AF_11/2016</t>
  </si>
  <si>
    <t xml:space="preserve">KIT CAVALETE PARA MEDIÇÃO DE ÁGUA - ENTRADA INDIVIDUALIZADA, EM PVC DN 32 (1), PARA 1 MEDIDOR  FORNECIMENTO E INSTALAÇÃO (EXCLUSIVE HIDRÔMETRO). AF_11/2016</t>
  </si>
  <si>
    <t xml:space="preserve">KIT CAVALETE PARA MEDIÇÃO DE ÁGUA - ENTRADA INDIVIDUALIZADA, EM PVC DN 32 (1), PARA 2 MEDIDORES  FORNECIMENTO E INSTALAÇÃO (EXCLUSIVE HIDRÔMETRO). AF_11/2016</t>
  </si>
  <si>
    <t xml:space="preserve">KIT CAVALETE PARA MEDIÇÃO DE ÁGUA - ENTRADA INDIVIDUALIZADA, EM PVC DN 32 (1), PARA 3 MEDIDORES  FORNECIMENTO E INSTALAÇÃO (EXCLUSIVE HIDRÔMETRO). AF_11/2016</t>
  </si>
  <si>
    <t xml:space="preserve">KIT CAVALETE PARA MEDIÇÃO DE ÁGUA - ENTRADA INDIVIDUALIZADA, EM PVC DN 32 (1), PARA 4 MEDIDORES  FORNECIMENTO E INSTALAÇÃO (EXCLUSIVE HIDRÔMETRO). AF_11/2016</t>
  </si>
  <si>
    <t xml:space="preserve">HIDRÔMETRO DN 20 (½), 1,5 M³/H  FORNECIMENTO E INSTALAÇÃO. AF_11/2016</t>
  </si>
  <si>
    <t xml:space="preserve">HIDRÔMETRO DN 20 (½), 3,0 M³/H  FORNECIMENTO E INSTALAÇÃO. AF_11/2016</t>
  </si>
  <si>
    <t xml:space="preserve">HIDRÔMETRO DN 25 (¾ ), 5,0 M³/H FORNECIMENTO E INSTALAÇÃO. AF_11/2016</t>
  </si>
  <si>
    <t xml:space="preserve">CAIXA EM CONCRETO PRÉ-MOLDADO PARA ABRIGO DE HIDRÔMETRO COM DN 20 (½)  FORNECIMENTO E INSTALAÇÃO. AF_11/2016</t>
  </si>
  <si>
    <t xml:space="preserve">KIT CAVALETE PARA MEDIÇÃO DE ÁGUA - ENTRADA INDIVIDUALIZADA, EM PVC DN 25 (¾), PARA 1 MEDIDOR  FORNECIMENTO E INSTALAÇÃO (EXCLUSIVE HIDRÔMETRO). AF_11/2016</t>
  </si>
  <si>
    <t xml:space="preserve">FURO EM ALVENARIA PARA DIÂMETROS MENORES OU IGUAIS A 40 MM. AF_05/2015</t>
  </si>
  <si>
    <t xml:space="preserve">FURO EM ALVENARIA PARA DIÂMETROS MAIORES QUE 40 MM E MENORES OU IGUAIS A 75 MM. AF_05/2015</t>
  </si>
  <si>
    <t xml:space="preserve">FURO EM ALVENARIA PARA DIÂMETROS MAIORES QUE 75 MM. AF_05/2015</t>
  </si>
  <si>
    <t xml:space="preserve">FURO EM CONCRETO PARA DIÂMETROS MENORES OU IGUAIS A 40 MM. AF_05/2015</t>
  </si>
  <si>
    <t xml:space="preserve">FURO EM CONCRETO PARA DIÂMETROS MAIORES QUE 40 MM E MENORES OU IGUAIS A 75 MM. AF_05/2015</t>
  </si>
  <si>
    <t xml:space="preserve">FURO EM CONCRETO PARA DIÂMETROS MAIORES QUE 75 MM. AF_05/2015</t>
  </si>
  <si>
    <t xml:space="preserve">RASGO EM ALVENARIA PARA RAMAIS/ DISTRIBUIÇÃO COM DIAMETROS MENORES OU IGUAIS A 40 MM. AF_05/2015</t>
  </si>
  <si>
    <t xml:space="preserve">RASGO EM CONTRAPISO PARA RAMAIS/ DISTRIBUIÇÃO COM DIÂMETROS MENORES OU IGUAIS A 40 MM. AF_05/2015</t>
  </si>
  <si>
    <t xml:space="preserve">RASGO EM CONTRAPISO PARA RAMAIS/ DISTRIBUIÇÃO COM DIÂMETROS MAIORES QUE 40 MM E MENORES OU IGUAIS A 75 MM. AF_05/2015</t>
  </si>
  <si>
    <t xml:space="preserve">RASGO EM CONTRAPISO PARA RAMAIS/ DISTRIBUIÇÃO COM DIÂMETROS MAIORES QUE 75 MM. AF_05/2015</t>
  </si>
  <si>
    <t xml:space="preserve">RASGO EM ALVENARIA PARA ELETRODUTOS COM DIAMETROS MENORES OU IGUAIS A 40 MM. AF_05/2015</t>
  </si>
  <si>
    <t xml:space="preserve">PASSANTE TIPO PEÇA EM POLIESTIRENO PARA ABERTURA PARA PASSAGEM DE 1 TUBO, FIXADO EM LAJE. AF_05/2015</t>
  </si>
  <si>
    <t xml:space="preserve">PASSANTE TIPO PEÇA EM POLIESTIRENO PARA ABERTURA PARA PASSAGEM DE MAIS DE 1 TUBO, FIXADO EM LAJE. AF_05/2015</t>
  </si>
  <si>
    <t xml:space="preserve">PASSANTE TIPO TUBO DE DIÂMETRO MENOR OU IGUAL A 40 MM, FIXADO EM LAJE. AF_05/2015</t>
  </si>
  <si>
    <t xml:space="preserve">PASSANTE TIPO TUBO DE DIÂMETRO MAIORES QUE 40 MM E MENORES OU IGUAIS A 75 MM, FIXADO EM LAJE. AF_05/2015</t>
  </si>
  <si>
    <t xml:space="preserve">PASSANTE TIPO TUBO DE DIÂMETRO MAIOR QUE 75 MM, FIXADO EM LAJE. AF_05/2015</t>
  </si>
  <si>
    <t xml:space="preserve">QUEBRA EM ALVENARIA PARA INSTALAÇÃO DE CAIXA DE TOMADA (4X4 OU 4X2). AF_05/2015</t>
  </si>
  <si>
    <t xml:space="preserve">QUEBRA EM ALVENARIA PARA INSTALAÇÃO DE QUADRO DISTRIBUIÇÃO PEQUENO (19X25 CM). AF_05/2015</t>
  </si>
  <si>
    <t xml:space="preserve">QUEBRA EM ALVENARIA PARA INSTALAÇÃO DE QUADRO DISTRIBUIÇÃO GRANDE (76X40 CM). AF_05/2015</t>
  </si>
  <si>
    <t xml:space="preserve">QUEBRA EM ALVENARIA PARA INSTALAÇÃO DE ABRIGO PARA MANGUEIRAS (90X60 CM). AF_05/2015</t>
  </si>
  <si>
    <t xml:space="preserve">SUPORTE PARA ATÉ 3 TUBOS HORIZONTAIS, ESPAÇADO A CADA 1 M, EM PERFILADO DE SEÇÃO 38X76 MM, POR METRO DE TUBULAÇÃO FIXADA. AF_05/2015</t>
  </si>
  <si>
    <t xml:space="preserve">SUPORTE PARA MAIS DE 3 TUBOS HORIZONTAIS, ESPAÇADO A CADA 1 M, EM PERFILADO DE SEÇÃO 38X76 MM, POR METRO DE TUBULAÇÃO FIXADA. AF_05/2015</t>
  </si>
  <si>
    <t xml:space="preserve">SUPORTE PARA ATÉ 3 TUBOS VERTICAIS, ESPAÇADO A CADA 3 M, EM PERFILADO DE SEÇÃO 38X38 MM, POR METRO DE TUBULAÇÃO FIXADA. AF_05/2015</t>
  </si>
  <si>
    <t xml:space="preserve">SUPORTE PARA MAIS DE 3 TUBOS VERTICAIS, ESPAÇADO A CADA 3 M, EM PERFILADO DE SEÇÃO 38X38 MM, POR METRO DE TUBULAÇÃO FIXADA. AF_05/2015</t>
  </si>
  <si>
    <t xml:space="preserve">CHUMBAMENTO LINEAR EM ALVENARIA PARA RAMAIS/DISTRIBUIÇÃO COM DIÂMETROS MENORES OU IGUAIS A 40 MM. AF_05/2015</t>
  </si>
  <si>
    <t xml:space="preserve">CHUMBAMENTO LINEAR EM ALVENARIA PARA RAMAIS/DISTRIBUIÇÃO COM DIÂMETROS MAIORES QUE 40 MM E MENORES OU IGUAIS A 75 MM. AF_05/2015</t>
  </si>
  <si>
    <t xml:space="preserve">CHUMBAMENTO LINEAR EM CONTRAPISO PARA RAMAIS/DISTRIBUIÇÃO COM DIÂMETROS MENORES OU IGUAIS A 40 MM. AF_05/2015</t>
  </si>
  <si>
    <t xml:space="preserve">CHUMBAMENTO LINEAR EM CONTRAPISO PARA RAMAIS/DISTRIBUIÇÃO COM DIÂMETROS MAIORES QUE 40 MM E MENORES OU IGUAIS A 75 MM. AF_05/2015</t>
  </si>
  <si>
    <t xml:space="preserve">CHUMBAMENTO LINEAR EM CONTRAPISO PARA RAMAIS/DISTRIBUIÇÃO COM DIÂMETROS MAIORES QUE 75 MM. AF_05/2015</t>
  </si>
  <si>
    <t xml:space="preserve">FIXAÇÃO DE TUBOS HORIZONTAIS DE PEX DIAMETROS IGUAIS OU INFERIORES A 40 MM COM ABRAÇADEIRA PLÁSTICA 390 MM, FIXADA EM LAJE. AF_05/2015</t>
  </si>
  <si>
    <t xml:space="preserve">FIXAÇÃO DE TUBOS HORIZONTAIS DE PPR DIÂMETROS MENORES OU IGUAIS A 40 MM COM ABRAÇADEIRA METÁLICA RÍGIDA TIPO D 1/2", FIXADA EM PERFILADO EM LAJE. AF_05/2015</t>
  </si>
  <si>
    <t xml:space="preserve">FIXAÇÃO DE TUBOS HORIZONTAIS DE PPR DIÂMETROS MAIORES QUE 40 MM E MENORES OU IGUAIS A 75 MM COM ABRAÇADEIRA METÁLICA RÍGIDA TIPO D 1 1/2", FIXADA EM PERFILADO EM LAJE. AF_05/2015</t>
  </si>
  <si>
    <t xml:space="preserve">FIXAÇÃO DE TUBOS HORIZONTAIS DE PPR DIÂMETROS MAIORES QUE 75 MM COM ABRAÇADEIRA METÁLICA RÍGIDA TIPO D 3", FIXADA EM PERFILADO EM LAJE. AF_05/2015</t>
  </si>
  <si>
    <t xml:space="preserve">FIXAÇÃO DE TUBOS HORIZONTAIS DE PVC, CPVC OU COBRE DIÂMETROS MENORES OU IGUAIS A 40 MM OU ELETROCALHAS ATÉ 150MM DE LARGURA, COM ABRAÇADEIRA METÁLICA RÍGIDA TIPO D 1/2, FIXADA EM PERFILADO EM LAJE. AF_05/2015</t>
  </si>
  <si>
    <t xml:space="preserve">FIXAÇÃO DE TUBOS HORIZONTAIS DE PVC, CPVC OU COBRE DIÂMETROS MAIORES QUE 40 MM E MENORES OU IGUAIS A 75 MM COM ABRAÇADEIRA METÁLICA RÍGIDA TIPO D 1 1/2", FIXADA EM PERFILADO EM LAJE. AF_05/2015</t>
  </si>
  <si>
    <t xml:space="preserve">FIXAÇÃO DE TUBOS HORIZONTAIS DE PVC, CPVC OU COBRE DIÂMETROS MAIORES QUE 75 MM COM ABRAÇADEIRA METÁLICA RÍGIDA TIPO D 3", FIXADA EM PERFILADO EM LAJE. AF_05/2015</t>
  </si>
  <si>
    <t xml:space="preserve">FIXAÇÃO DE TUBOS VERTICAIS DE PPR DIÂMETROS MENORES OU IGUAIS A 40 MM COM ABRAÇADEIRA METÁLICA RÍGIDA TIPO D 1/2", FIXADA EM PERFILADO EM ALVENARIA. AF_05/2015</t>
  </si>
  <si>
    <t xml:space="preserve">FIXAÇÃO DE TUBOS VERTICAIS DE PPR DIÂMETROS MAIORES QUE 40 MM E MENORES OU IGUAIS A 75 MM COM ABRAÇADEIRA METÁLICA RÍGIDA TIPO D 1 1/2", FIXADA EM PERFILADO EM ALVENARIA. AF_05/2015</t>
  </si>
  <si>
    <t xml:space="preserve">FIXAÇÃO DE TUBOS VERTICAIS DE PPR DIÂMETROS MAIORES QUE 75 MM COM ABRAÇADEIRA METÁLICA RÍGIDA TIPO D 3", FIXADA EM PERFILADO EM ALVENARIA. AF_05/2015</t>
  </si>
  <si>
    <t xml:space="preserve">FIXAÇÃO DE TUBOS HORIZONTAIS DE PPR DIÂMETROS MENORES OU IGUAIS A 40 MM COM ABRAÇADEIRA METÁLICA RÍGIDA TIPO  D  1/2" , FIXADA DIRETAMENTE NA LAJE. AF_05/2015</t>
  </si>
  <si>
    <t xml:space="preserve">FIXAÇÃO DE TUBOS HORIZONTAIS DE PPR DIÂMETROS MAIORES QUE 40 MM E MENORES OU IGUAIS A 75 MM COM ABRAÇADEIRA METÁLICA RÍGIDA TIPO  D  1 1/2" , FIXADA DIRETAMENTE NA LAJE. AF_05/2015</t>
  </si>
  <si>
    <t xml:space="preserve">FIXAÇÃO DE TUBOS HORIZONTAIS DE PPR DIÂMETROS MAIORES QUE 75 MM COM ABRAÇADEIRA METÁLICA RÍGIDA TIPO  D  3" , FIXADA DIRETAMENTE NA LAJE. AF_05/2015</t>
  </si>
  <si>
    <t xml:space="preserve">FIXAÇÃO DE TUBOS HORIZONTAIS DE PVC, CPVC OU COBRE DIÂMETROS MENORES OU IGUAIS A 40 MM COM ABRAÇADEIRA METÁLICA RÍGIDA TIPO  D  1/2" , FIXADA DIRETAMENTE NA LAJE. AF_05/2015</t>
  </si>
  <si>
    <t xml:space="preserve">FIXAÇÃO DE TUBOS HORIZONTAIS DE PVC, CPVC OU COBRE DIÂMETROS MAIORES QUE 40 MM E MENORES OU IGUAIS A 75 MM COM ABRAÇADEIRA METÁLICA RÍGIDA TIPO D 1 1/2, FIXADA DIRETAMENTE NA LAJE. AF_05/2015</t>
  </si>
  <si>
    <t xml:space="preserve">FIXAÇÃO DE TUBOS HORIZONTAIS DE PVC, CPVC OU COBRE DIÂMETROS MAIORES QUE 75 MM COM ABRAÇADEIRA METÁLICA RÍGIDA TIPO  D  3" , FIXADA DIRETAMENTE NA LAJE. AF_05/2015</t>
  </si>
  <si>
    <t xml:space="preserve">FIXAÇÃO DE TUBOS HORIZONTAIS DE PPR DIÂMETROS MENORES OU IGUAIS A 40 MM COM ABRAÇADEIRA METÁLICA FLEXÍVEL 18 MM, FIXADA DIRETAMENTE NA LAJE. AF_05/2015</t>
  </si>
  <si>
    <t xml:space="preserve">FIXAÇÃO DE TUBOS HORIZONTAIS DE PPR DIÂMETROS MAIORES QUE 40 MM E MENORES OU IGUAIS A 75 MM COM ABRAÇADEIRA METÁLICA FLEXÍVEL 18 MM, FIXADA DIRETAMENTE NA LAJE. AF_05/2015</t>
  </si>
  <si>
    <t xml:space="preserve">FIXAÇÃO DE TUBOS HORIZONTAIS DE PPR DIÂMETROS MAIORES QUE 75 MM COM ABRAÇADEIRA METÁLICA FLEXÍVEL 18 MM, FIXADA DIRETAMENTE NA LAJE. AF_05/2015</t>
  </si>
  <si>
    <t xml:space="preserve">FIXAÇÃO DE TUBOS HORIZONTAIS DE PVC, CPVC OU COBRE DIÂMETROS MENORES OU IGUAIS A 40 MM COM ABRAÇADEIRA METÁLICA FLEXÍVEL 18 MM, FIXADA DIRETAMENTE NA LAJE. AF_05/2015</t>
  </si>
  <si>
    <t xml:space="preserve">FIXAÇÃO DE TUBOS HORIZONTAIS DE PVC, CPVC OU COBRE DIÂMETROS MAIORES QUE 40 MM E MENORES OU IGUAIS A 75 MM COM ABRAÇADEIRA METÁLICA FLEXÍVEL 18 MM, FIXADA DIRETAMENTE NA LAJE. AF_05/2015</t>
  </si>
  <si>
    <t xml:space="preserve">FIXAÇÃO DE TUBOS HORIZONTAIS DE PVC, CPVC OU COBRE DIÂMETROS MAIORES QUE 75 MM COM ABRAÇADEIRA METÁLICA FLEXÍVEL 18 MM, FIXADA DIRETAMENTE NA LAJE. AF_05/2015</t>
  </si>
  <si>
    <t xml:space="preserve">CHUMBAMENTO PONTUAL DE ABERTURA EM LAJE COM PASSAGEM DE 1 TUBO DE DIAMETRO EQUIVALENTE IGUAL À  50 MM. AF_05/2015</t>
  </si>
  <si>
    <t xml:space="preserve">CHUMBAMENTO PONTUAL DE ABERTURA EM LAJE COM PASSAGEM DE MAIS DE 1 TUBO DE  DIAMETRO EQUIVALENTE IGUAL À  50 MM. AF_05/2015</t>
  </si>
  <si>
    <t xml:space="preserve">CHUMBAMENTO PONTUAL EM PASSAGEM DE TUBO COM DIÂMETRO MENOR OU IGUAL A 40 MM. AF_05/2015</t>
  </si>
  <si>
    <t xml:space="preserve">CHUMBAMENTO PONTUAL EM PASSAGEM DE TUBO COM DIÂMETROS ENTRE 40 MM E 75 MM. AF_05/2015</t>
  </si>
  <si>
    <t xml:space="preserve">CHUMBAMENTO PONTUAL EM PASSAGEM DE TUBO COM DIÂMETRO MAIOR QUE 75 MM. AF_05/2015</t>
  </si>
  <si>
    <t xml:space="preserve">RASGO EM ALVENARIA PARA RAMAIS/ DISTRIBUIÇÃO COM DIÂMETROS MAIORES QUE 40 MM E MENORES OU IGUAIS A 75 MM. AF_05/2015</t>
  </si>
  <si>
    <t xml:space="preserve">CONJUNTO HIDRÁULICO PARA INSTALAÇÃO DE BOMBA EM AÇO ROSCÁVEL, DN SUCÇÃO 65 (2½) E DN RECALQUE 50 (2), PARA EDIFICAÇÃO ENTRE 12 E 18 PAVIMENTOS  FORNECIMENTO E INSTALAÇÃO. AF_06/2016</t>
  </si>
  <si>
    <t xml:space="preserve">CONJUNTO HIDRÁULICO PARA INSTALAÇÃO DE BOMBA EM AÇO ROSCÁVEL, DN SUCÇÃO 50 (2) E DN RECALQUE 40 (1 1/2), PARA EDIFICAÇÃO ENTRE 8 E 12 PAVIMENTOS  FORNECIMENTO E INSTALAÇÃO. AF_06/2016</t>
  </si>
  <si>
    <t xml:space="preserve">CONJUNTO HIDRÁULICO PARA INSTALAÇÃO DE BOMBA EM AÇO ROSCÁVEL, DN SUCÇÃO 40 (1 1/2) E DN RECALQUE 32 (1 1/4), PARA EDIFICAÇÃO ENTRE 4 E 8 PAVIMENTOS  FORNECIMENTO E INSTALAÇÃO. AF_06/2016</t>
  </si>
  <si>
    <t xml:space="preserve">CONJUNTO HIDRÁULICO PARA INSTALAÇÃO DE BOMBA EM AÇO ROSCÁVEL, DN SUCÇÃO 32 (1 1/4) E DN RECALQUE 25 (1), PARA EDIFICAÇÃO ATÉ 4 PAVIMENTOS  FORNECIMENTO E INSTALAÇÃO. AF_06/2016</t>
  </si>
  <si>
    <t xml:space="preserve">FIXAÇÃO UTILIZANDO PARAFUSO E BUCHA DE NYLON, SOMENTE MÃO DE OBRA. AF_10/2016</t>
  </si>
  <si>
    <t xml:space="preserve">SUPORTE PARA DUTO EM CHAPA GALVANIZADA BITOLA 26, ESPAÇADO A CADA 1 M, EM PERFILADO DE SEÇÃO 38X76 MM, POR ÁREA DE DUTO FIXADO. AF_07/2017</t>
  </si>
  <si>
    <t xml:space="preserve">SUPORTE PARA DUTO EM CHAPA GALVANIZADA BITOLA 24, ESPAÇADO A CADA 1 M, EM PERFILADO DE SEÇÃO 38X76 MM, POR ÁREA DE DUTO FIXADO. AF_07/2017</t>
  </si>
  <si>
    <t xml:space="preserve">SUPORTE PARA DUTO EM CHAPA GALVANIZADA BITOLA 22, ESPAÇADO A CADA 1 M, EM PERFILADO DE SEÇÃO 38X76 MM, POR ÁREA DE DUTO FIXADO. AF_07/2017</t>
  </si>
  <si>
    <t xml:space="preserve">SUPORTE PARA ELETROCALHA LISA OU PERFURADA EM AÇO GALVANIZADO, LARGURA 200 OU 400 MM E ALTURA 50 MM, ESPAÇADO A CADA 1,5 M, EM PERFILADO DE SEÇÃO 38X76 MM, POR METRO DE ELETRECOLHA FIXADA. AF_07/2017</t>
  </si>
  <si>
    <t xml:space="preserve">SUPORTE PARA ELETROCALHA LISA OU PERFURADA EM AÇO GALVANIZADO, LARGURA 500 OU 800 MM E ALTURA 50 MM, ESPAÇADO A CADA 1,5 M, EM PERFILADO DE SEÇÃO 38X76 MM, POR METRO DE ELETRECOLHA FIXADA. AF_07/2017</t>
  </si>
  <si>
    <t xml:space="preserve">CAIXA ENTERRADA RETENTORA DE AREIA RETANGULAR, EM ALVENARIA COM BLOCOS DE CONCRETO, DIMENSÕES INTERNAS: 1,00 X 1,00 X 1,20 M, EXCLUINDO TAMPÃO. AF_12/2020</t>
  </si>
  <si>
    <t xml:space="preserve">CAIXA ENTERRADA SEPARADORA DE ÓLEO RETANGULAR, EM ALVENARIA COM BLOCOS DE CONCRETO, DIMENSÕES INTERNAS: 0,6 X 0,6 X 1,00 M, EXCLUINDO TAMPÃO. AF_12/2020</t>
  </si>
  <si>
    <t xml:space="preserve">CAIXA ENTERRADA SEPARADORA DE ÓLEO RETANGULAR, EM ALVENARIA COM BLOCOS DE CONCRETO, DIMENSÕES INTERNAS: 0,8 X 0,8 X 1,00 M, EXCLUINDO TAMPÃO. AF_12/2020</t>
  </si>
  <si>
    <t xml:space="preserve">CAIXA ENTERRADA SEPARADORA DE ÓLEO RETANGULAR, EM ALVENARIA COM BLOCOS DE CONCRETO, DIMENSÕES INTERNAS: 1,00 X 1,00 X 1,00 M, EXCLUINDO TAMPÃO. AF_12/2020</t>
  </si>
  <si>
    <t xml:space="preserve">BOMBA CENTRÍFUGA, MONOFÁSICA, 0,5 CV OU 0,49 HP, HM 6 A 20 M, Q 1,2 A 8,3 M3/H - FORNECIMENTO E INSTALAÇÃO. AF_12/2020</t>
  </si>
  <si>
    <t xml:space="preserve">BOMBA CENTRÍFUGA, MONOFÁSICA, 0,5 CV OU 0,49 HP, HM 6 A 20 M, Q 1,2 A 8,3 M3/H (NÃO INCLUI O FORNECIMENTO DA BOMBA). AF_12/2020</t>
  </si>
  <si>
    <t xml:space="preserve">BOMBA CENTRÍFUGA, TRIFÁSICA, 1 CV OU 0,99 HP, HM 14 A 40 M, Q 0,6 A 8,4 M3/H - FORNECIMENTO E INSTALAÇÃO. AF_12/2020</t>
  </si>
  <si>
    <t xml:space="preserve">BOMBA CENTRÍFUGA, TRIFÁSICA, 1 CV OU 0,99 HP, HM 14 A 40 M, Q 0,6 A 8,4 M3/H (NÃO INCLUI O FORNECIMENTO DA BOMBA). AF_12/2020</t>
  </si>
  <si>
    <t xml:space="preserve">BOMBA CENTRÍFUGA, TRIFÁSICA, 1,5 CV OU 1,48 HP, HM 10 A 70 M, Q 1,8 A 5,3 M3/H - FORNECIMENTO E INSTALAÇÃO. AF_12/2020</t>
  </si>
  <si>
    <t xml:space="preserve">BOMBA CENTRÍFUGA, TRIFÁSICA, 1,5 CV OU 1,48 HP, HM 10 A 24 M, Q 6,1 A 21,9 M3/H - FORNECIMENTO E INSTALAÇÃO. AF_12/2020</t>
  </si>
  <si>
    <t xml:space="preserve">BOMBA CENTRÍFUGA, TRIFÁSICA, 1,5 CV OU 1,48 HP (NÃO INCLUI O FORNECIMENTO DA BOMBA). AF_12/2020</t>
  </si>
  <si>
    <t xml:space="preserve">BOMBA CENTRÍFUGA, TRIFÁSICA, 3 CV OU 2,96 HP, HM 34 A 40 M, Q 8,6 A 14,8 M3/H - FORNECIMENTO E INSTALAÇÃO. AF_12/2020</t>
  </si>
  <si>
    <t xml:space="preserve">BOMBA CENTRÍFUGA, TRIFÁSICA, 3 CV OU 2,96 HP, HM 34 A 40 M, Q 8,6 A 14,8 M3/H (NÃO INCLUI O FORNECIMENTO DA BOMBA). AF_12/2020</t>
  </si>
  <si>
    <t xml:space="preserve">MOTO BOMBA HORIZONTAL ATÉ 10 CV, HM 75 A 80 M, Q 25,4 A 48 (NÃO INCLUI O FORNECIMENTO DA BOMBA). AF_12/2020</t>
  </si>
  <si>
    <t xml:space="preserve">BOMBA CENTRÍFUGA, TRIFÁSICA, 10 CV OU 9,86 HP, HM 85 A 140 M, Q 4,2 A 14,9 M3/H - FORNECIMENTO E INSTALAÇÃO. AF_12/2020</t>
  </si>
  <si>
    <t xml:space="preserve">BOMBA CENTRÍFUGA, TRIFÁSICA, 10 CV OU 9,86 HP, HM 85 A 140 M, Q 4,2 A 14,9 M3/H (NÃO INCLUI O FORNECIMENTO DA BOMBA). AF_12/2020</t>
  </si>
  <si>
    <t xml:space="preserve">INSTALAÇÃO DE QUADRO ELÉTRICO PARA BOMBAS TRIFÁSICAS ATÉ 25 CV (NÃO INCLUI O FORNECIMENTO DO QUADRO). AF_12/2020</t>
  </si>
  <si>
    <t xml:space="preserve">CHAVE DE BOIA AUTOMÁTICA SUPERIOR/INFERIOR 15A/250V - FORNECIMENTO E INSTALAÇÃO. AF_12/2020</t>
  </si>
  <si>
    <t xml:space="preserve">MOTO BOMBA HORIZONTAL DE 12,5 A 25 CV, HM 140 M (NÃO INCLUI O FORNECIMENTO DA BOMBA). AF_12/2020</t>
  </si>
  <si>
    <t xml:space="preserve">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</si>
  <si>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</si>
  <si>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</si>
  <si>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</si>
  <si>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 xml:space="preserve">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</si>
  <si>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</si>
  <si>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</si>
  <si>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 xml:space="preserve">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</si>
  <si>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 xml:space="preserve">ESCAVAÇÃO MECANIZADA PARA BLOCO DE COROAMENTO OU SAPATA, SEM PREVISÃO DE FÔRMA, COM RETROESCAVADEIRA. AF_06/2017</t>
  </si>
  <si>
    <t xml:space="preserve">ESCAVAÇÃO MECANIZADA PARA BLOCO DE COROAMENTO OU SAPATA, COM PREVISÃO DE FÔRMA, COM RETROESCAVADEIRA. AF_06/2017</t>
  </si>
  <si>
    <t xml:space="preserve">ESCAVAÇÃO MANUAL PARA BLOCO DE COROAMENTO OU SAPATA, SEM PREVISÃO DE FÔRMA. AF_06/2017</t>
  </si>
  <si>
    <t xml:space="preserve">ESCAVAÇÃO MANUAL PARA BLOCO DE COROAMENTO OU SAPATA, COM PREVISÃO DE FÔRMA. AF_06/2017</t>
  </si>
  <si>
    <t xml:space="preserve">ESCAVAÇÃO MECANIZADA PARA VIGA BALDRAME, SEM PREVISÃO DE FÔRMA, COM MINI-ESCAVADEIRA. AF_06/2017</t>
  </si>
  <si>
    <t xml:space="preserve">ESCAVAÇÃO MECANIZADA PARA VIGA BALDRAME, COM PREVISÃO DE FÔRMA, COM MINI-ESCAVADEIRA. AF_06/2017</t>
  </si>
  <si>
    <t xml:space="preserve">ESCAVAÇÃO MANUAL DE VALA PARA VIGA BALDRAME, SEM PREVISÃO DE FÔRMA. AF_06/2017</t>
  </si>
  <si>
    <t xml:space="preserve">ESCAVAÇÃO MANUAL DE VALA PARA VIGA BALDRAME, COM PREVISÃO DE FÔRMA. AF_06/2017</t>
  </si>
  <si>
    <t xml:space="preserve">FABRICAÇÃO, MONTAGEM E DESMONTAGEM DE FÔRMA PARA BLOCO DE COROAMENTO, EM MADEIRA SERRADA, E=25 MM, 1 UTILIZAÇÃO. AF_06/2017</t>
  </si>
  <si>
    <t xml:space="preserve">ESCAVAÇÃO HORIZONTAL EM SOLO DE 1A CATEGORIA COM TRATOR DE ESTEIRAS (100HP/LÂMINA: 2,19M3). AF_07/2020</t>
  </si>
  <si>
    <t xml:space="preserve">ESCAVAÇÃO HORIZONTAL EM SOLO DE 1A CATEGORIA COM TRATOR DE ESTEIRAS (150HP/LÂMINA: 3,18M3). AF_07/2020</t>
  </si>
  <si>
    <t xml:space="preserve">ESCAVAÇÃO HORIZONTAL EM SOLO DE 1A CATEGORIA COM TRATOR DE ESTEIRAS (170HP/LÂMINA: 5,20M3). AF_07/2020</t>
  </si>
  <si>
    <t xml:space="preserve">ESCAVAÇÃO HORIZONTAL EM SOLO DE 1A CATEGORIA COM TRATOR DE ESTEIRAS (347HP/LÂMINA: 8,70M3). AF_07/2020</t>
  </si>
  <si>
    <t xml:space="preserve">ESCAVAÇÃO HORIZONTAL EM SOLO DE 1A CATEGORIA COM TRATOR DE ESTEIRAS (125HP/LÂMINA: 2,70M3). AF_07/2020</t>
  </si>
  <si>
    <t xml:space="preserve">ESCAVAÇÃO HORIZONTAL, INCLUINDO ESCARIFICAÇÃO EM SOLO DE 2A CATEGORIA COM TRATOR DE ESTEIRAS (100HP/LÂMINA: 2,19M3). AF_07/2020</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</si>
  <si>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</si>
  <si>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</si>
  <si>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</si>
  <si>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EM SOLO DE 2A CATEGORIA COM TRATOR DE ESTEIRAS (125HP/LÂMINA: 2,70M3). AF_07/2020</t>
  </si>
  <si>
    <t xml:space="preserve">ESCAVAÇÃO HORIZONTAL, INCLUINDO CARGA E DESCARGA EM SOLO DE 1A CATEGORIA COM TRATOR DE ESTEIRAS (100HP/LÂMINA: 2,19M3).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</si>
  <si>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</si>
  <si>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</si>
  <si>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</si>
  <si>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ESCAVAÇÃO HORIZONTAL, INCLUINDO CARGA E DESCARGA EM SOLO DE 1A CATEGORIA COM TRATOR DE ESTEIRAS (125HP/LÂMINA: 2,70M3). AF_07/2020</t>
  </si>
  <si>
    <t xml:space="preserve">ESCAVAÇÃO HORIZONTAL, INCLUINDO ESCARIFICAÇÃO, CARGA E DESCARGA EM SOLO DE 2A CATEGORIA COM TRATOR DE ESTEIRAS (100HP/LÂMINA: 2,19M3). AF_07/2020</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</si>
  <si>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</si>
  <si>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</si>
  <si>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ESCAVAÇÃO HORIZONTAL, INCLUINDO ESCARIFICAÇÃO, CARGA E DESCARGA EM SOLO DE 2A CATEGORIA COM TRATOR DE ESTEIRAS (347HP/LÂMINA: 8,70M3). AF_07/2020</t>
  </si>
  <si>
    <t xml:space="preserve">ESCAVAÇÃO HORIZONTAL, INCLUINDO ESCARIFICAÇÃO, CARGA E DESCARGA EM SOLO DE 2A CATEGORIA COM TRATOR DE ESTEIRAS (125HP/LÂMINA: 2,70M3).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</si>
  <si>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</si>
  <si>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(150HP/LÂMINA: 3,18M3) E CAMINHÃO BASCULANTE DE 10M3, DMT ATÉ 200M AF_07/2020</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</si>
  <si>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</si>
  <si>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(347HP/LÂMINA: 8,70M3) E CAMINHÃO BASCULANTE DE 10M3, DMT ATÉ 200M. AF_07/2020</t>
  </si>
  <si>
    <t xml:space="preserve">ESCAVAÇÃO HORIZONTAL, INCLUINDO CARGA, DESCARGA E TRANSPORTE EM SOLO DE 1A CATEGORIA COM TRATOR DE ESTEIRAS (125HP/LÂMINA: 2,70M3) E CAMINHÃO BASCULANTE DE 10M3, DMT ATÉ 200M. AF_07/2020</t>
  </si>
  <si>
    <t xml:space="preserve">ESCAVAÇÃO HORIZONTAL, INCLUINDO  ESCARIFICAÇÃO, CARGA, DESCARGA E TRANSPORTE EM SOLO DE 2A CATEGORIA COM TRATOR DE ESTEIRAS (100HP/LÂMINA: 2,19M3) E CAMINHÃO BASCULANTE DE 10M3, DMT ATÉ 200M. AF_07/2020</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</si>
  <si>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</si>
  <si>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</si>
  <si>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</si>
  <si>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(125HP/LÂMINA: 2,70M3) E CAMINHÃO BASCULANTE DE 10M3, DMT ATÉ 200M. AF_07/2020</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</si>
  <si>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</si>
  <si>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(150HP/LÂMINA: 3,18M3) E CAMINHÃO BASCULANTE DE 14M3, DMT ATÉ 200M. AF_07/2020</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</si>
  <si>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</si>
  <si>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</si>
  <si>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CARGA, DESCARGA E TRANSPORTE EM SOLO DE 1A CATEGORIA COM TRATOR DE ESTEIRAS (125HP/LÂMINA: 2,70M3) E CAMINHÃO BASCULANTE DE 14M3, DMT ATÉ 200M. AF_07/2020</t>
  </si>
  <si>
    <t xml:space="preserve">ESCAVAÇÃO HORIZONTAL, INCLUINDO ESCARIFICAÇÃO, CARGA, DESCARGA E TRANSPORTE EM SOLO DE 2A CATEGORIA COM TRATOR DE ESTEIRAS (100HP/LÂMINA: 2,19M3) E CAMINHÃO BASCULANTE DE 14M3, DMT ATÉ 200M. AF_07/2020</t>
  </si>
  <si>
    <t xml:space="preserve">ESCAVAÇÃO HORIZONTAL, INCLUINDO ESCARIFICAÇÃO, CARGA, DESCARGA E TRANSPORTE EM SOLO DE 2A CATEGORIA COM TRATOR DE ESTEIRAS (150HP/LÂMINA: 3,18M3) E CAMINHÃO BASCULANTE DE 14M3, DMT ATÉ 200M. AF_07/2020</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</si>
  <si>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</si>
  <si>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14M3, DMT ATÉ 200M. AF_07/2020</t>
  </si>
  <si>
    <t xml:space="preserve">ESCAVAÇÃO HORIZONTAL, INCLUINDO ESCARIFICAÇÃO, CARGA, DESCARGA E TRANSPORTE EM SOLO DE 2A CATEGORIA COM TRATOR DE ESTEIRAS (125HP/LÂMINA: 2,70M3) E CAMINHÃO BASCULANTE DE 14M3, DMT ATÉ 200M. AF_07/2020</t>
  </si>
  <si>
    <t xml:space="preserve">ESCAVAÇÃO VERTICAL A CÉU ABERTO, EM OBRAS DE EDIFICAÇÃO, INCLUINDO CARGA, DESCARGA E TRANSPORTE, EM SOLO DE 1ª CATEGORIA COM ESCAVADEIRA HIDRÁULICA (CAÇAMBA: 0,8 M³ / 111 HP), FROTA DE 3 CAMINHÕES BASCULANTES DE 14 M³, DMT ATÉ 1 KM E VELOCIDADE MÉDIA 14KM/H. AF_05/2020</t>
  </si>
  <si>
    <t xml:space="preserve">ESCAVAÇÃO VERTICAL A CÉU ABERTO, EMOBRAS DE EDIFICAÇÃO  INCLUINDO CARGA, DESCARGA E TRANSPORTE, EM SOLO DE 1ª CATEGORIA COM ESCAVADEIRA HIDRÁULICA (CAÇAMBA: 0,8 M³ / 111 HP), FROTA DE 2 CAMINHÕES BASCULANTES DE 18 M³, DMT ATÉ 1 KM E VELOCIDADE MÉDIA 14 KM/H. AF_05/2020</t>
  </si>
  <si>
    <t xml:space="preserve">ESCAVAÇÃO VERTICAL A CÉU ABERTO, EM OBRAS DE EDIFICAÇÃO, INCLUINDO CARGA, DESCARGA E TRANSPORTE, EM SOLO DE 1ª CATEGORIA COM ESCAVADEIRA HIDRÁULICA (CAÇAMBA: 1,2 M³ / 155 HP), FROTA DE 3 CAMINHÕES BASCULANTES DE 14 M³, DMT ATÉ 1 KM E VELOCIDADE MÉDIA 14KM/H. AF_05/2020</t>
  </si>
  <si>
    <t xml:space="preserve">ESCAVAÇÃO VERTICAL A CÉU ABERTO, EM OBRAS DE EDIFICAÇÃO, INCLUINDO CARGA, DESCARGA E TRANSPORTE, EM SOLO DE 1ª CATEGORIA COM ESCAVADEIRA HIDRÁULICA (CAÇAMBA: 1,2 M³ / 155 HP), FROTA DE 3 CAMINHÕES BASCULANTES DE 18 M³, DMT ATÉ 1 KM E VELOCIDADE MÉDIA 14KM/H. AF_05/2020</t>
  </si>
  <si>
    <t xml:space="preserve">ESCAVAÇÃO VERTICAL A CÉU ABERTO, EM OBRAS DE EDIFICAÇÃO, INCLUINDO CARGA, DESCARGA E TRANSPORTE, EM SOLO DE 1ª CATEGORIA COM ESCAVADEIRA HIDRÁULICA (CAÇAMBA: 0,8 M³ / 111 HP), FROTA DE 4 CAMINHÕES BASCULANTES DE 14 M³, DMT DE 1,5 KM E VELOCIDADE MÉDIA 18KM/H. AF_05/2020</t>
  </si>
  <si>
    <t xml:space="preserve">ESCAVAÇÃO VERTICAL A CÉU ABERTO, EM OBRAS DE EDIFICAÇÃO, INCLUINDO CARGA, DESCARGA E TRANSPORTE, EM SOLO DE 1ª CATEGORIA COM ESCAVADEIRA HIDRÁULICA (CAÇAMBA: 0,8 M³ / 111 HP), FROTA DE 4 CAMINHÕES BASCULANTES DE 14 M³, DMT DE 2 KM E VELOCIDADE MÉDIA 19KM/H. AF_05/2020</t>
  </si>
  <si>
    <t xml:space="preserve">ESCAVAÇÃO VERTICAL A CÉU ABERTO, EM OBRAS DE EDIFICAÇÃO, INCLUINDO CARGA, DESCARGA E TRANSPORTE, EM SOLO DE 1ª CATEGORIA COM ESCAVADEIRA HIDRÁULICA (CAÇAMBA: 0,8 M³ / 111 HP), FROTA DE 5 CAMINHÕES BASCULANTES DE 14 M³, DMT DE 3 KM E VELOCIDADE MÉDIA 20KM/H. AF_05/2020</t>
  </si>
  <si>
    <t xml:space="preserve">ESCAVAÇÃO VERTICAL A CÉU ABERTO, EM OBRAS DE EDIFICAÇÃO, INCLUINDO CARGA, DESCARGA E TRANSPORTE, EM SOLO DE 1ª CATEGORIA COM ESCAVADEIRA HIDRÁULICA (CAÇAMBA: 0,8 M³ / 111 HP), FROTA DE 6 CAMINHÕES BASCULANTES DE 14 M³, DMT DE 4 KM E VELOCIDADE MÉDIA 22KM/H. AF_05/2020</t>
  </si>
  <si>
    <t xml:space="preserve">ESCAVAÇÃO VERTICAL A CÉU ABERTO, EM OBRAS DE EDIFICAÇÃO, INCLUINDO CARGA, DESCARGA E TRANSPORTE, EM SOLO DE 1ª CATEGORIA COM ESCAVADEIRA HIDRÁULICA (CAÇAMBA: 0,8 M³ / 111 HP), FROTA DE 7 CAMINHÕES BASCULANTES DE 14 M³, DMT DE 6 KM E VELOCIDADE MÉDIA 22KM/H. AF_05/2020</t>
  </si>
  <si>
    <t xml:space="preserve">ESCAVAÇÃO VERTICAL A CÉU ABERTO, EM OBRAS DE EDIFICAÇÃO, INCLUINDO CARGA, DESCARGA E TRANSPORTE, EM SOLO DE 1ª CATEGORIA COM ESCAVADEIRA HIDRÁULICA (CAÇAMBA: 0,8 M³ / 111 HP), FROTA DE 4 CAMINHÕES BASCULANTES DE 18 M³, DMT DE 1,5 KM E VELOCIDADE MÉDIA 18KM/H. AF_05/2020</t>
  </si>
  <si>
    <t xml:space="preserve">ESCAVAÇÃO VERTICAL A CÉU ABERTO, EM OBRAS DE EDIFICAÇÃO, INCLUINDO CARGA, DESCARGA E TRANSPORTE, EM SOLO DE 1ª CATEGORIA COM ESCAVADEIRA HIDRÁULICA (CAÇAMBA: 0,8 M³ / 111 HP), FROTA DE 4 CAMINHÕES BASCULANTES DE 18 M³, DMT DE 2 KM E VELOCIDADE MÉDIA 19KM/H. AF_05/2020</t>
  </si>
  <si>
    <t xml:space="preserve">ESCAVAÇÃO VERTICAL A CÉU ABERTO, EM OBRAS DE EDIFICAÇÃO, INCLUINDO CARGA, DESCARGA E TRANSPORTE, EM SOLO DE 1ª CATEGORIA COM ESCAVADEIRA HIDRÁULICA (CAÇAMBA: 0,8 M³ / 111 HP), FROTA DE 5 CAMINHÕES BASCULANTES DE 18 M³, DMT DE 3 KM E VELOCIDADE MÉDIA 20KM/H. AF_05/2020</t>
  </si>
  <si>
    <t xml:space="preserve">ESCAVAÇÃO VERTICAL A CÉU ABERTO, EM OBRAS DE EDIFICAÇÃO, INCLUINDO CARGA, DESCARGA E TRANSPORTE, EM SOLO DE 1ª CATEGORIA COM ESCAVADEIRA HIDRÁULICA (CAÇAMBA: 0,8 M³ / 111 HP), FROTA DE 5 CAMINHÕES BASCULANTES DE 18 M³, DMT DE 4 KM E VELOCIDADE MÉDIA 22KM/H. AF_05/2020</t>
  </si>
  <si>
    <t xml:space="preserve">ESCAVAÇÃO VERTICAL A CÉU ABERTO, EM OBRAS DE EDIFICAÇÃO, INCLUINDO CARGA, DESCARGA E TRANSPORTE, EM SOLO DE 1ª CATEGORIA COM ESCAVADEIRA HIDRÁULICA (CAÇAMBA: 0,8 M³ / 111 HP), FROTA DE 6 CAMINHÕES BASCULANTES DE 18 M³, DMT DE 6 KM E VELOCIDADE MÉDIA 22KM/H. AF_05/2020</t>
  </si>
  <si>
    <t xml:space="preserve">ESCAVAÇÃO VERTICAL A CÉU ABERTO, EM OBRAS DE EDIFICAÇÃO, INCLUINDO CARGA, DESCARGA E TRANSPORTE, EM SOLO DE 1ª CATEGORIA COM ESCAVADEIRA HIDRÁULICA (CAÇAMBA: 1,2 M³ / 155 HP), FROTA DE 5 CAMINHÕES BASCULANTES DE 14 M³, DMT DE 1,5 KM E VELOCIDADE MÉDIA 18KM/H. AF_05/2020</t>
  </si>
  <si>
    <t xml:space="preserve">ESCAVAÇÃO VERTICAL A CÉU ABERTO, EM OBRAS DE EDIFICAÇÃO, INCLUINDO CARGA, DESCARGA E TRANSPORTE, EM SOLO DE 1ª CATEGORIA COM ESCAVADEIRA HIDRÁULICA (CAÇAMBA: 1,2 M³ / 155 HP), FROTA DE 5 CAMINHÕES BASCULANTES DE 14 M³, DMT DE 2 KM E VELOCIDADE MÉDIA 19KM/H. AF_05/2020</t>
  </si>
  <si>
    <t xml:space="preserve">ESCAVAÇÃO VERTICAL A CÉU ABERTO, EM OBRAS DE EDIFICAÇÃO, INCLUINDO CARGA, DESCARGA E TRANSPORTE, EM SOLO DE 1ª CATEGORIA COM ESCAVADEIRA HIDRÁULICA (CAÇAMBA: 1,2 M³ / 155 HP), FROTA DE 6 CAMINHÕES BASCULANTES DE 14 M³, DMT DE 3 KM E VELOCIDADE MÉDIA 20KM/H. AF_05/2020</t>
  </si>
  <si>
    <t xml:space="preserve">ESCAVAÇÃO VERTICAL A CÉU ABERTO, EM OBRAS DE EDIFICAÇÃO, INCLUINDO CARGA, DESCARGA E TRANSPORTE, EM SOLO DE 1ª CATEGORIA COM ESCAVADEIRA HIDRÁULICA (CAÇAMBA: 1,2 M³ / 155 HP), FROTA DE 7 CAMINHÕES BASCULANTES DE 14 M³, DMT DE 4 KM E VELOCIDADE MÉDIA 22KM/H. AF_05/2020</t>
  </si>
  <si>
    <t xml:space="preserve">ESCAVAÇÃO VERTICAL A CÉU ABERTO, EM OBRAS DE EDIFICAÇÃO, INCLUINDO CARGA, DESCARGA E TRANSPORTE, EM SOLO DE 1ª CATEGORIA COM ESCAVADEIRA HIDRÁULICA (CAÇAMBA: 1,2 M³ / 155 HP), FROTA DE 9 CAMINHÕES BASCULANTES DE 14 M³, DMT DE 6 KM E VELOCIDADE MÉDIA 22KM/H. AF_05/2020</t>
  </si>
  <si>
    <t xml:space="preserve">ESCAVAÇÃO VERTICAL A CÉU ABERTO, EM OBRAS DE EDIFICAÇÃO, INCLUINDO CARGA, DESCARGA E TRANSPORTE, EM SOLO DE 1ª CATEGORIA COM ESCAVADEIRA HIDRÁULICA (CAÇAMBA: 1,2 M³ / 155 HP), FROTA DE 5 CAMINHÕES BASCULANTES DE 18 M³, DMT DE 1,5 KM E VELOCIDADE MÉDIA 18KM/H. AF_05/2020</t>
  </si>
  <si>
    <t xml:space="preserve">ESCAVAÇÃO VERTICAL A CÉU ABERTO, EM OBRAS DE EDIFICAÇÃO, INCLUINDO CARGA, DESCARGA E TRANSPORTE, EM SOLO DE 1ª CATEGORIA COM ESCAVADEIRA HIDRÁULICA (CAÇAMBA: 1,2 M³ / 155 HP), FROTA DE 5 CAMINHÕES BASCULANTES DE 18 M³, DMT DE 2 KM E VELOCIDADE MÉDIA 19KM/H. AF_05/2020</t>
  </si>
  <si>
    <t xml:space="preserve">ESCAVAÇÃO VERTICAL A CÉU ABERTO, EM OBRAS DE EDIFICAÇÃO, INCLUINDO CARGA, DESCARGA E TRANSPORTE, EM SOLO DE 1ª CATEGORIA COM ESCAVADEIRA HIDRÁULICA (CAÇAMBA: 1,2 M³ / 155 HP), FROTA DE 6 CAMINHÕES BASCULANTES DE 18 M³, DMT DE 3 KM E VELOCIDADE MÉDIA 20KM/H. AF_05/2020</t>
  </si>
  <si>
    <t xml:space="preserve">ESCAVAÇÃO VERTICAL A CÉU ABERTO, EM OBRAS DE EDIFICAÇÃO, INCLUINDO CARGA, DESCARGA E TRANSPORTE, EM SOLO DE 1ª CATEGORIA COM ESCAVADEIRA HIDRÁULICA (CAÇAMBA: 1,2 M³ / 155 HP), FROTA DE 6 CAMINHÕES BASCULANTES DE 18 M³, DMT DE 4 KM E VELOCIDADE MÉDIA 22KM/H. AF_05/2020</t>
  </si>
  <si>
    <t xml:space="preserve">ESCAVAÇÃO VERTICAL A CÉU ABERTO, EM OBRAS DE EDIFICAÇÃO, INCLUINDO CARGA, DESCARGA E TRANSPORTE, EM SOLO DE 1ª CATEGORIA COM ESCAVADEIRA HIDRÁULICA (CAÇAMBA: 1,2 M³ / 155 HP), FROTA DE 8 CAMINHÕES BASCULANTES DE 18 M³, DMT DE 6 KM E VELOCIDADE MÉDIA 22KM/H. AF_05/2020</t>
  </si>
  <si>
    <t xml:space="preserve">ESCAVAÇÃO VERTICAL A CÉU ABERTO, EM OBRAS DE INFRAESTRUTURA, INCLUINDO CARGA, DESCARGA E TRANSPORTE, EM SOLO DE 1ª CATEGORIA COM ESCAVADEIRA HIDRÁULICA (CAÇAMBA: 0,8 M³ / 111 HP), FROTA DE 3 CAMINHÕES BASCULANTES DE 14 M³, DMT ATÉ 1 KM E VELOCIDADE MÉDIA14KM/H. AF_05/2020</t>
  </si>
  <si>
    <t xml:space="preserve">ESCAVAÇÃO VERTICAL A CÉU ABERTO, EM OBRAS DE INFRAESTRUTURA, INCLUINDO CARGA, DESCARGA E TRANSPORTE, EM SOLO DE 1ª CATEGORIA COM ESCAVADEIRA HIDRÁULICA (CAÇAMBA: 0,8 M³ / 111 HP), FROTA DE 3 CAMINHÕES BASCULANTES DE 18 M³, DMT ATÉ 1 KM E VELOCIDADE MÉDIA14KM/H. AF_05/2020</t>
  </si>
  <si>
    <t xml:space="preserve">ESCAVAÇÃO VERTICAL A CÉU ABERTO, EM OBRAS DE INFRAESTRUTURA, INCLUINDO CARGA, DESCARGA E TRANSPORTE, EM SOLO DE 1ª CATEGORIA COM ESCAVADEIRA HIDRÁULICA (CAÇAMBA: 1,2 M³ / 155 HP), FROTA DE 3 CAMINHÕES BASCULANTES DE 14 M³, DMT ATÉ 1 KM E VELOCIDADE MÉDIA14KM/H. AF_05/2020</t>
  </si>
  <si>
    <t xml:space="preserve">ESCAVAÇÃO VERTICAL A CÉU ABERTO, EM OBRAS DE INFRAESTRUTURA, INCLUINDO CARGA, DESCARGA E TRANSPORTE, EM SOLO DE 1ª CATEGORIA COM ESCAVADEIRA HIDRÁULICA (CAÇAMBA: 1,2 M³ / 155 HP), FROTA DE 3 CAMINHÕES BASCULANTES DE 18 M³, DMT ATÉ 1 KM E VELOCIDADE MÉDIA14KM/H. AF_05/2020</t>
  </si>
  <si>
    <t xml:space="preserve">ESCAVAÇÃO VERTICAL A CÉU ABERTO, EM OBRAS DE INFRAESTRUTURA, INCLUINDO CARGA, DESCARGA E TRANSPORTE, EM SOLO DE 1ª CATEGORIA COM ESCAVADEIRA HIDRÁULICA (CAÇAMBA: 0,8 M³ / 111HP), FROTA DE 5 CAMINHÕES BASCULANTES DE 14 M³, DMT DE 1,5 KM E VELOCIDADE MÉDIA18KM/H. AF_05/2020</t>
  </si>
  <si>
    <t xml:space="preserve">ESCAVAÇÃO VERTICAL A CÉU ABERTO, EM OBRAS DE INFRAESTRUTURA, INCLUINDO CARGA, DESCARGA E TRANSPORTE, EM SOLO DE 1ª CATEGORIA COM ESCAVADEIRA HIDRÁULICA (CAÇAMBA: 0,8 M³ / 111HP), FROTA DE 5 CAMINHÕES BASCULANTES DE 14 M³, DMT DE 2 KM E VELOCIDADE MÉDIA 19KM/H. AF_05/2020</t>
  </si>
  <si>
    <t xml:space="preserve">ESCAVAÇÃO VERTICAL A CÉU ABERTO, EM OBRAS DE INFRAESTRUTURA, INCLUINDO CARGA, DESCARGA E TRANSPORTE, EM SOLO DE 1ª CATEGORIA COM ESCAVADEIRA HIDRÁULICA (CAÇAMBA: 0,8 M³ / 111HP), FROTA DE 6 CAMINHÕES BASCULANTES DE 14 M³, DMT DE 3 KM E VELOCIDADE MÉDIA 20KM/H. AF_05/2020</t>
  </si>
  <si>
    <t xml:space="preserve">ESCAVAÇÃO VERTICAL A CÉU ABERTO, EM OBRAS DE INFRAESTRUTURA, INCLUINDO CARGA, DESCARGA E TRANSPORTE, EM SOLO DE 1ª CATEGORIA COM ESCAVADEIRA HIDRÁULICA (CAÇAMBA: 0,8 M³ / 111HP), FROTA DE 6 CAMINHÕES BASCULANTES DE 14 M³, DMT DE 4 KM E VELOCIDADE MÉDIA 22KM/H. AF_05/2020</t>
  </si>
  <si>
    <t xml:space="preserve">ESCAVAÇÃO VERTICAL A CÉU ABERTO, EM OBRAS DE INFRAESTRUTURA, INCLUINDO CARGA, DESCARGA E TRANSPORTE, EM SOLO DE 1ª CATEGORIA COM ESCAVADEIRA HIDRÁULICA (CAÇAMBA: 0,8 M³ / 111HP), FROTA DE 8 CAMINHÕES BASCULANTES DE 14 M³, DMT DE 6 KM E VELOCIDADE MÉDIA 22KM/H. AF_05/2020</t>
  </si>
  <si>
    <t xml:space="preserve">ESCAVAÇÃO VERTICAL A CÉU ABERTO, EM OBRAS DE INFRAESTRUTURA, INCLUINDO CARGA, DESCARGA E TRANSPORTE, EM SOLO DE 1ª CATEGORIA COM ESCAVADEIRA HIDRÁULICA (CAÇAMBA: 0,8 M³ / 111HP), FROTA DE 4 CAMINHÕES BASCULANTES DE 18 M³, DMT DE 1,5 KM E VELOCIDADE MÉDIA18KM/H. AF_05/2020</t>
  </si>
  <si>
    <t xml:space="preserve">ESCAVAÇÃO VERTICAL A CÉU ABERTO, EM OBRAS DE INFRAESTRUTURA, INCLUINDO CARGA, DESCARGA E TRANSPORTE, EM SOLO DE 1ª CATEGORIA COM ESCAVADEIRA HIDRÁULICA (CAÇAMBA: 0,8 M³ / 111HP), FROTA DE 4 CAMINHÕES BASCULANTES DE 18 M³, DMT DE 2 KM E VELOCIDADE MÉDIA 19KM/H. AF_05/2020</t>
  </si>
  <si>
    <t xml:space="preserve">ESCAVAÇÃO VERTICAL A CÉU ABERTO, EM OBRAS DE INFRAESTRUTURA, INCLUINDO CARGA, DESCARGA E TRANSPORTE, EM SOLO DE 1ª CATEGORIA COM ESCAVADEIRA HIDRÁULICA (CAÇAMBA: 0,8 M³ / 111HP), FROTA DE 5 CAMINHÕES BASCULANTES DE 18 M³, DMT DE 3 KM E VELOCIDADE MÉDIA 20KM/H. AF_05/2020</t>
  </si>
  <si>
    <t xml:space="preserve">ESCAVAÇÃO VERTICAL A CÉU ABERTO, EM OBRAS DE INFRAESTRUTURA, INCLUINDO CARGA, DESCARGA E TRANSPORTE, EM SOLO DE 1ª CATEGORIA COM ESCAVADEIRA HIDRÁULICA (CAÇAMBA: 0,8 M³ / 111HP), FROTA DE 6 CAMINHÕES BASCULANTES DE 18 M³, DMT DE 4 KM E VELOCIDADE MÉDIA 22KM/H. AF_05/2020</t>
  </si>
  <si>
    <t xml:space="preserve">ESCAVAÇÃO VERTICAL A CÉU ABERTO, EM OBRAS DE INFRAESTRUTURA, INCLUINDO CARGA, DESCARGA E TRANSPORTE, EM SOLO DE 1ª CATEGORIA COM ESCAVADEIRA HIDRÁULICA (CAÇAMBA: 0,8 M³ / 111HP), FROTA DE 7 CAMINHÕES BASCULANTES DE 18 M³, DMT DE 6 KM E VELOCIDADE MÉDIA 22KM/H. AF_05/2020</t>
  </si>
  <si>
    <t xml:space="preserve">ESCAVAÇÃO VERTICAL A CÉU ABERTO, EM OBRAS DE INFRAESTRUTURA, INCLUINDO CARGA, DESCARGA E TRANSPORTE, EM SOLO DE 1ª CATEGORIA COM ESCAVADEIRA HIDRÁULICA (CAÇAMBA: 1,2M³ / 155HP), FROTA DE 6 CAMINHÕES BASCULANTES DE 14 M³, DMT DE 1,5 KM E VELOCIDADE MÉDIA18KM/H. AF_05/2020</t>
  </si>
  <si>
    <t xml:space="preserve">ESCAVAÇÃO VERTICAL A CÉU ABERTO, EM OBRAS DE INFRAESTRUTURA, INCLUINDO CARGA, DESCARGA E TRANSPORTE, EM SOLO DE 1ª CATEGORIA COM ESCAVADEIRA HIDRÁULICA (CAÇAMBA: 1,2 M³ / 155HP), FROTA DE 6 CAMINHÕES BASCULANTES DE 14 M³, DMT DE 2 KM E VELOCIDADE MÉDIA 19KM/H. AF_05/2020</t>
  </si>
  <si>
    <t xml:space="preserve">ESCAVAÇÃO VERTICAL A CÉU ABERTO, EM OBRAS DE INFRAESTRUTURA, INCLUINDO CARGA, DESCARGA E TRANSPORTE, EM SOLO DE 1ª CATEGORIA COM ESCAVADEIRA HIDRÁULICA (CAÇAMBA: 1,2 M³ / 155HP), FROTA DE 7 CAMINHÕES BASCULANTES DE 14 M³, DMT DE 3 KM E VELOCIDADE MÉDIA 20KM/H. AF_05/2020</t>
  </si>
  <si>
    <t xml:space="preserve">ESCAVAÇÃO VERTICAL A CÉU ABERTO, EM OBRAS DE INFRAESTRUTURA, INCLUINDO CARGA, DESCARGA E TRANSPORTE, EM SOLO DE 1ª CATEGORIA COM ESCAVADEIRA HIDRÁULICA (CAÇAMBA: 1,2 M³ / 155HP), FROTA DE 8 CAMINHÕES BASCULANTES DE 14 M³, DMT DE 4 KM E VELOCIDADE MÉDIA 22KM/H. AF_05/2020</t>
  </si>
  <si>
    <t xml:space="preserve">ESCAVAÇÃO VERTICAL A CÉU ABERTO, EM OBRAS DE INFRAESTRUTURA, INCLUINDO CARGA, DESCARGA E TRANSPORTE, EM SOLO DE 1ª CATEGORIA COM ESCAVADEIRA HIDRÁULICA (CAÇAMBA: 1,2 M³ / 155HP), FROTA DE 10 CAMINHÕES BASCULANTES DE 14 M³, DMT DE 6 KM E VELOCIDADE MÉDIA22KM/H. AF_05/2020</t>
  </si>
  <si>
    <t xml:space="preserve">ESCAVAÇÃO VERTICAL A CÉU ABERTO, EM OBRAS DE INFRAESTRUTURA, INCLUINDO CARGA, DESCARGA E TRANSPORTE, EM SOLO DE 1ª CATEGORIA COM ESCAVADEIRA HIDRÁULICA (CAÇAMBA: 1,2 M³ / 155HP), FROTA DE 5 CAMINHÕES BASCULANTES DE 18 M³, DMT DE 1,5 KM E VELOCIDADE MÉDIA18KM/H. AF_05/2020</t>
  </si>
  <si>
    <t xml:space="preserve">ESCAVAÇÃO VERTICAL A CÉU ABERTO, EM OBRAS DE INFRAESTRUTURA, INCLUINDO CARGA, DESCARGA E TRANSPORTE, EM SOLO DE 1ª CATEGORIA COM ESCAVADEIRA HIDRÁULICA (CAÇAMBA: 1,2 M³ / 155HP), FROTA DE 6 CAMINHÕES BASCULANTES DE 18 M³, DMT DE 2 KM E VELOCIDADE MÉDIA 19KM/H. AF_05/2020</t>
  </si>
  <si>
    <t xml:space="preserve">ESCAVAÇÃO VERTICAL A CÉU ABERTO, EM OBRAS DE INFRAESTRUTURA, INCLUINDO CARGA, DESCARGA E TRANSPORTE, EM SOLO DE 1ª CATEGORIA COM ESCAVADEIRA HIDRÁULICA (CAÇAMBA: 1,2 M³ / 155HP), FROTA DE 6 CAMINHÕES BASCULANTES DE 18 M³, DMT DE 3 KM E VELOCIDADE MÉDIA 20KM/H. AF_05/2020</t>
  </si>
  <si>
    <t xml:space="preserve">ESCAVAÇÃO VERTICAL A CÉU ABERTO, EM OBRAS DE INFRAESTRUTURA, INCLUINDO CARGA, DESCARGA E TRANSPORTE, EM SOLO DE 1ª CATEGORIA COM ESCAVADEIRA HIDRÁULICA (CAÇAMBA: 1,2 M³ / 155HP), FROTA DE 7 CAMINHÕES BASCULANTES DE 18 M³, DMT DE 4 KM E VELOCIDADE MÉDIA 22KM/H. AF_05/2020</t>
  </si>
  <si>
    <t xml:space="preserve">ESCAVAÇÃO VERTICAL A CÉU ABERTO, EM OBRAS DE INFRAESTRUTURA, INCLUINDO CARGA, DESCARGA E TRANSPORTE, EM SOLO DE 1ª CATEGORIA COM ESCAVADEIRA HIDRÁULICA (CAÇAMBA: 1,2 M³ / 155HP), FROTA DE 9 CAMINHÕES BASCULANTES DE 18 M³, DMT DE 6 KM E VELOCIDADE MÉDIA 22KM/H. AF_05/2020</t>
  </si>
  <si>
    <t xml:space="preserve">ESCAVAÇÃO VERTICAL A CÉU ABERTO, EM OBRAS DE EDIFICAÇÃO, INCLUINDO CARGA, DESCARGA E TRANSPORTE, EM SOLO DE 1ª CATEGORIA COM ESCAVADEIRA HIDRÁULICA (CAÇAMBA: 0,8 M³ / 111HP), FROTA DE 3 CAMINHÕES BASCULANTES DE 10 M³, DMT ATÉ 1 KM E VELOCIDADE MÉDIA 14KM/H. AF_05/2020</t>
  </si>
  <si>
    <t xml:space="preserve">ESCAVAÇÃO VERTICAL A CÉU ABERTO, EM OBRAS DE EDIFICAÇÃO, INCLUINDO CARGA, DESCARGA E TRANSPORTE, EM SOLO DE 1ª CATEGORIA COM ESCAVADEIRA HIDRÁULICA (CAÇAMBA: 1,2 M³ / 155HP), FROTA DE 3 CAMINHÕES BASCULANTES DE 10 M³, DMT ATÉ 1 KM E VELOCIDADE MÉDIA 14KM/H. AF_05/2020</t>
  </si>
  <si>
    <t xml:space="preserve">ESCAVAÇÃO VERTICAL A CÉU ABERTO, EM OBRAS DE EDIFICAÇÃO, INCLUINDO CARGA, DESCARGA E TRANSPORTE, EM SOLO DE 1ª CATEGORIA COM ESCAVADEIRA HIDRÁULICA (CAÇAMBA: 0,8 M³ / 111HP), FROTA DE 5 CAMINHÕES BASCULANTES DE 10 M³, DMT DE 1,5 KM E VELOCIDADE MÉDIA 18KM/H. AF_05/2020</t>
  </si>
  <si>
    <t xml:space="preserve">ESCAVAÇÃO VERTICAL A CÉU ABERTO, EM OBRAS DE EDIFICAÇÃO, INCLUINDO CARGA, DESCARGA E TRANSPORTE, EM SOLO DE 1ª CATEGORIA COM ESCAVADEIRA HIDRÁULICA (CAÇAMBA: 0,8 M³ / 111HP), FROTA DE 5 CAMINHÕES BASCULANTES DE 10 M³, DMT DE 2 KM E VELOCIDADE MÉDIA 19KM/H. AF_05/2020</t>
  </si>
  <si>
    <t xml:space="preserve">ESCAVAÇÃO VERTICAL A CÉU ABERTO, EM OBRAS DE EDIFICAÇÃO, INCLUINDO CARGA, DESCARGA E TRANSPORTE, EM SOLO DE 1ª CATEGORIA COM ESCAVADEIRA HIDRÁULICA (CAÇAMBA: 0,8 M³ / 111HP), FROTA DE 6 CAMINHÕES BASCULANTES DE 10 M³, DMT DE 3 KM E VELOCIDADE MÉDIA 20KM/H. AF_05/2020</t>
  </si>
  <si>
    <t xml:space="preserve">ESCAVAÇÃO VERTICAL A CÉU ABERTO, EM OBRAS DE EDIFICAÇÃO, INCLUINDO CARGA, DESCARGA E TRANSPORTE, EM SOLO DE 1ª CATEGORIA COM ESCAVADEIRA HIDRÁULICA (CAÇAMBA: 0,8 M³ / 111HP), FROTA DE 7 CAMINHÕES BASCULANTES DE 10 M³, DMT DE 4 KM E VELOCIDADE MÉDIA 22KM/H. AF_05/2020</t>
  </si>
  <si>
    <t xml:space="preserve">ESCAVAÇÃO VERTICAL A CÉU ABERTO, EM OBRAS DE EDIFICAÇÃO, INCLUINDO CARGA, DESCARGA E TRANSPORTE, EM SOLO DE 1ª CATEGORIA COM ESCAVADEIRA HIDRÁULICA (CAÇAMBA: 0,8 M³ / 111HP), FROTA DE 9 CAMINHÕES BASCULANTES DE 10 M³, DMT DE 6 KM E VELOCIDADE MÉDIA 22KM/H. AF_05/2020</t>
  </si>
  <si>
    <t xml:space="preserve">ESCAVAÇÃO VERTICAL A CÉU ABERTO, EM OBRAS DE EDIFICAÇÃO, INCLUINDO CARGA, DESCARGA E TRANSPORTE, EM SOLO DE 1ª CATEGORIA COM ESCAVADEIRA HIDRÁULICA (CAÇAMBA: 1,2 M³ / 155HP), FROTA DE 6 CAMINHÕES BASCULANTES DE 10 M³, DMT DE 1,5 KM E VELOCIDADE MÉDIA 18KM/H. AF_05/2020</t>
  </si>
  <si>
    <t xml:space="preserve">ESCAVAÇÃO VERTICAL A CÉU ABERTO, EM OBRAS DE EDIFICAÇÃO, INCLUINDO CARGA, DESCARGA E TRANSPORTE, EM SOLO DE 1ª CATEGORIA COM ESCAVADEIRA HIDRÁULICA (CAÇAMBA: 1,2 M³ / 155HP), FROTA DE 6 CAMINHÕES BASCULANTES DE 10 M³, DMT DE 2 KM E VELOCIDADE MÉDIA 19KM/H. AF_05/2020</t>
  </si>
  <si>
    <t xml:space="preserve">ESCAVAÇÃO VERTICAL A CÉU ABERTO, EM OBRAS DE EDIFICAÇÃO, INCLUINDO CARGA, DESCARGA E TRANSPORTE, EM SOLO DE 1ª CATEGORIA COM ESCAVADEIRA HIDRÁULICA (CAÇAMBA: 1,2 M³ / 155HP), FROTA DE 7 CAMINHÕES BASCULANTES DE 10 M³, DMT DE 3 KM E VELOCIDADE MÉDIA 20KM/H. AF_05/2020</t>
  </si>
  <si>
    <t xml:space="preserve">ESCAVAÇÃO VERTICAL A CÉU ABERTO, EM OBRAS DE EDIFICAÇÃO, INCLUINDO CARGA, DESCARGA E TRANSPORTE, EM SOLO DE 1ª CATEGORIA COM ESCAVADEIRA HIDRÁULICA (CAÇAMBA: 1,2 M³ / 155HP), FROTA DE 8 CAMINHÕES BASCULANTES DE 10 M³, DMT DE 4 KM E VELOCIDADE MÉDIA 22KM/H. AF_05/2020</t>
  </si>
  <si>
    <t xml:space="preserve">ESCAVAÇÃO VERTICAL A CÉU ABERTO, EM OBRAS DE EDIFICAÇÃO, INCLUINDO CARGA, DESCARGA E TRANSPORTE, EM SOLO DE 1ª CATEGORIA COM ESCAVADEIRA HIDRÁULICA (CAÇAMBA: 1,2 M³ / 155HP), FROTA DE 10 CAMINHÕES BASCULANTES DE 10 M³, DMT DE 6 KM E VELOCIDADE MÉDIA 22KM/H. AF_05/2020</t>
  </si>
  <si>
    <t xml:space="preserve">ESCAVAÇÃO VERTICAL A CÉU ABERTO, EM OBRAS DE INFRAESTRUTURA, INCLUINDO CARGA, DESCARGA E TRANSPORTE, EM SOLO DE 1ª CATEGORIA COM ESCAVADEIRA HIDRÁULICA (CAÇAMBA: 0,8 M³ / 111HP), FROTA DE 3 CAMINHÕES BASCULANTES DE 10 M³, DMT ATÉ 1 KM E VELOCIDADE MÉDIA14KM/H. AF_05/2020</t>
  </si>
  <si>
    <t xml:space="preserve">ESCAVAÇÃO VERTICAL A CÉU ABERTO, EM OBRAS DE INFRAESTRUTURA, INCLUINDO CARGA, DESCARGA E TRANSPORTE, EM SOLO DE 1ª CATEGORIA COM ESCAVADEIRA HIDRÁULICA (CAÇAMBA: 1,2 M³ / 155HP), FROTA DE 4 CAMINHÕES BASCULANTES DE 10 M³, DMT ATÉ 1 KM E VELOCIDADE MÉDIA14KM/H. AF_05/2020</t>
  </si>
  <si>
    <t xml:space="preserve">ESCAVAÇÃO VERTICAL A CÉU ABERTO, EM OBRAS DE INFRAESTRUTURA, INCLUINDO CARGA, DESCARGA E TRANSPORTE, EM SOLO DE 1ª CATEGORIA COM ESCAVADEIRA HIDRÁULICA (CAÇAMBA: 0,8 M³ / 111HP), FROTA DE 5 CAMINHÕES BASCULANTES DE 10 M³, DMT DE 1,5 KM E VELOCIDADE MÉDIA18KM/H. AF_05/2020</t>
  </si>
  <si>
    <t xml:space="preserve">ESCAVAÇÃO VERTICAL A CÉU ABERTO, EM OBRAS DE INFRAESTRUTURA, INCLUINDO CARGA, DESCARGA E TRANSPORTE, EM SOLO DE 1ª CATEGORIA COM ESCAVADEIRA HIDRÁULICA (CAÇAMBA: 0,8 M³ / 111HP), FROTA DE 6 CAMINHÕES BASCULANTES DE 10 M³, DMT DE 2 KM E VELOCIDADE MÉDIA 19KM/H. AF_05/2020</t>
  </si>
  <si>
    <t xml:space="preserve">ESCAVAÇÃO VERTICAL A CÉU ABERTO, EM OBRAS DE INFRAESTRUTURA, INCLUINDO CARGA, DESCARGA E TRANSPORTE, EM SOLO DE 1ª CATEGORIA COM ESCAVADEIRA HIDRÁULICA (CAÇAMBA: 0,8 M³ / 111HP), FROTA DE 7 CAMINHÕES BASCULANTES DE 10 M³, DMT DE 3 KM E VELOCIDADE MÉDIA 20KM/H. AF_05/2020</t>
  </si>
  <si>
    <t xml:space="preserve">ESCAVAÇÃO VERTICAL A CÉU ABERTO, EM OBRAS DE INFRAESTRUTURA, INCLUINDO CARGA, DESCARGA E TRANSPORTE, EM SOLO DE 1ª CATEGORIA COM ESCAVADEIRA HIDRÁULICA (CAÇAMBA: 0,8 M³ / 111HP), FROTA DE 8 CAMINHÕES BASCULANTES DE 10 M³, DMT DE 4 KM E VELOCIDADE MÉDIA 22KM/H. AF_05/2020</t>
  </si>
  <si>
    <t xml:space="preserve">ESCAVAÇÃO VERTICAL A CÉU ABERTO, EM OBRAS DE INFRAESTRUTURA, INCLUINDO CARGA, DESCARGA E TRANSPORTE, EM SOLO DE 1ª CATEGORIA COM ESCAVADEIRA HIDRÁULICA (CAÇAMBA: 0,8 M³ / 111HP), FROTA DE 10 CAMINHÕES BASCULANTES DE 10 M³, DMT DE 6 KM E VELOCIDADE MÉDIA22KM/H. AF_05/2020</t>
  </si>
  <si>
    <t xml:space="preserve">ESCAVAÇÃO VERTICAL A CÉU ABERTO, EM OBRAS DE INFRAESTRUTURA, INCLUINDO CARGA, DESCARGA E TRANSPORTE, EM SOLO DE 1ª CATEGORIA COM ESCAVADEIRA HIDRÁULICA (CAÇAMBA: 1,2 M³ / 155HP), FROTA DE 6 CAMINHÕES BASCULANTES DE 10 M³, DMT DE 1,5 KM E VELOCIDADE MÉDIA18KM/H. AF_05/2020</t>
  </si>
  <si>
    <t xml:space="preserve">ESCAVAÇÃO VERTICAL A CÉU ABERTO, EM OBRAS DE INFRAESTRUTURA, INCLUINDO CARGA, DESCARGA E TRANSPORTE, EM SOLO DE 1ª CATEGORIA COM ESCAVADEIRA HIDRÁULICA (CAÇAMBA: 1,2 M³ / 155HP), FROTA DE 7 CAMINHÕES BASCULANTES DE 10 M³, DMT DE 2 KM E VELOCIDADE MÉDIA 19KM/H. AF_05/2020</t>
  </si>
  <si>
    <t xml:space="preserve">ESCAVAÇÃO VERTICAL A CÉU ABERTO, EM OBRAS DE INFRAESTRUTURA, INCLUINDO CARGA, DESCARGA E TRANSPORTE, EM SOLO DE 1ª CATEGORIA COM ESCAVADEIRA HIDRÁULICA (CAÇAMBA: 1,2 M³ / 155HP), FROTA DE 8 CAMINHÕES BASCULANTES DE 10 M³, DMT DE 3 KM E VELOCIDADE MÉDIA 20KM/H. AF_05/2020</t>
  </si>
  <si>
    <t xml:space="preserve">ESCAVAÇÃO VERTICAL A CÉU ABERTO, EM OBRAS DE INFRAESTRUTURA, INCLUINDO CARGA, DESCARGA E TRANSPORTE, EM SOLO DE 1ª CATEGORIA COM ESCAVADEIRA HIDRÁULICA (CAÇAMBA: 1,2 M³ / 155HP), FROTA DE 9 CAMINHÕES BASCULANTES DE 10 M³, DMT DE 4 KM E VELOCIDADE MÉDIA 22KM/H. AF_05/2020</t>
  </si>
  <si>
    <t xml:space="preserve">ESCAVAÇÃO VERTICAL A CÉU ABERTO, EM OBRAS DE INFRAESTRUTURA, INCLUINDO CARGA, DESCARGA E TRANSPORTE, EM SOLO DE 1ª CATEGORIA COM ESCAVADEIRA HIDRÁULICA (CAÇAMBA: 1,2 M³ / 155HP), FROTA DE 12 CAMINHÕES BASCULANTES DE 10 M³, DMT DE 6 KM E VELOCIDADE MÉDIA22KM/H. AF_05/2020</t>
  </si>
  <si>
    <t xml:space="preserve">ESCAVACAO MECANICA DE VALA EM MATERIAL DE 2A. CATEGORIA ATE 2 M DE PROFUNDIDADE COM UTILIZACAO DE ESCAVADEIRA HIDRAULICA</t>
  </si>
  <si>
    <t xml:space="preserve">ESCAVACAO MECANICA DE VALA EM MATERIAL 2A. CATEGORIA DE 2,01 ATE 4,00 M DE PROFUNDIDADE COM UTILIZACAO DE ESCAVADEIRA HIDRAULICA</t>
  </si>
  <si>
    <t xml:space="preserve">ESCAVACAO MECANICA DE VALA EM MATERIAL 2A. CATEGORIA DE 4,01 ATE 6,00 M DE PROFUNDIDADE COM UTILIZACAO DE ESCAVADEIRA HIDRAULICA</t>
  </si>
  <si>
    <t xml:space="preserve">73965/9</t>
  </si>
  <si>
    <t xml:space="preserve">ESCAVACAO MANUAL DE VALA EM LODO, DE 1,5 ATE 3M, EXCLUINDO ESGOTAMENTO/ESCORAMENTO.</t>
  </si>
  <si>
    <t xml:space="preserve">79506/2</t>
  </si>
  <si>
    <t xml:space="preserve">ESCAVAÇÃO MANUAL DE VALA/CAVA EM LODO, ENTRE 3 E 4,5M DE PROFUNDIDADE</t>
  </si>
  <si>
    <t xml:space="preserve">ESCAVACAO MECANICA DE VALAS (SOLO COM AGUA), PROFUNDIDADE MAIOR QUE 4,00 M ATE 6,00 M.</t>
  </si>
  <si>
    <t xml:space="preserve">ESCAVAÇÃO MECANIZADA DE VALA COM PROF. ATÉ 1,5 M (MÉDIA ENTRE MONTANTE E JUSANTE/UMA COMPOSIÇÃO POR TRECHO), COM ESCAVADEIRA HIDRÁULICA (0,8 M3), LARG. DE 1,5 M A 2,5 M, EM SOLO DE 1A CATEGORIA, EM LOCAIS COM ALTO NÍVEL DE INTERFERÊNCIA. AF_01/2015</t>
  </si>
  <si>
    <t xml:space="preserve">ESCAVAÇÃO MECANIZADA DE VALA COM PROF. MAIOR QUE 1,5 M ATÉ 3,0 M (MÉDIA ENTRE MONTANTE E JUSANTE/UMA COMPOSIÇÃO POR TRECHO), COM ESCAVADEIRA HIDRÁULICA (0,8 M3/111 HP), LARGURA ATÉ 1,5 M, EM SOLO DE 1A CATEGORIA, EM LOCAIS COM ALTO NÍVEL DE INTERFERÊNCIA. AF_01/2015</t>
  </si>
  <si>
    <t xml:space="preserve">ESCAVAÇÃO MECANIZADA DE VALA COM PROF. MAIOR QUE 1,5 M ATÉ 3,0 M (MÉDIA ENTRE MONTANTE E JUSANTE/UMA COMPOSIÇÃO POR TRECHO), COM ESCAVADEIRA HIDRÁULICA (0,8 M3/111 HP), LARG. DE 1,5 M A 2,5 M, EM SOLO DE 1A CATEGORIA, EM LOCAIS COM ALTO NÍVEL DE INTERFERÊNCIA. AF_01/2015</t>
  </si>
  <si>
    <t xml:space="preserve">ESCAVAÇÃO MECANIZADA DE VALA COM PROF. MAIOR QUE 3,0 M ATÉ 4,5 M(MÉDIA ENTRE MONTANTE E JUSANTE/UMA COMPOSIÇÃO POR TRECHO), COM ESCAVADEIRA HIDRÁULICA (0,8 M3/111 HP), LARG. MENOR QUE 1,5 M, EM SOLO DE 1A CATEGORIA, EM LOCAIS COM ALTO NÍVEL DE INTERFERÊNCIA. AF_01/2015</t>
  </si>
  <si>
    <t xml:space="preserve">ESCAVAÇÃO MECANIZADA DE VALA COM PROF. DE 3,0 M ATÉ 4,5 M(MÉDIA ENTRE MONTANTE E JUSANTE/UMA COMPOSIÇÃO POR TRECHO), COM ESCAVADEIRA HIDRÁULICA (1,2 M3/155 HP), LARG. DE 1,5 M A 2,5 M, EM SOLO DE 1A CATEGORIA, EM LOCAIS COM ALTO NÍVEL DE INTERFERÊNCIA. AF_01/2015</t>
  </si>
  <si>
    <t xml:space="preserve">ESCAVAÇÃO MECANIZADA DE VALA COM PROF. MAIOR QUE 4,5 M ATÉ 6,0 M(MÉDIA ENTRE MONTANTE E JUSANTE/UMA COMPOSIÇÃO POR TRECHO), COM ESCAVADEIRA HIDRÁULICA (1,2 M3/155 HP), LARG. MENOR QUE 1,5 M, EM SOLO DE 1A CATEGORIA, EM LOCAIS COM ALTO NÍVEL DE INTERFERÊNCIA. AF_01/2015</t>
  </si>
  <si>
    <t xml:space="preserve">ESCAVAÇÃO MECANIZADA DE VALA COM PROF. MAIOR QUE 4,5 M ATÉ 6,0 M(MÉDIA ENTRE MONTANTE E JUSANTE/UMA COMPOSIÇÃO POR TRECHO), COM ESCAVADEIRA HIDRÁULICA (1,2 M3/155 HP), LARG. DE 1,5 M A 2,5 M, EM SOLO DE 1A CATEGORIA, EM LOCAIS COM ALTO NÍVEL DE INTERFERÊNCIA. AF_01/2015</t>
  </si>
  <si>
    <t xml:space="preserve">ESCAVAÇÃO MECANIZADA DE VALA COM PROF. ATÉ 1,5 M(MÉDIA ENTRE MONTANTE E JUSANTE/UMA COMPOSIÇÃO POR TRECHO), COM ESCAVADEIRA HIDRÁULICA (0,8 M3), LARG. DE 1,5M A 2,5 M, EM SOLO DE 1A CATEGORIA, LOCAIS COM BAIXO NÍVEL DE INTERFERÊNCIA. AF_01/2015</t>
  </si>
  <si>
    <t xml:space="preserve">ESCAVAÇÃO MECANIZADA DE VALA COM PROF. MAIOR QUE 1,5 M E ATÉ 3,0 M(MÉDIA ENTRE MONTANTE E JUSANTE/UMA COMPOSIÇÃO POR TRECHO), COM ESCAVADEIRA HIDRÁULICA (0,8 M3/111 HP), LARG. MENOR QUE 1,5 M, EM SOLO DE 1A CATEGORIA, LOCAIS COM BAIXO NÍVEL DE INTERFERÊNCIA. AF_01/2015</t>
  </si>
  <si>
    <t xml:space="preserve">ESCAVAÇÃO MECANIZADA DE VALA COM PROF. MAIOR QUE 1,5 M ATÉ 3,0 M (MÉDIA ENTRE MONTANTE E JUSANTE/UMA COMPOSIÇÃO POR TRECHO), COM ESCAVADEIRA HIDRÁULICA (0,8 M3/111 HP), LARG. DE 1,5 M A 2,5 M, EM SOLO DE 1A CATEGORIA, LOCAIS COM BAIXO NÍVEL DE INTERFERÊNCIA. AF_01/2015</t>
  </si>
  <si>
    <t xml:space="preserve">ESCAVAÇÃO MECANIZADA DE VALA COM PROF. MAIOR QUE 3,0 M ATÉ 4,5 M (MÉDIA ENTRE MONTANTE E JUSANTE/UMA COMPOSIÇÃO POR TRECHO), COM ESCAVADEIRA HIDRÁULICA (0,8 M3/111 HP), LARG. MENOR QUE 1,5 M, EM SOLO DE 1A CATEGORIA, LOCAIS COM BAIXO NÍVEL DE INTERFERÊNCIA. AF_01/2015</t>
  </si>
  <si>
    <t xml:space="preserve">ESCAVAÇÃO MECANIZADA DE VALA COM PROF. MAIOR QUE 3,0 M ATÉ 4,5 M (MÉDIA ENTRE MONTANTE E JUSANTE/UMA COMPOSIÇÃO POR TRECHO), COM ESCAVADEIRA HIDRÁULICA (1,2 M3/155 HP), LARG. DE 1,5 M A 2,5 M, EM SOLO DE 1A CATEGORIA, LOCAIS COM BAIXO NÍVEL DE INTERFERÊNCIA. AF_01/2015</t>
  </si>
  <si>
    <t xml:space="preserve">ESCAVAÇÃO MECANIZADA DE VALA COM PROF. MAIOR QUE 4,5 M ATÉ 6,0 M (MÉDIA ENTRE MONTANTE E JUSANTE/UMA COMPOSIÇÃO POR TRECHO), COM ESCAVADEIRA HIDRÁULICA (1,2 M3/155 HP), LARG. MENOR QUE 1,5 M, EM SOLO DE 1A CATEGORIA, LOCAIS COM BAIXO NÍVEL DE INTERFERÊNCIA. AF_01/2015</t>
  </si>
  <si>
    <t xml:space="preserve">ESCAVAÇÃO MECANIZADA DE VALA COM PROF. MAIOR QUE 4,5 M ATÉ 6,0 M (MÉDIA ENTRE MONTANTE E JUSANTE/UMA COMPOSIÇÃO POR TRECHO), COM ESCAVADEIRA HIDRÁULICA (1,2 M3/155 HP), LARG. DE 1,5 M A 2,5 M, EM SOLO DE 1A CATEGORIA, LOCAIS COM BAIXO NÍVEL DE INTERFERÊNCIA. AF_01/2015</t>
  </si>
  <si>
    <t xml:space="preserve">ESCAVAÇÃO MECANIZADA DE VALA COM PROF. ATÉ 1,5 M (MÉDIA ENTRE MONTANTE E JUSANTE/UMA COMPOSIÇÃO POR TRECHO), COM RETROESCAVADEIRA (0,26 M3/88 HP), LARG. MENOR QUE 0,8 M, EM SOLO DE 1A CATEGORIA, EM LOCAIS COM ALTO NÍVEL DE INTERFERÊNCIA. AF_01/2015</t>
  </si>
  <si>
    <t xml:space="preserve">ESCAVAÇÃO MECANIZADA DE VALA COM PROF. ATÉ 1,5 M (MÉDIA ENTRE MONTANTE E JUSANTE/UMA COMPOSIÇÃO POR TRECHO), COM RETROESCAVADEIRA (0,26 M3/88 HP), LARG. DE 0,8 M A 1,5 M, EM SOLO DE 1A CATEGORIA, EM LOCAIS COM ALTO NÍVEL DE INTERFERÊNCIA. AF_01/2015</t>
  </si>
  <si>
    <t xml:space="preserve">ESCAVAÇÃO MECANIZADA DE VALA COM PROF. MAIOR QUE 1,5 M ATÉ 3,0 M (MÉDIA ENTRE MONTANTE E JUSANTE/UMA COMPOSIÇÃO POR TRECHO), COM RETROESCAVADEIRA (0,26 M3/88 HP), LARG. MENOR QUE 0,8 M, EM SOLO DE 1A CATEGORIA, EM LOCAIS COM ALTO NÍVEL DE INTERFERÊNCIA.AF_01/2015</t>
  </si>
  <si>
    <t xml:space="preserve">ESCAVAÇÃO MECANIZADA DE VALA COM PROF. MAIOR QUE 1,5 M ATÉ 3,0 M (MÉDIA ENTRE MONTANTE E JUSANTE/UMA COMPOSIÇÃO POR TRECHO), COM RETROESCAVADEIRA (0,26 M3/ POTÊNCIA:88 HP), LARGURA DE 0,8 M A 1,5 M, EM SOLO DE 1A CATEGORIA, EM LOCAIS COM ALTO NÍVEL DE INTERFERÊNCIA. AF_01/2015</t>
  </si>
  <si>
    <t xml:space="preserve">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</si>
  <si>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 xml:space="preserve">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</si>
  <si>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 xml:space="preserve">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</si>
  <si>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 xml:space="preserve">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</si>
  <si>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 xml:space="preserve">ESCAVAÇÃO MANUAL DE VALA COM PROFUNDIDADE MENOR OU IGUAL A 1,30 M. AF_03/2016</t>
  </si>
  <si>
    <t xml:space="preserve">ATERRO MECANIZADO DE VALA COM ESCAVADEIRA HIDRÁULICA (CAPACIDADE DA CAÇAMBA: 0,8 M³ / POTÊNCIA: 111 HP), LARGURA DE 1,5 A 2,5 M, PROFUNDIDADE ATÉ 1,5 M, COM SOLO ARGILO-ARENOSO. AF_05/2016</t>
  </si>
  <si>
    <t xml:space="preserve">ATERRO MECANIZADO DE VALA COM ESCAVADEIRA HIDRÁULICA (CAPACIDADE DA CAÇAMBA: 0,8 M³ / POTÊNCIA: 111 HP), LARGURA ATÉ 1,5 M, PROFUNDIDADE DE 1,5 A 3,0 M, COM SOLO ARGILO-ARENOSO. AF_05/2016</t>
  </si>
  <si>
    <t xml:space="preserve">ATERRO MECANIZADO DE VALA COM ESCAVADEIRA HIDRÁULICA (CAPACIDADE DA CAÇAMBA: 0,8 M³ / POTÊNCIA: 111 HP), LARGURA DE 1,5 A 2,5 M, PROFUNDIDADE DE 1,5 A 3,0 M, COM SOLO ARGILO-ARENOSO. AF_05/2016</t>
  </si>
  <si>
    <t xml:space="preserve">ATERRO MECANIZADO DE VALA COM ESCAVADEIRA HIDRÁULICA (CAPACIDADE DA CAÇAMBA: 0,8 M³ / POTÊNCIA: 111 HP), LARGURA ATÉ 1,5 M, PROFUNDIDADE DE 3,0 A 4,5 M, COM SOLO ARGILO-ARENOSO. AF_05/2016</t>
  </si>
  <si>
    <t xml:space="preserve">ATERRO MECANIZADO DE VALA COM ESCAVADEIRA HIDRÁULICA (CAPACIDADE DA CAÇAMBA: 0,8 M³ / POTÊNCIA: 111 HP), LARGURA DE 1,5 A 2,5 M, PROFUNDIDADE DE 3,0 A 4,5 M, COM SOLO ARGILO-ARENOSO. AF_05/2016</t>
  </si>
  <si>
    <t xml:space="preserve">ATERRO MECANIZADO DE VALA COM ESCAVADEIRA HIDRÁULICA (CAPACIDADE DA CAÇAMBA: 0,8 M³ / POTÊNCIA: 111 HP), LARGURA ATÉ 1,5 M, PROFUNDIDADE DE 4,5 A 6,0 M, COM SOLO ARGILO-ARENOSO. AF_05/2016</t>
  </si>
  <si>
    <t xml:space="preserve">ATERRO MECANIZADO DE VALA COM ESCAVADEIRA HIDRÁULICA (CAPACIDADE DA CAÇAMBA: 0,8 M³ / POTÊNCIA: 111 HP), LARGURA DE 1,5 A 2,5 M, PROFUNDIDADE DE 4,5 A 6,0 M, COM SOLO ARGILO-ARENOSO. AF_05/2016</t>
  </si>
  <si>
    <t xml:space="preserve">ATERRO MECANIZADO DE VALA COM RETROESCAVADEIRA (CAPACIDADE DA CAÇAMBA DA RETRO: 0,26 M³ / POTÊNCIA: 88 HP), LARGURA ATÉ 0,8 M, PROFUNDIDADE ATÉ 1,5 M, COM SOLO ARGILO-ARENOSO. AF_05/2016</t>
  </si>
  <si>
    <t xml:space="preserve">ATERRO MECANIZADO DE VALA COM RETROESCAVADEIRA (CAPACIDADE DA CAÇAMBA DA RETRO: 0,26 M³ / POTÊNCIA: 88 HP), LARGURA DE 0,8 A 1,5 M, PROFUNDIDADE ATÉ 1,5 M, COM SOLO ARGILO-ARENOSO. AF_05/2016</t>
  </si>
  <si>
    <t xml:space="preserve">ATERRO MECANIZADO DE VALA COM RETROESCAVADEIRA (CAPACIDADE DA CAÇAMBA DA RETRO: 0,26 M³ / POTÊNCIA: 88 HP), LARGURA ATÉ 0,8 M, PROFUNDIDADE DE 1,5 A 3,0 M, COM SOLO ARGILO-ARENOSO. AF_05/2016</t>
  </si>
  <si>
    <t xml:space="preserve">ATERRO MECANIZADO DE VALA COM RETROESCAVADEIRA (CAPACIDADE DA CAÇAMBA DA RETRO: 0,26 M³ / POTÊNCIA: 88 HP), LARGURA DE 0,8 A 1,5 M, PROFUNDIDADE DE 1,5 A 3,0 M, COM SOLO ARGILO-ARENOSO. AF_05/2016</t>
  </si>
  <si>
    <t xml:space="preserve">ATERRO MANUAL DE VALAS COM SOLO ARGILO-ARENOSO E COMPACTAÇÃO MECANIZADA. AF_05/2016</t>
  </si>
  <si>
    <t xml:space="preserve">ATERRO MECANIZADO DE VALA COM ESCAVADEIRA HIDRÁULICA (CAPACIDADE DA CAÇAMBA: 0,8 M³ / POTÊNCIA: 111 HP), LARGURA DE 1,5 A 2,5 M, PROFUNDIDADE ATÉ 1,5 M, COM AREIA PARA ATERRO. AF_05/2016</t>
  </si>
  <si>
    <t xml:space="preserve">ATERRO MECANIZADO DE VALA COM ESCAVADEIRA HIDRÁULICA (CAPACIDADE DA CAÇAMBA: 0,8 M³ / POTÊNCIA: 111 HP), LARGURA ATÉ 1,5 M, PROFUNDIDADE DE 1,5 A 3,0 M, COM AREIA PARA ATERRO. AF_05/2016</t>
  </si>
  <si>
    <t xml:space="preserve">ATERRO MECANIZADO DE VALA COM ESCAVADEIRA HIDRÁULICA (CAPACIDADE DA CAÇAMBA: 0,8 M³ / POTÊNCIA: 111 HP), LARGURA DE 1,5 A 2,5 M, PROFUNDIDADE DE 1,5 A 3,0 M, COM AREIA PARA ATERRO. AF_05/2016</t>
  </si>
  <si>
    <t xml:space="preserve">ATERRO MECANIZADO DE VALA COM ESCAVADEIRA HIDRÁULICA (CAPACIDADE DA CAÇAMBA: 0,8 M³ / POTÊNCIA: 111 HP), LARGURA ATÉ 1,5 M, PROFUNDIDADE DE 3,0 A 4,5 M, COM AREIA PARA ATERRO. AF_05/2016</t>
  </si>
  <si>
    <t xml:space="preserve">ATERRO MECANIZADO DE VALA COM ESCAVADEIRA HIDRÁULICA (CAPACIDADE DA CAÇAMBA: 0,8 M³ / POTÊNCIA: 111 HP), LARGURA DE 1,5 A 2,5 M, PROFUNDIDADE DE 3,0 A 4,5 M, COM AREIA PARA ATERRO. AF_05/2016</t>
  </si>
  <si>
    <t xml:space="preserve">ATERRO MECANIZADO DE VALA COM ESCAVADEIRA HIDRÁULICA (CAPACIDADE DA CAÇAMBA: 0,8 M³ / POTÊNCIA: 111 HP), LARGURA ATÉ 1,5 M, PROFUNDIDADE DE 4,5 A 6,0 M, COM AREIA PARA ATERRO. AF_05/2016</t>
  </si>
  <si>
    <t xml:space="preserve">ATERRO MECANIZADO DE VALA COM ESCAVADEIRA HIDRÁULICA (CAPACIDADE DA CAÇAMBA: 0,8 M³ / POTÊNCIA: 111 HP), LARGURA DE 1,5 A 2,5 M, PROFUNDIDADE DE 4,5 A 6,0 M, COM AREIA PARA ATERRO. AF_05/2016</t>
  </si>
  <si>
    <t xml:space="preserve">ATERRO MECANIZADO DE VALA COM RETROESCAVADEIRA (CAPACIDADE DA CAÇAMBA DA RETRO: 0,26 M³ / POTÊNCIA: 88 HP), LARGURA ATÉ 0,8 M, PROFUNDIDADE ATÉ 1,5 M, COM AREIA PARA ATERRO. AF_05/2016</t>
  </si>
  <si>
    <t xml:space="preserve">ATERRO MECANIZADO DE VALA COM RETROESCAVADEIRA (CAPACIDADE DA CAÇAMBA DA RETRO: 0,26 M³ / POTÊNCIA: 88 HP), LARGURA DE 0,8 A 1,5 M, PROFUNDIDADE ATÉ 1,5 M, COM AREIA PARA ATERRO. AF_05/2016</t>
  </si>
  <si>
    <t xml:space="preserve">ATERRO MECANIZADO DE VALA COM RETROESCAVADEIRA (CAPACIDADE DA CAÇAMBA DA RETRO: 0,26 M³ / POTÊNCIA: 88 HP), LARGURA ATÉ 0,8 M, PROFUNDIDADE DE 1,5 A 3,0 M, COM AREIA PARA ATERRO. AF_05/2016</t>
  </si>
  <si>
    <t xml:space="preserve">ATERRO MECANIZADO DE VALA COM RETROESCAVADEIRA (CAPACIDADE DA CAÇAMBA DA RETRO: 0,26 M³ / POTÊNCIA: 88 HP), LARGURA DE 0,8 A 1,5 M, PROFUNDIDADE DE 1,5 A 3,0 M, COM AREIA PARA ATERRO. AF_05/2016</t>
  </si>
  <si>
    <t xml:space="preserve">ATERRO MANUAL DE VALAS COM AREIA PARA ATERRO E COMPACTAÇÃO MECANIZADA. AF_05/2016</t>
  </si>
  <si>
    <t xml:space="preserve">EXECUÇÃO E COMPACTAÇÃO DE ATERRO COM SOLO PREDOMINANTEMENTE ARGILOSO - EXCLUSIVE SOLO, ESCAVAÇÃO, CARGA E TRANSPORTE. AF_11/2019</t>
  </si>
  <si>
    <t xml:space="preserve">EXECUÇÃO E COMPACTAÇÃO DE ATERRO COM SOLO PREDOMINANTEMENTE ARENOSO - EXCLUSIVE SOLO, ESCAVAÇÃO, CARGA E TRANSPORTE. AF_11/2019</t>
  </si>
  <si>
    <t xml:space="preserve">REATERRO MECANIZADO DE VALA COM ESCAVADEIRA HIDRÁULICA (CAPACIDADE DA CAÇAMBA: 0,8 M³ / POTÊNCIA: 111 HP), LARGURA DE 1,5 A 2,5 M, PROFUNDIDADE ATÉ 1,5 M, COM SOLO DE 1ª CATEGORIA EM LOCAIS COM ALTO NÍVEL DE INTERFERÊNCIA. AF_04/2016</t>
  </si>
  <si>
    <t xml:space="preserve">REATERRO MECANIZADO DE VALA COM ESCAVADEIRA HIDRÁULICA (CAPACIDADE DA CAÇAMBA: 0,8 M³ / POTÊNCIA: 111 HP), LARGURA ATÉ 1,5 M, PROFUNDIDADE DE 1,5 A 3,0 M, COM SOLO DE 1ª CATEGORIA EM LOCAIS COM ALTO NÍVEL DE INTERFERÊNCIA. AF_04/2016</t>
  </si>
  <si>
    <t xml:space="preserve">REATERRO MECANIZADO DE VALA COM ESCAVADEIRA HIDRÁULICA (CAPACIDADE DA CAÇAMBA: 0,8 M³ / POTÊNCIA: 111 HP), LARGURA DE 1,5 A 2,5 M, PROFUNDIDADE DE 1,5 A 3,0 M, COM SOLO DE 1ª CATEGORIA EM LOCAIS COM ALTO NÍVEL DE INTERFERÊNCIA. AF_04/2016</t>
  </si>
  <si>
    <t xml:space="preserve">REATERRO MECANIZADO DE VALA COM ESCAVADEIRA HIDRÁULICA (CAPACIDADE DA CAÇAMBA: 0,8 M³ / POTÊNCIA: 111 HP), LARGURA ATÉ 1,5 M, PROFUNDIDADE DE 3,0 A 4,5 M COM SOLO DE 1ª CATEGORIA EM LOCAIS COM ALTO NÍVEL DE INTERFERÊNCIA. AF_04/2016</t>
  </si>
  <si>
    <t xml:space="preserve">REATERRO MECANIZADO DE VALA COM ESCAVADEIRA HIDRÁULICA (CAPACIDADE DA CAÇAMBA: 0,8 M³ / POTÊNCIA: 111 HP), LARGURA DE 1,5 A 2,5 M, PROFUNDIDADE DE 3,0  A 4,5 M, COM SOLO (SEM SUBSTITUIÇÃO) DE 1ª CATEGORIA EM LOCAIS COM ALTO NÍVEL DE INTERFERÊNCIA. AF_04/2016</t>
  </si>
  <si>
    <t xml:space="preserve">REATERRO MECANIZADO DE VALA COM ESCAVADEIRA HIDRÁULICA (CAPACIDADE DA CAÇAMBA: 0,8 M³ / POTÊNCIA: 111 HP), LARGURA ATÉ 1,5 M, PROFUNDIDADE DE 4,5 A 6,0 M, COM SOLO DE 1ª CATEGORIA EM LOCAIS COM ALTO NÍVEL DE INTERFERÊNCIA. AF_04/2016</t>
  </si>
  <si>
    <t xml:space="preserve">REATERRO MECANIZADO DE VALA COM ESCAVADEIRA HIDRÁULICA (CAPACIDADE DA CAÇAMBA: 0,8 M³ / POTÊNCIA: 111 HP), LARGURA DE 1,5 A 2,5 M, PROFUNDIDADE DE 4,5 A 6,0 M, COM SOLO DE 1ª CATEGORIA EM LOCAIS COM ALTO NÍVEL DE INTERFERÊNCIA. AF_04/2016</t>
  </si>
  <si>
    <t xml:space="preserve">REATERRO MECANIZADO DE VALA COM ESCAVADEIRA HIDRÁULICA (CAPACIDADE DA CAÇAMBA: 0,8 M³ / POTÊNCIA: 111 HP), LARGURA DE 1,5 A 2,5 M, PROFUNDIDADE ATÉ 1,5 M, COM SOLO DE 1ª CATEGORIA EM LOCAIS COM BAIXO NÍVEL DE INTERFERÊNCIA. AF_04/2016</t>
  </si>
  <si>
    <t xml:space="preserve">REATERRO MECANIZADO DE VALA COM ESCAVADEIRA HIDRÁULICA (CAPACIDADE DA CAÇAMBA: 0,8 M³ / POTÊNCIA: 111 HP), LARGURA ATÉ 1,5 M, PROFUNDIDADE DE 1,5 A 3,0 M, COM SOLO DE 1ª CATEGORIA EM LOCAIS COM BAIXO NÍVEL DE INTERFERÊNCIA. AF_04/2016</t>
  </si>
  <si>
    <t xml:space="preserve">REATERRO MECANIZADO DE VALA COM ESCAVADEIRA HIDRÁULICA (CAPACIDADE DA CAÇAMBA: 0,8 M³ / POTÊNCIA: 111 HP), LARGURA DE 1,5 A 2,5 M, PROFUNDIDADE DE 1,5 A 3,0 M, COM SOLO (SEM SUBSTITUIÇÃO) DE 1ª CATEGORIA EM LOCAIS COM BAIXO NÍVEL DE INTERFERÊNCIA. AF_04/2016</t>
  </si>
  <si>
    <t xml:space="preserve">REATERRO MECANIZADO DE VALA COM ESCAVADEIRA HIDRÁULICA (CAPACIDADE DA CAÇAMBA: 0,8 M³ / POTÊNCIA: 111 HP), LARGURA ATÉ 1,5 M, PROFUNDIDADE DE 3,0 A 4,5 M, COM SOLO DE 1ª CATEGORIA EM LOCAIS COM BAIXO NÍVEL DE INTERFERÊNCIA. AF_04/2016</t>
  </si>
  <si>
    <t xml:space="preserve">REATERRO MECANIZADO DE VALA COM ESCAVADEIRA HIDRÁULICA (CAPACIDADE DA CAÇAMBA: 0,8 M³ / POTÊNCIA: 111 HP), LARGURA DE 1,5 A 2,5 M, PROFUNDIDADE DE 3,0 A 4,5 M, COM SOLO (SEM SUBSTITUIÇÃO) DE 1ª CATEGORIA EM LOCAIS COM BAIXO NÍVEL DE INTERFERÊNCIA. AF_04/2016</t>
  </si>
  <si>
    <t xml:space="preserve">REATERRO MECANIZADO DE VALA COM ESCAVADEIRA HIDRÁULICA (CAPACIDADE DA CAÇAMBA: 0,8 M³ / POTÊNCIA: 111 HP), LARGURA ATÉ 1,5 M, PROFUNDIDADE DE 4,5 A 6,0 M, COM SOLO DE 1ª CATEGORIA EM LOCAIS COM BAIXO NÍVEL DE INTERFERÊNCIA. AF_04/2016</t>
  </si>
  <si>
    <t xml:space="preserve">REATERRO MECANIZADO DE VALA COM ESCAVADEIRA HIDRÁULICA (CAPACIDADE DA CAÇAMBA: 0,8 M³ / POTÊNCIA: 111 HP), LARGURA DE 1,5 A 2,5 M, PROFUNDIDADE DE 4,5 A 6,0 M, COM SOLO (SEM SUBSTITUIÇÃO) DE 1ª CATEGORIA EM LOCAIS COM BAIXO NÍVEL DE INTERFERÊNCIA. AF_04/2016</t>
  </si>
  <si>
    <t xml:space="preserve">REATERRO MECANIZADO DE VALA COM RETROESCAVADEIRA (CAPACIDADE DA CAÇAMBA DA RETRO: 0,26 M³ / POTÊNCIA: 88 HP), LARGURA ATÉ 0,8 M, PROFUNDIDADE ATÉ 1,5 M, COM SOLO (SEM SUBSTITUIÇÃO) DE 1ª CATEGORIA EM LOCAIS COM ALTO NÍVEL DE INTERFERÊNCIA. AF_04/2016</t>
  </si>
  <si>
    <t xml:space="preserve">REATERRO MECANIZADO DE VALA COM RETROESCAVADEIRA (CAPACIDADE DA CAÇAMBA DA RETRO: 0,26 M³ / POTÊNCIA: 88 HP), LARGURA DE 0,8 A 1,5 M, PROFUNDIDADE ATÉ 1,5 M, COM SOLO DE 1ª CATEGORIA EM LOCAIS COM ALTO NÍVEL DE INTERFERÊNCIA. AF_04/2016</t>
  </si>
  <si>
    <t xml:space="preserve">REATERRO MECANIZADO DE VALA COM RETROESCAVADEIRA (CAPACIDADE DA CAÇAMBA DA RETRO: 0,26 M³ / POTÊNCIA: 88 HP), LARGURA ATÉ 0,8 M, PROFUNDIDADE DE 1,5 A 3,0 M, COM SOLO DE 1ª CATEGORIA EM LOCAIS COM ALTO NÍVEL DE INTERFERÊNCIA. AF_04/2016</t>
  </si>
  <si>
    <t xml:space="preserve">REATERRO MECANIZADO DE VALA COM RETROESCAVADEIRA (CAPACIDADE DA CAÇAMBA DA RETRO: 0,26 M³ / POTÊNCIA: 88 HP), LARGURA DE 0,8 A 1,5 M, PROFUNDIDADE DE 1,5 A 3,0 M, COM SOLO (SEM SUBSTITUIÇÃO) DE 1ª CATEGORIA EM LOCAIS COM ALTO NÍVEL DE INTERFERÊNCIA. AF_04/2016</t>
  </si>
  <si>
    <t xml:space="preserve">REATERRO MECANIZADO DE VALA COM RETROESCAVADEIRA (CAPACIDADE DA CAÇAMBA DA RETRO: 0,26 M³ / POTÊNCIA: 88 HP), LARGURA ATÉ 0,8 M, PROFUNDIDADE ATÉ 1,5 M, COM SOLO DE 1ª CATEGORIA EM LOCAIS COM BAIXO NÍVEL DE INTERFERÊNCIA. AF_04/2016</t>
  </si>
  <si>
    <t xml:space="preserve">REATERRO MECANIZADO DE VALA COM RETROESCAVADEIRA (CAPACIDADE DA CAÇAMBA DA RETRO: 0,26 M³ / POTÊNCIA: 88 HP), LARGURA DE 0,8 A 1,5 M, PROFUNDIDADE ATÉ 1,5 M, COM SOLO DE 1ª CATEGORIA EM LOCAIS COM BAIXO NÍVEL DE INTERFERÊNCIA. AF_04/2016</t>
  </si>
  <si>
    <t xml:space="preserve">REATERRO MECANIZADO DE VALA COM RETROESCAVADEIRA (CAPACIDADE DA CAÇAMBA DA RETRO: 0,26 M³ / POTÊNCIA: 88 HP), LARGURA ATÉ 0,8 M, PROFUNDIDADE DE 1,5 A 3,0 M, COM SOLO DE 1ª CATEGORIA EM LOCAIS COM BAIXO NÍVEL DE INTERFERÊNCIA. AF_04/2016</t>
  </si>
  <si>
    <t xml:space="preserve">REATERRO MECANIZADO DE VALA COM RETROESCAVADEIRA (CAPACIDADE DA CAÇAMBA DA RETRO: 0,26 M³ / POTÊNCIA: 88 HP), LARGURA DE 0,8 A 1,5 M, PROFUNDIDADE DE 1,5 A 3,0 M, COM SOLO (SEM SUBSTITUIÇÃO) DE 1ª CATEGORIA EM LOCAIS COM BAIXO NÍVEL DE INTERFERÊNCIA. AF_04/2016</t>
  </si>
  <si>
    <t xml:space="preserve">REATERRO MANUAL DE VALAS COM COMPACTAÇÃO MECANIZADA. AF_04/2016</t>
  </si>
  <si>
    <t xml:space="preserve">REATERRO MANUAL APILOADO COM SOQUETE. AF_10/2017</t>
  </si>
  <si>
    <t xml:space="preserve">TRANSPORTE COM CAMINHÃO BASCULANTE DE 6 M³, EM VIA URBANA EM LEITO NATURAL (UNIDADE: TXKM). AF_07/2020</t>
  </si>
  <si>
    <t xml:space="preserve">txkm</t>
  </si>
  <si>
    <t xml:space="preserve">TRANSPORTE COM CAMINHÃO BASCULANTE DE 6 M³, EM VIA URBANA EM REVESTIMENTO PRIMÁRIO (UNIDADE: TXKM). AF_07/2020</t>
  </si>
  <si>
    <t xml:space="preserve">TRANSPORTE COM CAMINHÃO BASCULANTE DE 6 M³, EM VIA URBANA PAVIMENTADA, DMT ATÉ 30 KM (UNIDADE: TXKM). AF_07/2020</t>
  </si>
  <si>
    <t xml:space="preserve">TRANSPORTE COM CAMINHÃO BASCULANTE DE 6 M³, EM VIA URBANA PAVIMENTADA, ADICIONAL PARA DMT EXCEDENTE A 30 KM (UNIDADE: TXKM). AF_07/2020</t>
  </si>
  <si>
    <t xml:space="preserve">PREPARO DE FUNDO DE VALA COM LARGURA MENOR QUE 1,5 M (ACERTO DO SOLO NATURAL). AF_08/2020</t>
  </si>
  <si>
    <t xml:space="preserve">PREPARO DE FUNDO DE VALA COM LARGURA MAIOR OU IGUAL A 1,5 M E MENOR QUE 2,5 M (ACERTO DO SOLO NATURAL). AF_08/2020</t>
  </si>
  <si>
    <t xml:space="preserve">PREPARO DE FUNDO DE VALA COM LARGURA MENOR QUE 1,5 M, COM CAMADA DE AREIA, LANÇAMENTO MANUAL. AF_08/2020</t>
  </si>
  <si>
    <t xml:space="preserve">PREPARO DE FUNDO DE VALA COM LARGURA MENOR QUE 1,5 M, COM CAMADA DE BRITA, LANÇAMENTO MANUAL. AF_08/2020</t>
  </si>
  <si>
    <t xml:space="preserve">PREPARO DE FUNDO DE VALA COM LARGURA MAIOR OU IGUAL A 1,5 M E MENOR QUE 2,5 M, COM CAMADA DE AREIA, LANÇAMENTO MANUAL. AF_08/2020</t>
  </si>
  <si>
    <t xml:space="preserve">PREPARO DE FUNDO DE VALA COM LARGURA MAIOR OU IGUAL A 1,5 M E MENOR QUE 2,5 M, COM CAMADA DE BRITA, LANÇAMENTO MANUAL. AF_08/2020</t>
  </si>
  <si>
    <t xml:space="preserve">PREPARO DE FUNDO DE VALA COM LARGURA MENOR QUE 1,5 M, COM CAMADA DE AREIA, LANÇAMENTO MECANIZADO. AF_08/2020</t>
  </si>
  <si>
    <t xml:space="preserve">PREPARO DE FUNDO DE VALA COM LARGURA MENOR QUE 1,5 M, COM CAMADA DE BRITA, LANÇAMENTO MECANIZADO. AF_08/2020</t>
  </si>
  <si>
    <t xml:space="preserve">PREPARO DE FUNDO DE VALA COM LARGURA MAIOR OU IGUAL A 1,5 M E MENOR QUE 2,5 M, COM CAMADA DE BRITA, LANÇAMENTO MECANIZADO. AF_08/2020</t>
  </si>
  <si>
    <t xml:space="preserve">PREPARO DE FUNDO DE VALA COM LARGURA MAIOR OU IGUAL A 1,5 M E MENOR QUE 2,5 M, COM CAMADA DE AREIA, LANÇAMENTO MECANIZADO. AF_08/2020</t>
  </si>
  <si>
    <t xml:space="preserve">UMIDIFICAÇÃO DE MATERIAL PARA VALAS COM CAMINHÃO PIPA 10000L. AF_11/2016</t>
  </si>
  <si>
    <t xml:space="preserve">ALVENARIA DE VEDAÇÃO DE BLOCOS CERÂMICOS FURADOS NA VERTICAL DE 9X19X39CM (ESPESSURA 9CM) DE PAREDES COM ÁREA LÍQUIDA MENOR QUE 6M² SEM VÃOS E ARGAMASSA DE ASSENTAMENTO COM PREPARO EM BETONEIRA. AF_06/2014</t>
  </si>
  <si>
    <t xml:space="preserve">ALVENARIA DE VEDAÇÃO DE BLOCOS CERÂMICOS FURADOS NA VERTICAL DE 9X19X39CM (ESPESSURA 9CM) DE PAREDES COM ÁREA LÍQUIDA MENOR QUE 6M² SEM VÃOS E ARGAMASSA DE ASSENTAMENTO COM PREPARO MANUAL. AF_06/2014</t>
  </si>
  <si>
    <t xml:space="preserve">ALVENARIA DE VEDAÇÃO DE BLOCOS CERÂMICOS FURADOS NA VERTICAL DE 14X19X39CM (ESPESSURA 14CM) DE PAREDES COM ÁREA LÍQUIDA MENOR QUE 6M² SEM VÃOS E ARGAMASSA DE ASSENTAMENTO COM PREPARO EM BETONEIRA. AF_06/2014</t>
  </si>
  <si>
    <t xml:space="preserve">ALVENARIA DE VEDAÇÃO DE BLOCOS CERÂMICOS FURADOS NA VERTICAL DE 14X19X39CM (ESPESSURA 14CM) DE PAREDES COM ÁREA LÍQUIDA MENOR QUE 6M² SEM VÃOS E ARGAMASSA DE ASSENTAMENTO COM PREPARO MANUAL. AF_06/2014</t>
  </si>
  <si>
    <t xml:space="preserve">ALVENARIA DE VEDAÇÃO DE BLOCOS CERÂMICOS FURADOS NA VERTICAL DE 19X19X39CM (ESPESSURA 19CM) DE PAREDES COM ÁREA LÍQUIDA MENOR QUE 6M² SEM VÃOS E ARGAMASSA DE ASSENTAMENTO COM PREPARO EM BETONEIRA. AF_06/2014</t>
  </si>
  <si>
    <t xml:space="preserve">ALVENARIA DE VEDAÇÃO DE BLOCOS CERÂMICOS FURADOS NA VERTICAL DE 19X19X39CM (ESPESSURA 19CM) DE PAREDES COM ÁREA LÍQUIDA MENOR QUE 6M² SEM VÃOS E ARGAMASSA DE ASSENTAMENTO COM PREPARO MANUAL. AF_06/2014</t>
  </si>
  <si>
    <t xml:space="preserve">ALVENARIA DE VEDAÇÃO DE BLOCOS CERÂMICOS FURADOS NA VERTICAL DE 9X19X39CM (ESPESSURA 9CM) DE PAREDES COM ÁREA LÍQUIDA MAIOR OU IGUAL A 6M² SEM VÃOS E ARGAMASSA DE ASSENTAMENTO COM PREPARO EM BETONEIRA. AF_06/2014</t>
  </si>
  <si>
    <t xml:space="preserve">ALVENARIA DE VEDAÇÃO DE BLOCOS CERÂMICOS FURADOS NA VERTICAL DE 9X19X39CM (ESPESSURA 9CM) DE PAREDES COM ÁREA LÍQUIDA MAIOR OU IGUAL A 6M² SEM VÃOS E ARGAMASSA DE ASSENTAMENTO COM PREPARO MANUAL. AF_06/2014</t>
  </si>
  <si>
    <t xml:space="preserve">ALVENARIA DE VEDAÇÃO DE BLOCOS CERÂMICOS FURADOS NA VERTICAL DE 14X19X39CM (ESPESSURA 14CM) DE PAREDES COM ÁREA LÍQUIDA MAIOR OU IGUAL A 6M² SEM VÃOS E ARGAMASSA DE ASSENTAMENTO COM PREPARO EM BETONEIRA. AF_06/2014</t>
  </si>
  <si>
    <t xml:space="preserve">ALVENARIA DE VEDAÇÃO DE BLOCOS CERÂMICOS FURADOS NA VERTICAL DE 14X19X39CM (ESPESSURA 14CM) DE PAREDES COM ÁREA LÍQUIDA MAIOR OU IGUAL A 6M² SEM VÃOS E ARGAMASSA DE ASSENTAMENTO COM PREPARO MANUAL. AF_06/2014</t>
  </si>
  <si>
    <t xml:space="preserve">ALVENARIA DE VEDAÇÃO DE BLOCOS CERÂMICOS FURADOS NA VERTICAL DE 19X19X39CM (ESPESSURA 19CM) DE PAREDES COM ÁREA LÍQUIDA MAIOR OU IGUAL A 6M² SEM VÃOS E ARGAMASSA DE ASSENTAMENTO COM PREPARO EM BETONEIRA. AF_06/2014</t>
  </si>
  <si>
    <t xml:space="preserve">ALVENARIA DE VEDAÇÃO DE BLOCOS CERÂMICOS FURADOS NA VERTICAL DE 19X19X39CM (ESPESSURA 19CM) DE PAREDES COM ÁREA LÍQUIDA MAIOR OU IGUAL A 6M² SEM VÃOS E ARGAMASSA DE ASSENTAMENTO COM PREPARO MANUAL. AF_06/2014</t>
  </si>
  <si>
    <t xml:space="preserve">ALVENARIA DE VEDAÇÃO DE BLOCOS CERÂMICOS FURADOS NA VERTICAL DE 9X19X39CM (ESPESSURA 9CM) DE PAREDES COM ÁREA LÍQUIDA MENOR QUE 6M² COM VÃOS E ARGAMASSA DE ASSENTAMENTO COM PREPARO EM BETONEIRA. AF_06/2014</t>
  </si>
  <si>
    <t xml:space="preserve">ALVENARIA DE VEDAÇÃO DE BLOCOS CERÂMICOS FURADOS NA VERTICAL DE 9X19X39CM (ESPESSURA 9CM) DE PAREDES COM ÁREA LÍQUIDA MENOR QUE 6M² COM VÃOS E ARGAMASSA DE ASSENTAMENTO COM PREPARO MANUAL. AF_06/2014</t>
  </si>
  <si>
    <t xml:space="preserve">ALVENARIA DE VEDAÇÃO DE BLOCOS CERÂMICOS FURADOS NA VERTICAL DE 14X19X39CM (ESPESSURA 14CM) DE PAREDES COM ÁREA LÍQUIDA MENOR QUE 6M² COM VÃOS E ARGAMASSA DE ASSENTAMENTO COM PREPARO EM BETONEIRA. AF_06/2014</t>
  </si>
  <si>
    <t xml:space="preserve">ALVENARIA DE VEDAÇÃO DE BLOCOS CERÂMICOS FURADOS NA VERTICAL DE 19X19X39CM (ESPESSURA 19CM) DE PAREDES COM ÁREA LÍQUIDA MENOR QUE 6M² COM VÃOS E ARGAMASSA DE ASSENTAMENTO COM PREPARO EM BETONEIRA. AF_06/2014</t>
  </si>
  <si>
    <t xml:space="preserve">ALVENARIA DE VEDAÇÃO DE BLOCOS CERÂMICOS FURADOS NA VERTICAL DE 19X19X39CM (ESPESSURA 19CM) DE PAREDES COM ÁREA LÍQUIDA MENOR QUE 6M² COM VÃOS E ARGAMASSA DE ASSENTAMENTO COM PREPARO MANUAL. AF_06/2014</t>
  </si>
  <si>
    <t xml:space="preserve">ALVENARIA DE VEDAÇÃO DE BLOCOS CERÂMICOS FURADOS NA VERTICAL DE 9X19X39CM (ESPESSURA 9CM) DE PAREDES COM ÁREA LÍQUIDA MAIOR OU IGUAL A 6M² COM VÃOS E ARGAMASSA DE ASSENTAMENTO COM PREPARO EM BETONEIRA. AF_06/2014</t>
  </si>
  <si>
    <t xml:space="preserve">ALVENARIA DE VEDAÇÃO DE BLOCOS CERÂMICOS FURADOS NA VERTICAL DE 9X19X39CM (ESPESSURA 9CM) DE PAREDES COM ÁREA LÍQUIDA MAIOR OU IGUAL A 6M² COM VÃOS E ARGAMASSA DE ASSENTAMENTO COM PREPARO MANUAL. AF_06/2014</t>
  </si>
  <si>
    <t xml:space="preserve">ALVENARIA DE VEDAÇÃO DE BLOCOS CERÂMICOS FURADOS NA VERTICAL DE 14X19X39CM (ESPESSURA 14CM) DE PAREDES COM ÁREA LÍQUIDA MAIOR OU IGUAL A 6M² COM VÃOS E ARGAMASSA DE ASSENTAMENTO COM PREPARO EM BETONEIRA. AF_06/2014</t>
  </si>
  <si>
    <t xml:space="preserve">ALVENARIA DE VEDAÇÃO DE BLOCOS CERÂMICOS FURADOS NA VERTICAL DE 14X19X39CM (ESPESSURA 14CM) DE PAREDES COM ÁREA LÍQUIDA MAIOR OU IGUAL A 6M² COM VÃOS E ARGAMASSA DE ASSENTAMENTO COM PREPARO MANUAL. AF_06/2014</t>
  </si>
  <si>
    <t xml:space="preserve">ALVENARIA DE VEDAÇÃO DE BLOCOS CERÂMICOS FURADOS NA VERTICAL DE 19X19X39CM (ESPESSURA 19CM) DE PAREDES COM ÁREA LÍQUIDA MAIOR OU IGUAL A 6M² COM VÃOS E ARGAMASSA DE ASSENTAMENTO COM PREPARO EM BETONEIRA. AF_06/2014</t>
  </si>
  <si>
    <t xml:space="preserve">ALVENARIA DE VEDAÇÃO DE BLOCOS CERÂMICOS FURADOS NA VERTICAL DE 19X19X39CM (ESPESSURA 19CM) DE PAREDES COM ÁREA LÍQUIDA MAIOR OU IGUAL A 6M² COM VÃOS E ARGAMASSA DE ASSENTAMENTO COM PREPARO MANUAL. AF_06/2014</t>
  </si>
  <si>
    <t xml:space="preserve">ALVENARIA DE VEDAÇÃO DE BLOCOS CERÂMICOS FURADOS NA HORIZONTAL DE 9X19X19CM (ESPESSURA 9CM) DE PAREDES COM ÁREA LÍQUIDA MENOR QUE 6M² SEM VÃOS E ARGAMASSA DE ASSENTAMENTO COM PREPARO EM BETONEIRA. AF_06/2014</t>
  </si>
  <si>
    <t xml:space="preserve">ALVENARIA DE VEDAÇÃO DE BLOCOS CERÂMICOS FURADOS NA HORIZONTAL DE 9X19X19CM (ESPESSURA 9CM) DE PAREDES COM ÁREA LÍQUIDA MENOR QUE 6M² SEM VÃOS E ARGAMASSA DE ASSENTAMENTO COM PREPARO MANUAL. AF_06/2014</t>
  </si>
  <si>
    <t xml:space="preserve">ALVENARIA DE VEDAÇÃO DE BLOCOS CERÂMICOS FURADOS NA HORIZONTAL DE 11,5X19X19CM (ESPESSURA 11,5CM) DE PAREDES COM ÁREA LÍQUIDA MENOR QUE 6M² SEM VÃOS E ARGAMASSA DE ASSENTAMENTO COM PREPARO EM BETONEIRA. AF_06/2014</t>
  </si>
  <si>
    <t xml:space="preserve">ALVENARIA DE VEDAÇÃO DE BLOCOS CERÂMICOS FURADOS NA HORIZONTAL DE 11,5X19X19CM (ESPESSURA 11,5CM) DE PAREDES COM ÁREA LÍQUIDA MENOR QUE 6M² SEM VÃOS E ARGAMASSA DE ASSENTAMENTO COM PREPARO MANUAL. AF_06/2014</t>
  </si>
  <si>
    <t xml:space="preserve">ALVENARIA DE VEDAÇÃO DE BLOCOS CERÂMICOS FURADOS NA HORIZONTAL DE 9X14X19CM (ESPESSURA 9CM) DE PAREDES COM ÁREA LÍQUIDA MENOR QUE 6M² SEM VÃOS E ARGAMASSA DE ASSENTAMENTO COM PREPARO EM BETONEIRA. AF_06/2014</t>
  </si>
  <si>
    <t xml:space="preserve">ALVENARIA DE VEDAÇÃO DE BLOCOS CERÂMICOS FURADOS NA HORIZONTAL DE 9X14X19CM (ESPESSURA 9CM) DE PAREDES COM ÁREA LÍQUIDA MENOR QUE 6M² SEM VÃOS E ARGAMASSA DE ASSENTAMENTO COM PREPARO MANUAL. AF_06/2014</t>
  </si>
  <si>
    <t xml:space="preserve">ALVENARIA DE VEDAÇÃO DE BLOCOS CERÂMICOS FURADOS NA HORIZONTAL DE 14X9X19CM (ESPESSURA 14CM, BLOCO DEITADO) DE PAREDES COM ÁREA LÍQUIDA MENOR QUE 6M² SEM VÃOS E ARGAMASSA DE ASSENTAMENTO COM PREPARO EM BETONEIRA. AF_06/2014</t>
  </si>
  <si>
    <t xml:space="preserve">ALVENARIA DE VEDAÇÃO DE BLOCOS CERÂMICOS FURADOS NA HORIZONTAL DE 14X9X19CM (ESPESSURA 14CM, BLOCO DEITADO) DE PAREDES COM ÁREA LÍQUIDA MENOR QUE 6M² SEM VÃOS E ARGAMASSA DE ASSENTAMENTO COM PREPARO MANUAL. AF_06/2014</t>
  </si>
  <si>
    <t xml:space="preserve">ALVENARIA DE VEDAÇÃO DE BLOCOS CERÂMICOS FURADOS NA HORIZONTAL DE 9X19X19CM (ESPESSURA 9CM) DE PAREDES COM ÁREA LÍQUIDA MAIOR OU IGUAL A 6M² SEM VÃOS E ARGAMASSA DE ASSENTAMENTO COM PREPARO EM BETONEIRA. AF_06/2014</t>
  </si>
  <si>
    <t xml:space="preserve">ALVENARIA DE VEDAÇÃO DE BLOCOS CERÂMICOS FURADOS NA HORIZONTAL DE 9X19X19CM (ESPESSURA 9CM) DE PAREDES COM ÁREA LÍQUIDA MAIOR OU IGUAL A 6M² SEM VÃOS E ARGAMASSA DE ASSENTAMENTO COM PREPARO MANUAL. AF_06/2014</t>
  </si>
  <si>
    <t xml:space="preserve">ALVENARIA DE VEDAÇÃO DE BLOCOS CERÂMICOS FURADOS NA HORIZONTAL DE 11,5X19X19CM (ESPESSURA 11,5M) DE PAREDES COM ÁREA LÍQUIDA MAIOR OU IGUAL A 6M² SEM VÃOS E ARGAMASSA DE ASSENTAMENTO COM PREPARO EM BETONEIRA. AF_06/2014</t>
  </si>
  <si>
    <t xml:space="preserve">ALVENARIA DE VEDAÇÃO DE BLOCOS CERÂMICOS FURADOS NA HORIZONTAL DE 11,5X19X19CM (ESPESSURA 11,5M) DE PAREDES COM ÁREA LÍQUIDA MAIOR OU IGUAL A 6M² SEM VÃOS E ARGAMASSA DE ASSENTAMENTO COM PREPARO MANUAL. AF_06/2014</t>
  </si>
  <si>
    <t xml:space="preserve">ALVENARIA DE VEDAÇÃO DE BLOCOS CERÂMICOS FURADOS NA HORIZONTAL DE 9X14X19CM (ESPESSURA 9CM) DE PAREDES COM ÁREA LÍQUIDA MAIOR OU IGUAL A 6M² SEM VÃOS E ARGAMASSA DE ASSENTAMENTO COM PREPARO EM BETONEIRA. AF_06/2014</t>
  </si>
  <si>
    <t xml:space="preserve">ALVENARIA DE VEDAÇÃO DE BLOCOS CERÂMICOS FURADOS NA HORIZONTAL DE 9X14X19CM (ESPESSURA 9CM) DE PAREDES COM ÁREA LÍQUIDA MAIOR OU IGUAL A 6M² SEM VÃOS E ARGAMASSA DE ASSENTAMENTO COM PREPARO MANUAL. AF_06/2014</t>
  </si>
  <si>
    <t xml:space="preserve">ALVENARIA DE VEDAÇÃO DE BLOCOS CERÂMICOS FURADOS NA HORIZONTAL DE 14X9X19CM (ESPESSURA 14CM, BLOCO DEITADO) DE PAREDES COM ÁREA LÍQUIDA MAIOR OU IGUAL A 6M² SEM VÃOS E ARGAMASSA DE ASSENTAMENTO COM PREPARO EM BETONEIRA. AF_06/2014</t>
  </si>
  <si>
    <t xml:space="preserve">ALVENARIA DE VEDAÇÃO DE BLOCOS CERÂMICOS FURADOS NA HORIZONTAL DE 14X9X19CM (ESPESSURA 14CM, BLOCO DEITADO) DE PAREDES COM ÁREA LÍQUIDA MAIOR OU IGUAL A 6M² SEM VÃOS E ARGAMASSA DE ASSENTAMENTO COM PREPARO MANUAL. AF_06/2014</t>
  </si>
  <si>
    <t xml:space="preserve">ALVENARIA DE VEDAÇÃO DE BLOCOS CERÂMICOS FURADOS NA HORIZONTAL DE 9X19X19CM (ESPESSURA 9CM) DE PAREDES COM ÁREA LÍQUIDA MENOR QUE 6M² COM VÃOS E ARGAMASSA DE ASSENTAMENTO COM PREPARO EM BETONEIRA. AF_06/2014</t>
  </si>
  <si>
    <t xml:space="preserve">ALVENARIA DE VEDAÇÃO DE BLOCOS CERÂMICOS FURADOS NA HORIZONTAL DE 9X19X19CM (ESPESSURA 9CM) DE PAREDES COM ÁREA LÍQUIDA MENOR QUE 6M² COM VÃOS E ARGAMASSA DE ASSENTAMENTO COM PREPARO MANUAL. AF_06/2014</t>
  </si>
  <si>
    <t xml:space="preserve">ALVENARIA DE VEDAÇÃO DE BLOCOS CERÂMICOS FURADOS NA HORIZONTAL DE 11,5X19X19CM (ESPESSURA 11,5CM) DE PAREDES COM ÁREA LÍQUIDA MENOR QUE 6M² COM VÃOS E ARGAMASSA DE ASSENTAMENTO COM PREPARO EM BETONEIRA. AF_06/2014</t>
  </si>
  <si>
    <t xml:space="preserve">ALVENARIA DE VEDAÇÃO DE BLOCOS CERÂMICOS FURADOS NA HORIZONTAL DE 11,5X19X19CM (ESPESSURA 11,5CM) DE PAREDES COM ÁREA LÍQUIDA MENOR QUE 6M² COM VÃOS E ARGAMASSA DE ASSENTAMENTO COM PREPARO MANUAL. AF_06/2014</t>
  </si>
  <si>
    <t xml:space="preserve">ALVENARIA DE VEDAÇÃO DE BLOCOS CERÂMICOS FURADOS NA HORIZONTAL DE 9X14X19CM (ESPESSURA 9CM) DE PAREDES COM ÁREA LÍQUIDA MENOR QUE 6M² COM VÃOS E ARGAMASSA DE ASSENTAMENTO COM PREPARO EM BETONEIRA. AF_06/2014</t>
  </si>
  <si>
    <t xml:space="preserve">ALVENARIA DE VEDAÇÃO DE BLOCOS CERÂMICOS FURADOS NA HORIZONTAL DE 9X14X19CM (ESPESSURA 9CM) DE PAREDES COM ÁREA LÍQUIDA MENOR QUE 6M² COM VÃOS E ARGAMASSA DE ASSENTAMENTO COM PREPARO MANUAL. AF_06/2014</t>
  </si>
  <si>
    <t xml:space="preserve">ALVENARIA DE VEDAÇÃO DE BLOCOS CERÂMICOS FURADOS NA HORIZONTAL DE 14X9X19CM (ESPESSURA 14CM, BLOCO DEITADO) DE PAREDES COM ÁREA LÍQUIDA MENOR QUE 6M² COM VÃOS E ARGAMASSA DE ASSENTAMENTO COM PREPARO EM BETONEIRA. AF_06/2014</t>
  </si>
  <si>
    <t xml:space="preserve">ALVENARIA DE VEDAÇÃO DE BLOCOS CERÂMICOS FURADOS NA HORIZONTAL DE 14X9X19CM (ESPESSURA 14CM, BLOCO DEITADO) DE PAREDES COM ÁREA LÍQUIDA MENOR QUE 6M² COM VÃOS E ARGAMASSA DE ASSENTAMENTO COM PREPARO MANUAL. AF_06/2014</t>
  </si>
  <si>
    <t xml:space="preserve">ALVENARIA DE VEDAÇÃO DE BLOCOS CERÂMICOS FURADOS NA HORIZONTAL DE 9X19X19CM (ESPESSURA 9CM) DE PAREDES COM ÁREA LÍQUIDA MAIOR OU IGUAL A 6M² COM VÃOS E ARGAMASSA DE ASSENTAMENTO COM PREPARO EM BETONEIRA. AF_06/2014</t>
  </si>
  <si>
    <t xml:space="preserve">ALVENARIA DE VEDAÇÃO DE BLOCOS CERÂMICOS FURADOS NA HORIZONTAL DE 9X19X19CM (ESPESSURA 9CM) DE PAREDES COM ÁREA LÍQUIDA MAIOR OU IGUAL A 6M² COM VÃOS E ARGAMASSA DE ASSENTAMENTO COM PREPARO MANUAL. AF_06/2014</t>
  </si>
  <si>
    <t xml:space="preserve">ALVENARIA DE VEDAÇÃO DE BLOCOS CERÂMICOS FURADOS NA HORIZONTAL DE 11,5X19X19CM (ESPESSURA 11,5CM) DE PAREDES COM ÁREA LÍQUIDA MAIOR OU IGUAL A 6M² COM VÃOS E ARGAMASSA DE ASSENTAMENTO COM PREPARO EM BETONEIRA. AF_06/2014</t>
  </si>
  <si>
    <t xml:space="preserve">ALVENARIA DE VEDAÇÃO DE BLOCOS CERÂMICOS FURADOS NA HORIZONTAL DE 11,5X19X19CM (ESPESSURA 11,5CM) DE PAREDES COM ÁREA LÍQUIDA MAIOR OU IGUAL A 6M² COM VÃOS E ARGAMASSA DE ASSENTAMENTO COM PREPARO MANUAL. AF_06/2014</t>
  </si>
  <si>
    <t xml:space="preserve">ALVENARIA DE VEDAÇÃO DE BLOCOS CERÂMICOS FURADOS NA HORIZONTAL DE 9X14X19CM (ESPESSURA 9CM) DE PAREDES COM ÁREA LÍQUIDA MAIOR OU IGUAL A 6M² COM VÃOS E ARGAMASSA DE ASSENTAMENTO COM PREPARO EM BETONEIRA. AF_06/2014</t>
  </si>
  <si>
    <t xml:space="preserve">ALVENARIA DE VEDAÇÃO DE BLOCOS CERÂMICOS FURADOS NA HORIZONTAL DE 9X14X19CM (ESPESSURA 9CM) DE PAREDES COM ÁREA LÍQUIDA MAIOR OU IGUAL A 6M² COM VÃOS E ARGAMASSA DE ASSENTAMENTO COM PREPARO MANUAL. AF_06/2014</t>
  </si>
  <si>
    <t xml:space="preserve">ALVENARIA DE VEDAÇÃO DE BLOCOS CERÂMICOS FURADOS NA HORIZONTAL DE 14X9X19CM (ESPESSURA 14CM, BLOCO DEITADO) DE PAREDES COM ÁREA LÍQUIDA MAIOR OU IGUAL A 6M² COM VÃOS E ARGAMASSA DE ASSENTAMENTO COM PREPARO EM BETONEIRA. AF_06/2014</t>
  </si>
  <si>
    <t xml:space="preserve">ALVENARIA DE VEDAÇÃO DE BLOCOS CERÂMICOS FURADOS NA HORIZONTAL DE 14X9X19CM (ESPESSURA 14CM, BLOCO DEITADO) DE PAREDES COM ÁREA LÍQUIDA MAIOR OU IGUAL A 6M² COM VÃOS E ARGAMASSA DE ASSENTAMENTO COM PREPARO MANUAL. AF_06/2014</t>
  </si>
  <si>
    <t xml:space="preserve">(COMPOSIÇÃO REPRESENTATIVA) DO SERVIÇO DE ALVENARIA DE VEDAÇÃO DE BLOCOS VAZADOS DE CERÂMICA DE 9X19X19CM (ESPESSURA 9CM), PARA EDIFICAÇÃO HABITACIONAL MULTIFAMILIAR (PRÉDIO). AF_11/2014</t>
  </si>
  <si>
    <t xml:space="preserve">(COMPOSIÇÃO REPRESENTATIVA) DO SERVIÇO DE ALVENARIA DE VEDAÇÃO DE BLOCOS VAZADOS DE CERÂMICA DE 9X19X19CM (ESPESSURA 9CM), PARA EDIFICAÇÃO HABITACIONAL UNIFAMILIAR (CASA) E EDIFICAÇÃO PÚBLICA PADRÃO. AF_11/2014</t>
  </si>
  <si>
    <t xml:space="preserve">(COMPOSIÇÃO REPRESENTATIVA) DO SERVIÇO DE ALVENARIA DE VEDAÇÃO DE BLOCOS VAZADOS DE CERÂMICA DE 14X9X19CM (ESPESSURA 14CM, BLOCO DEITADO), PARA EDIFICAÇÃO HABITACIONAL UNIFAMILIAR (CASA) E EDIFICAÇÃO PÚBLICA PADRÃO. AF_12/2014</t>
  </si>
  <si>
    <t xml:space="preserve">ALVENARIA DE VEDAÇÃO DE BLOCOS CERÂMICOS FURADOS NA VERTICAL DE 14X19X39CM (ESPESSURA 14CM) DE PAREDES COM ÁREA LÍQUIDA MENOR QUE 6M2 COM VÃOS E ARGAMASSA DE ASSENTAMENTO COM PREPARO MANUAL. AF_06/2014</t>
  </si>
  <si>
    <t xml:space="preserve">ALVENARIA DE VEDAÇÃO DE BLOCOS CERÂMICOS MACIÇOS DE 5X10X20CM (ESPESSURA 10CM) E ARGAMASSA DE ASSENTAMENTO COM PREPARO EM BETONEIRA. AF_05/2020</t>
  </si>
  <si>
    <t xml:space="preserve">ALVENARIA ESTRUTURAL DE BLOCOS CERÂMICOS 14X19X39, (ESPESSURA DE 14 CM), PARA PAREDES COM ÁREA LÍQUIDA MENOR QUE 6M², SEM VÃOS, UTILIZANDO PALHETA E ARGAMASSA DE ASSENTAMENTO COM PREPARO EM BETONEIRA. AF_12/2014</t>
  </si>
  <si>
    <t xml:space="preserve">ALVENARIA ESTRUTURAL DE BLOCOS CERÂMICOS 14X19X39, (ESPESSURA DE 14 CM), PARA PAREDES COM ÁREA LÍQUIDA MENOR QUE 6M², SEM VÃOS, UTILIZANDO PALHETA E ARGAMASSA DE ASSENTAMENTO COM PREPARO MANUAL. AF_12/2014</t>
  </si>
  <si>
    <t xml:space="preserve">ALVENARIA ESTRUTURAL DE BLOCOS CERÂMICOS 14X19X39, (ESPESSURA DE 14 CM), PARA PAREDES COM ÁREA LÍQUIDA MAIOR OU IGUAL QUE 6M², SEM VÃOS, UTILIZANDO PALHETA E ARGAMASSA DE ASSENTAMENTO COM PREPARO EM BETONEIRA. AF_12/2014</t>
  </si>
  <si>
    <t xml:space="preserve">ALVENARIA ESTRUTURAL DE BLOCOS CERÂMICOS 14X19X39, (ESPESSURA DE 14 CM), PARA PAREDES COM ÁREA LÍQUIDA MAIOR OU IGUAL QUE 6M², SEM VÃOS, UTILIZANDO PALHETA E ARGAMASSA DE ASSENTAMENTO COM PREPARO MANUAL. AF_12/2014</t>
  </si>
  <si>
    <t xml:space="preserve">ALVENARIA ESTRUTURAL DE BLOCOS CERÂMICOS 14X19X39, (ESPESSURA DE 14 CM), PARA PAREDES COM ÁREA LÍQUIDA MENOR QUE 6M², COM VÃOS, UTILIZANDO PALHETA E ARGAMASSA DE ASSENTAMENTO COM PREPARO EM BETONEIRA. AF_12/2014</t>
  </si>
  <si>
    <t xml:space="preserve">ALVENARIA ESTRUTURAL DE BLOCOS CERÂMICOS 14X19X39, (ESPESSURA DE 14 CM), PARA PAREDES COM ÁREA LÍQUIDA MENOR QUE 6M², COM VÃOS, UTILIZANDO PALHETA E ARGAMASSA DE ASSENTAMENTO COM PREPARO MANUAL. AF_12/2014</t>
  </si>
  <si>
    <t xml:space="preserve">ALVENARIA ESTRUTURAL DE BLOCOS CERÂMICOS 14X19X39, (ESPESSURA DE 14 CM), PARA PAREDES COM ÁREA LÍQUIDA MAIOR OU IGUAL A 6M², COM VÃOS, UTILIZANDO PALHETA E ARGAMASSA DE ASSENTAMENTO COM PREPARO EM BETONEIRA. AF_12/2014</t>
  </si>
  <si>
    <t xml:space="preserve">ALVENARIA ESTRUTURAL DE BLOCOS CERÂMICOS 14X19X39, (ESPESSURA DE 14 CM), PARA PAREDES COM ÁREA LÍQUIDA MAIOR OU IGUAL A 6M², COM VÃOS, UTILIZANDO PALHETA E ARGAMASSA DE ASSENTAMENTO COM PREPARO MANUAL. AF_12/2014</t>
  </si>
  <si>
    <t xml:space="preserve">ALVENARIA ESTRUTURAL DE BLOCOS CERÂMICOS 14X19X29, (ESPESSURA DE 14 CM), PARA PAREDES COM ÁREA LÍQUIDA MENOR QUE 6M², SEM VÃOS, UTILIZANDO PALHETA E ARGAMASSA DE ASSENTAMENTO COM PREPARO EM BETONEIRA. AF_12/2014</t>
  </si>
  <si>
    <t xml:space="preserve">ALVENARIA ESTRUTURAL DE BLOCOS CERÂMICOS 14X19X29, (ESPESSURA DE 14 CM), PARA PAREDES COM ÁREA LÍQUIDA MENOR QUE 6M², SEM VÃOS, UTILIZANDO PALHETA E ARGAMASSA DE ASSENTAMENTO COM PREPARO MANUAL. AF_12/2014</t>
  </si>
  <si>
    <t xml:space="preserve">ALVENARIA ESTRUTURAL DE BLOCOS CERÂMICOS 14X19X29, (ESPESSURA DE 14 CM), PARA PAREDES COM ÁREA LÍQUIDA MAIOR OU IGUAL A 6M², SEM VÃOS, UTILIZANDO PALHETA E ARGAMASSA DE ASSENTAMENTO COM PREPARO EM BETONEIRA. AF_12/2014</t>
  </si>
  <si>
    <t xml:space="preserve">ALVENARIA ESTRUTURAL DE BLOCOS CERÂMICOS 14X19X29, (ESPESSURA DE 14 CM), PARA PAREDES COM ÁREA LÍQUIDA MAIOR OU IGUAL A 6M2, SEM VÃOS, UTILIZANDO PALHETA E ARGAMASSA DE ASSENTAMENTO COM PREPARO MANUAL. AF_12/2014</t>
  </si>
  <si>
    <t xml:space="preserve">ALVENARIA ESTRUTURAL DE BLOCOS CERÂMICOS 14X19X29, (ESPESSURA DE 14 CM), PARA PAREDES COM ÁREA LÍQUIDA MENOR QUE 6M², COM VÃOS, UTILIZANDO PALHETA E ARGAMASSA DE ASSENTAMENTO COM PREPARO EM BETONEIRA. AF_12/2014</t>
  </si>
  <si>
    <t xml:space="preserve">ALVENARIA ESTRUTURAL DE BLOCOS CERÂMICOS 14X19X29, (ESPESSURA DE 14 CM), PARA PAREDES COM ÁREA LÍQUIDA MENOR QUE 6M², COM VÃOS, UTILIZANDO PALHETA E ARGAMASSA DE ASSENTAMENTO COM PREPARO MANUAL. AF_12/2014</t>
  </si>
  <si>
    <t xml:space="preserve">ALVENARIA ESTRUTURAL DE BLOCOS CERÂMICOS 14X19X29, (ESPESSURA DE 14 CM), PARA PAREDES COM ÁREA LÍQUIDA MAIOR OU IGUAL A 6M², COM VÃOS, UTILIZANDO PALHETA E ARGAMASSA DE ASSENTAMENTO COM PREPARO EM BETONEIRA. AF_12/2014</t>
  </si>
  <si>
    <t xml:space="preserve">ALVENARIA ESTRUTURAL DE BLOCOS CERÂMICOS 14X19X29, (ESPESSURA DE 14 CM), PARA PAREDES COM ÁREA LÍQUIDA MAIOR OU IGUAL A 6M², COM VÃOS, UTILIZANDO PALHETA E ARGAMASSA DE ASSENTAMENTO COM PREPARO MANUAL. AF_12/2014</t>
  </si>
  <si>
    <t xml:space="preserve">ALVENARIA ESTRUTURAL DE BLOCOS CERÂMICOS 14X19X39, (ESPESSURA DE 14 CM), PARA PAREDES COM ÁREA LÍQUIDA MENOR QUE 6M², SEM VÃOS, UTILIZANDO COLHER DE PEDREIRO E ARGAMASSA DE ASSENTAMENTO COM PREPARO EM BETONEIRA. AF_12/2014</t>
  </si>
  <si>
    <t xml:space="preserve">ALVENARIA ESTRUTURAL DE BLOCOS CERÂMICOS 14X19X39, (ESPESSURA DE 14 CM), PARA PAREDES COM ÁREA LÍQUIDA MENOR QUE 6M², SEM VÃOS, UTILIZANDO COLHER DE PEDREIRO E ARGAMASSA DE ASSENTAMENTO COM PREPARO MANUAL. AF_12/2014</t>
  </si>
  <si>
    <t xml:space="preserve">ALVENARIA ESTRUTURAL DE BLOCOS CERÂMICOS 14X19X39, (ESPESSURA DE 14 CM), PARA PAREDES COM ÁREA LÍQUIDA MAIOR OU IGUAL A 6M², SEM VÃOS, UTILIZANDO COLHER DE PEDREIRO E ARGAMASSA DE ASSENTAMENTO COM PREPARO EM BETONEIRA. AF_12/2014</t>
  </si>
  <si>
    <t xml:space="preserve">ALVENARIA ESTRUTURAL DE BLOCOS CERÂMICOS 14X19X39, (ESPESSURA DE 14 CM), PARA PAREDES COM ÁREA LÍQUIDA MAIOR OU IGUAL A 6M², SEM VÃOS, UTILIZANDO COLHER DE PEDREIRO E ARGAMASSA DE ASSENTAMENTO COM PREPARO MANUAL. AF_12/2014</t>
  </si>
  <si>
    <t xml:space="preserve">ALVENARIA ESTRUTURAL DE BLOCOS CERÂMICOS 14X19X39, (ESPESSURA DE 14 CM), PARA PAREDES COM ÁREA LÍQUIDA MENOR QUE 6M², COM VÃOS, UTILIZANDO COLHER DE PEDREIRO E ARGAMASSA DE ASSENTAMENTO COM PREPARO EM BETONEIRA. AF_12/2014</t>
  </si>
  <si>
    <t xml:space="preserve">ALVENARIA ESTRUTURAL DE BLOCOS CERÂMICOS 14X19X39, (ESPESSURA DE 14 CM), PARA PAREDES COM ÁREA LÍQUIDA MENOR QUE 6M², COM VÃOS, UTILIZANDO COLHER DE PEDREIRO E ARGAMASSA DE ASSENTAMENTO COM PREPARO MANUAL. AF_12/2014</t>
  </si>
  <si>
    <t xml:space="preserve">ALVENARIA ESTRUTURAL DE BLOCOS CERÂMICOS 14X19X39, (ESPESSURA DE 14 CM), PARA PAREDES COM ÁREA LÍQUIDA MAIOR OU IGUAL A 6M², COM VÃOS, UTILIZANDO COLHER DE PEDREIRO E ARGAMASSA DE ASSENTAMENTO COM PREPARO EM BETONEIRA. AF_12/2014</t>
  </si>
  <si>
    <t xml:space="preserve">ALVENARIA ESTRUTURAL DE BLOCOS CERÂMICOS 14X19X39, (ESPESSURA DE 14 CM), PARA PAREDES COM ÁREA LÍQUIDA MAIOR OU IGUAL A 6M², COM VÃOS, UTILIZANDO COLHER DE PEDREIRO E ARGAMASSA DE ASSENTAMENTO COM PREPARO MANUAL. AF_12/2014</t>
  </si>
  <si>
    <t xml:space="preserve">ALVENARIA ESTRUTURAL DE BLOCOS CERÂMICOS 14X19X29, (ESPESSURA DE 14 CM), PARA PAREDES COM ÁREA LÍQUIDA MENOR QUE 6M², SEM VÃOS, UTILIZANDO COLHER DE PEDREIRO E ARGAMASSA DE ASSENTAMENTO COM PREPARO EM BETONEIRA. AF_12/2014</t>
  </si>
  <si>
    <t xml:space="preserve">ALVENARIA ESTRUTURAL DE BLOCOS CERÂMICOS 14X19X29, (ESPESSURA DE 14 CM), PARA PAREDES COM ÁREA LÍQUIDA MENOR QUE 6M², SEM VÃOS, UTILIZANDO COLHER DE PEDREIRO E ARGAMASSA DE ASSENTAMENTO COM PREPARO MANUAL. AF_12/2014</t>
  </si>
  <si>
    <t xml:space="preserve">ALVENARIA ESTRUTURAL DE BLOCOS CERÂMICOS 14X19X29, (ESPESSURA DE 14 CM), PARA PAREDES COM ÁREA LÍQUIDA MAIOR OU IGUAL A 6M², SEM VÃOS, UTILIZANDO COLHER DE PEDREIRO E ARGAMASSA DE ASSENTAMENTO COM PREPARO EM BETONEIRA. AF_12/2014</t>
  </si>
  <si>
    <t xml:space="preserve">ALVENARIA ESTRUTURAL DE BLOCOS CERÂMICOS 14X19X29, (ESPESSURA DE 14 CM), PARA PAREDES COM ÁREA LÍQUIDA MAIOR OU IGUAL A 6M², SEM VÃOS, UTILIZANDO COLHER DE PEDREIRO E ARGAMASSA DE ASSENTAMENTO COM PREPARO MANUAL. AF_12/2014</t>
  </si>
  <si>
    <t xml:space="preserve">ALVENARIA ESTRUTURAL DE BLOCOS CERÂMICOS 14X19X29, (ESPESSURA DE 14 CM), PARA PAREDES COM ÁREA LÍQUIDA MENOR QUE 6M², COM VÃOS, UTILIZANDO COLHER DE PEDREIRO E ARGAMASSA DE ASSENTAMENTO COM PREPARO EM BETONEIRA. AF_12/2014</t>
  </si>
  <si>
    <t xml:space="preserve">ALVENARIA ESTRUTURAL DE BLOCOS CERÂMICOS 14X19X29, (ESPESSURA DE 14 CM), PARA PAREDES COM ÁREA LÍQUIDA MENOR QUE 6M², COM VÃOS, UTILIZANDO COLHER DE PEDREIRO E ARGAMASSA DE ASSENTAMENTO COM PREPARO MANUAL. AF_12/2014</t>
  </si>
  <si>
    <t xml:space="preserve">ALVENARIA ESTRUTURAL DE BLOCOS CERÂMICOS 14X19X29, (ESPESSURA DE 14 CM), PARA PAREDES COM ÁREA LÍQUIDA MAIOR OU IGUAL A 6M², COM VÃOS, UTILIZANDO COLHER DE PEDREIRO E ARGAMASSA DE ASSENTAMENTO COM PREPARO EM BETONEIRA. AF_12/2014</t>
  </si>
  <si>
    <t xml:space="preserve">ALVENARIA ESTRUTURAL DE BLOCOS CERÂMICOS 14X19X29, (ESPESSURA DE 14 CM), PARA PAREDES COM ÁREA LÍQUIDA MAIOR OU IGUAL A 6M², COM VÃOS, UTILIZANDO COLHER DE PEDREIRO E ARGAMASSA DE ASSENTAMENTO COM PREPARO MANUAL. AF_12/2014</t>
  </si>
  <si>
    <t xml:space="preserve">ALVENARIA DE VEDAÇÃO COM ELEMENTO VAZADO DE CERÂMICA (COBOGÓ) DE 7X20X20CM E ARGAMASSA DE ASSENTAMENTO COM PREPARO EM BETONEIRA. AF_05/2020</t>
  </si>
  <si>
    <t xml:space="preserve">ALVENARIA DE VEDAÇÃO DE BLOCOS VAZADOS DE CONCRETO DE 9X19X39CM (ESPESSURA 9CM) DE PAREDES COM ÁREA LÍQUIDA MENOR QUE 6M² SEM VÃOS E ARGAMASSA DE ASSENTAMENTO COM PREPARO EM BETONEIRA. AF_06/2014</t>
  </si>
  <si>
    <t xml:space="preserve">ALVENARIA DE VEDAÇÃO DE BLOCOS VAZADOS DE CONCRETO DE 9X19X39CM (ESPESSURA 9CM) DE PAREDES COM ÁREA LÍQUIDA MENOR QUE 6M² SEM VÃOS E ARGAMASSA DE ASSENTAMENTO COM PREPARO MANUAL. AF_06/2014</t>
  </si>
  <si>
    <t xml:space="preserve">ALVENARIA DE VEDAÇÃO DE BLOCOS VAZADOS DE CONCRETO DE 14X19X39CM (ESPESSURA 14CM) DE PAREDES COM ÁREA LÍQUIDA MENOR QUE 6M² SEM VÃOS E ARGAMASSA DE ASSENTAMENTO COM PREPARO EM BETONEIRA. AF_06/2014</t>
  </si>
  <si>
    <t xml:space="preserve">ALVENARIA DE VEDAÇÃO DE BLOCOS VAZADOS DE CONCRETO DE 14X19X39CM (ESPESSURA 14CM) DE PAREDES COM ÁREA LÍQUIDA MENOR QUE 6M² SEM VÃOS E ARGAMASSA DE ASSENTAMENTO COM PREPARO MANUAL. AF_06/2014</t>
  </si>
  <si>
    <t xml:space="preserve">ALVENARIA DE VEDAÇÃO DE BLOCOS VAZADOS DE CONCRETO DE 19X19X39CM (ESPESSURA 19CM) DE PAREDES COM ÁREA LÍQUIDA MENOR QUE 6M² SEM VÃOS E ARGAMASSA DE ASSENTAMENTO COM PREPARO EM BETONEIRA. AF_06/2014</t>
  </si>
  <si>
    <t xml:space="preserve">ALVENARIA DE VEDAÇÃO DE BLOCOS VAZADOS DE CONCRETO DE 19X19X39CM (ESPESSURA 19CM) DE PAREDES COM ÁREA LÍQUIDA MENOR QUE 6M² SEM VÃOS E ARGAMASSA DE ASSENTAMENTO COM PREPARO MANUAL. AF_06/2014</t>
  </si>
  <si>
    <t xml:space="preserve">ALVENARIA DE VEDAÇÃO DE BLOCOS VAZADOS DE CONCRETO DE 9X19X39CM (ESPESSURA 9CM) DE PAREDES COM ÁREA LÍQUIDA MAIOR OU IGUAL A 6M² SEM VÃOS E ARGAMASSA DE ASSENTAMENTO COM PREPARO EM BETONEIRA. AF_06/2014</t>
  </si>
  <si>
    <t xml:space="preserve">ALVENARIA DE VEDAÇÃO DE BLOCOS VAZADOS DE CONCRETO DE 9X19X39CM (ESPESSURA 9CM) DE PAREDES COM ÁREA LÍQUIDA MAIOR OU IGUAL A 6M² SEM VÃOS E ARGAMASSA DE ASSENTAMENTO COM PREPARO MANUAL. AF_06/2014</t>
  </si>
  <si>
    <t xml:space="preserve">ALVENARIA DE VEDAÇÃO DE BLOCOS VAZADOS DE CONCRETO DE 14X19X39CM (ESPESSURA 14CM) DE PAREDES COM ÁREA LÍQUIDA MAIOR OU IGUAL A 6M² SEM VÃOS E ARGAMASSA DE ASSENTAMENTO COM PREPARO EM BETONEIRA. AF_06/2014</t>
  </si>
  <si>
    <t xml:space="preserve">ALVENARIA DE VEDAÇÃO DE BLOCOS VAZADOS DE CONCRETO DE 14X19X39CM (ESPESSURA 14CM) DE PAREDES COM ÁREA LÍQUIDA MAIOR OU IGUAL A 6M² SEM VÃOS E ARGAMASSA DE ASSENTAMENTO COM PREPARO MANUAL. AF_06/2014</t>
  </si>
  <si>
    <t xml:space="preserve">ALVENARIA DE VEDAÇÃO DE BLOCOS VAZADOS DE CONCRETO DE 19X19X39CM (ESPESSURA 19CM) DE PAREDES COM ÁREA LÍQUIDA MAIOR OU IGUAL A 6M² SEM VÃOS E ARGAMASSA DE ASSENTAMENTO COM PREPARO EM BETONEIRA. AF_06/2014</t>
  </si>
  <si>
    <t xml:space="preserve">ALVENARIA DE VEDAÇÃO DE BLOCOS VAZADOS DE CONCRETO DE 19X19X39CM (ESPESSURA 19CM) DE PAREDES COM ÁREA LÍQUIDA MAIOR OU IGUAL A 6M² SEM VÃOS E ARGAMASSA DE ASSENTAMENTO COM PREPARO MANUAL. AF_06/2014</t>
  </si>
  <si>
    <t xml:space="preserve">ALVENARIA DE VEDAÇÃO DE BLOCOS VAZADOS DE CONCRETO DE 9X19X39CM (ESPESSURA 9CM) DE PAREDES COM ÁREA LÍQUIDA MENOR QUE 6M² COM VÃOS E ARGAMASSA DE ASSENTAMENTO COM PREPARO EM BETONEIRA. AF_06/2014</t>
  </si>
  <si>
    <t xml:space="preserve">ALVENARIA DE VEDAÇÃO DE BLOCOS VAZADOS DE CONCRETO DE 9X19X39CM (ESPESSURA 9CM) DE PAREDES COM ÁREA LÍQUIDA MENOR QUE 6M² COM VÃOS E ARGAMASSA DE ASSENTAMENTO COM PREPARO MANUAL. AF_06/2014</t>
  </si>
  <si>
    <t xml:space="preserve">ALVENARIA DE VEDAÇÃO DE BLOCOS VAZADOS DE CONCRETO DE 14X19X39CM (ESPESSURA 14CM) DE PAREDES COM ÁREA LÍQUIDA MENOR QUE 6M² COM VÃOS E ARGAMASSA DE ASSENTAMENTO COM PREPARO EM BETONEIRA. AF_06/2014</t>
  </si>
  <si>
    <t xml:space="preserve">ALVENARIA DE VEDAÇÃO DE BLOCOS VAZADOS DE CONCRETO DE 14X19X39CM (ESPESSURA 14CM) DE PAREDES COM ÁREA LÍQUIDA MENOR QUE 6M² COM VÃOS E ARGAMASSA DE ASSENTAMENTO COM PREPARO MANUAL. AF_06/2014</t>
  </si>
  <si>
    <t xml:space="preserve">ALVENARIA DE VEDAÇÃO DE BLOCOS VAZADOS DE CONCRETO DE 19X19X39CM (ESPESSURA 19CM) DE PAREDES COM ÁREA LÍQUIDA MENOR QUE 6M² COM VÃOS E ARGAMASSA DE ASSENTAMENTO COM PREPARO EM BETONEIRA. AF_06/2014</t>
  </si>
  <si>
    <t xml:space="preserve">ALVENARIA DE VEDAÇÃO DE BLOCOS VAZADOS DE CONCRETO DE 19X19X39CM (ESPESSURA 19CM) DE PAREDES COM ÁREA LÍQUIDA MENOR QUE 6M² COM VÃOS E ARGAMASSA DE ASSENTAMENTO COM PREPARO MANUAL. AF_06/2014</t>
  </si>
  <si>
    <t xml:space="preserve">ALVENARIA DE VEDAÇÃO DE BLOCOS VAZADOS DE CONCRETO DE 9X19X39CM (ESPESSURA 9CM) DE PAREDES COM ÁREA LÍQUIDA MAIOR OU IGUAL A 6M² COM VÃOS E ARGAMASSA DE ASSENTAMENTO COM PREPARO EM BETONEIRA. AF_06/2014</t>
  </si>
  <si>
    <t xml:space="preserve">ALVENARIA DE VEDAÇÃO DE BLOCOS VAZADOS DE CONCRETO DE 9X19X39CM (ESPESSURA 9CM) DE PAREDES COM ÁREA LÍQUIDA MAIOR OU IGUAL A 6M² COM VÃOS E ARGAMASSA DE ASSENTAMENTO COM PREPARO MANUAL. AF_06/2014</t>
  </si>
  <si>
    <t xml:space="preserve">ALVENARIA DE VEDAÇÃO DE BLOCOS VAZADOS DE CONCRETO DE 14X19X39CM (ESPESSURA 14CM) DE PAREDES COM ÁREA LÍQUIDA MAIOR OU IGUAL A 6M² COM VÃOS E ARGAMASSA DE ASSENTAMENTO COM PREPARO EM BETONEIRA. AF_06/2014</t>
  </si>
  <si>
    <t xml:space="preserve">ALVENARIA DE VEDAÇÃO DE BLOCOS VAZADOS DE CONCRETO DE 14X19X39CM (ESPESSURA 14CM) DE PAREDES COM ÁREA LÍQUIDA MAIOR OU IGUAL A 6M² COM VÃOS E ARGAMASSA DE ASSENTAMENTO COM PREPARO MANUAL. AF_06/2014</t>
  </si>
  <si>
    <t xml:space="preserve">ALVENARIA DE VEDAÇÃO DE BLOCOS VAZADOS DE CONCRETO DE 19X19X39CM (ESPESSURA 19CM) DE PAREDES COM ÁREA LÍQUIDA MAIOR OU IGUAL A 6M² COM VÃOS E ARGAMASSA DE ASSENTAMENTO COM PREPARO EM BETONEIRA. AF_06/2014</t>
  </si>
  <si>
    <t xml:space="preserve">ALVENARIA DE VEDAÇÃO DE BLOCOS VAZADOS DE CONCRETO DE 19X19X39CM (ESPESSURA 19CM) DE PAREDES COM ÁREA LÍQUIDA MAIOR OU IGUAL A 6M² COM VÃOS E ARGAMASSA DE ASSENTAMENTO COM PREPARO MANUAL. AF_06/2014</t>
  </si>
  <si>
    <t xml:space="preserve">(COMPOSIÇÃO REPRESENTATIVA) DO SERVIÇO DE ALVENARIA DE VEDAÇÃO DE BLOCOS VAZADOS DE CONCRETO DE 9X19X39CM (ESPESSURA 9CM), PARA EDIFICAÇÃO HABITACIONAL MULTIFAMILIAR (PRÉDIO). AF_11/2014</t>
  </si>
  <si>
    <t xml:space="preserve">(COMPOSIÇÃO REPRESENTATIVA) DO SERVIÇO DE ALVENARIA DE VEDAÇÃO DE BLOCOS VAZADOS DE CONCRETO DE 9X19X39CM (ESPESSURA 9CM), PARA EDIFICAÇÃO HABITACIONAL UNIFAMILIAR (CASA) E EDIFICAÇÃO PÚBLICA PADRÃO. AF_11/2014</t>
  </si>
  <si>
    <t xml:space="preserve">(COMPOSIÇÃO REPRESENTATIVA) DO SERVIÇO DE ALVENARIA DE VEDAÇÃO DE BLOCOS VAZADOS DE CONCRETO DE 14X19X39CM (ESPESSURA 14CM), PARA EDIFICAÇÃO HABITACIONAL UNIFAMILIAR (CASA) E EDIFICAÇÃO PÚBLICA PADRÃO. AF_12/2014</t>
  </si>
  <si>
    <t xml:space="preserve">ALVENARIA DE BLOCOS DE CONCRETO ESTRUTURAL 14X19X39 CM, (ESPESSURA 14 CM), FBK = 4,5 MPA, PARA PAREDES COM ÁREA LÍQUIDA MENOR QUE 6M², SEM VÃOS, UTILIZANDO PALHETA. AF_12/2014</t>
  </si>
  <si>
    <t xml:space="preserve">ALVENARIA DE BLOCOS DE CONCRETO ESTRUTURAL 14X19X39 CM, (ESPESSURA 14 CM), FBK = 4,5 MPA, PARA PAREDES COM ÁREA LÍQUIDA MAIOR OU IGUAL A 6M², SEM VÃOS, UTILIZANDO PALHETA. AF_12/2014</t>
  </si>
  <si>
    <t xml:space="preserve">ALVENARIA DE BLOCOS DE CONCRETO ESTRUTURAL 14X19X39 CM, (ESPESSURA 14 CM) FBK = 14,0 MPA, PARA PAREDES COM ÁREA LÍQUIDA MENOR QUE 6M², SEM VÃOS, UTILIZANDO PALHETA. AF_12/2014</t>
  </si>
  <si>
    <t xml:space="preserve">ALVENARIA DE BLOCOS DE CONCRETO ESTRUTURAL 14X19X39 CM, (ESPESSURA 14 CM) FBK = 14,0 MPA, PARA PAREDES COM ÁREA LÍQUIDA MAIOR OU IGUAL A 6M², SEM VÃOS, UTILIZANDO PALHETA. AF_12/2014</t>
  </si>
  <si>
    <t xml:space="preserve">ALVENARIA DE BLOCOS DE CONCRETO ESTRUTURAL 14X19X39 CM, (ESPESSURA 14 CM), FBK = 4,5 MPA, PARA PAREDES COM ÁREA LÍQUIDA MENOR QUE 6M², COM VÃOS, UTILIZANDO PALHETA. AF_12/2014</t>
  </si>
  <si>
    <t xml:space="preserve">ALVENARIA DE BLOCOS DE CONCRETO ESTRUTURAL 14X19X39 CM, (ESPESSURA 14 CM), FBK = 4,5 MPA, PARA PAREDES COM ÁREA LÍQUIDA MAIOR OU IGUAL A 6M², COM VÃOS, UTILIZANDO PALHETA. AF_12/2014</t>
  </si>
  <si>
    <t xml:space="preserve">ALVENARIA DE BLOCOS DE CONCRETO ESTRUTURAL 14X19X39 CM, (ESPESSURA 14 CM) FBK = 14,0 MPA, PARA PAREDES COM ÁREA LÍQUIDA MENOR QUE 6M², COM VÃOS, UTILIZANDO PALHETA. AF_12/2014</t>
  </si>
  <si>
    <t xml:space="preserve">ALVENARIA DE BLOCOS DE CONCRETO ESTRUTURAL 14X19X39 CM, (ESPESSURA 14 CM) FBK = 14,0 MPA, PARA PAREDES COM ÁREA LÍQUIDA MAIOR OU IGUAL A 6M², COM VÃOS, UTILIZANDO PALHETA. AF_12/2014</t>
  </si>
  <si>
    <t xml:space="preserve">ALVENARIA DE BLOCOS DE CONCRETO ESTRUTURAL 14X19X29 CM, (ESPESSURA 14 CM), FBK = 4,5 MPA, PARA PAREDES COM ÁREA LÍQUIDA MENOR QUE 6M², SEM VÃOS, UTILIZANDO PALHETA. AF_12/2014</t>
  </si>
  <si>
    <t xml:space="preserve">ALVENARIA DE BLOCOS DE CONCRETO ESTRUTURAL 14X19X29 CM, (ESPESSURA 14 CM), FBK = 4,5 MPA, PARA PAREDES COM ÁREA LÍQUIDA MAIOR OU IGUAL A 6M², SEM VÃOS, UTILIZANDO PALHETA. AF_12/2014</t>
  </si>
  <si>
    <t xml:space="preserve">ALVENARIA DE BLOCOS DE CONCRETO ESTRUTURAL 14X19X29 CM, (ESPESSURA 14 CM) FBK = 14,0 MPA, PARA PAREDES COM ÁREA LÍQUIDA MENOR QUE 6M², SEM VÃOS, UTILIZANDO PALHETA. AF_12/2014</t>
  </si>
  <si>
    <t xml:space="preserve">ALVENARIA DE BLOCOS DE CONCRETO ESTRUTURAL 14X19X29 CM, (ESPESSURA 14 CM) FBK = 14,0 MPA, PARA PAREDES COM ÁREA LÍQUIDA MAIOR OU IGUAL A 6M², SEM VÃOS, UTILIZANDO PALHETA. AF_12/2014</t>
  </si>
  <si>
    <t xml:space="preserve">ALVENARIA DE BLOCOS DE CONCRETO ESTRUTURAL 14X19X29 CM, (ESPESSURA 14 CM), FBK = 4,5 MPA, PARA PAREDES COM ÁREA LÍQUIDA MENOR QUE 6M², COM VÃOS, UTILIZANDO PALHETA. AF_12/2014</t>
  </si>
  <si>
    <t xml:space="preserve">ALVENARIA DE BLOCOS DE CONCRETO ESTRUTURAL 14X19X29 CM, (ESPESSURA 14 CM), FBK = 4,5 MPA, PARA PAREDES COM ÁREA LÍQUIDA MAIOR OU IGUAL A 6M², COM VÃOS, UTILIZANDO PALHETA. AF_12/2014</t>
  </si>
  <si>
    <t xml:space="preserve">ALVENARIA DE BLOCOS DE CONCRETO ESTRUTURAL 14X19X29 CM, (ESPESSURA 14 CM) FBK = 14,0 MPA, PARA PAREDES COM ÁREA LÍQUIDA MENOR QUE 6M², COM VÃOS, UTILIZANDO PALHETA. AF_12/2014</t>
  </si>
  <si>
    <t xml:space="preserve">ALVENARIA DE BLOCOS DE CONCRETO ESTRUTURAL 14X19X29 CM, (ESPESSURA 14 CM) FBK = 14,0 MPA, PARA PAREDES COM ÁREA LÍQUIDA MAIOR OU IGUAL A 6M², COM VÃOS, UTILIZANDO PALHETA. AF_12/2014</t>
  </si>
  <si>
    <t xml:space="preserve">ALVENARIA DE BLOCOS DE CONCRETO ESTRUTURAL 14X19X39 CM, (ESPESSURA 14 CM), FBK = 4,5 MPA, PARA PAREDES COM ÁREA LÍQUIDA MENOR QUE 6M², SEM VÃOS, UTILIZANDO COLHER DE PEDREIRO. AF_12/2014</t>
  </si>
  <si>
    <t xml:space="preserve">ALVENARIA DE BLOCOS DE CONCRETO ESTRUTURAL 14X19X39 CM, (ESPESSURA 14 CM), FBK = 4,5 MPA, PARA PAREDES COM ÁREA LÍQUIDA MAIOR OU IGUAL A 6M², SEM VÃOS, UTILIZANDO COLHER DE PEDREIRO. AF_12/2014</t>
  </si>
  <si>
    <t xml:space="preserve">ALVENARIA DE BLOCOS DE CONCRETO ESTRUTURAL 14X19X39 CM, (ESPESSURA 14 CM) FBK = 14,0 MPA, PARA PAREDES COM ÁREA LÍQUIDA MENOR QUE 6M², SEM VÃOS, UTILIZANDO COLHER DE PEDREIRO. AF_12/2014</t>
  </si>
  <si>
    <t xml:space="preserve">ALVENARIA DE BLOCOS DE CONCRETO ESTRUTURAL 14X19X39 CM, (ESPESSURA 14 CM) FBK = 14,0 MPA, PARA PAREDES COM ÁREA LÍQUIDA MAIOR OU IGUAL A 6M², SEM VÃOS, UTILIZANDO COLHER DE PEDREIRO. AF_12/2014</t>
  </si>
  <si>
    <t xml:space="preserve">ALVENARIA DE BLOCOS DE CONCRETO ESTRUTURAL 14X19X39 CM, (ESPESSURA 14 CM), FBK = 4,5 MPA, PARA PAREDES COM ÁREA LÍQUIDA MENOR QUE 6M², COM VÃOS, UTILIZANDO COLHER DE PEDREIRO. AF_12/2014</t>
  </si>
  <si>
    <t xml:space="preserve">ALVENARIA DE BLOCOS DE CONCRETO ESTRUTURAL 14X19X39 CM, (ESPESSURA 14 CM), FBK = 4,5 MPA, PARA PAREDES COM ÁREA LÍQUIDA MAIOR OU IGUAL A 6M², COM VÃOS, UTILIZANDO COLHER DE PEDREIRO. AF_12/2014</t>
  </si>
  <si>
    <t xml:space="preserve">ALVENARIA DE BLOCOS DE CONCRETO ESTRUTURAL 14X19X39 CM, (ESPESSURA 14 CM) FBK = 14,0 MPA, PARA PAREDES COM ÁREA LÍQUIDA MENOR QUE 6M², COM VÃOS, UTILIZANDO COLHER DE PEDREIRO. AF_12/2014</t>
  </si>
  <si>
    <t xml:space="preserve">ALVENARIA DE BLOCOS DE CONCRETO ESTRUTURAL 14X19X39 CM, (ESPESSURA 14 CM) FBK = 14,0 MPA, PARA PAREDES COM ÁREA LÍQUIDA MAIOR OU IGUAL A 6M², COM VÃOS, UTILIZANDO COLHER DE PEDREIRO. AF_12/2014</t>
  </si>
  <si>
    <t xml:space="preserve">ALVENARIA DE BLOCOS DE CONCRETO ESTRUTURAL 14X19X29 CM, (ESPESSURA 14 CM), FBK = 4,5 MPA, PARA PAREDES COM ÁREA LÍQUIDA MENOR QUE 6M², SEM VÃOS, UTILIZANDO COLHER DE PEDREIRO. AF_12/2014</t>
  </si>
  <si>
    <t xml:space="preserve">ALVENARIA DE BLOCOS DE CONCRETO ESTRUTURAL 14X19X29 CM, (ESPESSURA 14 CM), FBK = 4,5 MPA, PARA PAREDES COM ÁREA LÍQUIDA MAIOR OU IGUAL A 6M², SEM VÃOS, UTILIZANDO COLHER DE PEDREIRO. AF_12/2014</t>
  </si>
  <si>
    <t xml:space="preserve">ALVENARIA DE BLOCOS DE CONCRETO ESTRUTURAL 14X19X29 CM, (ESPESSURA 14 CM) FBK = 14,0 MPA, PARA PAREDES COM ÁREA LÍQUIDA MENOR QUE 6M², SEM VÃOS, UTILIZANDO COLHER DE PEDREIRO. AF_12/2014</t>
  </si>
  <si>
    <t xml:space="preserve">ALVENARIA DE BLOCOS DE CONCRETO ESTRUTURAL 14X19X29 CM, (ESPESSURA 14 CM) FBK = 14,0 MPA, PARA PAREDES COM ÁREA LÍQUIDA MAIOR OU IGUAL A 6M², SEM VÃOS, UTILIZANDO COLHER DE PEDREIRO. AF_12/2014</t>
  </si>
  <si>
    <t xml:space="preserve">ALVENARIA DE BLOCOS DE CONCRETO ESTRUTURAL 14X19X29 CM, (ESPESSURA 14 CM), FBK = 4,5 MPA, PARA PAREDES COM ÁREA LÍQUIDA MENOR QUE 6M², COM VÃOS, UTILIZANDO COLHER DE PEDREIRO. AF_12/2014</t>
  </si>
  <si>
    <t xml:space="preserve">ALVENARIA DE BLOCOS DE CONCRETO ESTRUTURAL 14X19X29 CM, (ESPESSURA 14 CM), FBK = 4,5 MPA, PARA PAREDES COM ÁREA LÍQUIDA MAIOR OU IGUAL A 6M², COM VÃOS, UTILIZANDO COLHER DE PEDREIRO. AF_12/2014</t>
  </si>
  <si>
    <t xml:space="preserve">ALVENARIA DE BLOCOS DE CONCRETO ESTRUTURAL 14X19X29 CM, (ESPESSURA 14 CM) FBK = 14,0 MPA, PARA PAREDES COM ÁREA LÍQUIDA MENOR QUE 6M², COM VÃOS, UTILIZANDO COLHER DE PEDREIRO. AF_12/2014</t>
  </si>
  <si>
    <t xml:space="preserve">ALVENARIA DE BLOCOS DE CONCRETO ESTRUTURAL 14X19X29 CM, (ESPESSURA 14 CM) FBK = 14,0 MPA, PARA PAREDES COM ÁREA LÍQUIDA MAIOR OU IGUAL A 6M², COM VÃOS, UTILIZANDO COLHER DE PEDREIRO. AF_12/2014</t>
  </si>
  <si>
    <t xml:space="preserve">(COMPOSIÇÃO REPRESENTATIVA) DE ALVENARIA DE BLOCOS DE CONCRETO ESTRUTURAL 14X19X39 CM, (ESPESSURA 14 CM), FBK = 4,5 MPA, UTILIZANDO PALHETA, PARA EDIFICAÇÃO HABITACIONAL. AF_10/2015</t>
  </si>
  <si>
    <t xml:space="preserve">COMPOSIÇÃO REPRESENTATIVA DE SERVIÇOS DE ALVENARIA DE BLOCOS DE CONCRETO ESTRUTURAL 14X19X29 CM, (ESPESSURA 14 CM), FBK = 4,5 MPA, UTILIZANDO PALHETA, PARA EDIFICAÇÃO HABITACIONAL. AF_10/2015</t>
  </si>
  <si>
    <t xml:space="preserve">ALVENARIA DE VEDAÇÃO COM ELEMENTO VAZADO DE CONCRETO (COBOGÓ) DE 7X50X50CM E ARGAMASSA DE ASSENTAMENTO COM PREPARO EM BETONEIRA. AF_05/2020</t>
  </si>
  <si>
    <t xml:space="preserve">ALVENARIA DE VEDAÇÃO COM BLOCO DE VIDRO VAZADO, TIPO VENEZIANA, DE 6X20X20CM E ARGAMASSA DE ASSENTAMENTO COM PREPARO EM BETONEIRA. AF_05/2020</t>
  </si>
  <si>
    <t xml:space="preserve">ALVENARIA DE VEDAÇÃO COM BLOCO DE VIDRO, TIPO CANELADO, DE 8X19X19CM E ARGAMASSA DE ASSENTAMENTO COM PREPARO EM BETONEIRA. AF_05/2020</t>
  </si>
  <si>
    <t xml:space="preserve">73774/1</t>
  </si>
  <si>
    <t xml:space="preserve">DIVISORIA EM MARMORITE ESPESSURA 35MM, CHUMBAMENTO NO PISO E PAREDE COM ARGAMASSA DE CIMENTO E AREIA, POLIMENTO MANUAL, EXCLUSIVE FERRAGENS</t>
  </si>
  <si>
    <t xml:space="preserve">73909/1</t>
  </si>
  <si>
    <t xml:space="preserve">DIVISORIA EM MADEIRA COMPENSADA RESINADA ESPESSURA 6MM, ESTRUTURADA EM MADEIRA DE LEI 3"X3"</t>
  </si>
  <si>
    <t xml:space="preserve">74229/1</t>
  </si>
  <si>
    <t xml:space="preserve">DIVISORIA EM MARMORE BRANCO POLIDO, ESPESSURA 3 CM, ASSENTADO COM ARGAMASSA TRACO 1:4 (CIMENTO E AREIA), ARREMATE COM CIMENTO BRANCO, EXCLUSIVE FERRAGENS</t>
  </si>
  <si>
    <t xml:space="preserve">DIVISORIA EM GRANITO BRANCO POLIDO, ESP = 3CM, ASSENTADO COM ARGAMASSA TRACO 1:4, ARREMATE EM CIMENTO BRANCO, EXCLUSIVE FERRAGENS</t>
  </si>
  <si>
    <t xml:space="preserve">PAREDE COM PLACAS DE GESSO ACARTONADO (DRYWALL), PARA USO INTERNO, COM DUAS FACES SIMPLES E ESTRUTURA METÁLICA COM GUIAS SIMPLES, SEM VÃOS. AF_06/2017_P</t>
  </si>
  <si>
    <t xml:space="preserve">PAREDE COM PLACAS DE GESSO ACARTONADO (DRYWALL), PARA USO INTERNO, COM DUAS FACES SIMPLES E ESTRUTURA METÁLICA COM GUIAS SIMPLES, COM VÃOS AF_06/2017_P</t>
  </si>
  <si>
    <t xml:space="preserve">PAREDE COM PLACAS DE GESSO ACARTONADO (DRYWALL), PARA USO INTERNO, COM DUAS FACES SIMPLES E ESTRUTURA METÁLICA COM GUIAS DUPLAS, SEM VÃOS. AF_06/2017_P</t>
  </si>
  <si>
    <t xml:space="preserve">PAREDE COM PLACAS DE GESSO ACARTONADO (DRYWALL), PARA USO INTERNO, COM DUAS FACES SIMPLES E ESTRUTURA METÁLICA COM GUIAS DUPLAS, COM VÃOS. AF_06/2017_P</t>
  </si>
  <si>
    <t xml:space="preserve">PAREDE COM PLACAS DE GESSO ACARTONADO (DRYWALL), PARA USO INTERNO, COM UMA FACE SIMPLES E OUTRA FACE DUPLA E ESTRUTURA METÁLICA COM GUIAS SIMPLES, SEM VÃOS. AF_06/2017_P</t>
  </si>
  <si>
    <t xml:space="preserve">PAREDE COM PLACAS DE GESSO ACARTONADO (DRYWALL), PARA USO INTERNO, COM UMA FACE SIMPLES E OUTRA FACE DUPLA E ESTRUTURA METÁLICA COM GUIAS SIMPLES, COM VÃOS. AF_06/2017_P</t>
  </si>
  <si>
    <t xml:space="preserve">PAREDE COM PLACAS DE GESSO ACARTONADO (DRYWALL), PARA USO INTERNO COM UMA FACE SIMPLES E OUTRA FACE DUPLA E ESTRUTURA METÁLICA COM GUIAS DUPLAS, SEM VÃOS. AF_06/2017_P</t>
  </si>
  <si>
    <t xml:space="preserve">PAREDE COM PLACAS DE GESSO ACARTONADO (DRYWALL), PARA USO INTERNO, COM UMA FACE SIMPLES E OUTRA FACE DUPLA E   ESTRUTURA METÁLICA COM GUIAS DUPLAS, COM VÃOS. AF_06/2017_P</t>
  </si>
  <si>
    <t xml:space="preserve">PAREDE COM PLACAS DE GESSO ACARTONADO (DRYWALL), PARA USO INTERNO, COM DUAS FACES DUPLAS E ESTRUTURA METÁLICA COM GUIAS SIMPLES, SEM VÃOS. AF_06/2017_P</t>
  </si>
  <si>
    <t xml:space="preserve">PAREDE COM PLACAS DE GESSO ACARTONADO (DRYWALL), PARA USO INTERNO, COM DUAS FACES DUPLAS E ESTRUTURA METÁLICA COM GUIAS SIMPLES, COM VÃOS. AF_06/2017_P</t>
  </si>
  <si>
    <t xml:space="preserve">PAREDE COM PLACAS DE GESSO ACARTONADO (DRYWALL), PARA USO INTERNO COM DUAS FACES DUPLAS E ESTRUTURA METÁLICA COM GUIAS DUPLAS, SEM VÃOS. AF_06/2017</t>
  </si>
  <si>
    <t xml:space="preserve">PAREDE COM PLACAS DE GESSO ACARTONADO (DRYWALL), PARA USO INTERNO, COM DUAS FACES DUPLAS E ESTRUTURA METÁLICA COM GUIAS DUPLAS, COM VÃOS. AF_06/2017_P</t>
  </si>
  <si>
    <t xml:space="preserve">PAREDE COM PLACAS DE GESSO ACARTONADO (DRYWALL), PARA USO INTERNO, COM UMA FACE SIMPLES E ESTRUTURA METÁLICA COM GUIAS SIMPLES, SEM VÃOS. AF_06/2017_P</t>
  </si>
  <si>
    <t xml:space="preserve">PAREDE COM PLACAS DE GESSO ACARTONADO (DRYWALL), PARA USO INTERNO, COM UMA FACE SIMPLES E ESTRUTURA METÁLICA COM GUIAS SIMPLES, COM VÃOS. AF_06/2017_P</t>
  </si>
  <si>
    <t xml:space="preserve">INSTALAÇÃO DE ISOLAMENTO COM LÃ DE ROCHA EM PAREDES DRYWALL. AF_06/2017</t>
  </si>
  <si>
    <t xml:space="preserve">INSTALAÇÃO DE REFORÇO METÁLICO EM PAREDE DRYWALL. AF_06/2017</t>
  </si>
  <si>
    <t xml:space="preserve">INSTALAÇÃO DE REFORÇO DE MADEIRA EM PAREDE DRYWALL. AF_06/2017</t>
  </si>
  <si>
    <t xml:space="preserve">ALVENARIA DE VEDAÇÃO DE BLOCOS DE CONCRETO CELULAR DE 10X30X60CM (ESPESSURA 10CM) E ARGAMASSA DE ASSENTAMENTO COM PREPARO EM BETONEIRA. AF_05/2020</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</si>
  <si>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</si>
  <si>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</si>
  <si>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EXECUÇÃO DE TAPA BURACO COM APLICAÇÃO DE CONCRETO ASFÁLTICO (USINAGEM PRÓPRIA) E PINTURA DE LIGAÇÃO. AF_12/2020</t>
  </si>
  <si>
    <t xml:space="preserve">EXECUÇÃO DE TAPA BURACO COM APLICAÇÃO DE PRÉ MISTURADO A FRIO (USINAGEM PRÓPRIA) E PINTURA DE LIGAÇÃO. AF_12/2020</t>
  </si>
  <si>
    <t xml:space="preserve">RECOMPOSIÇÃO DE REVESTIMENTO EM CONCRETO ASFÁLTICO (USINAGEM PRÓPRIA), PARA O FECHAMENTO DE VALAS. AF_12/2020</t>
  </si>
  <si>
    <t xml:space="preserve">RECOMPOSIÇÃO DE REVESTIMENTO EM PRÉ MISTURADO A FRIO (USINAGEM PRÓPRIA), PARA FECHAMENTO DE VALAS. AF_12/2020</t>
  </si>
  <si>
    <t xml:space="preserve">RECOMPOSIÇÃO DE PAVIMENTOS EM PEDRA POLIÉDRICA, REJUNTAMENTO COM PÓ DE PEDRA, COM REAPROVEITAMENTO DAS PEDRAS POLIÉDRICAS PARA O FECHAMENTO DE VALAS. AF_12/2020</t>
  </si>
  <si>
    <t xml:space="preserve">RECOMPOSIÇÃO DE PAVIMENTO EM PEDRAS POLIÉDRICAS, REJUNTAMENTO COM PEDRISCO E EMULSÃO ASFÁLTICA COM REAPROVEITAMENTO DAS PEDRAS POLIÉDRICAS, PARA O FECHAMENTO DE VALAS. AF_12/2020</t>
  </si>
  <si>
    <t xml:space="preserve">RECOMPOSIÇÃO DE PAVIMENTO EM PEDRAS POLIÉDRICAS, REJUNTAMENTO COM ARGAMASSA, COM REAPROVEITAMENTO DAS PEDRAS POLIÉDRICAS, PARA O FECHAMENTO DE VALAS. AF_12/2020</t>
  </si>
  <si>
    <t xml:space="preserve">RECOMPOSIÇÃO DE PAVIMENTO EM PARALELEPÍPEDOS, REJUNTAMENTO COM PÓ DE PEDRA, COM REAPROVEITAMENTO DOS PARALELEPÍPEDOS, PARA O FECHAMENTO DE VALAS. AF_12/2020</t>
  </si>
  <si>
    <t xml:space="preserve">RECOMPOSIÇÃO DE PAVIMENTO EM PARALELEPÍPEDOS, REJUNTAMENTO COM PEDRISCO E EMULSÃO ASFÁLTICA, COM REAPROVEITAMENTO DOS PARALELEPÍPEDOS, PARA O FECHAMENTO DE VALAS. AF_12/2020</t>
  </si>
  <si>
    <t xml:space="preserve">RECOMPOSIÇÃO DE PAVIMENTO EM PARALELEPÍPEDOS, REJUNTAMENTO COM ARGAMASSA, COM REAPROVEITAMENTO DOS PARALELEPÍPEDOS, PARA O FECHAMENTO DE VALAS. AF_12/2020</t>
  </si>
  <si>
    <t xml:space="preserve">RECOMPOSIÇÃO DE PAVIMENTO EM PISO INTERTRAVADO SEXTAVADO, COM REAPROVEITAMENTO DOS BLOCOS SEXTAVADO, PARA O FECHAMENTO DE VALAS. AF_12/2020</t>
  </si>
  <si>
    <t xml:space="preserve">RECOMPOSIÇÃO DE PAVIMENTO EM PISO INTERTRAVADO, COM REAPROVEITAMENTO DOS BLOCOS INTERTRAVADOS, PARA O FECHAMENTO DE VALAS. AF_12/2020</t>
  </si>
  <si>
    <t xml:space="preserve">RECOMPOSIÇÃO DE BASE E OU SUB-BASE PARA REMENDO PROFUNDO DE SOLOS DE COMPORTAMENTO LATERÍTICO (ARENOSO). AF_12/2020</t>
  </si>
  <si>
    <t xml:space="preserve">RECOMPOSIÇÃO DE BASE E OU SUB-BASE PARA REMENDO PROFUNDO DE SOLO MELHORADO COM CIMENTO (TEOR DE 2%). AF_12/2020</t>
  </si>
  <si>
    <t xml:space="preserve">RECOMPOSIÇÃO DE BASE E OU SUB-BASE PARA REMENDO PROFUNDO DE SOLO MELHORADO COM CIMENTO (TEOR DE 4%). AF_12/2020</t>
  </si>
  <si>
    <t xml:space="preserve">RECOMPOSIÇÃO DE BASE E OU SUB-BASE PARA REMENDO PROFUNDO DE SOLO COM CIMENTO (TEOR DE 6%). AF_12/2020</t>
  </si>
  <si>
    <t xml:space="preserve">RECOMPOSIÇÃO DE BASE E OU SUB-BASE PARA REMENDO PROFUNDO DE SOLO COM CIMENTO (TEOR DE 8%). AF_12/2020</t>
  </si>
  <si>
    <t xml:space="preserve">RECOMPOSIÇÃO DE BASE E OU SUB-BASE PARA REMENDO PROFUNDO DE SOLO BRITA (40/60). AF_12/2020</t>
  </si>
  <si>
    <t xml:space="preserve">RECOMPOSIÇÃO DE BASE E OU SUB-BASE PARA REMENDO PROFUNDO DE SOLO BRITA (50/50). AF_12/2020</t>
  </si>
  <si>
    <t xml:space="preserve">RECOMPOSIÇÃO DE BASE E OU SUB-BASE PARA REMENDO PROFUNDO DE SOLO BRITA (60/40) COM CIMENTO (TEOR DE 4%). AF_12/2020</t>
  </si>
  <si>
    <t xml:space="preserve">RECOMPOSIÇÃO DE BASE E OU SUB-BASE PARA REMENDO PROFUNDO DE SOLO BRITA (60/40) COM CIMENTO (TEOR DE 6%). AF_12/2020</t>
  </si>
  <si>
    <t xml:space="preserve">RECOMPOSIÇÃO DE BASE E OU SUB-BASE PARA REMENDO PROFUNDO DE SOLO BRITA (60/40) COM CIMENTO (TEOR DE 8%). AF_12/2020</t>
  </si>
  <si>
    <t xml:space="preserve">RECOMPOSIÇÃO DE BASE E OU SUB-BASE PARA REMENDO PROFUNDO DE SOLO BRITA (50/50) COM CIMENTO (TEOR DE 4%). AF_12/2020</t>
  </si>
  <si>
    <t xml:space="preserve">RECOMPOSIÇÃO DE BASE E OU SUB-BASE PARA REMENDO PROFUNDO DE SOLO BRITA (50/50) COM CIMENTO (TEOR DE 6%). AF_12/2020</t>
  </si>
  <si>
    <t xml:space="preserve">RECOMPOSIÇÃO DE BASE E OU SUB-BASE PARA REMENDO PROFUNDO DE SOLO BRITA (50/50) COM CIMENTO (TEOR DE 8%). AF_12/2020</t>
  </si>
  <si>
    <t xml:space="preserve">RECOMPOSIÇÃO DE BASE E OU SUB-BASE PARA REMENDO PROFUNDO DE BRITA GRADUADA SIMPLES. AF_12/2020</t>
  </si>
  <si>
    <t xml:space="preserve">RECOMPOSIÇÃO DE BASE E OU SUB-BASE PARA FECHAMENTO DE VALAS DE SOLOS DE COMPORTAMENTO LATERÍTICO (ARENOSO). AF_12/2020</t>
  </si>
  <si>
    <t xml:space="preserve">RECOMPOSIÇÃO DE BASE E OU SUB-BASE PARA FECHAMENTO DE VALAS DE SOLO MELHORADO COM CIMENTO (TEOR DE 2%). AF_12/2020</t>
  </si>
  <si>
    <t xml:space="preserve">RECOMPOSIÇÃO DE BASE E OU SUB-BASE PARA FECHAMENTO DE VALAS DE SOLO MELHORADO COM CIMENTO (TEOR DE 4%). AF_12/2020</t>
  </si>
  <si>
    <t xml:space="preserve">RECOMPOSIÇÃO DE BASE E OU SUB-BASE PARA FECHAMENTO DE VALAS DE SOLO COM CIMENTO (TEOR DE 6%). AF_12/2020</t>
  </si>
  <si>
    <t xml:space="preserve">RECOMPOSIÇÃO DE BASE E OU SUB-BASE PARA FECHAMENTO DE VALAS DE SOLO COM CIMENTO (TEOR DE 8%). AF_12/2020</t>
  </si>
  <si>
    <t xml:space="preserve">RECOMPOSIÇÃO DE BASE E OU SUB-BASE PARA FECHAMENTO DE VALAS DE SOLO BRITA (40/60). AF_12/2020</t>
  </si>
  <si>
    <t xml:space="preserve">RECOMPOSIÇÃO DE BASE E OU SUB-BASE PARA FECHAMENTO DE VALAS DE SOLO BRITA (50/50). AF_12/2020</t>
  </si>
  <si>
    <t xml:space="preserve">RECOMPOSIÇÃO DE BASE E OU SUB-BASE PARA FECHAMENTO DE VALAS DE SOLO BRITA (60/40) COM CIMENTO (TEOR DE 4%). AF_12/2020</t>
  </si>
  <si>
    <t xml:space="preserve">RECOMPOSIÇÃO DE BASE E OU SUB-BASE PARA FECHAMENTO DE VALAS DE SOLO BRITA (60/40) COM CIMENTO (TEOR DE 6%). AF_12/2020</t>
  </si>
  <si>
    <t xml:space="preserve">RECOMPOSIÇÃO DE BASE E OU SUB-BASE PARA FECHAMENTO DE VALAS DE SOLO BRITA (60/40) COM CIMENTO (TEOR DE 8%). AF_12/2020</t>
  </si>
  <si>
    <t xml:space="preserve">RECOMPOSIÇÃO DE BASE E OU SUB-BASE PARA FECHAMENTO DE VALAS DE SOLO BRITA (50/50) COM CIMENTO (TEOR DE 4%). AF_12/2020</t>
  </si>
  <si>
    <t xml:space="preserve">RECOMPOSIÇÃO DE BASE E OU SUB-BASE PARA FECHAMENTO DE VALAS DE SOLO BRITA (50/50) COM CIMENTO (TEOR DE 6%). AF_12/2020</t>
  </si>
  <si>
    <t xml:space="preserve">RECOMPOSIÇÃO DE BASE E OU SUB-BASE PARA FECHAMENTO DE VALAS DE SOLO BRITA (50/50) COM CIMENTO (TEOR DE 8%). AF_12/2020</t>
  </si>
  <si>
    <t xml:space="preserve">RECOMPOSIÇÃO DE BASE E OU SUB-BASE PARA FECHAMENTO DE VALAS DE BRITA GRADUADA SIMPLES. AF_12/2020</t>
  </si>
  <si>
    <t xml:space="preserve">REASSENTAMENTO DE PARALELEPÍPEDOS, REJUNTAMENTO COM PÓ DE PEDRA, COM REAPROVEITAMENTO DOS PARALELEPÍPEDOS. AF_12/2020</t>
  </si>
  <si>
    <t xml:space="preserve">REASSENTAMENTO DE PARALELEPÍPEDOS, REJUNTAMENTO COM PEDRISCO E EMULSÃO ASFÁLTICA, COM REAPROVEITAMENTO DOS PARALELEPÍPEDOS. AF_12/2020_P</t>
  </si>
  <si>
    <t xml:space="preserve">REASSENTAMENTO DE PARALELEPÍPEDOS, REJUNTAMENTO COM ARGAMASSA, COM REAPROVEITAMENTO DOS PARALELEPÍPEDOS. AF_12/2020</t>
  </si>
  <si>
    <t xml:space="preserve">REASSENTAMENTO DE PEDRAS POLIÉDRICAS, REJUNTAMENTO COM PÓ DE PEDRA, COM REAPROVEITAMENTO DAS PEDRAS POLIÉDRICAS. AF_12/2020</t>
  </si>
  <si>
    <t xml:space="preserve">REASSENTAMENTO DE PEDRAS POLIÉDRICAS, REJUNTAMENTO COM PEDRISCO E EMULSÃO ASFÁLTICA, COM REAPROVEITAMENTO DAS PEDRAS POLIÉDRICAS. AF_12/2020_P</t>
  </si>
  <si>
    <t xml:space="preserve">REASSENTAMENTO DE PEDRAS POLIÉDRICAS, REJUNTAMENTO COM ARGAMASSA, COM REAPROVEITAMENTO DAS PEDRAS POLIÉDRICAS. AF_12/2020</t>
  </si>
  <si>
    <t xml:space="preserve">REASSENTAMENTO DE BLOCOS PISOGRAMA PARA PISO INTERTRAVADO, COM REAPROVEITAMENTO DOS BLOCOS PISOGRAMA. AF_12/2020</t>
  </si>
  <si>
    <t xml:space="preserve">REASSENTAMENTO DE BLOCOS SEXTAVADO PARA PISO INTERTRAVADO, ESPESSURA DE 6 CM, EM CALÇADA, COM REAPROVEITAMENTO DOS BLOCOS SEXTAVADOS. AF_12/2020</t>
  </si>
  <si>
    <t xml:space="preserve">REASSENTAMENTO DE BLOCOS SEXTAVADO PARA PISO INTERTRAVADO, ESPESSURA DE 6 CM, EM VIA/ESTACIONAMENTO, COM REAPROVEITAMENTO DOS BLOCOS SEXTAVADO. AF_12/2020</t>
  </si>
  <si>
    <t xml:space="preserve">REASSENTAMENTO DE BLOCOS SEXTAVADO PARA PISO INTERTRAVADO, ESPESSURA DE 8 CM, EM VIA/ESTACIONAMENTO, COM REAPROVEITAMENTO DOS BLOCOS SEXTAVADO. AF_12/2020</t>
  </si>
  <si>
    <t xml:space="preserve">REASSENTAMENTO DE BLOCOS SEXTAVADO PARA PISO INTERTRAVADO, ESPESSURA DE 10 CM, EM VIA/ESTACIONAMENTO, COM REAPROVEITAMENTO DOS BLOCOS SEXTAVADO. AF_12/2020</t>
  </si>
  <si>
    <t xml:space="preserve">REASSENTAMENTO DE BLOCOS RETANGULAR PARA PISO INTERTRAVADO, ESPESSURA DE 4  CM, EM CALÇADA, COM REAPROVEITAMENTO DOS BLOCOS RETANGULAR. AF_12/2020</t>
  </si>
  <si>
    <t xml:space="preserve">REASSENTAMENTO DE BLOCOS RETANGULAR PARA PISO INTERTRAVADO, ESPESSURA DE 6 CM, EM CALÇADA, COM REAPROVEITAMENTO DOS BLOCOS RETANGULAR. AF_12/2020</t>
  </si>
  <si>
    <t xml:space="preserve">REASSENTAMENTO DE BLOCOS RETANGULAR PARA PISO INTERTRAVADO, ESPESSURA DE 6 CM, EM VIA/ESTACIONAMENTO, COM REAPROVEITAMENTO DOS BLOCOS RETANGULAR. AF_12/2020</t>
  </si>
  <si>
    <t xml:space="preserve">REASSENTAMENTO DE BLOCOS RETANGULAR PARA PISO INTERTRAVADO, ESPESSURA DE 8 CM, EM VIA/ESTACIONAMENTO, COM REAPROVEITAMENTO DOS BLOCOS RETANGULAR. AF_12/2020</t>
  </si>
  <si>
    <t xml:space="preserve">REASSENTAMENTO DE BLOCOS RETANGULAR PARA PISO INTERTRAVADO, ESPESSURA DE 10 CM, EM VIA/ESTACIONAMENTO, COM REAPROVEITAMENTO DOS BLOCOS RETANGULAR. AF_12/2020</t>
  </si>
  <si>
    <t xml:space="preserve">REASSENTAMENTO DE BLOCOS 16 FACES PARA PISO INTERTRAVADO, ESPESSURA DE 4  CM, EM CALÇADA, COM REAPROVEITAMENTO DOS BLOCOS 16 FACES. AF_12/2020</t>
  </si>
  <si>
    <t xml:space="preserve">REASSENTAMENTO DE BLOCOS 16 FACES PARA PISO INTERTRAVADO, ESPESSURA DE 6 CM, EM CALÇADA, COM REAPROVEITAMENTO DOS BLOCOS 16 FACES. AF_12/2020</t>
  </si>
  <si>
    <t xml:space="preserve">REASSENTAMENTO DE BLOCOS 16 FACES PARA PISO INTERTRAVADO, ESPESSURA DE 6 CM, EM VIA/ESTACIONAMENTO, COM REAPROVEITAMENTO DOS BLOCOS 16 FACES. AF_12/2020</t>
  </si>
  <si>
    <t xml:space="preserve">REASSENTAMENTO DE BLOCOS 16 FACES PARA PISO INTERTRAVADO, ESPESSURA DE 8 CM, EM VIA/ESTACIONAMENTO, COM REAPROVEITAMENTO DOS BLOCOS 16 FACES. AF_12/2020</t>
  </si>
  <si>
    <t xml:space="preserve">REASSENTAMENTO DE BLOCOS 16 FACES PARA PISO INTERTRAVADO, ESPESSURA DE 10 CM, EM VIA/ESTACIONAMENTO, COM REAPROVEITAMENTO DOS BLOCOS 16 FACES. AF_12/2020</t>
  </si>
  <si>
    <t xml:space="preserve">EXECUÇÃO DE TAPA BURACO COM APLICAÇÃO DE CONCRETO ASFÁLTICO (AQUISIÇÃO EM USINA) E PINTURA DE LIGAÇÃO. AF_12/2020</t>
  </si>
  <si>
    <t xml:space="preserve">RECOMPOSIÇÃO DE REVESTIMENTO EM CONCRETO ASFÁLTICO (AQUISIÇÃO EM USINA), PARA O FECHAMENTO DE VALAS. AF_12/2020</t>
  </si>
  <si>
    <t xml:space="preserve">EXECUÇÃO DE IMPRIMAÇÃO IMPERMEABILIZANTE COM ASFALTO DILUÍDO CM-30, PARA O FECHAMENTO DE VALAS. AF_12/2020</t>
  </si>
  <si>
    <t xml:space="preserve">EXECUÇÃO DE PINTURA DE LIGAÇÃO COM EMULSÃO ASFÁLTICA RR-2C, PARA O FECHAMENTO DE VALAS. AF_12/2020</t>
  </si>
  <si>
    <t xml:space="preserve">REGULARIZAÇÃO E COMPACTAÇÃO DE SUBLEITO DE SOLO  PREDOMINANTEMENTE ARGILOSO. AF_11/2019</t>
  </si>
  <si>
    <t xml:space="preserve">REGULARIZAÇÃO E COMPACTAÇÃO DE SUBLEITO DE SOLO PREDOMINANTEMENTE ARENOSO. AF_11/2019</t>
  </si>
  <si>
    <t xml:space="preserve">EXECUÇÃO E COMPACTAÇÃO DE BASE E OU SUB BASE PARA PAVIMENTAÇÃO DE SOLOS DE COMPORTAMENTO LATERÍTICO (ARENOSO) - EXCLUSIVE SOLO, ESCAVAÇÃO, CARGA E TRANSPORTE. AF_11/2019</t>
  </si>
  <si>
    <t xml:space="preserve">EXECUÇÃO E COMPACTAÇÃO DE BASE E OU SUB BASE PARA PAVIMENTAÇÃO DE SOLO (PREDOMINANTEMENTE ARENOSO) COM CIMENTO (TEOR DE 2%) - EXCLUSIVE SOLO, ESCAVAÇÃO, CARGA E TRANSPORTE. AF_11/2019</t>
  </si>
  <si>
    <t xml:space="preserve">EXECUÇÃO E COMPACTAÇÃO DE BASE E OU SUB BASE PARA PAVIMENTAÇÃO DE SOLO (PREDOMINANTEMENTE ARENOSO) COM CIMENTO (TEOR DE 4%) - EXCLUSIVE SOLO, ESCAVAÇÃO, CARGA E TRANSPORTE. AF_11/2019</t>
  </si>
  <si>
    <t xml:space="preserve">EXECUÇÃO E COMPACTAÇÃO DE BASE E OU SUB BASE PARA PAVIMENTAÇÃO DE SOLO (PREDOMINANTEMENTE ARENOSO) COM CIMENTO (TEOR DE 6%) - EXCLUSIVE SOLO, ESCAVAÇÃO, CARGA E TRANSPORTE. AF_11/2019</t>
  </si>
  <si>
    <t xml:space="preserve">EXECUÇÃO E COMPACTAÇÃO DE BASE E OU SUB BASE PARA PAVIMENTAÇÃO DE SOLO (PREDOMINANTEMENTE ARENOSO) COM CIMENTO (TEOR DE 8%) - EXCLUSIVE SOLO, ESCAVAÇÃO, CARGA E TRANSPORTE. AF_11/2019</t>
  </si>
  <si>
    <t xml:space="preserve">EXECUÇÃO E COMPACTAÇÃO DE BASE E OU SUB BASE PARA PAVIMENTAÇÃO DE BRITA GRADUADA SIMPLES - EXCLUSIVE CARGA E TRANSPORTE. AF_11/2019</t>
  </si>
  <si>
    <t xml:space="preserve">EXECUÇÃO E COMPACTAÇÃO DE BASE E OU SUB BASE PARA PAVIMENTAÇÃO DE BRITA GRADUADA SIMPLES TRATADA COM CIMENTO - EXCLUSIVE CARGA E TRANSPORTE. AF_11/2019</t>
  </si>
  <si>
    <t xml:space="preserve">EXECUÇÃO E COMPACTAÇÃO DE BASE E OU SUB BASE PARA PAVIMENTAÇÃO DE CONCRETO COMPACTADO COM ROLO - EXCLUSIVE CARGA E TRANSPORTE. AF_11/2019</t>
  </si>
  <si>
    <t xml:space="preserve">EXECUÇÃO E COMPACTAÇÃO DE BASE E OU SUB BASE PARA PAVIMENTAÇÃO DE PEDRA RACHÃO  - EXCLUSIVE CARGA E TRANSPORTE. AF_11/2019</t>
  </si>
  <si>
    <t xml:space="preserve">EXECUÇÃO E COMPACTAÇÃO DE BASE E OU SUB BASE PARA PAVIMENTAÇÃO DE MACADAME SECO - EXCLUSIVE CARGA E TRANSPORTE. AF_11/2019</t>
  </si>
  <si>
    <t xml:space="preserve">EXECUÇÃO DE IMPRIMAÇÃO COM ASFALTO DILUÍDO CM-30. AF_11/2019</t>
  </si>
  <si>
    <t xml:space="preserve">EXECUÇÃO DE PINTURA DE LIGAÇÃO COM EMULSÃO ASFÁLTICA RR-2C. AF_11/2019</t>
  </si>
  <si>
    <t xml:space="preserve">EXECUÇÃO E COMPACTAÇÃO DE BASE E OU SUB-BASE PARA PAVIMENTAÇÃO DE SOLO (PREDOMINANTEMENTE ARENOSO) BRITA - 40/60 - EXCLUSIVE SOLO, ESCAVAÇÃO, CARGA E TRANSPORTE. AF_11/2019</t>
  </si>
  <si>
    <t xml:space="preserve">EXECUÇÃO E COMPACTAÇÃO DE BASE E OU SUB-BASE PARA PAVIMENTAÇÃO DE SOLO (PREDOMINANTEMENTE ARENOSO) BRITA - 50/50 - EXCLUSIVE SOLO, ESCAVAÇÃO, CARGA E TRANSPORTE. AF_11/2019</t>
  </si>
  <si>
    <t xml:space="preserve">EXECUÇÃO E COMPACTAÇÃO DE BASE E OU SUB-BASE PARA PAVIMENTAÇÃO DE SOLO (PREDOMINANTEMENTE ARENOSO) BRITA - 40/60 COM CIMENTO (TEOR DE 4%) - EXCLUSIVE SOLO, ESCAVAÇÃO, CARGA E TRANSPORTE. AF_11/2019</t>
  </si>
  <si>
    <t xml:space="preserve">EXECUÇÃO E COMPACTAÇÃO DE BASE E OU SUB-BASE PARA PAVIMENTAÇÃO DE SOLO (PREDOMINANTEMENTE ARENOSO) BRITA - 40/60 COM CIMENTO (TEOR DE 6%) - EXCLUSIVE SOLO, ESCAVAÇÃO, CARGA E TRANSPORTE. AF_11/2019</t>
  </si>
  <si>
    <t xml:space="preserve">EXECUÇÃO E COMPACTAÇÃO DE BASE E OU SUB-BASE PARA PAVIMENTAÇÃO DE SOLO (PREDOMINANTEMENTE ARENOSO) BRITA - 40/60 COM CIMENTO (TEOR DE 8%) - EXCLUSIVE SOLO, ESCAVAÇÃO, CARGA E TRANSPORTE. AF_11/2019</t>
  </si>
  <si>
    <t xml:space="preserve">EXECUÇÃO E COMPACTAÇÃO DE BASE E OU SUB-BASE PARA PAVIMENTAÇÃO DE SOLO (PREDOMINANTEMENTE ARENOSO) BRITA - 50/50 COM CIMENTO (TEOR DE 4%)  - EXCLUSIVE SOLO, ESCAVAÇÃO, CARGA E TRANSPORTE. AF_11/2019</t>
  </si>
  <si>
    <t xml:space="preserve">EXECUÇÃO E COMPACTAÇÃO DE BASE E OU SUB-BASE PARA PAVIMENTAÇÃO DE SOLO (PREDOMINANTEMENTE ARENOSO) BRITA - 50/50 COM CIMENTO (TEOR DE 6%) - EXCLUSIVE SOLO, ESCAVAÇÃO, CARGA E TRANSPORTE. AF_11/2019</t>
  </si>
  <si>
    <t xml:space="preserve">EXECUÇÃO E COMPACTAÇÃO DE BASE E OU SUB-BASE PARA PAVIMENTAÇÃO DE SOLO (PREDOMINANTEMENTE ARENOSO) BRITA - 50/50 COM CIMENTO (TEOR DE 8%) - EXCLUSIVE SOLO, ESCAVAÇÃO, CARGA E TRANSPORTE. AF_11/2019</t>
  </si>
  <si>
    <t xml:space="preserve">EXECUÇÃO E COMPACTAÇÃO DE BASE E OU SUB-BASE PARA PAVIMENTAÇÃO DE SOLO (PREDOMINANTEMENTE ARGILOSO) BRITA - 40/60 - EXCLUSIVE SOLO, ESCAVAÇÃO, CARGA E TRANSPORTE. AF_11/2019</t>
  </si>
  <si>
    <t xml:space="preserve">EXECUÇÃO E COMPACTAÇÃO DE BASE E OU SUB-BASE PARA PAVIMENTAÇÃO DE SOLO (PREDOMINANTEMENTE ARGILOSO) BRITA - 50/50 - EXCLUSIVE SOLO, ESCAVAÇÃO, CARGA E TRANSPORTE. AF_11/2019</t>
  </si>
  <si>
    <t xml:space="preserve">ESPALHAMENTO DE MATERIAL COM TRATOR DE ESTEIRAS. AF_11/2019</t>
  </si>
  <si>
    <t xml:space="preserve">REGULARIZAÇÃO DE SUPERFÍCIES COM MOTONIVELADORA. AF_11/2019</t>
  </si>
  <si>
    <t xml:space="preserve">EXECUÇÃO E COMPACTAÇÃO DE BASE E OU SUB BASE PARA PAVIMENTAÇÃO DE SOLOS ESTABILIZADOS GRANULOMETRICAMENTE COM MISTURA DE SOLOS EM PISTA - EXCLUSIVE SOLO, ESCAVAÇÃO, CARGA E TRANSPORTE. AF_11/2019</t>
  </si>
  <si>
    <t xml:space="preserve">EXECUÇÃO E COMPACTAÇÃO DE BASE E OU SUB BASE PARA PAVIMENTAÇÃO DE SOLO ESTABILIZADO GRANULOMETRICAMENTE SEM MISTURA DE SOLOS - EXCLUSIVE SOLO, ESCAVAÇÃO, CARGA E TRANSPORTE. AF_11/2019</t>
  </si>
  <si>
    <t xml:space="preserve">EXECUÇÃO DE PAVIMENTO EM PISO INTERTRAVADO, COM BLOCO PISOGRAMA DE 35 X 25 CM, ESPESSURA 6 CM. AF_12/2015</t>
  </si>
  <si>
    <t xml:space="preserve">EXECUÇÃO DE PAVIMENTO EM PISO INTERTRAVADO, COM BLOCO PISOGRAMA DE 35 X 25 CM, ESPESSURA 8 CM. AF_12/2015</t>
  </si>
  <si>
    <t xml:space="preserve">EXECUÇÃO DE PAVIMENTO EM PISO INTERTRAVADO, COM BLOCO SEXTAVADO DE 25 X 25 CM, ESPESSURA 6 CM. AF_12/2015</t>
  </si>
  <si>
    <t xml:space="preserve">EXECUÇÃO DE PAVIMENTO EM PISO INTERTRAVADO, COM BLOCO SEXTAVADO DE 25 X 25 CM, ESPESSURA 8 CM. AF_12/2015</t>
  </si>
  <si>
    <t xml:space="preserve">EXECUÇÃO DE PAVIMENTO EM PISO INTERTRAVADO, COM BLOCO SEXTAVADO DE 25 X 25 CM, ESPESSURA 10 CM. AF_12/2015</t>
  </si>
  <si>
    <t xml:space="preserve">EXECUÇÃO DE PASSEIO EM PISO INTERTRAVADO, COM BLOCO RETANGULAR COR NATURAL DE 20 X 10 CM, ESPESSURA 6 CM. AF_12/2015</t>
  </si>
  <si>
    <t xml:space="preserve">EXECUÇÃO DE PÁTIO/ESTACIONAMENTO EM PISO INTERTRAVADO, COM BLOCO RETANGULAR COR NATURAL DE 20 X 10 CM, ESPESSURA 6 CM. AF_12/2015</t>
  </si>
  <si>
    <t xml:space="preserve">EXECUÇÃO DE PÁTIO/ESTACIONAMENTO EM PISO INTERTRAVADO, COM BLOCO RETANGULAR COR NATURAL DE 20 X 10 CM, ESPESSURA 8 CM. AF_12/2015</t>
  </si>
  <si>
    <t xml:space="preserve">EXECUÇÃO DE VIA EM PISO INTERTRAVADO, COM BLOCO RETANGULAR COR NATURAL DE 20 X 10 CM, ESPESSURA 8 CM. AF_12/2015</t>
  </si>
  <si>
    <t xml:space="preserve">EXECUÇÃO DE PÁTIO/ESTACIONAMENTO EM PISO INTERTRAVADO, COM BLOCO RETANGULAR DE 20 X 10 CM, ESPESSURA 10 CM. AF_12/2015</t>
  </si>
  <si>
    <t xml:space="preserve">EXECUÇÃO DE VIA EM PISO INTERTRAVADO, COM BLOCO RETANGULAR DE 20 X 10 CM, ESPESSURA 10 CM. AF_12/2015</t>
  </si>
  <si>
    <t xml:space="preserve">EXECUÇÃO DE PASSEIO EM PISO INTERTRAVADO, COM BLOCO 16 FACES DE 22 X 11 CM, ESPESSURA 6 CM. AF_12/2015</t>
  </si>
  <si>
    <t xml:space="preserve">EXECUÇÃO DE PÁTIO/ESTACIONAMENTO EM PISO INTERTRAVADO, COM BLOCO 16 FACES DE 22 X 11 CM, ESPESSURA 6 CM. AF_12/2015</t>
  </si>
  <si>
    <t xml:space="preserve">EXECUÇÃO DE PÁTIO/ESTACIONAMENTO EM PISO INTERTRAVADO, COM BLOCO 16 FACES DE 22 X 11 CM, ESPESSURA 8 CM. AF_12/2015</t>
  </si>
  <si>
    <t xml:space="preserve">EXECUÇÃO DE VIA EM PISO INTERTRAVADO, COM BLOCO 16 FACES DE 22 X 11 CM, ESPESSURA 8 CM. AF_12/2015</t>
  </si>
  <si>
    <t xml:space="preserve">EXECUÇÃO DE PÁTIO/ESTACIONAMENTO EM PISO INTERTRAVADO, COM BLOCO 16 FACES DE 22 X 11 CM, ESPESSURA 10 CM. AF_12/2015</t>
  </si>
  <si>
    <t xml:space="preserve">EXECUÇÃO DE VIA EM PISO INTERTRAVADO, COM BLOCO 16 FACES DE 22 X 11 CM, ESPESSURA 10 CM. AF_12/2015</t>
  </si>
  <si>
    <t xml:space="preserve">EXECUÇÃO DE PASSEIO EM PISO INTERTRAVADO, COM BLOCO RETANGULAR COLORIDO DE 20 X 10 CM, ESPESSURA 6 CM. AF_12/2015</t>
  </si>
  <si>
    <t xml:space="preserve">EXECUÇÃO DE PÁTIO/ESTACIONAMENTO EM PISO INTERTRAVADO, COM BLOCO RETANGULAR COLORIDO DE 20 X 10 CM, ESPESSURA 6 CM. AF_12/2015</t>
  </si>
  <si>
    <t xml:space="preserve">EXECUÇÃO DE PÁTIO/ESTACIONAMENTO EM PISO INTERTRAVADO, COM BLOCO RETANGULAR COLORIDO DE 20 X 10 CM, ESPESSURA 8 CM. AF_12/2015</t>
  </si>
  <si>
    <t xml:space="preserve">EXECUÇÃO DE VIA EM PISO INTERTRAVADO, COM BLOCO RETANGULAR COLORIDO DE 20 X 10 CM, ESPESSURA 8 CM. AF_12/2015</t>
  </si>
  <si>
    <t xml:space="preserve">EXECUÇÃO DE PAVIMENTO DE CONCRETO SIMPLES (PCS), FCK = 40 MPA, CAMADA COM ESPESSURA DE 15,0 CM. AF_11/2017</t>
  </si>
  <si>
    <t xml:space="preserve">EXECUÇÃO DE PAVIMENTO DE CONCRETO SIMPLES (PCS), FCK = 40 MPA, CAMADA COM ESPESSURA DE 17,5 CM. AF_11/2017</t>
  </si>
  <si>
    <t xml:space="preserve">EXECUÇÃO DE PAVIMENTO DE CONCRETO SIMPLES (PCS), FCK = 40 MPA, CAMADA COM ESPESSURA DE 20,0 CM. AF_11/2017</t>
  </si>
  <si>
    <t xml:space="preserve">EXECUÇÃO DE PAVIMENTO DE CONCRETO SIMPLES (PCS), FCK = 40 MPA, CAMADA COM ESPESSURA DE 22,5 CM. AF_11/2017</t>
  </si>
  <si>
    <t xml:space="preserve">EXECUÇÃO DE PAVIMENTO DE CONCRETO SIMPLES (PCS), FCK = 40 MPA, CAMADA COM ESPESSURA DE 25,0 CM. AF_11/2017</t>
  </si>
  <si>
    <t xml:space="preserve">EXECUÇÃO DE PAVIMENTO DE CONCRETO SIMPLES (PCS), FCK = 40 MPA, CAMADA COM ESPESSURA DE 27,5 CM. AF_11/2017</t>
  </si>
  <si>
    <t xml:space="preserve">EXECUÇÃO DE PAVIMENTO DE CONCRETO ARMADO (PCA), FCK = 40 MPA, CAMADA COM ESPESSURA DE 12,5 CM. AF_11/2017</t>
  </si>
  <si>
    <t xml:space="preserve">EXECUÇÃO DE PAVIMENTO DE CONCRETO ARMADO (PCA), FCK = 40 MPA, CAMADA COM ESPESSURA DE 15,0 CM. AF_11/2017</t>
  </si>
  <si>
    <t xml:space="preserve">EXECUÇÃO DE PAVIMENTO DE CONCRETO ARMADO (PCA), FCK = 40 MPA, CAMADA COM ESPESSURA DE 17,5 CM. AF_11/2017</t>
  </si>
  <si>
    <t xml:space="preserve">APLICAÇÃO DE LONA PLÁSTICA PARA EXECUÇÃO DE PAVIMENTOS DE CONCRETO. AF_11/2017</t>
  </si>
  <si>
    <t xml:space="preserve">EXECUÇÃO DE JUNTAS DE CONTRAÇÃO PARA PAVIMENTOS DE CONCRETO. AF_11/2017</t>
  </si>
  <si>
    <t xml:space="preserve">APLICAÇÃO DE GRAXA EM BARRAS DE TRANSFERÊNCIA PARA EXECUÇÃO DE PAVIMENTO DE CONCRETO. AF_11/2017</t>
  </si>
  <si>
    <t xml:space="preserve">BARRAS DE TRANSFERÊNCIA, AÇO CA-25 DE 16,0 MM, PARA EXECUÇÃO DE PAVIMENTO DE CONCRETO  FORNECIMENTO E INSTALAÇÃO. AF_11/2017</t>
  </si>
  <si>
    <t xml:space="preserve">BARRAS DE TRANSFERÊNCIA, AÇO CA-25 DE 20,0 MM, PARA EXECUÇÃO DE PAVIMENTO DE CONCRETO  FORNECIMENTO E INSTALAÇÃO. AF_11/2017</t>
  </si>
  <si>
    <t xml:space="preserve">BARRAS DE TRANSFERÊNCIA, AÇO CA-25 DE 25,0 MM, PARA EXECUÇÃO DE PAVIMENTO DE CONCRETO  FORNECIMENTO E INSTALAÇÃO. AF_11/2017</t>
  </si>
  <si>
    <t xml:space="preserve">BARRAS DE TRANSFERÊNCIA, AÇO CA-25 DE 32,0 MM, PARA EXECUÇÃO DE PAVIMENTO DE CONCRETO  FORNECIMENTO E INSTALAÇÃO. AF_11/2017</t>
  </si>
  <si>
    <t xml:space="preserve">BARRAS DE LIGAÇÃO, AÇO CA-50 DE 10 MM, PARA EXECUÇÃO DE PAVIMENTO DE CONCRETO  FORNECIMENTO E INSTALAÇÃO. AF_11/2017</t>
  </si>
  <si>
    <t xml:space="preserve">PAVIMENTO COM TRATAMENTO SUPERFICIAL SIMPLES, COM EMULSÃO ASFÁLTICA RR-2C. AF_01/2020</t>
  </si>
  <si>
    <t xml:space="preserve">PAVIMENTO COM TRATAMENTO SUPERFICIAL SIMPLES, COM EMULSÃO ASFÁLTICA RR-2C, COM BANHO DILUÍDO. AF_01/2020</t>
  </si>
  <si>
    <t xml:space="preserve">PAVIMENTO COM TRATAMENTO SUPERFICIAL DUPLO, COM EMULSÃO ASFÁLTICA RR-2C. AF_01/2020</t>
  </si>
  <si>
    <t xml:space="preserve">PAVIMENTO COM TRATAMENTO SUPERFICIAL DUPLO, COM EMULSÃO ASFÁLTICA RR-2C, COM BANHO DILUÍDO. AF_01/2020</t>
  </si>
  <si>
    <t xml:space="preserve">PAVIMENTO COM TRATAMENTO SUPERFICIAL DUPLO, COM EMULSÃO ASFÁLTICA RR-2C, COM CAPA SELANTE. AF_01/2020</t>
  </si>
  <si>
    <t xml:space="preserve">PAVIMENTO COM TRATAMENTO SUPERFICIAL TRIPLO, COM EMULSÃO ASFÁLTICA RR-2C. AF_01/2020</t>
  </si>
  <si>
    <t xml:space="preserve">PAVIMENTO COM TRATAMENTO SUPERFICIAL TRIPLO, COM EMULSÃO ASFÁLTICA RR-2C, COM BANHO DILUÍDO. AF_01/2020</t>
  </si>
  <si>
    <t xml:space="preserve">PAVIMENTO COM TRATAMENTO SUPERFICIAL TRIPLO, COM EMULSÃO ASFÁLTICA RR-2C, COM CAPA SELANTE. AF_01/2020</t>
  </si>
  <si>
    <t xml:space="preserve">EXECUÇÃO DE PAVIMENTO EM PARALELEPÍPEDOS, REJUNTAMENTO COM PÓ DE PEDRA. AF_05/2020</t>
  </si>
  <si>
    <t xml:space="preserve">EXECUÇÃO DE PAVIMENTO EM PARALELEPÍPEDOS, REJUNTAMENTO COM PEDRISCO E EMULSÃO ASFÁLTICA. AF_05/2020_P</t>
  </si>
  <si>
    <t xml:space="preserve">EXECUÇÃO DE PAVIMENTO EM PARALELEPÍPEDOS, REJUNTAMENTO COM ARGAMASSA TRAÇO 1:3 (CIMENTO E AREIA). AF_05/2020</t>
  </si>
  <si>
    <t xml:space="preserve">EXECUÇÃO DE PAVIMENTO EM PEDRAS POLIÉDRICAS, REJUNTAMENTO COM PÓ DE PEDRA. AF_05/2020</t>
  </si>
  <si>
    <t xml:space="preserve">EXECUÇÃO DE PAVIMENTO EM PEDRAS POLIÉDRICAS, REJUNTAMENTO COM PEDRISCO E EMULSÃO ASFÁLTICA. AF_05/2020_P</t>
  </si>
  <si>
    <t xml:space="preserve">EXECUÇÃO DE PAVIMENTO EM PEDRAS POLIÉDRICAS, REJUNTAMENTO COM ARGAMASSA TRAÇO 1:3 (CIMENTO E AREIA). AF_05/2020</t>
  </si>
  <si>
    <t xml:space="preserve">SINALIZACAO HORIZONTAL COM TINTA RETRORREFLETIVA A BASE DE RESINA ACRILICA COM MICROESFERAS DE VIDRO</t>
  </si>
  <si>
    <t xml:space="preserve">CAIACAO EM MEIO FIO</t>
  </si>
  <si>
    <t xml:space="preserve">EXECUÇÃO DE PAVIMENTO COM APLICAÇÃO DE CONCRETO ASFÁLTICO, CAMADA DE ROLAMENTO - EXCLUSIVE CARGA E TRANSPORTE. AF_11/2019</t>
  </si>
  <si>
    <t xml:space="preserve">EXECUÇÃO DE PAVIMENTO COM APLICAÇÃO DE CONCRETO ASFÁLTICO, CAMADA DE BINDER - EXCLUSIVE CARGA E TRANSPORTE. AF_11/2019</t>
  </si>
  <si>
    <t xml:space="preserve">FRESAGEM DE PAVIMENTO ASFÁLTICO (PROFUNDIDADE ATÉ 5,0 CM) - EXCLUSIVE TRANSPORTE. AF_11/2019</t>
  </si>
  <si>
    <t xml:space="preserve">USINAGEM DE BRITA GRADUADA SIMPLES. AF_03/2020</t>
  </si>
  <si>
    <t xml:space="preserve">USINAGEM DE BRITA GRADUADA TRATADA COM CIMENTO. AF_03/2020</t>
  </si>
  <si>
    <t xml:space="preserve">USINAGEM DE CONCRETO PARA COMPACTAÇÃO COM ROLO. AF_03/2020</t>
  </si>
  <si>
    <t xml:space="preserve">EXECUÇÃO DE PAVIMENTO COM APLICAÇÃO DE PRÉ-MISTURADO A FRIO, CAMADA DE ROLAMENTO - EXCLUSIVE CARGA E TRANSPORTE. AF_11/2019</t>
  </si>
  <si>
    <t xml:space="preserve">EXECUÇÃO DE PAVIMENTO COM APLICAÇÃO DE PRÉ-MISTURADO A FRIO, CAMADA DE BINDER - EXCLUSIVE CARGA E TRANSPORTE. AF_11/2019</t>
  </si>
  <si>
    <t xml:space="preserve">USINAGEM DE CONCRETO ASFÁLTICO COM CAP 50/70, PARA CAMADA DE BINDER, PADRÃO DNIT FAIXA B, EM USINA DE ASFALTO CONTÍNUA DE 80 TON/H. AF_03/2020</t>
  </si>
  <si>
    <t xml:space="preserve">t</t>
  </si>
  <si>
    <t xml:space="preserve">USINAGEM DE CONCRETO ASFÁLTICO COM CAP 50/70, PARA CAMADA DE ROLAMENTO, PADRÃO DNIT FAIXA C, EM USINA DE ASFALTO CONTÍNUA DE 80 TON/H. AF_03/2020</t>
  </si>
  <si>
    <t xml:space="preserve">USINAGEM DE CONCRETO ASFÁLTICO COM CAP 50/70, PARA CAMADA DE BINDER, PADRÃO DNIT FAIXA B, EM USINA DE ASFALTO CONTÍNUA DE 140 TON/H. AF_03/2020_P</t>
  </si>
  <si>
    <t xml:space="preserve">USINAGEM DE CONCRETO ASFÁLTICO COM CAP 50/70, PARA CAMADA DE ROLAMENTO, PADRÃO DNIT FAIXA C, EM USINA DE ASFALTO CONTÍNUA DE 140 TON/H. AF_03/2020_P</t>
  </si>
  <si>
    <t xml:space="preserve">USINAGEM DE CONCRETO ASFÁLTICO COM CAP 50/70, PARA CAMADA DE BINDER, PADRÃO DNIT FAIXA B, EM USINA DE ASFALTO GRAVIMÉTRICA DE 150 TON/H. AF_03/2020_P</t>
  </si>
  <si>
    <t xml:space="preserve">USINAGEM DE CONCRETO ASFÁLTICO COM CAP 50/70 PARA CAMADA DE ROLAMENTO, PADRÃO DNIT FAIXA C, EM USINA DE ASFALTO GRAVIMÉTRICA DE 150 TON/H. AF_03/2020_P</t>
  </si>
  <si>
    <t xml:space="preserve">USINAGEM DE PRÉ MISTURADO A FRIO, PARA CAMADA DE BINDER, PADRÃO DNIT FAIXA B. AF_03/2020_P</t>
  </si>
  <si>
    <t xml:space="preserve">USINAGEM DE PRÉ MISTURADO A FRIO, PARA CAMADA DE ROLAMENTO, PADRÃO DNIT FAIXA C. AF_03/2020_P</t>
  </si>
  <si>
    <t xml:space="preserve">APLICAÇÃO MANUAL DE FUNDO SELADOR ACRÍLICO EM PANOS COM PRESENÇA DE VÃOS DE EDIFÍCIOS DE MÚLTIPLOS PAVIMENTOS. AF_06/2014</t>
  </si>
  <si>
    <t xml:space="preserve">APLICAÇÃO MANUAL DE FUNDO SELADOR ACRÍLICO EM PANOS CEGOS DE FACHADA (SEM PRESENÇA DE VÃOS) DE EDIFÍCIOS DE MÚLTIPLOS PAVIMENTOS. AF_06/2014</t>
  </si>
  <si>
    <t xml:space="preserve">APLICAÇÃO MANUAL DE FUNDO SELADOR ACRÍLICO EM SUPERFÍCIES EXTERNAS DE SACADA DE EDIFÍCIOS DE MÚLTIPLOS PAVIMENTOS. AF_06/2014</t>
  </si>
  <si>
    <t xml:space="preserve">APLICAÇÃO MANUAL DE FUNDO SELADOR ACRÍLICO EM SUPERFÍCIES INTERNAS DA SACADA DE EDIFÍCIOS DE MÚLTIPLOS PAVIMENTOS. AF_06/2014</t>
  </si>
  <si>
    <t xml:space="preserve">APLICAÇÃO MANUAL DE FUNDO SELADOR ACRÍLICO EM PAREDES EXTERNAS DE CASAS. AF_06/2014</t>
  </si>
  <si>
    <t xml:space="preserve">APLICAÇÃO MANUAL DE PINTURA COM TINTA TEXTURIZADA ACRÍLICA EM PANOS COM PRESENÇA DE VÃOS DE EDIFÍCIOS DE MÚLTIPLOS PAVIMENTOS, UMA COR. AF_06/2014</t>
  </si>
  <si>
    <t xml:space="preserve">APLICAÇÃO MANUAL DE PINTURA COM TINTA TEXTURIZADA ACRÍLICA EM PANOS CEGOS DE FACHADA (SEM PRESENÇA DE VÃOS) DE EDIFÍCIOS DE MÚLTIPLOS PAVIMENTOS, UMA COR. AF_06/2014</t>
  </si>
  <si>
    <t xml:space="preserve">APLICAÇÃO MANUAL DE PINTURA COM TINTA TEXTURIZADA ACRÍLICA EM SUPERFÍCIES EXTERNAS DE SACADA DE EDIFÍCIOS DE MÚLTIPLOS PAVIMENTOS, UMA COR. AF_06/2014</t>
  </si>
  <si>
    <t xml:space="preserve">APLICAÇÃO MANUAL DE PINTURA COM TINTA TEXTURIZADA ACRÍLICA EM SUPERFÍCIES INTERNAS DA SACADA DE EDIFÍCIOS DE MÚLTIPLOS PAVIMENTOS, UMA COR. AF_06/2014</t>
  </si>
  <si>
    <t xml:space="preserve">APLICAÇÃO MANUAL DE PINTURA COM TINTA TEXTURIZADA ACRÍLICA EM PAREDES EXTERNAS DE CASAS, UMA COR. AF_06/2014</t>
  </si>
  <si>
    <t xml:space="preserve">APLICAÇÃO MANUAL DE PINTURA COM TINTA TEXTURIZADA ACRÍLICA EM PANOS COM PRESENÇA DE VÃOS DE EDIFÍCIOS DE MÚLTIPLOS PAVIMENTOS, DUAS CORES. AF_06/2014</t>
  </si>
  <si>
    <t xml:space="preserve">APLICAÇÃO MANUAL DE PINTURA COM TINTA TEXTURIZADA ACRÍLICA EM PANOS CEGOS DE FACHADA (SEM PRESENÇA DE VÃOS) DE EDIFÍCIOS DE MÚLTIPLOS PAVIMENTOS, DUAS CORES. AF_06/2014</t>
  </si>
  <si>
    <t xml:space="preserve">APLICAÇÃO MANUAL DE PINTURA COM TINTA TEXTURIZADA ACRÍLICA EM SUPERFÍCIES EXTERNAS DE SACADA DE EDIFÍCIOS DE MÚLTIPLOS PAVIMENTOS, DUAS CORES. AF_06/2014</t>
  </si>
  <si>
    <t xml:space="preserve">APLICAÇÃO MANUAL DE PINTURA COM TINTA TEXTURIZADA ACRÍLICA EM SUPERFÍCIES INTERNAS DA SACADA DE EDIFÍCIOS DE MÚLTIPLOS PAVIMENTOS, DUAS CORES. AF_06/2014</t>
  </si>
  <si>
    <t xml:space="preserve">APLICAÇÃO MANUAL DE PINTURA COM TINTA TEXTURIZADA ACRÍLICA EM PAREDES EXTERNAS DE CASAS, DUAS CORES. AF_06/2014</t>
  </si>
  <si>
    <t xml:space="preserve">APLICAÇÃO MANUAL DE PINTURA COM TINTA TEXTURIZADA ACRÍLICA EM MOLDURAS DE EPS, PRÉ-FABRICADOS, OU OUTROS. AF_06/2014</t>
  </si>
  <si>
    <t xml:space="preserve">APLICAÇÃO DE FUNDO SELADOR LÁTEX PVA EM TETO, UMA DEMÃO. AF_06/2014</t>
  </si>
  <si>
    <t xml:space="preserve">APLICAÇÃO DE FUNDO SELADOR LÁTEX PVA EM PAREDES, UMA DEMÃO. AF_06/2014</t>
  </si>
  <si>
    <t xml:space="preserve">APLICAÇÃO DE FUNDO SELADOR ACRÍLICO EM TETO, UMA DEMÃO. AF_06/2014</t>
  </si>
  <si>
    <t xml:space="preserve">APLICAÇÃO DE FUNDO SELADOR ACRÍLICO EM PAREDES, UMA DEMÃO. AF_06/2014</t>
  </si>
  <si>
    <t xml:space="preserve">APLICAÇÃO MANUAL DE PINTURA COM TINTA LÁTEX PVA EM TETO, DUAS DEMÃOS. AF_06/2014</t>
  </si>
  <si>
    <t xml:space="preserve">APLICAÇÃO MANUAL DE PINTURA COM TINTA LÁTEX PVA EM PAREDES, DUAS DEMÃOS. AF_06/2014</t>
  </si>
  <si>
    <t xml:space="preserve">APLICAÇÃO MANUAL DE PINTURA COM TINTA LÁTEX ACRÍLICA EM TETO, DUAS DEMÃOS. AF_06/2014</t>
  </si>
  <si>
    <t xml:space="preserve">APLICAÇÃO MANUAL DE PINTURA COM TINTA LÁTEX ACRÍLICA EM PAREDES, DUAS DEMÃOS. AF_06/2014</t>
  </si>
  <si>
    <t xml:space="preserve">APLICAÇÃO MECÂNICA DE PINTURA COM TINTA LÁTEX PVA EM TETO, DUAS DEMÃOS. AF_06/2014</t>
  </si>
  <si>
    <t xml:space="preserve">APLICAÇÃO MECÂNICA DE PINTURA COM TINTA LÁTEX PVA EM PAREDES, DUAS DEMÃOS. AF_06/2014</t>
  </si>
  <si>
    <t xml:space="preserve">APLICAÇÃO MECÂNICA DE PINTURA COM TINTA LÁTEX ACRÍLICA EM TETO, DUAS DEMÃOS. AF_06/2014</t>
  </si>
  <si>
    <t xml:space="preserve">APLICAÇÃO MECÂNICA DE PINTURA COM TINTA LÁTEX ACRÍLICA EM PAREDES, DUAS DEMÃOS. AF_06/2014</t>
  </si>
  <si>
    <t xml:space="preserve">APLICAÇÃO E LIXAMENTO DE MASSA LÁTEX EM TETO, UMA DEMÃO. AF_06/2014</t>
  </si>
  <si>
    <t xml:space="preserve">APLICAÇÃO E LIXAMENTO DE MASSA LÁTEX EM PAREDES, UMA DEMÃO. AF_06/2014</t>
  </si>
  <si>
    <t xml:space="preserve">APLICAÇÃO E LIXAMENTO DE MASSA LÁTEX EM TETO, DUAS DEMÃOS. AF_06/2014</t>
  </si>
  <si>
    <t xml:space="preserve">APLICAÇÃO E LIXAMENTO DE MASSA LÁTEX EM PAREDES, DUAS DEMÃOS. AF_06/2014</t>
  </si>
  <si>
    <t xml:space="preserve">TEXTURA ACRÍLICA, APLICAÇÃO MANUAL EM PAREDE, UMA DEMÃO. AF_09/2016</t>
  </si>
  <si>
    <t xml:space="preserve">TEXTURA ACRÍLICA, APLICAÇÃO MANUAL EM TETO, UMA DEMÃO. AF_09/2016</t>
  </si>
  <si>
    <t xml:space="preserve">APLICAÇÃO MANUAL DE TINTA LÁTEX ACRÍLICA EM PANOS COM PRESENÇA DE VÃOS DE EDIFÍCIOS DE MÚLTIPLOS PAVIMENTOS, DUAS DEMÃOS. AF_11/2016</t>
  </si>
  <si>
    <t xml:space="preserve">APLICAÇÃO MANUAL DE TINTA LÁTEX ACRÍLICA EM PANOS SEM PRESENÇA DE VÃOS DE EDIFÍCIOS DE MÚLTIPLOS PAVIMENTOS, DUAS DEMÃOS. AF_11/2016</t>
  </si>
  <si>
    <t xml:space="preserve">APLICAÇÃO MANUAL DE TINTA LÁTEX ACRÍLICA EM SUPERFÍCIES EXTERNAS DE SACADA DE EDIFÍCIOS DE MÚLTIPLOS PAVIMENTOS, DUAS DEMÃOS. AF_11/2016</t>
  </si>
  <si>
    <t xml:space="preserve">APLICAÇÃO MANUAL DE TINTA LÁTEX ACRÍLICA EM SUPERFÍCIES INTERNAS DE SACADA DE EDIFÍCIOS DE MÚLTIPLOS PAVIMENTOS, DUAS DEMÃOS. AF_11/2016</t>
  </si>
  <si>
    <t xml:space="preserve">APLICAÇÃO MANUAL DE TINTA LÁTEX ACRÍLICA EM PAREDE EXTERNAS DE CASAS, DUAS DEMÃOS. AF_11/2016</t>
  </si>
  <si>
    <t xml:space="preserve">APLICAÇÃO MANUAL DE MASSA ACRÍLICA EM PANOS DE FACHADA COM PRESENÇA DE VÃOS, DE EDIFÍCIOS DE MÚLTIPLOS PAVIMENTOS, UMA DEMÃO. AF_05/2017</t>
  </si>
  <si>
    <t xml:space="preserve">APLICAÇÃO MANUAL DE MASSA ACRÍLICA EM PANOS DE FACHADA SEM PRESENÇA DE VÃOS, DE EDIFÍCIOS DE MÚLTIPLOS PAVIMENTOS, UMA DEMÃO. AF_05/2017</t>
  </si>
  <si>
    <t xml:space="preserve">APLICAÇÃO MANUAL DE MASSA ACRÍLICA EM SUPERFÍCIES EXTERNAS DE SACADA DE EDIFÍCIOS DE MÚLTIPLOS PAVIMENTOS, UMA DEMÃO. AF_05/2017</t>
  </si>
  <si>
    <t xml:space="preserve">APLICAÇÃO MANUAL DE MASSA ACRÍLICA EM SUPERFÍCIES INTERNAS DE SACADA DE EDIFÍCIOS DE MÚLTIPLOS PAVIMENTOS, UMA DEMÃO. AF_05/2017</t>
  </si>
  <si>
    <t xml:space="preserve">APLICAÇÃO MANUAL DE MASSA ACRÍLICA EM PAREDES EXTERNAS DE CASAS, UMA DEMÃO. AF_05/2017</t>
  </si>
  <si>
    <t xml:space="preserve">APLICAÇÃO MANUAL DE MASSA ACRÍLICA EM PANOS DE FACHADA COM PRESENÇA DE VÃOS, DE EDIFÍCIOS DE MÚLTIPLOS PAVIMENTOS, DUAS DEMÃOS. AF_05/2017</t>
  </si>
  <si>
    <t xml:space="preserve">APLICAÇÃO MANUAL DE MASSA ACRÍLICA EM PANOS DE FACHADA SEM PRESENÇA DE VÃOS, DE EDIFÍCIOS DE MÚLTIPLOS PAVIMENTOS, DUAS DEMÃOS. AF_05/2017</t>
  </si>
  <si>
    <t xml:space="preserve">APLICAÇÃO MANUAL DE MASSA ACRÍLICA EM SUPERFÍCIES EXTERNAS DE SACADA DE EDIFÍCIOS DE MÚLTIPLOS PAVIMENTOS, DUAS DEMÃOS. AF_05/2017</t>
  </si>
  <si>
    <t xml:space="preserve">APLICAÇÃO MANUAL DE MASSA ACRÍLICA EM SUPERFÍCIES INTERNAS DE SACADA DE EDIFÍCIOS DE MÚLTIPLOS PAVIMENTOS, DUAS DEMÃOS. AF_05/2017</t>
  </si>
  <si>
    <t xml:space="preserve">APLICAÇÃO MANUAL DE MASSA ACRÍLICA EM PAREDES EXTERNAS DE CASAS, DUAS DEMÃOS. AF_05/2017</t>
  </si>
  <si>
    <t xml:space="preserve">PINTURA EM VERNIZ SINTETICO BRILHANTE EM MADEIRA, TRES DEMAOS</t>
  </si>
  <si>
    <t xml:space="preserve">VERNIZ SINTETICO EM MADEIRA, DUAS DEMAOS</t>
  </si>
  <si>
    <t xml:space="preserve">73739/1</t>
  </si>
  <si>
    <t xml:space="preserve">PINTURA ESMALTE ACETINADO EM MADEIRA, DUAS DEMAOS</t>
  </si>
  <si>
    <t xml:space="preserve">74065/1</t>
  </si>
  <si>
    <t xml:space="preserve">PINTURA ESMALTE FOSCO PARA MADEIRA, DUAS DEMAOS, SOBRE FUNDO NIVELADOR BRANCO</t>
  </si>
  <si>
    <t xml:space="preserve">74065/2</t>
  </si>
  <si>
    <t xml:space="preserve">PINTURA ESMALTE ACETINADO PARA MADEIRA, DUAS DEMAOS, SOBRE FUNDO NIVELADOR BRANCO</t>
  </si>
  <si>
    <t xml:space="preserve">74065/3</t>
  </si>
  <si>
    <t xml:space="preserve">PINTURA ESMALTE BRILHANTE PARA MADEIRA, DUAS DEMAOS, SOBRE FUNDO NIVELADOR BRANCO</t>
  </si>
  <si>
    <t xml:space="preserve">PINTURA A OLEO, 1 DEMAO</t>
  </si>
  <si>
    <t xml:space="preserve">PINTURA A OLEO, 2 DEMAOS</t>
  </si>
  <si>
    <t xml:space="preserve">PINTURA COM VERNIZ POLIURETANO, 2 DEMAOS</t>
  </si>
  <si>
    <t xml:space="preserve">79497/1</t>
  </si>
  <si>
    <t xml:space="preserve">PINTURA A OLEO, 3 DEMAOS</t>
  </si>
  <si>
    <t xml:space="preserve">VERNIZ SINTETICO BRILHANTE, 2 DEMAOS</t>
  </si>
  <si>
    <t xml:space="preserve">FUNDO SINTETICO NIVELADOR BRANCO</t>
  </si>
  <si>
    <t xml:space="preserve">PINTURA ESMALTE FOSCO EM MADEIRA, DUAS DEMAOS</t>
  </si>
  <si>
    <t xml:space="preserve">PINTURA IMUNIZANTE PARA MADEIRA, DUAS DEMAOS</t>
  </si>
  <si>
    <t xml:space="preserve">PINTURA VERNIZ POLIURETANO BRILHANTE EM MADEIRA, TRES DEMAOS</t>
  </si>
  <si>
    <t xml:space="preserve">JATEAMENTO ABRASIVO COM GRANALHA DE AÇO EM PERFIL METÁLICO EM FÁBRICA. AF_01/2020</t>
  </si>
  <si>
    <t xml:space="preserve">LIXAMENTO MANUAL EM SUPERFÍCIES METÁLICAS EM OBRA. AF_01/2020</t>
  </si>
  <si>
    <t xml:space="preserve">COLOCAÇÃO DE FITA PROTETORA PARA PINTURA. AF_01/2020</t>
  </si>
  <si>
    <t xml:space="preserve">PINTURA COM TINTA ALQUÍDICA DE FUNDO (TIPO ZARCÃO) PULVERIZADA SOBRE PERFIL METÁLICO EXECUTADO EM FÁBRICA (POR DEMÃO). AF_01/2020</t>
  </si>
  <si>
    <t xml:space="preserve">PINTURA COM TINTA ALQUÍDICA DE FUNDO (TIPO ZARCÃO) APLICADA A ROLO OU PINCEL SOBRE PERFIL METÁLICO EXECUTADO EM FÁBRICA (POR DEMÃO). AF_01/2020</t>
  </si>
  <si>
    <t xml:space="preserve">PINTURA COM TINTA ALQUÍDICA DE FUNDO (TIPO ZARCÃO) PULVERIZADA SOBRE SUPERFÍCIES METÁLICAS (EXCETO PERFIL) EXECUTADO EM OBRA (POR DEMÃO). AF_01/2020</t>
  </si>
  <si>
    <t xml:space="preserve">PINTURA COM TINTA ALQUÍDICA DE FUNDO (TIPO ZARCÃO) APLICADA A ROLO OU PINCEL SOBRE SUPERFÍCIES METÁLICAS (EXCETO PERFIL) EXECUTADO EM OBRA (POR DEMÃO). AF_01/2020</t>
  </si>
  <si>
    <t xml:space="preserve">PINTURA COM TINTA ALQUÍDICA DE FUNDO E ACABAMENTO (ESMALTE SINTÉTICO GRAFITE) PULVERIZADA SOBRE PERFIL METÁLICO EXECUTADO EM FÁBRICA (POR DEMÃO). AF_01/2020</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</si>
  <si>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</si>
  <si>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PULVERIZADA SOBRE SUPERFÍCIES METÁLICAS (EXCETO PERFIL) EXECUTADO EM OBRA (POR DEMÃO). AF_01/2020</t>
  </si>
  <si>
    <t xml:space="preserve">PINTURA COM TINTA ALQUÍDICA DE FUNDO E ACABAMENTO (ESMALTE SINTÉTICO GRAFITE) APLICADA A ROLO OU PINCEL SOBRE SUPERFÍCIES METÁLICAS (EXCETO PERFIL) EXECUTADO EM OBRA (POR DEMÃO). AF_01/2020</t>
  </si>
  <si>
    <t xml:space="preserve">PINTURA COM TINTA EPOXÍDICA DE FUNDO PULVERIZADA SOBRE PERFIL METÁLICO EXECUTADO EM FÁBRICA (POR DEMÃO). AF_01/2020</t>
  </si>
  <si>
    <t xml:space="preserve">PINTURA COM TINTA EPOXÍDICA DE FUNDO APLICADA A ROLO OU PINCEL SOBRE PERFIL METÁLICO EXECUTADO EM FÁBRICA (POR DEMÃO). AF_01/2020</t>
  </si>
  <si>
    <t xml:space="preserve">PINTURA COM TINTA EPOXÍDICA DE ACABAMENTO PULVERIZADA SOBRE PERFIL METÁLICO EXECUTADO EM FÁBRICA (POR DEMÃO). AF_01/2020</t>
  </si>
  <si>
    <t xml:space="preserve">PINTURA COM TINTA EPOXÍDICA DE ACABAMENTO APLICADA A ROLO OU PINCEL SOBRE PERFIL METÁLICO EXECUTADO EM FÁBRICA (POR DEMÃO). AF_01/2020</t>
  </si>
  <si>
    <t xml:space="preserve">PINTURA COM TINTA ACRÍLICA DE FUNDO PULVERIZADA SOBRE SUPERFÍCIES METÁLICAS (EXCETO PERFIL) EXECUTADO EM OBRA (POR DEMÃO). AF_01/2020</t>
  </si>
  <si>
    <t xml:space="preserve">PINTURA COM TINTA ACRÍLICA DE FUNDO APLICADA A ROLO OU PINCEL SOBRE SUPERFÍCIES METÁLICAS (EXCETO PERFIL) EXECUTADO EM OBRA (POR DEMÃO). AF_01/2020</t>
  </si>
  <si>
    <t xml:space="preserve">PINTURA COM TINTA ACRÍLICA DE ACABAMENTO PULVERIZADA SOBRE SUPERFÍCIES METÁLICAS (EXCETO PERFIL) EXECUTADO EM OBRA (POR DEMÃO). AF_01/2020</t>
  </si>
  <si>
    <t xml:space="preserve">PINTURA COM TINTA ACRÍLICA DE ACABAMENTO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</si>
  <si>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t>
  </si>
  <si>
    <t xml:space="preserve">PINTURA COM TINTA ALQUÍDICA DE ACABAMENTO (ESMALTE SINTÉTICO ACETINADO) APLICADA A ROLO OU PINCEL SOBRE PERFIL METÁLICO EXECUTADO EM FÁBRICA (POR DEMÃO). AF_01/2020</t>
  </si>
  <si>
    <t xml:space="preserve">PINTURA COM TINTA ALQUÍDICA DE ACABAMENTO (ESMALTE SINTÉTICO ACETINADO) PULVERIZADA SOBRE SUPERFÍCIES METÁLICAS (EXCETO PERFIL) EXECUTADO EM OBRA (POR DEMÃO). AF_01/2020</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</si>
  <si>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</si>
  <si>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t>
  </si>
  <si>
    <t xml:space="preserve">PINTURA COM TINTA ALQUÍDICA DE ACABAMENTO (ESMALTE SINTÉTICO BRILHANTE) APLICADA A ROLO OU PINCEL SOBRE PERFIL METÁLICO EXECUTADO EM FÁBRICA (POR DEMÃO). AF_01/2020</t>
  </si>
  <si>
    <t xml:space="preserve">PINTURA COM TINTA ALQUÍDICA DE ACABAMENTO (ESMALTE SINTÉTICO BRILHANTE) PULVERIZADA SOBRE SUPERFÍCIES METÁLICAS (EXCETO PERFIL) EXECUTADO EM OBRA  (POR DEMÃO). AF_01/2020</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</si>
  <si>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</si>
  <si>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t>
  </si>
  <si>
    <t xml:space="preserve">PINTURA COM TINTA ALQUÍDICA DE ACABAMENTO (ESMALTE SINTÉTICO FOSCO) APLICADA A ROLO OU PINCEL SOBRE PERFIL METÁLICO EXECUTADO EM FÁBRICA (POR DEMÃO). AF_01/2020</t>
  </si>
  <si>
    <t xml:space="preserve">PINTURA COM TINTA ALQUÍDICA DE ACABAMENTO (ESMALTE SINTÉTICO FOSCO) PULVERIZADA SOBRE SUPERFÍCIES METÁLICAS (EXCETO PERFIL) EXECUTADO EM OBRA (POR DEMÃO). AF_01/2020</t>
  </si>
  <si>
    <t xml:space="preserve">PINTURA COM TINTA ALQUÍDICA DE ACABAMENTO (ESMALTE SINTÉTICO FOSCO) APLICADA A ROLO OU PINCEL SOBRE SUPERFÍCIES METÁLICAS (EXCETO PERFIL) EXECUTADO EM OBRA (POR DEMÃO). AF_01/2020</t>
  </si>
  <si>
    <t xml:space="preserve">PINTURA COM TINTA EPOXÍDICA DE ACABAMENTO PULVERIZADA SOBRE PERFIL METÁLICO EXECUTADO EM FÁBRICA (02 DEMÃOS). AF_01/2020</t>
  </si>
  <si>
    <t xml:space="preserve">PINTURA COM TINTA EPOXÍDICA DE ACABAMENTO APLICADA A ROLO OU PINCEL SOBRE PERFIL METÁLICO EXECUTADO EM FÁBRICA (02 DEMÃOS). AF_01/2020</t>
  </si>
  <si>
    <t xml:space="preserve">PINTURA COM TINTA ACRÍLICA DE ACABAMENTO PULVERIZADA SOBRE SUPERFÍCIES METÁLICAS (EXCETO PERFIL) EXECUTADO EM OBRA (02 DEMÃOS). AF_01/2020</t>
  </si>
  <si>
    <t xml:space="preserve">PINTURA COM TINTA ACRÍLICA DE ACABAMENTO APLICADA A ROLO OU PINCEL SOBRE SUPERFÍCIES METÁLICAS (EXCETO PERFIL) EXECUTADO EM OBRA (02 DEMÃOS). AF_01/2020</t>
  </si>
  <si>
    <t xml:space="preserve">PINTURA COM TINTA ALQUÍDICA DE ACABAMENTO (ESMALTE SINTÉTICO ACETINADO) PULVERIZADA SOBRE SUPERFÍCIES METÁLICAS (EXCETO PERFIL) EXECUTADO EM OBRA (02 DEMÃOS). AF_01/2020</t>
  </si>
  <si>
    <t xml:space="preserve">PINTURA COM TINTA ALQUÍDICA DE ACABAMENTO (ESMALTE SINTÉTICO ACETINADO) APLICADA A ROLO OU PINCEL SOBRE SUPERFÍCIES METÁLICAS (EXCETO PERFIL) EXECUTADO EM OBRA (02 DEMÃOS). AF_01/2020</t>
  </si>
  <si>
    <t xml:space="preserve">PINTURA COM TINTA ALQUÍDICA DE ACABAMENTO (ESMALTE SINTÉTICO BRILHANTE) PULVERIZADA SOBRE SUPERFÍCIES METÁLICAS (EXCETO PERFIL) EXECUTADO EM OBRA (02 DEMÃOS). AF_01/2020</t>
  </si>
  <si>
    <t xml:space="preserve">PINTURA COM TINTA ALQUÍDICA DE ACABAMENTO (ESMALTE SINTÉTICO BRILHANTE) APLICADA A ROLO OU PINCEL SOBRE SUPERFÍCIES METÁLICAS (EXCETO PERFIL) EXECUTADO EM OBRA (02 DEMÃOS). AF_01/2020</t>
  </si>
  <si>
    <t xml:space="preserve">PINTURA COM TINTA ALQUÍDICA DE ACABAMENTO (ESMALTE SINTÉTICO FOSCO) PULVERIZADA SOBRE SUPERFÍCIES METÁLICAS (EXCETO PERFIL) EXECUTADO EM OBRA (02 DEMÃOS). AF_01/2020</t>
  </si>
  <si>
    <t xml:space="preserve">PINTURA COM TINTA ALQUÍDICA DE ACABAMENTO (ESMALTE SINTÉTICO FOSCO) APLICADA A ROLO OU PINCEL SOBRE SUPERFÍCIES METÁLICAS (EXCETO PERFIL) EXECUTADO EM OBRA (02 DEMÃOS). AF_01/2020</t>
  </si>
  <si>
    <t xml:space="preserve">PINTURA ACRILICA DE FAIXAS DE DEMARCACAO EM QUADRA POLIESPORTIVA, 5 CM DE LARGURA</t>
  </si>
  <si>
    <t xml:space="preserve">74245/1</t>
  </si>
  <si>
    <t xml:space="preserve">PINTURA ACRILICA EM PISO CIMENTADO DUAS DEMAOS</t>
  </si>
  <si>
    <t xml:space="preserve">PINTURA COM TINTA A BASE DE BORRACHA CLORADA , DE FAIXAS DE DEMARCACAO, EM QUADRA POLIESPORTIVA, 5 CM DE LARGURA.</t>
  </si>
  <si>
    <t xml:space="preserve">ml</t>
  </si>
  <si>
    <t xml:space="preserve">79500/2</t>
  </si>
  <si>
    <t xml:space="preserve">PINTURA ACRILICA EM PISO CIMENTADO, TRES DEMAOS</t>
  </si>
  <si>
    <t xml:space="preserve">PINTURA ACRILICA PARA SINALIZAÇÃO HORIZONTAL EM PISO CIMENTADO</t>
  </si>
  <si>
    <t xml:space="preserve">PISO CIMENTADO, TRAÇO 1:3 (CIMENTO E AREIA), ACABAMENTO LISO, ESPESSURA 4,0 CM, PREPARO MECÂNICO DA ARGAMASSA. AF_09/2020</t>
  </si>
  <si>
    <t xml:space="preserve">PISO CIMENTADO, TRAÇO 1:3 (CIMENTO E AREIA), ACABAMENTO RÚSTICO, ESPESSURA 4,0 CM, PREPARO MECÂNICO DA ARGAMASSA. AF_09/2020</t>
  </si>
  <si>
    <t xml:space="preserve">PISO EM TACO DE MADEIRA 7X42CM, FIXADO COM COLA BASE DE PVA. AF_09/2020</t>
  </si>
  <si>
    <t xml:space="preserve">ASSOALHO DE MADEIRA. AF_09/2020</t>
  </si>
  <si>
    <t xml:space="preserve">PISO EM TACO DE MADEIRA 7X21CM, FIXADO COM COLA BASE DE PVA. AF_09/2020</t>
  </si>
  <si>
    <t xml:space="preserve">REVESTIMENTO CERÂMICO PARA PISO COM PLACAS TIPO ESMALTADA EXTRA DE DIMENSÕES 35X35 CM APLICADA EM AMBIENTES DE ÁREA MENOR QUE 5 M2. AF_06/2014</t>
  </si>
  <si>
    <t xml:space="preserve">REVESTIMENTO CERÂMICO PARA PISO COM PLACAS TIPO ESMALTADA EXTRA DE DIMENSÕES 35X35 CM APLICADA EM AMBIENTES DE ÁREA ENTRE 5 M2 E 10 M2. AF_06/2014</t>
  </si>
  <si>
    <t xml:space="preserve">REVESTIMENTO CERÂMICO PARA PISO COM PLACAS TIPO ESMALTADA EXTRA DE DIMENSÕES 35X35 CM APLICADA EM AMBIENTES DE ÁREA MAIOR QUE 10 M2. AF_06/2014</t>
  </si>
  <si>
    <t xml:space="preserve">REVESTIMENTO CERÂMICO PARA PISO COM PLACAS TIPO ESMALTADA EXTRA DE DIMENSÕES 45X45 CM APLICADA EM AMBIENTES DE ÁREA MENOR QUE 5 M2. AF_06/2014</t>
  </si>
  <si>
    <t xml:space="preserve">REVESTIMENTO CERÂMICO PARA PISO COM PLACAS TIPO ESMALTADA EXTRA DE DIMENSÕES 45X45 CM APLICADA EM AMBIENTES DE ÁREA ENTRE 5 M2 E 10 M2. AF_06/2014</t>
  </si>
  <si>
    <t xml:space="preserve">REVESTIMENTO CERÂMICO PARA PISO COM PLACAS TIPO ESMALTADA EXTRA DE DIMENSÕES 45X45 CM APLICADA EM AMBIENTES DE ÁREA MAIOR QUE 10 M2. AF_06/2014</t>
  </si>
  <si>
    <t xml:space="preserve">REVESTIMENTO CERÂMICO PARA PISO COM PLACAS TIPO ESMALTADA EXTRA DE DIMENSÕES 60X60 CM APLICADA EM AMBIENTES DE ÁREA MENOR QUE 5 M2. AF_06/2014</t>
  </si>
  <si>
    <t xml:space="preserve">REVESTIMENTO CERÂMICO PARA PISO COM PLACAS TIPO ESMALTADA EXTRA DE DIMENSÕES 60X60 CM APLICADA EM AMBIENTES DE ÁREA ENTRE 5 M2 E 10 M2. AF_06/2014</t>
  </si>
  <si>
    <t xml:space="preserve">REVESTIMENTO CERÂMICO PARA PISO COM PLACAS TIPO ESMALTADA EXTRA DE DIMENSÕES 60X60 CM APLICADA EM AMBIENTES DE ÁREA MAIOR QUE 10 M2. AF_06/2014</t>
  </si>
  <si>
    <t xml:space="preserve">REVESTIMENTO CERÂMICO PARA PISO COM PLACAS TIPO PORCELANATO DE DIMENSÕES 45X45 CM APLICADA EM AMBIENTES DE ÁREA MENOR QUE 5 M². AF_06/2014</t>
  </si>
  <si>
    <t xml:space="preserve">REVESTIMENTO CERÂMICO PARA PISO COM PLACAS TIPO PORCELANATO DE DIMENSÕES 45X45 CM APLICADA EM AMBIENTES DE ÁREA ENTRE 5 M² E 10 M². AF_06/2014</t>
  </si>
  <si>
    <t xml:space="preserve">REVESTIMENTO CERÂMICO PARA PISO COM PLACAS TIPO PORCELANATO DE DIMENSÕES 45X45 CM APLICADA EM AMBIENTES DE ÁREA MAIOR QUE 10 M². AF_06/2014</t>
  </si>
  <si>
    <t xml:space="preserve">REVESTIMENTO CERÂMICO PARA PISO COM PLACAS TIPO PORCELANATO DE DIMENSÕES 60X60 CM APLICADA EM AMBIENTES DE ÁREA MENOR QUE 5 M². AF_06/2014</t>
  </si>
  <si>
    <t xml:space="preserve">REVESTIMENTO CERÂMICO PARA PISO COM PLACAS TIPO PORCELANATO DE DIMENSÕES 60X60 CM APLICADA EM AMBIENTES DE ÁREA ENTRE 5 M² E 10 M². AF_06/2014</t>
  </si>
  <si>
    <t xml:space="preserve">REVESTIMENTO CERÂMICO PARA PISO COM PLACAS TIPO PORCELANATO DE DIMENSÕES 60X60 CM APLICADA EM AMBIENTES DE ÁREA MAIOR QUE 10 M². AF_06/2014</t>
  </si>
  <si>
    <t xml:space="preserve">(COMPOSIÇÃO REPRESENTATIVA) DO SERVIÇO DE REVESTIMENTO CERÂMICO PARA PISO COM PLACAS TIPO ESMALTADA EXTRA DE DIMENSÕES 35X35 CM, PARA EDIFICAÇÃO HABITACIONAL MULTIFAMILIAR (PRÉDIO). AF_11/2014</t>
  </si>
  <si>
    <t xml:space="preserve">(COMPOSIÇÃO REPRESENTATIVA) DO SERVIÇO DE REVESTIMENTO CERÂMICO PARA PISO COM PLACAS TIPO ESMALTADA EXTRA DE DIMENSÕES 35X35 CM, PARA EDIFICAÇÃO HABITACIONAL UNIFAMILIAR (CASA) E EDIFICAÇÃO PÚBLICA PADRÃO. AF_11/2014</t>
  </si>
  <si>
    <t xml:space="preserve">REVESTIMENTO CERÂMICO PARA PISO COM PLACAS TIPO ESMALTADA PADRÃO POPULAR DE DIMENSÕES 35X35 CM APLICADA EM AMBIENTES DE ÁREA MENOR QUE 5 M2. AF_06/2014</t>
  </si>
  <si>
    <t xml:space="preserve">REVESTIMENTO CERÂMICO PARA PISO COM PLACAS TIPO ESMALTADA PADRÃO POPULAR DE DIMENSÕES 35X35 CM APLICADA EM AMBIENTES DE ÁREA ENTRE 5 M2 E 10 M2. AF_06/2014</t>
  </si>
  <si>
    <t xml:space="preserve">REVESTIMENTO CERÂMICO PARA PISO COM PLACAS TIPO ESMALTADA PADRÃO POPULAR DE DIMENSÕES 35X35 CM APLICADA EM AMBIENTES DE ÁREA MAIOR QUE 10 M2. AF_06/2014</t>
  </si>
  <si>
    <t xml:space="preserve">PISO EM LADRILHO HIDRÁULICO APLICADO EM AMBIENTES INTERNOS, INCLUSO APLICAÇÃO DE RESINA. AF_06/2018</t>
  </si>
  <si>
    <t xml:space="preserve">PISO EM GRANITO APLICADO EM AMBIENTES INTERNOS. AF_09/2020</t>
  </si>
  <si>
    <t xml:space="preserve">PISO EM MÁRMORE APLICADO EM AMBIENTES INTERNOS. AF_09/2020</t>
  </si>
  <si>
    <t xml:space="preserve">PISO VINÍLICO SEMI-FLEXÍVEL EM PLACAS, PADRÃO LISO, ESPESSURA 3,2 MM, FIXADO COM COLA. AF_06/2018</t>
  </si>
  <si>
    <t xml:space="preserve">PISO ELEVADO COM ESTRUTURA EM AÇO, COMPOSTO POR PEDESTAIS E LONGARINAS. AF_09/2020</t>
  </si>
  <si>
    <t xml:space="preserve">PISO CIMENTADO, TRAÇO 1:3 (CIMENTO E AREIA), ACABAMENTO LISO, ESPESSURA 2,0 CM, PREPARO MECÂNICO DA ARGAMASSA. AF_09/2020</t>
  </si>
  <si>
    <t xml:space="preserve">PISO CIMENTADO, TRAÇO 1:3 (CIMENTO E AREIA), ACABAMENTO LISO, ESPESSURA 3,0 CM, PREPARO MECÂNICO DA ARGAMASSA. AF_09/2020</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</si>
  <si>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</si>
  <si>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</si>
  <si>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RODAPÉ EM GRANITO, ALTURA 10 CM. AF_09/2020</t>
  </si>
  <si>
    <t xml:space="preserve">RODAPÉ EM LADRILHO HIDRÁULICO, ALTURA 7 CM. AF_09/2020</t>
  </si>
  <si>
    <t xml:space="preserve">RODAPÉ EM POLIESTIRENO, ALTURA 5 CM. AF_09/2020</t>
  </si>
  <si>
    <t xml:space="preserve">SOLEIRA EM GRANITO, LARGURA 15 CM, ESPESSURA 2,0 CM. AF_09/2020</t>
  </si>
  <si>
    <t xml:space="preserve">PISO EM PEDRA PORTUGUESA ASSENTADO SOBRE ARGAMASSA SECA DE CIMENTO E AREIA, TRAÇO 1:3, REJUNTADO COM CIMENTO COMUM. AF_05/2020</t>
  </si>
  <si>
    <t xml:space="preserve">PISO EM LADRILHO HIDRÁULICO APLICADO EM AMBIENTES EXTERNOS. AF_05/2020</t>
  </si>
  <si>
    <t xml:space="preserve">PISO EM LADRILHO HIDRÁULICO APLICADO EM AMBIENTES INTERNOS DE ÁREA MENOR QUE 5 M², INCLUSO APLICAÇÃO DE RESINA. AF_09/2020</t>
  </si>
  <si>
    <t xml:space="preserve">PISO EM LADRILHO HIDRÁULICO APLICADO EM AMBIENTES INTERNOS DE ÁREA ENTRE 5 E 15 M², INCLUSO APLICAÇÃO DE RESINA. AF_09/2020</t>
  </si>
  <si>
    <t xml:space="preserve">PISO EM PEDRA  ASSENTADO SOBRE ARGAMASSA 1:3 (CIMENTO E AREIA). AF_09/2020</t>
  </si>
  <si>
    <t xml:space="preserve">PISO EM PEDRA ARDÓSIA ASSENTADO SOBRE ARGAMASSA 1:3 (CIMENTO E AREIA). AF_09/2020</t>
  </si>
  <si>
    <t xml:space="preserve">PISO EM GRANILITE, MARMORITE OU GRANITINA EM AMBIENTES INTERNOS. AF_09/2020</t>
  </si>
  <si>
    <t xml:space="preserve">PISO PODOTÁTIL, DIRECIONAL OU ALERTA, ASSENTADO SOBRE ARGAMASSA. AF_05/2020</t>
  </si>
  <si>
    <t xml:space="preserve">PISO VINÍLICO SEMI-FLEXÍVEL EM PLACAS, PADRÃO LISO, ESPESSURA 3,2 MM, FIXADO COM COLA. AF_09/2020</t>
  </si>
  <si>
    <t xml:space="preserve">PISO DE BORRACHA PASTILHADO/FRISADO, ESPESSURA 7MM, ASSENTADO COM ARGAMASSA. AF_09/2020</t>
  </si>
  <si>
    <t xml:space="preserve">PISO DE BORRACHA PASTILHADO, ESPESSURA 15MM, ASSENTADO COM ARGAMASSA. AF_09/2020</t>
  </si>
  <si>
    <t xml:space="preserve">PISO DE BORRACHA ESPORTIVO, ESPESSURA 15MM, ASSENTADO COM ARGAMASSA. AF_09/2020</t>
  </si>
  <si>
    <t xml:space="preserve">PISO DE BORRACHA PASTILHADO, ESPESSURA 3,5MM, FIXADO COM ADESIVO ACRÍLICO. AF_09/2020</t>
  </si>
  <si>
    <t xml:space="preserve">PISO DE BORRACHA CANELADO, ESPESSURA 3,5MM, FIXADO COM ADESIVO ACRÍLICO. AF_09/2020</t>
  </si>
  <si>
    <t xml:space="preserve">PREPARO DE CONTRAPISO COM POLITRIZ. AF_09/2020</t>
  </si>
  <si>
    <t xml:space="preserve">APLICACAO DE TINTA A BASE DE EPOXI SOBRE PISO</t>
  </si>
  <si>
    <t xml:space="preserve">PISO EM GRANITO APLICADO EM CALÇADAS OU PISOS EXTERNOS. AF_05/2020</t>
  </si>
  <si>
    <t xml:space="preserve">PISO EM MÁRMORE APLICADO EM CALÇADAS OU PISOS EXTERNOS. AF_05/2020</t>
  </si>
  <si>
    <t xml:space="preserve">SOLEIRA EM MÁRMORE, LARGURA 15 CM, ESPESSURA 2,0 CM. AF_09/2020</t>
  </si>
  <si>
    <t xml:space="preserve">RODAPÉ EM MÁRMORE, ALTURA 7 CM. AF_09/2020</t>
  </si>
  <si>
    <t xml:space="preserve">RODAPÉ EM MADEIRA, ALTURA 7CM, FIXADO COM COLA. AF_09/2020</t>
  </si>
  <si>
    <t xml:space="preserve">RODAPÉ EM MADEIRA, ALTURA 7CM, FIXADO COM COLA E PARAFUSOS. AF_09/2020</t>
  </si>
  <si>
    <t xml:space="preserve">RODAPÉ CERÂMICO DE 7CM DE ALTURA COM PLACAS TIPO ESMALTADA EXTRA  DE DIMENSÕES 35X35CM. AF_06/2014</t>
  </si>
  <si>
    <t xml:space="preserve">RODAPÉ CERÂMICO DE 7CM DE ALTURA COM PLACAS TIPO ESMALTADA EXTRA DE DIMENSÕES 45X45CM. AF_06/2014</t>
  </si>
  <si>
    <t xml:space="preserve">RODAPÉ CERÂMICO DE 7CM DE ALTURA COM PLACAS TIPO ESMALTADA EXTRA DE DIMENSÕES 60X60CM. AF_06/2014</t>
  </si>
  <si>
    <t xml:space="preserve">RODAPÉ CERÂMICO DE 7CM DE ALTURA COM PLACAS TIPO ESMALTADA COMERCIAL DE DIMENSÕES 35X35CM (PADRAO POPULAR). AF_06/2017</t>
  </si>
  <si>
    <t xml:space="preserve">RODAPÉ EM ARDÓSIA ALTURA 10CM. AF_09/2020</t>
  </si>
  <si>
    <t xml:space="preserve">RODAPÉ EM MARMORITE, ALTURA 10CM. AF_09/2020</t>
  </si>
  <si>
    <t xml:space="preserve">EXECUÇÃO DE PASSEIO (CALÇADA) OU PISO DE CONCRETO COM CONCRETO MOLDADO IN LOCO, FEITO EM OBRA, ACABAMENTO CONVENCIONAL, NÃO ARMADO. AF_07/2016</t>
  </si>
  <si>
    <t xml:space="preserve">EXECUÇÃO DE PASSEIO (CALÇADA) OU PISO DE CONCRETO COM CONCRETO MOLDADO IN LOCO, USINADO, ACABAMENTO CONVENCIONAL, NÃO ARMADO. AF_07/2016</t>
  </si>
  <si>
    <t xml:space="preserve">EXECUÇÃO DE PASSEIO (CALÇADA) OU PISO DE CONCRETO COM CONCRETO MOLDADO IN LOCO, FEITO EM OBRA, ACABAMENTO CONVENCIONAL, ESPESSURA 6 CM, ARMADO. AF_07/2016</t>
  </si>
  <si>
    <t xml:space="preserve">EXECUÇÃO DE PASSEIO (CALÇADA) OU PISO DE CONCRETO COM CONCRETO MOLDADO IN LOCO, USINADO, ACABAMENTO CONVENCIONAL, ESPESSURA 6 CM, ARMADO. AF_07/2016</t>
  </si>
  <si>
    <t xml:space="preserve">EXECUÇÃO DE PASSEIO (CALÇADA) OU PISO DE CONCRETO COM CONCRETO MOLDADO IN LOCO, FEITO EM OBRA, ACABAMENTO CONVENCIONAL, ESPESSURA 8 CM, ARMADO. AF_07/2016</t>
  </si>
  <si>
    <t xml:space="preserve">EXECUÇÃO DE PASSEIO (CALÇADA) OU PISO DE CONCRETO COM CONCRETO MOLDADO IN LOCO, USINADO, ACABAMENTO CONVENCIONAL, ESPESSURA 8 CM, ARMADO. AF_07/2016</t>
  </si>
  <si>
    <t xml:space="preserve">EXECUÇÃO DE PASSEIO (CALÇADA) OU PISO DE CONCRETO COM CONCRETO MOLDADO IN LOCO, FEITO EM OBRA, ACABAMENTO CONVENCIONAL, ESPESSURA 10 CM, ARMADO. AF_07/2016</t>
  </si>
  <si>
    <t xml:space="preserve">EXECUÇÃO DE PASSEIO (CALÇADA) OU PISO DE CONCRETO COM CONCRETO MOLDADO IN LOCO, USINADO, ACABAMENTO CONVENCIONAL, ESPESSURA 10 CM, ARMADO. AF_07/2016</t>
  </si>
  <si>
    <t xml:space="preserve">EXECUÇÃO DE PASSEIO (CALÇADA) OU PISO DE CONCRETO COM CONCRETO MOLDADO IN LOCO, FEITO EM OBRA, ACABAMENTO CONVENCIONAL, ESPESSURA 12 CM, ARMADO. AF_07/2016</t>
  </si>
  <si>
    <t xml:space="preserve">EXECUÇÃO DE PASSEIO (CALÇADA) OU PISO DE CONCRETO COM CONCRETO MOLDADO IN LOCO, USINADO, ACABAMENTO CONVENCIONAL, ESPESSURA 12 CM, ARMADO. AF_07/2016</t>
  </si>
  <si>
    <t xml:space="preserve">PISO EM CONCRETO 20 MPA PREPARO MECÂNICO, ESPESSURA 7CM. AF_09/2020</t>
  </si>
  <si>
    <t xml:space="preserve">PISO TÊXTIL (CARPETE) EM PLACA. AF_09/2020</t>
  </si>
  <si>
    <t xml:space="preserve">PISO TÊXTIL (CARPETE) EM MANTA (ROLO) E = 6 A 7 MM. AF_09/2020</t>
  </si>
  <si>
    <t xml:space="preserve">PISO TÊXTIL (CARPETE) EM MANTA (ROLO) E = 9 A 10 MM. AF_09/2020</t>
  </si>
  <si>
    <t xml:space="preserve">CONTRAPISO EM ARGAMASSA TRAÇO 1:4 (CIMENTO E AREIA), PREPARO MECÂNICO COM BETONEIRA 400 L, APLICADO EM ÁREAS SECAS SOBRE LAJE, ADERIDO, ESPESSURA 2CM. AF_06/2014</t>
  </si>
  <si>
    <t xml:space="preserve">CONTRAPISO EM ARGAMASSA TRAÇO 1:4 (CIMENTO E AREIA), PREPARO MANUAL, APLICADO EM ÁREAS SECAS SOBRE LAJE, ADERIDO, ESPESSURA 2CM. AF_06/2014</t>
  </si>
  <si>
    <t xml:space="preserve">CONTRAPISO EM ARGAMASSA PRONTA, PREPARO MECÂNICO COM MISTURADOR 300 KG, APLICADO EM ÁREAS SECAS SOBRE LAJE, ADERIDO, ESPESSURA 2CM. AF_06/2014</t>
  </si>
  <si>
    <t xml:space="preserve">CONTRAPISO EM ARGAMASSA PRONTA, PREPARO MANUAL, APLICADO EM ÁREAS SECAS SOBRE LAJE, ADERIDO, ESPESSURA 2CM. AF_06/2014</t>
  </si>
  <si>
    <t xml:space="preserve">CONTRAPISO EM ARGAMASSA TRAÇO 1:4 (CIMENTO E AREIA), PREPARO MECÂNICO COM BETONEIRA 400 L, APLICADO EM ÁREAS SECAS SOBRE LAJE, ADERIDO, ESPESSURA 3CM. AF_06/2014</t>
  </si>
  <si>
    <t xml:space="preserve">CONTRAPISO EM ARGAMASSA TRAÇO 1:4 (CIMENTO E AREIA), PREPARO MANUAL, APLICADO EM ÁREAS SECAS SOBRE LAJE, ADERIDO, ESPESSURA 3CM. AF_06/2014</t>
  </si>
  <si>
    <t xml:space="preserve">CONTRAPISO EM ARGAMASSA PRONTA, PREPARO MECÂNICO COM MISTURADOR 300 KG, APLICADO EM ÁREAS SECAS SOBRE LAJE, ADERIDO, ESPESSURA 3CM. AF_06/2014</t>
  </si>
  <si>
    <t xml:space="preserve">CONTRAPISO EM ARGAMASSA PRONTA, PREPARO MANUAL, APLICADO EM ÁREAS SECAS SOBRE LAJE, ADERIDO, ESPESSURA 3CM. AF_06/2014</t>
  </si>
  <si>
    <t xml:space="preserve">CONTRAPISO EM ARGAMASSA TRAÇO 1:4 (CIMENTO E AREIA), PREPARO MECÂNICO COM BETONEIRA 400 L, APLICADO EM ÁREAS SECAS SOBRE LAJE, ADERIDO, ESPESSURA 4CM. AF_06/2014</t>
  </si>
  <si>
    <t xml:space="preserve">CONTRAPISO EM ARGAMASSA TRAÇO 1:4 (CIMENTO E AREIA), PREPARO MANUAL, APLICADO EM ÁREAS SECAS SOBRE LAJE, ADERIDO, ESPESSURA 4CM. AF_06/2014</t>
  </si>
  <si>
    <t xml:space="preserve">CONTRAPISO EM ARGAMASSA PRONTA, PREPARO MECÂNICO COM MISTURADOR 300 KG, APLICADO EM ÁREAS SECAS SOBRE LAJE, ADERIDO, ESPESSURA 4CM. AF_06/2014</t>
  </si>
  <si>
    <t xml:space="preserve">CONTRAPISO EM ARGAMASSA PRONTA, PREPARO MANUAL, APLICADO EM ÁREAS SECAS SOBRE LAJE, ADERIDO, ESPESSURA 4CM. AF_06/2014</t>
  </si>
  <si>
    <t xml:space="preserve">CONTRAPISO EM ARGAMASSA TRAÇO 1:4 (CIMENTO E AREIA), PREPARO MECÂNICO COM BETONEIRA 400 L, APLICADO EM ÁREAS SECAS SOBRE LAJE, NÃO ADERIDO, ESPESSURA 4CM. AF_06/2014</t>
  </si>
  <si>
    <t xml:space="preserve">CONTRAPISO EM ARGAMASSA TRAÇO 1:4 (CIMENTO E AREIA), PREPARO MANUAL, APLICADO EM ÁREAS SECAS SOBRE LAJE, NÃO ADERIDO, ESPESSURA 4CM. AF_06/2014</t>
  </si>
  <si>
    <t xml:space="preserve">CONTRAPISO EM ARGAMASSA PRONTA, PREPARO MECÂNICO COM MISTURADOR 300 KG, APLICADO EM ÁREAS SECAS SOBRE LAJE, NÃO ADERIDO, ESPESSURA 4CM. AF_06/2014</t>
  </si>
  <si>
    <t xml:space="preserve">CONTRAPISO EM ARGAMASSA PRONTA, PREPARO MANUAL, APLICADO EM ÁREAS SECAS SOBRE LAJE, NÃO ADERIDO, ESPESSURA 4CM. AF_06/2014</t>
  </si>
  <si>
    <t xml:space="preserve">CONTRAPISO EM ARGAMASSA TRAÇO 1:4 (CIMENTO E AREIA), PREPARO MECÂNICO COM BETONEIRA 400 L, APLICADO EM ÁREAS SECAS SOBRE LAJE, NÃO ADERIDO, ESPESSURA 5CM. AF_06/2014</t>
  </si>
  <si>
    <t xml:space="preserve">CONTRAPISO EM ARGAMASSA TRAÇO 1:4 (CIMENTO E AREIA), PREPARO MANUAL, APLICADO EM ÁREAS SECAS SOBRE LAJE, NÃO ADERIDO, ESPESSURA 5CM. AF_06/2014</t>
  </si>
  <si>
    <t xml:space="preserve">CONTRAPISO EM ARGAMASSA PRONTA, PREPARO MECÂNICO COM MISTURADOR 300 KG, APLICADO EM ÁREAS SECAS SOBRE LAJE, NÃO ADERIDO, ESPESSURA 5CM. AF_06/2014</t>
  </si>
  <si>
    <t xml:space="preserve">CONTRAPISO EM ARGAMASSA PRONTA, PREPARO MANUAL, APLICADO EM ÁREAS SECAS SOBRE LAJE, NÃO ADERIDO, ESPESSURA 5CM. AF_06/2014</t>
  </si>
  <si>
    <t xml:space="preserve">CONTRAPISO EM ARGAMASSA TRAÇO 1:4 (CIMENTO E AREIA), PREPARO MECÂNICO COM BETONEIRA 400 L, APLICADO EM ÁREAS SECAS SOBRE LAJE, NÃO ADERIDO, ESPESSURA 6CM. AF_06/2014</t>
  </si>
  <si>
    <t xml:space="preserve">CONTRAPISO EM ARGAMASSA TRAÇO 1:4 (CIMENTO E AREIA), PREPARO MANUAL, APLICADO EM ÁREAS SECAS SOBRE LAJE, NÃO ADERIDO, ESPESSURA 6CM. AF_06/2014</t>
  </si>
  <si>
    <t xml:space="preserve">CONTRAPISO EM ARGAMASSA PRONTA, PREPARO MECÂNICO COM MISTURADOR 300 KG, APLICADO EM ÁREAS SECAS SOBRE LAJE, NÃO ADERIDO, ESPESSURA 6CM. AF_06/2014</t>
  </si>
  <si>
    <t xml:space="preserve">CONTRAPISO EM ARGAMASSA PRONTA, PREPARO MANUAL, APLICADO EM ÁREAS SECAS SOBRE LAJE, NÃO ADERIDO, ESPESSURA 6CM. AF_06/2014</t>
  </si>
  <si>
    <t xml:space="preserve">CONTRAPISO EM ARGAMASSA TRAÇO 1:4 (CIMENTO E AREIA), PREPARO MECÂNICO COM BETONEIRA 400 L, APLICADO EM ÁREAS MOLHADAS SOBRE LAJE, ADERIDO, ESPESSURA 2CM. AF_06/2014</t>
  </si>
  <si>
    <t xml:space="preserve">CONTRAPISO EM ARGAMASSA TRAÇO 1:4 (CIMENTO E AREIA), PREPARO MANUAL, APLICADO EM ÁREAS MOLHADAS SOBRE LAJE, ADERIDO, ESPESSURA 2CM. AF_06/2014</t>
  </si>
  <si>
    <t xml:space="preserve">CONTRAPISO EM ARGAMASSA PRONTA, PREPARO MECÂNICO COM MISTURADOR 300 KG, APLICADO EM ÁREAS MOLHADAS SOBRE LAJE, ADERIDO, ESPESSURA 2CM. AF_06/2014</t>
  </si>
  <si>
    <t xml:space="preserve">CONTRAPISO EM ARGAMASSA PRONTA, PREPARO MANUAL, APLICADO EM ÁREAS MOLHADAS SOBRE LAJE, ADERIDO, ESPESSURA 2CM. AF_06/2014</t>
  </si>
  <si>
    <t xml:space="preserve">CONTRAPISO EM ARGAMASSA TRAÇO 1:4 (CIMENTO E AREIA), PREPARO MECÂNICO COM BETONEIRA 400 L, APLICADO EM ÁREAS MOLHADAS SOBRE LAJE, ADERIDO, ESPESSURA 3CM. AF_06/2014</t>
  </si>
  <si>
    <t xml:space="preserve">CONTRAPISO EM ARGAMASSA TRAÇO 1:4 (CIMENTO E AREIA), PREPARO MANUAL, APLICADO EM ÁREAS MOLHADAS SOBRE LAJE, ADERIDO, ESPESSURA 3CM. AF_06/2014</t>
  </si>
  <si>
    <t xml:space="preserve">CONTRAPISO EM ARGAMASSA PRONTA, PREPARO MECÂNICO COM MISTURADOR 300 KG, APLICADO EM ÁREAS MOLHADAS SOBRE LAJE, ADERIDO, ESPESSURA 3CM. AF_06/2014</t>
  </si>
  <si>
    <t xml:space="preserve">CONTRAPISO EM ARGAMASSA PRONTA, PREPARO MANUAL, APLICADO EM ÁREAS MOLHADAS SOBRE LAJE, ADERIDO, ESPESSURA 3CM. AF_06/2014</t>
  </si>
  <si>
    <t xml:space="preserve">CONTRAPISO EM ARGAMASSA TRAÇO 1:4 (CIMENTO E AREIA), PREPARO MECÂNICO COM BETONEIRA 400 L, APLICADO EM ÁREAS MOLHADAS SOBRE IMPERMEABILIZAÇÃO, ESPESSURA 3CM. AF_06/2014</t>
  </si>
  <si>
    <t xml:space="preserve">CONTRAPISO EM ARGAMASSA TRAÇO 1:4 (CIMENTO E AREIA), PREPARO MANUAL, APLICADO EM ÁREAS MOLHADAS SOBRE IMPERMEABILIZAÇÃO, ESPESSURA 3CM. AF_06/2014</t>
  </si>
  <si>
    <t xml:space="preserve">CONTRAPISO EM ARGAMASSA PRONTA, PREPARO MECÂNICO COM MISTURADOR 300 KG, APLICADO EM ÁREAS MOLHADAS SOBRE IMPERMEABILIZAÇÃO, ESPESSURA 3CM. AF_06/2014</t>
  </si>
  <si>
    <t xml:space="preserve">CONTRAPISO EM ARGAMASSA PRONTA, PREPARO MANUAL, APLICADO EM ÁREAS MOLHADAS SOBRE IMPERMEABILIZAÇÃO, ESPESSURA 3CM. AF_06/2014</t>
  </si>
  <si>
    <t xml:space="preserve">CONTRAPISO EM ARGAMASSA TRAÇO 1:4 (CIMENTO E AREIA), PREPARO MECÂNICO COM BETONEIRA 400 L, APLICADO EM ÁREAS MOLHADAS SOBRE IMPERMEABILIZAÇÃO, ESPESSURA 4CM. AF_06/2014</t>
  </si>
  <si>
    <t xml:space="preserve">CONTRAPISO EM ARGAMASSA TRAÇO 1:4 (CIMENTO E AREIA), PREPARO MANUAL, APLICADO EM ÁREAS MOLHADAS SOBRE IMPERMEABILIZAÇÃO, ESPESSURA 4CM. AF_06/2014</t>
  </si>
  <si>
    <t xml:space="preserve">CONTRAPISO EM ARGAMASSA PRONTA, PREPARO MECÂNICO COM MISTURADOR 300 KG, APLICADO EM ÁREAS MOLHADAS SOBRE IMPERMEABILIZAÇÃO, ESPESSURA 4CM. AF_06/2014</t>
  </si>
  <si>
    <t xml:space="preserve">CONTRAPISO EM ARGAMASSA PRONTA, PREPARO MANUAL, APLICADO EM ÁREAS MOLHADAS SOBRE IMPERMEABILIZAÇÃO, ESPESSURA 4CM. AF_06/2014</t>
  </si>
  <si>
    <t xml:space="preserve">CONTRAPISO AUTONIVELANTE, APLICADO SOBRE LAJE, NÃO ADERIDO, ESPESSURA 3CM. AF_06/2014</t>
  </si>
  <si>
    <t xml:space="preserve">CONTRAPISO AUTONIVELANTE, APLICADO SOBRE LAJE, NÃO ADERIDO, ESPESSURA 4CM. AF_06/2014</t>
  </si>
  <si>
    <t xml:space="preserve">CONTRAPISO AUTONIVELANTE, APLICADO SOBRE LAJE, NÃO ADERIDO, ESPESSURA 5CM. AF_06/2014</t>
  </si>
  <si>
    <t xml:space="preserve">CONTRAPISO AUTONIVELANTE, APLICADO SOBRE LAJE, ADERIDO, ESPESSURA 2CM. AF_06/2014</t>
  </si>
  <si>
    <t xml:space="preserve">CONTRAPISO AUTONIVELANTE, APLICADO SOBRE LAJE, ADERIDO, ESPESSURA 3CM. AF_06/2014</t>
  </si>
  <si>
    <t xml:space="preserve">CONTRAPISO AUTONIVELANTE, APLICADO SOBRE LAJE, ADERIDO, ESPESSURA 4CM. AF_06/2014</t>
  </si>
  <si>
    <t xml:space="preserve">CONTRAPISO ACÚSTICO EM ARGAMASSA TRAÇO 1:4 (CIMENTO E AREIA), PREPARO MECÂNICO COM BETONEIRA 400L, APLICADO EM ÁREAS SECAS MENORES QUE 15M2, ESPESSURA 5CM. AF_10/2014</t>
  </si>
  <si>
    <t xml:space="preserve">CONTRAPISO ACÚSTICO EM ARGAMASSA TRAÇO 1:4 (CIMENTO E AREIA), PREPARO MANUAL, APLICADO EM ÁREAS SECAS MENORES QUE 15M2, ESPESSURA 5CM. AF_10/2014</t>
  </si>
  <si>
    <t xml:space="preserve">CONTRAPISO ACÚSTICO EM ARGAMASSA PRONTA, PREPARO MECÂNICO COM MISTURADOR 300 KG, APLICADO EM ÁREAS SECAS MENORES QUE 15M2, ESPESSURA 5CM. AF_10/2014</t>
  </si>
  <si>
    <t xml:space="preserve">CONTRAPISO ACÚSTICO EM ARGAMASSA PRONTA, PREPARO MANUAL, APLICADO EM ÁREAS SECAS MENORES QUE 15M2, ESPESSURA 5CM. AF_10/2014</t>
  </si>
  <si>
    <t xml:space="preserve">CONTRAPISO ACÚSTICO EM ARGAMASSA TRAÇO 1:4 (CIMENTO E AREIA), PREPARO MECÂNICO COM BETONEIRA 400L, APLICADO EM ÁREAS SECAS MENORES QUE 15M2, ESPESSURA 6CM. AF_10/2014</t>
  </si>
  <si>
    <t xml:space="preserve">CONTRAPISO ACÚSTICO EM ARGAMASSA TRAÇO 1:4 (CIMENTO E AREIA), PREPARO MANUAL, APLICADO EM ÁREAS SECAS MENORES QUE 15M2, ESPESSURA 6CM. AF_10/2014</t>
  </si>
  <si>
    <t xml:space="preserve">CONTRAPISO ACÚSTICO EM ARGAMASSA PRONTA, PREPARO MECÂNICO COM MISTURADOR 300 KG, APLICADO EM ÁREAS SECAS MENORES QUE 15M2, ESPESSURA 6CM. AF_10/2014</t>
  </si>
  <si>
    <t xml:space="preserve">CONTRAPISO ACÚSTICO EM ARGAMASSA PRONTA, PREPARO MANUAL, APLICADO EM ÁREAS SECAS MENORES QUE 15M2, ESPESSURA 6CM. AF_10/2014</t>
  </si>
  <si>
    <t xml:space="preserve">CONTRAPISO ACÚSTICO EM ARGAMASSA TRAÇO 1:4 (CIMENTO E AREIA), PREPARO MECÂNICO COM BETONEIRA 400L, APLICADO EM ÁREAS SECAS MENORES QUE 15M2, ESPESSURA 7CM. AF_10/2014</t>
  </si>
  <si>
    <t xml:space="preserve">CONTRAPISO ACÚSTICO EM ARGAMASSA TRAÇO 1:4 (CIMENTO E AREIA), PREPARO MANUAL, APLICADO EM ÁREAS SECAS MENORES QUE 15M2, ESPESSURA 7CM. AF_10/2014</t>
  </si>
  <si>
    <t xml:space="preserve">CONTRAPISO ACÚSTICO EM ARGAMASSA PRONTA, PREPARO MECÂNICO COM MISTURADOR 300 KG, APLICADO EM ÁREAS SECAS MENORES QUE 15M2, ESPESSURA 7CM. AF_10/2014</t>
  </si>
  <si>
    <t xml:space="preserve">CONTRAPISO ACÚSTICO EM ARGAMASSA PRONTA, PREPARO MANUAL, APLICADO EM ÁREAS SECAS MENORES QUE 15M2, ESPESSURA 7CM. AF_10/2014</t>
  </si>
  <si>
    <t xml:space="preserve">CONTRAPISO ACÚSTICO EM ARGAMASSA TRAÇO 1:4 (CIMENTO E AREIA), PREPARO MECÂNICO COM BETONEIRA 400L, APLICADO EM ÁREAS SECAS MAIORES QUE 15M2, ESPESSURA 5CM. AF_10/2014</t>
  </si>
  <si>
    <t xml:space="preserve">CONTRAPISO ACÚSTICO EM ARGAMASSA TRAÇO 1:4 (CIMENTO E AREIA), PREPARO MANUAL, APLICADO EM ÁREAS SECAS MAIORES QUE 15M2, ESPESSURA 5CM. AF_10/2014</t>
  </si>
  <si>
    <t xml:space="preserve">CONTRAPISO ACÚSTICO EM ARGAMASSA PRONTA, PREPARO MECÂNICO COM MISTURADOR 300 KG, APLICADO EM ÁREAS SECAS MAIORES QUE 15M2, ESPESSURA 5CM. AF_10/2014</t>
  </si>
  <si>
    <t xml:space="preserve">CONTRAPISO ACÚSTICO EM ARGAMASSA PRONTA, PREPARO MANUAL, APLICADO EM ÁREAS SECAS MAIORES QUE 15M2, ESPESSURA 5CM. AF_10/2014</t>
  </si>
  <si>
    <t xml:space="preserve">CONTRAPISO ACÚSTICO EM ARGAMASSA TRAÇO 1:4 (CIMENTO E AREIA), PREPARO MECÂNICO COM BETONEIRA 400L, APLICADO EM ÁREAS SECAS MAIORES QUE 15M2, ESPESSURA 6CM. AF_10/2014</t>
  </si>
  <si>
    <t xml:space="preserve">CONTRAPISO ACÚSTICO EM ARGAMASSA TRAÇO 1:4 (CIMENTO E AREIA), PREPARO MANUAL, APLICADO EM ÁREAS SECAS MAIORES QUE 15M2, ESPESSURA 6CM. AF_10/2014</t>
  </si>
  <si>
    <t xml:space="preserve">CONTRAPISO ACÚSTICO EM ARGAMASSA PRONTA, PREPARO MECÂNICO COM MISTURADOR 300 KG, APLICADO EM ÁREAS SECAS MAIORES QUE 15M2, ESPESSURA 6CM. AF_10/2014</t>
  </si>
  <si>
    <t xml:space="preserve">CONTRAPISO ACÚSTICO EM ARGAMASSA PRONTA, PREPARO MANUAL, APLICADO EM ÁREAS SECAS MAIORES QUE 15M2, ESPESSURA 6CM. AF_10/2014</t>
  </si>
  <si>
    <t xml:space="preserve">CONTRAPISO ACÚSTICO EM ARGAMASSA TRAÇO 1:4 (CIMENTO E AREIA), PREPARO MECÂNICO COM BETONEIRA 400L, APLICADO EM ÁREAS SECAS MAIORES QUE 15M2, ESPESSURA 7CM. AF_10/2014</t>
  </si>
  <si>
    <t xml:space="preserve">CONTRAPISO ACÚSTICO EM ARGAMASSA TRAÇO 1:4 (CIMENTO E AREIA), PREPARO MANUAL, APLICADO EM ÁREAS SECAS MAIORES QUE 15M2, ESPESSURA 7CM. AF_10/2014</t>
  </si>
  <si>
    <t xml:space="preserve">CONTRAPISO ACÚSTICO EM ARGAMASSA PRONTA, PREPARO MECÂNICO COM MISTURADOR 300 KG, APLICADO EM ÁREAS SECAS MAIORES QUE 15M2, ESPESSURA 7CM. AF_10/2014</t>
  </si>
  <si>
    <t xml:space="preserve">CONTRAPISO ACÚSTICO EM ARGAMASSA PRONTA, PREPARO MANUAL, APLICADO EM ÁREAS SECAS MAIORES QUE 15M2, ESPESSURA 7CM. AF_10/2014</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</si>
  <si>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</si>
  <si>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</si>
  <si>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 xml:space="preserve">(COMPOSIÇÃO REPRESENTATIVA) DO SERVIÇO DE CONTRAPISO EM ARGAMASSA TRAÇO 1:4 (CIM E AREIA), EM BETONEIRA 400 L, ESPESSURA 3 CM ÁREAS SECAS E 3 CM ÁREAS MOLHADAS, PARA EDIFICAÇÃO HABITACIONAL MULTIFAMILIAR (PRÉDIO). AF_11/2014</t>
  </si>
  <si>
    <t xml:space="preserve">(COMPOSIÇÃO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</si>
  <si>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 xml:space="preserve">RODAPÉ BORRACHA LISO, ALTURA = 7CM, ESPESSURA = 2 MM, PARA ARGAMASSA. AF_09/2020</t>
  </si>
  <si>
    <t xml:space="preserve">CHAPISCO APLICADO SOMENTE EM ESTRUTURAS DE CONCRETO EM ALVENARIAS INTERNAS, COM DESEMPENADEIRA DENTADA. ARGAMASSA INDUSTRIALIZADA COM PREPARO MANUAL. AF_06/2014</t>
  </si>
  <si>
    <t xml:space="preserve">CHAPISCO APLICADO SOMENTE EM ESTRUTURAS DE CONCRETO EM ALVENARIAS INTERNAS, COM DESEMPENADEIRA DENTADA.  ARGAMASSA INDUSTRIALIZADA COM PREPARO EM MISTURADOR 300 KG. AF_06/2014</t>
  </si>
  <si>
    <t xml:space="preserve">CHAPISCO APLICADO EM ALVENARIAS E ESTRUTURAS DE CONCRETO INTERNAS, COM ROLO PARA TEXTURA ACRÍLICA.  ARGAMASSA TRAÇO 1:4 E EMULSÃO POLIMÉRICA (ADESIVO) COM PREPARO MANUAL. AF_06/2014</t>
  </si>
  <si>
    <t xml:space="preserve">CHAPISCO APLICADO EM ALVENARIAS E ESTRUTURAS DE CONCRETO INTERNAS, COM ROLO PARA TEXTURA ACRÍLICA.  ARGAMASSA TRAÇO 1:4 E EMULSÃO POLIMÉRICA (ADESIVO) COM PREPARO EM BETONEIRA 400L. AF_06/2014</t>
  </si>
  <si>
    <t xml:space="preserve">CHAPISCO APLICADO EM ALVENARIAS E ESTRUTURAS DE CONCRETO INTERNAS, COM ROLO PARA TEXTURA ACRÍLICA.  ARGAMASSA INDUSTRIALIZADA COM PREPARO MANUAL. AF_06/2014</t>
  </si>
  <si>
    <t xml:space="preserve">CHAPISCO APLICADO EM ALVENARIAS E ESTRUTURAS DE CONCRETO INTERNAS, COM ROLO PARA TEXTURA ACRÍLICA.  ARGAMASSA INDUSTRIALIZADA COM PREPARO EM MISTURADOR 300 KG. AF_06/2014</t>
  </si>
  <si>
    <t xml:space="preserve">CHAPISCO APLICADO EM ALVENARIAS E ESTRUTURAS DE CONCRETO INTERNAS, COM COLHER DE PEDREIRO.  ARGAMASSA TRAÇO 1:3 COM PREPARO MANUAL. AF_06/2014</t>
  </si>
  <si>
    <t xml:space="preserve">CHAPISCO APLICADO EM ALVENARIAS E ESTRUTURAS DE CONCRETO INTERNAS, COM COLHER DE PEDREIRO.  ARGAMASSA TRAÇO 1:3 COM PREPARO EM BETONEIRA 400L. AF_06/2014</t>
  </si>
  <si>
    <t xml:space="preserve">CHAPISCO APLICADO NO TETO, COM ROLO PARA TEXTURA ACRÍLICA. ARGAMASSA TRAÇO 1:4 E EMULSÃO POLIMÉRICA (ADESIVO) COM PREPARO MANUAL. AF_06/2014</t>
  </si>
  <si>
    <t xml:space="preserve">CHAPISCO APLICADO NO TETO, COM ROLO PARA TEXTURA ACRÍLICA. ARGAMASSA TRAÇO 1:4 E EMULSÃO POLIMÉRICA (ADESIVO) COM PREPARO EM BETONEIRA 400L. AF_06/2014</t>
  </si>
  <si>
    <t xml:space="preserve">CHAPISCO APLICADO NO TETO, COM ROLO PARA TEXTURA ACRÍLICA. ARGAMASSA INDUSTRIALIZADA COM PREPARO MANUAL. AF_06/2014</t>
  </si>
  <si>
    <t xml:space="preserve">CHAPISCO APLICADO NO TETO, COM ROLO PARA TEXTURA ACRÍLICA. ARGAMASSA INDUSTRIALIZADA COM PREPARO EM MISTURADOR 300 KG. AF_06/2014</t>
  </si>
  <si>
    <t xml:space="preserve">CHAPISCO APLICADO NO TETO, COM DESEMPENADEIRA DENTADA. ARGAMASSA INDUSTRIALIZADA COM PREPARO MANUAL. AF_06/2014</t>
  </si>
  <si>
    <t xml:space="preserve">CHAPISCO APLICADO NO TETO, COM DESEMPENADEIRA DENTADA. ARGAMASSA INDUSTRIALIZADA COM PREPARO EM MISTURADOR 300 KG. AF_06/2014</t>
  </si>
  <si>
    <t xml:space="preserve">CHAPISCO APLICADO EM ALVENARIA (SEM PRESENÇA DE VÃOS) E ESTRUTURAS DE CONCRETO DE FACHADA, COM ROLO PARA TEXTURA ACRÍLICA.  ARGAMASSA TRAÇO 1:4 E EMULSÃO POLIMÉRICA (ADESIVO) COM PREPARO MANUAL. AF_06/2014</t>
  </si>
  <si>
    <t xml:space="preserve">CHAPISCO APLICADO EM ALVENARIA (SEM PRESENÇA DE VÃOS) E ESTRUTURAS DE CONCRETO DE FACHADA, COM ROLO PARA TEXTURA ACRÍLICA.  ARGAMASSA TRAÇO 1:4 E EMULSÃO POLIMÉRICA (ADESIVO) COM PREPARO EM BETONEIRA 400L. AF_06/2014</t>
  </si>
  <si>
    <t xml:space="preserve">CHAPISCO APLICADO EM ALVENARIA (SEM PRESENÇA DE VÃOS) E ESTRUTURAS DE CONCRETO DE FACHADA, COM ROLO PARA TEXTURA ACRÍLICA.  ARGAMASSA INDUSTRIALIZADA COM PREPARO MANUAL. AF_06/2014</t>
  </si>
  <si>
    <t xml:space="preserve">CHAPISCO APLICADO EM ALVENARIA (SEM PRESENÇA DE VÃOS) E ESTRUTURAS DE CONCRETO DE FACHADA, COM ROLO PARA TEXTURA ACRÍLICA.  ARGAMASSA INDUSTRIALIZADA COM PREPARO EM MISTURADOR 300 KG. AF_06/2014</t>
  </si>
  <si>
    <t xml:space="preserve">CHAPISCO APLICADO EM ALVENARIA (SEM PRESENÇA DE VÃOS) E ESTRUTURAS DE CONCRETO DE FACHADA, COM COLHER DE PEDREIRO.  ARGAMASSA TRAÇO 1:3 COM PREPARO MANUAL. AF_06/2014</t>
  </si>
  <si>
    <t xml:space="preserve">CHAPISCO APLICADO EM ALVENARIA (SEM PRESENÇA DE VÃOS) E ESTRUTURAS DE CONCRETO DE FACHADA, COM COLHER DE PEDREIRO.  ARGAMASSA TRAÇO 1:3 COM PREPARO EM BETONEIRA 400L. AF_06/2014</t>
  </si>
  <si>
    <t xml:space="preserve">CHAPISCO APLICADO EM ALVENARIA (SEM PRESENÇA DE VÃOS) E ESTRUTURAS DE CONCRETO DE FACHADA, COM EQUIPAMENTO DE PROJEÇÃO.  ARGAMASSA TRAÇO 1:3 COM PREPARO MANUAL. AF_06/2014</t>
  </si>
  <si>
    <t xml:space="preserve">CHAPISCO APLICADO EM ALVENARIA (SEM PRESENÇA DE VÃOS) E ESTRUTURAS DE CONCRETO DE FACHADA, COM EQUIPAMENTO DE PROJEÇÃO.  ARGAMASSA TRAÇO 1:3 COM PREPARO EM BETONEIRA 400 L. AF_06/2014</t>
  </si>
  <si>
    <t xml:space="preserve">CHAPISCO APLICADO EM ALVENARIA (COM PRESENÇA DE VÃOS) E ESTRUTURAS DE CONCRETO DE FACHADA, COM ROLO PARA TEXTURA ACRÍLICA.  ARGAMASSA TRAÇO 1:4 E EMULSÃO POLIMÉRICA (ADESIVO) COM PREPARO MANUAL. AF_06/2014</t>
  </si>
  <si>
    <t xml:space="preserve">CHAPISCO APLICADO EM ALVENARIA (COM PRESENÇA DE VÃOS) E ESTRUTURAS DE CONCRETO DE FACHADA, COM ROLO PARA TEXTURA ACRÍLICA.  ARGAMASSA TRAÇO 1:4 E EMULSÃO POLIMÉRICA (ADESIVO) COM PREPARO EM BETONEIRA 400L. AF_06/2014</t>
  </si>
  <si>
    <t xml:space="preserve">CHAPISCO APLICADO EM ALVENARIA (COM PRESENÇA DE VÃOS) E ESTRUTURAS DE CONCRETO DE FACHADA, COM ROLO PARA TEXTURA ACRÍLICA.  ARGAMASSA INDUSTRIALIZADA COM PREPARO MANUAL. AF_06/2014</t>
  </si>
  <si>
    <t xml:space="preserve">CHAPISCO APLICADO EM ALVENARIA (COM PRESENÇA DE VÃOS) E ESTRUTURAS DE CONCRETO DE FACHADA, COM ROLO PARA TEXTURA ACRÍLICA.  ARGAMASSA INDUSTRIALIZADA COM PREPARO EM MISTURADOR 300 KG. AF_06/2014</t>
  </si>
  <si>
    <t xml:space="preserve">CHAPISCO APLICADO EM ALVENARIA (COM PRESENÇA DE VÃOS) E ESTRUTURAS DE CONCRETO DE FACHADA, COM COLHER DE PEDREIRO.  ARGAMASSA TRAÇO 1:3 COM PREPARO MANUAL. AF_06/2014</t>
  </si>
  <si>
    <t xml:space="preserve">CHAPISCO APLICADO EM ALVENARIA (COM PRESENÇA DE VÃOS) E ESTRUTURAS DE CONCRETO DE FACHADA, COM COLHER DE PEDREIRO.  ARGAMASSA TRAÇO 1:3 COM PREPARO EM BETONEIRA 400L. AF_06/2014</t>
  </si>
  <si>
    <t xml:space="preserve">CHAPISCO APLICADO EM ALVENARIA (COM PRESENÇA DE VÃOS) E ESTRUTURAS DE CONCRETO DE FACHADA, COM EQUIPAMENTO DE PROJEÇÃO.  ARGAMASSA TRAÇO 1:3 COM PREPARO MANUAL. AF_06/2014</t>
  </si>
  <si>
    <t xml:space="preserve">CHAPISCO APLICADO EM ALVENARIA (COM PRESENÇA DE VÃOS) E ESTRUTURAS DE CONCRETO DE FACHADA, COM EQUIPAMENTO DE PROJEÇÃO.  ARGAMASSA TRAÇO 1:3 COM PREPARO EM BETONEIRA 400 L. AF_06/2014</t>
  </si>
  <si>
    <t xml:space="preserve">CHAPISCO APLICADO SOMENTE NA ESTRUTURA DE CONCRETO DA FACHADA, COM DESEMPENADEIRA DENTADA. ARGAMASSA INDUSTRIALIZADA COM PREPARO MANUAL. AF_06/2014</t>
  </si>
  <si>
    <t xml:space="preserve">CHAPISCO APLICADO SOMENTE NA ESTRUTURA DE CONCRETO DA FACHADA, COM DESEMPENADEIRA DENTADA. ARGAMASSA INDUSTRIALIZADA COM PREPARO EM MISTURADOR 300 KG. AF_06/2014</t>
  </si>
  <si>
    <t xml:space="preserve">APLICAÇÃO MANUAL DE GESSO DESEMPENADO (SEM TALISCAS) EM TETO DE AMBIENTES DE ÁREA MAIOR QUE 10M², ESPESSURA DE 0,5CM. AF_06/2014</t>
  </si>
  <si>
    <t xml:space="preserve">APLICAÇÃO MANUAL DE GESSO DESEMPENADO (SEM TALISCAS) EM TETO DE AMBIENTES DE ÁREA ENTRE 5M² E 10M², ESPESSURA DE 0,5CM. AF_06/2014</t>
  </si>
  <si>
    <t xml:space="preserve">APLICAÇÃO MANUAL DE GESSO DESEMPENADO (SEM TALISCAS) EM TETO DE AMBIENTES DE ÁREA MENOR QUE 5M², ESPESSURA DE 0,5CM. AF_06/2014</t>
  </si>
  <si>
    <t xml:space="preserve">APLICAÇÃO MANUAL DE GESSO DESEMPENADO (SEM TALISCAS) EM TETO DE AMBIENTES DE ÁREA MAIOR QUE 10M², ESPESSURA DE 1,0CM. AF_06/2014</t>
  </si>
  <si>
    <t xml:space="preserve">APLICAÇÃO MANUAL DE GESSO DESEMPENADO (SEM TALISCAS) EM TETO DE AMBIENTES DE ÁREA ENTRE 5M² E 10M², ESPESSURA DE 1,0CM. AF_06/2014</t>
  </si>
  <si>
    <t xml:space="preserve">APLICAÇÃO MANUAL DE GESSO DESEMPENADO (SEM TALISCAS) EM TETO DE AMBIENTES DE ÁREA MENOR QUE 5M², ESPESSURA DE 1,0CM. AF_06/2014</t>
  </si>
  <si>
    <t xml:space="preserve">APLICAÇÃO MANUAL DE GESSO DESEMPENADO (SEM TALISCAS) EM PAREDES DE AMBIENTES DE ÁREA MAIOR QUE 10M², ESPESSURA DE 0,5CM. AF_06/2014</t>
  </si>
  <si>
    <t xml:space="preserve">APLICAÇÃO MANUAL DE GESSO DESEMPENADO (SEM TALISCAS) EM PAREDES DE AMBIENTES DE ÁREA ENTRE 5M² E 10M², ESPESSURA DE 0,5CM. AF_06/2014</t>
  </si>
  <si>
    <t xml:space="preserve">APLICAÇÃO MANUAL DE GESSO DESEMPENADO (SEM TALISCAS) EM PAREDES DE AMBIENTES DE ÁREA MENOR QUE 5M², ESPESSURA DE 0,5CM. AF_06/2014</t>
  </si>
  <si>
    <t xml:space="preserve">APLICAÇÃO MANUAL DE GESSO DESEMPENADO (SEM TALISCAS) EM PAREDES DE AMBIENTES DE ÁREA MAIOR QUE 10M², ESPESSURA DE 1,0CM. AF_06/2014</t>
  </si>
  <si>
    <t xml:space="preserve">APLICAÇÃO MANUAL DE GESSO DESEMPENADO (SEM TALISCAS) EM PAREDES DE AMBIENTES DE ÁREA ENTRE 5M² E 10M², ESPESSURA DE 1,0CM. AF_06/2014</t>
  </si>
  <si>
    <t xml:space="preserve">APLICAÇÃO MANUAL DE GESSO DESEMPENADO (SEM TALISCAS) EM PAREDES DE AMBIENTES DE ÁREA MENOR QUE 5M², ESPESSURA DE 1,0CM. AF_06/2014</t>
  </si>
  <si>
    <t xml:space="preserve">APLICAÇÃO MANUAL DE GESSO SARRAFEADO (COM TALISCAS) EM PAREDES DE AMBIENTES DE ÁREA MAIOR QUE 10M², ESPESSURA DE 1,0CM. AF_06/2014</t>
  </si>
  <si>
    <t xml:space="preserve">APLICAÇÃO MANUAL DE GESSO SARRAFEADO (COM TALISCAS) EM PAREDES DE AMBIENTES DE ÁREA ENTRE 5M² E 10M², ESPESSURA DE 1,0CM. AF_06/2014</t>
  </si>
  <si>
    <t xml:space="preserve">APLICAÇÃO MANUAL DE GESSO SARRAFEADO (COM TALISCAS) EM PAREDES DE AMBIENTES DE ÁREA MENOR QUE 5M², ESPESSURA DE 1,0CM. AF_06/2014</t>
  </si>
  <si>
    <t xml:space="preserve">APLICAÇÃO MANUAL DE GESSO SARRAFEADO (COM TALISCAS) EM PAREDES DE AMBIENTES DE ÁREA MAIOR QUE 10M², ESPESSURA DE 1,5CM. AF_06/2014</t>
  </si>
  <si>
    <t xml:space="preserve">APLICAÇÃO MANUAL DE GESSO SARRAFEADO (COM TALISCAS) EM PAREDES DE AMBIENTES DE ÁREA ENTRE 5M² E 10M², ESPESSURA DE 1,5CM. AF_06/2014</t>
  </si>
  <si>
    <t xml:space="preserve">APLICAÇÃO MANUAL DE GESSO SARRAFEADO (COM TALISCAS) EM PAREDES DE AMBIENTES DE ÁREA MENOR QUE 5M², ESPESSURA DE 1,5CM. AF_06/2014</t>
  </si>
  <si>
    <t xml:space="preserve">APLICAÇÃO DE GESSO PROJETADO COM EQUIPAMENTO DE PROJEÇÃO EM PAREDES DE AMBIENTES DE ÁREA MAIOR QUE 10M², DESEMPENADO (SEM TALISCAS), ESPESSURA DE 0,5CM. AF_06/2014</t>
  </si>
  <si>
    <t xml:space="preserve">APLICAÇÃO DE GESSO PROJETADO COM EQUIPAMENTO DE PROJEÇÃO EM PAREDES DE AMBIENTES DE ÁREA ENTRE 5M² E 10M², DESEMPENADO (SEM TALISCAS), ESPESSURA DE 0,5CM. AF_06/2014</t>
  </si>
  <si>
    <t xml:space="preserve">APLICAÇÃO DE GESSO PROJETADO COM EQUIPAMENTO DE PROJEÇÃO EM PAREDES DE AMBIENTES DE ÁREA MENOR QUE 5M², DESEMPENADO (SEM TALISCAS), ESPESSURA DE 0,5CM. AF_06/2014</t>
  </si>
  <si>
    <t xml:space="preserve">APLICAÇÃO DE GESSO PROJETADO COM EQUIPAMENTO DE PROJEÇÃO EM PAREDES DE AMBIENTES DE ÁREA MAIOR QUE 10M², DESEMPENADO (SEM TALISCAS), ESPESSURA DE 1,0CM. AF_06/2014</t>
  </si>
  <si>
    <t xml:space="preserve">APLICAÇÃO DE GESSO PROJETADO COM EQUIPAMENTO DE PROJEÇÃO EM PAREDES DE AMBIENTES DE ÁREA ENTRE 5M² E 10M², DESEMPENADO (SEM TALISCAS), ESPESSURA DE 1,0CM. AF_06/2014</t>
  </si>
  <si>
    <t xml:space="preserve">APLICAÇÃO DE GESSO PROJETADO COM EQUIPAMENTO DE PROJEÇÃO EM PAREDES DE AMBIENTES DE ÁREA MENOR QUE 5M², DESEMPENADO (SEM TALISCAS), ESPESSURA DE 1,0CM. AF_06/2014</t>
  </si>
  <si>
    <t xml:space="preserve">APLICAÇÃO DE GESSO PROJETADO COM EQUIPAMENTO DE PROJEÇÃO EM PAREDES DE AMBIENTES DE ÁREA MAIOR QUE 10M², SARRAFEADO (COM TALISCAS), ESPESSURA DE 1,0CM. AF_06/2014</t>
  </si>
  <si>
    <t xml:space="preserve">APLICAÇÃO DE GESSO PROJETADO COM EQUIPAMENTO DE PROJEÇÃO EM PAREDES DE AMBIENTES DE ÁREA ENTRE 5M² E 10M², SARRAFEADO (COM TALISCAS), ESPESSURA DE 1,0CM. AF_06/2014</t>
  </si>
  <si>
    <t xml:space="preserve">APLICAÇÃO DE GESSO PROJETADO COM EQUIPAMENTO DE PROJEÇÃO EM PAREDES DE AMBIENTES DE ÁREA MENOR QUE 5M², SARRAFEADO (COM TALISCAS), ESPESSURA DE 1,0CM. AF_06/2014</t>
  </si>
  <si>
    <t xml:space="preserve">APLICAÇÃO DE GESSO PROJETADO COM EQUIPAMENTO DE PROJEÇÃO EM PAREDES DE AMBIENTES DE ÁREA MAIOR QUE 10M², SARRAFEADO (COM TALISCAS), ESPESSURA DE 1,5CM. AF_06/2014</t>
  </si>
  <si>
    <t xml:space="preserve">APLICAÇÃO DE GESSO PROJETADO COM EQUIPAMENTO DE PROJEÇÃO EM PAREDES DE AMBIENTES DE ÁREA ENTRE 5M² E 10M², SARRAFEADO (COM TALISCAS), ESPESSURA DE 1,5CM. AF_06/2014</t>
  </si>
  <si>
    <t xml:space="preserve">APLICAÇÃO DE GESSO PROJETADO COM EQUIPAMENTO DE PROJEÇÃO EM PAREDES DE AMBIENTES DE ÁREA MENOR QUE 5M², SARRAFEADO (COM TALISCAS), ESPESSURA DE 1,5CM. AF_06/2014</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</si>
  <si>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</si>
  <si>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EMBOÇO, PARA RECEBIMENTO DE CERÂMICA, EM ARGAMASSA TRAÇO 1:2:8, PREPARO MANUAL, APLICADO MANUALMENTE EM FACES INTERNAS DE PAREDES, PARA AMBIENTE COM ÁREA MENOR QUE 5M2, ESPESSURA DE 20MM, COM EXECUÇÃO DE TALISCAS. AF_06/2014</t>
  </si>
  <si>
    <t xml:space="preserve">MASSA ÚNICA, PARA RECEBIMENTO DE PINTURA, EM ARGAMASSA TRAÇO 1:2:8, PREPARO MECÂNICO COM BETONEIRA 400L, APLICADA MANUALMENTE EM FACES INTERNAS DE PAREDES, ESPESSURA DE 20MM, COM EXECUÇÃO DE TALISCAS. AF_06/2014</t>
  </si>
  <si>
    <t xml:space="preserve">MASSA ÚNICA, PARA RECEBIMENTO DE PINTURA, EM ARGAMASSA TRAÇO 1:2:8, PREPARO MANUAL, APLICADA MANUALMENTE EM FACES INTERNAS DE PAREDES, ESPESSURA DE 20MM, COM EXECUÇÃO DE TALISCAS. AF_06/2014</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</si>
  <si>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</si>
  <si>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EMBOÇO, PARA RECEBIMENTO DE CERÂMICA, EM ARGAMASSA TRAÇO 1:2:8, PREPARO MANUAL, APLICADO MANUALMENTE EM FACES INTERNAS DE PAREDES, PARA AMBIENTE COM ÁREA  ENTRE 5M2 E 10M2, ESPESSURA DE 20MM, COM EXECUÇÃO DE TALISCAS. AF_06/2014</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</si>
  <si>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</si>
  <si>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EMBOÇO, PARA RECEBIMENTO DE CERÂMICA, EM ARGAMASSA TRAÇO 1:2:8, PREPARO MANUAL, APLICADO MANUALMENTE EM FACES INTERNAS DE PAREDES, PARA AMBIENTE COM ÁREA  MAIOR QUE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</si>
  <si>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</si>
  <si>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</si>
  <si>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</si>
  <si>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</si>
  <si>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</si>
  <si>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</si>
  <si>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EMBOÇO, PARA RECEBIMENTO DE CERÂMICA, EM ARGAMASSA TRAÇO 1:2:8, PREPARO MANUAL, APLICADO MANUALMENTE EM FACES INTERNAS DE PAREDES, PARA AMBIENTE COM ÁREA MENOR QUE 5M2, ESPESSURA DE 10MM, COM EXECUÇÃO DE TALISCAS. AF_06/2014</t>
  </si>
  <si>
    <t xml:space="preserve">MASSA ÚNICA, PARA RECEBIMENTO DE PINTURA, EM ARGAMASSA TRAÇO 1:2:8, PREPARO MECÂNICO COM BETONEIRA 400L, APLICADA MANUALMENTE EM FACES INTERNAS DE PAREDES, ESPESSURA DE 10MM, COM EXECUÇÃO DE TALISCAS. AF_06/2014</t>
  </si>
  <si>
    <t xml:space="preserve">MASSA ÚNICA, PARA RECEBIMENTO DE PINTURA, EM ARGAMASSA TRAÇO 1:2:8, PREPARO MANUAL, APLICADA MANUALMENTE EM FACES INTERNAS DE PAREDES, ESPESSURA DE 10MM, COM EXECUÇÃO DE TALISCAS. AF_06/2014</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</si>
  <si>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</si>
  <si>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EMBOÇO, PARA RECEBIMENTO DE CERÂMICA, EM ARGAMASSA TRAÇO 1:2:8, PREPARO MANUAL, APLICADO MANUALMENTE EM FACES INTERNAS DE PAREDES, PARA AMBIENTE COM ÁREA ENTRE 5M2 E 10M2, ESPESSURA DE 10MM, COM EXECUÇÃO DE TALISCAS. AF_06/2014</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</si>
  <si>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</si>
  <si>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EMBOÇO, PARA RECEBIMENTO DE CERÂMICA, EM ARGAMASSA TRAÇO 1:2:8, PREPARO MANUAL, APLICADO MANUALMENTE EM FACES INTERNAS DE PAREDES, PARA AMBIENTE COM ÁREA MAIOR QUE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</si>
  <si>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</si>
  <si>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</si>
  <si>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</si>
  <si>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</si>
  <si>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MASSA ÚNICA, PARA RECEBIMENTO DE PINTURA OU CERÂMICA, EM ARGAMASSA INDUSTRIALIZADA, PREPARO MECÂNICO, APLICADO COM EQUIPAMENTO DE MISTURA E PROJEÇÃO DE 1,5 M3/H DE ARGAMASSA EM FACES INTERNAS DE PAREDES, ESPESSURA DE 10MM, SEM EXECUÇÃO DE TALISCAS. AF_06/2014</t>
  </si>
  <si>
    <t xml:space="preserve">EMBOÇO OU MASSA ÚNICA EM ARGAMASSA TRAÇO 1:2:8, PREPARO MECÂNICO COM BETONEIRA 400 L, APLICADA MANUALMENTE EM PANOS DE FACHADA COM PRESENÇA DE VÃOS, ESPESSURA DE 25 MM. AF_06/2014</t>
  </si>
  <si>
    <t xml:space="preserve">EMBOÇO OU MASSA ÚNICA EM ARGAMASSA TRAÇO 1:2:8, PREPARO MANUAL, APLICADA MANUALMENTE EM PANOS DE FACHADA COM PRESENÇA DE VÃOS, ESPESSURA DE 25 MM. AF_06/2014</t>
  </si>
  <si>
    <t xml:space="preserve">EMBOÇO OU MASSA ÚNICA EM ARGAMASSA INDUSTRIALIZADA, PREPARO MECÂNICO E APLICAÇÃO COM EQUIPAMENTO DE MISTURA E PROJEÇÃO DE 1,5 M3/H DE ARGAMASSA EM PANOS DE FACHADA COM PRESENÇA DE VÃOS, ESPESSURA DE 25 MM. AF_06/2014</t>
  </si>
  <si>
    <t xml:space="preserve">EMBOÇO OU MASSA ÚNICA EM ARGAMASSA TRAÇO 1:2:8, PREPARO MECÂNICO COM BETONEIRA 400 L, APLICADA MANUALMENTE EM PANOS DE FACHADA COM PRESENÇA DE VÃOS, ESPESSURA DE 35 MM. AF_06/2014</t>
  </si>
  <si>
    <t xml:space="preserve">EMBOÇO OU MASSA ÚNICA EM ARGAMASSA TRAÇO 1:2:8, PREPARO MANUAL, APLICADA MANUALMENTE EM PANOS DE FACHADA COM PRESENÇA DE VÃOS, ESPESSURA DE 35 MM. AF_06/2014</t>
  </si>
  <si>
    <t xml:space="preserve">EMBOÇO OU MASSA ÚNICA EM ARGAMASSA INDUSTRIALIZADA, PREPARO MECÂNICO E APLICAÇÃO COM EQUIPAMENTO DE MISTURA E PROJEÇÃO DE 1,5 M3/H DE ARGAMASSA EM PANOS DE FACHADA COM PRESENÇA DE VÃOS, ESPESSURA DE 35 MM. AF_06/2014</t>
  </si>
  <si>
    <t xml:space="preserve">EMBOÇO OU MASSA ÚNICA EM ARGAMASSA TRAÇO 1:2:8, PREPARO MECÂNICO COM BETONEIRA 400 L, APLICADA MANUALMENTE EM PANOS DE FACHADA COM PRESENÇA DE VÃOS, ESPESSURA DE 45 MM. AF_06/2014</t>
  </si>
  <si>
    <t xml:space="preserve">EMBOÇO OU MASSA ÚNICA EM ARGAMASSA TRAÇO 1:2:8, PREPARO MANUAL, APLICADA MANUALMENTE EM PANOS DE FACHADA COM PRESENÇA DE VÃOS, ESPESSURA DE 45 MM. AF_06/2014</t>
  </si>
  <si>
    <t xml:space="preserve">EMBOÇO OU MASSA ÚNICA EM ARGAMASSA INDUSTRIALIZADA, PREPARO MECÂNICO E APLICAÇÃO COM EQUIPAMENTO DE MISTURA E PROJEÇÃO DE 1,5 M3/H DE ARGAMASSA EM PANOS DE FACHADA COM PRESENÇA DE VÃOS, ESPESSURA DE 45 MM. AF_06/2014</t>
  </si>
  <si>
    <t xml:space="preserve">EMBOÇO OU MASSA ÚNICA EM ARGAMASSA TRAÇO 1:2:8, PREPARO MECÂNICO COM BETONEIRA 400 L, APLICADA MANUALMENTE EM PANOS DE FACHADA COM PRESENÇA DE VÃOS, ESPESSURA MAIOR OU IGUAL A 50 MM. AF_06/2014</t>
  </si>
  <si>
    <t xml:space="preserve">EMBOÇO OU MASSA ÚNICA EM ARGAMASSA TRAÇO 1:2:8, PREPARO MANUAL, APLICADA MANUALMENTE EM PANOS DE FACHADA COM PRESENÇA DE VÃOS, ESPESSURA MAIOR OU IGUAL A 50 MM. AF_06/2014</t>
  </si>
  <si>
    <t xml:space="preserve">EMBOÇO OU MASSA ÚNICA EM ARGAMASSA INDUSTRIALIZADA, PREPARO MECÂNICO E APLICAÇÃO COM EQUIPAMENTO DE MISTURA E PROJEÇÃO DE 1,5 M3/H DE ARGAMASSA EM PANOS DE FACHADA COM PRESENÇA DE VÃOS, ESPESSURA MAIOR OU IGUAL A 50 MM. AF_06/2014</t>
  </si>
  <si>
    <t xml:space="preserve">EMBOÇO OU MASSA ÚNICA EM ARGAMASSA TRAÇO 1:2:8, PREPARO MECÂNICO COM BETONEIRA 400 L, APLICADA MANUALMENTE EM PANOS CEGOS DE FACHADA (SEM PRESENÇA DE VÃOS), ESPESSURA DE 25 MM. AF_06/2014</t>
  </si>
  <si>
    <t xml:space="preserve">EMBOÇO OU MASSA ÚNICA EM ARGAMASSA TRAÇO 1:2:8, PREPARO MANUAL, APLICADA MANUALMENTE EM PANOS CEGOS DE FACHADA (SEM PRESENÇA DE VÃOS), ESPESSURA DE 25 MM. AF_06/2014</t>
  </si>
  <si>
    <t xml:space="preserve">EMBOÇO OU MASSA ÚNICA EM ARGAMASSA INDUSTRIALIZADA, PREPARO MECÂNICO E APLICAÇÃO COM EQUIPAMENTO DE MISTURA E PROJEÇÃO DE 1,5 M3/H DE ARGAMASSA EM PANOS CEGOS DE FACHADA (SEM PRESENÇA DE VÃOS), ESPESSURA DE 25 MM. AF_06/2014</t>
  </si>
  <si>
    <t xml:space="preserve">EMBOÇO OU MASSA ÚNICA EM ARGAMASSA TRAÇO 1:2:8, PREPARO MECÂNICO COM BETONEIRA 400 L, APLICADA MANUALMENTE EM PANOS CEGOS DE FACHADA (SEM PRESENÇA DE VÃOS), ESPESSURA DE 35 MM. AF_06/2014</t>
  </si>
  <si>
    <t xml:space="preserve">EMBOÇO OU MASSA ÚNICA EM ARGAMASSA TRAÇO 1:2:8, PREPARO MANUAL, APLICADA MANUALMENTE EM PANOS CEGOS DE FACHADA (SEM PRESENÇA DE VÃOS), ESPESSURA DE 35 MM. AF_06/2014</t>
  </si>
  <si>
    <t xml:space="preserve">EMBOÇO OU MASSA ÚNICA EM ARGAMASSA INDUSTRIALIZADA, PREPARO MECÂNICO E APLICAÇÃO COM EQUIPAMENTO DE MISTURA E PROJEÇÃO DE 1,5 M3/H DE ARGAMASSA EM PANOS CEGOS DE FACHADA (SEM PRESENÇA DE VÃOS), ESPESSURA DE 35 MM. AF_06/2014</t>
  </si>
  <si>
    <t xml:space="preserve">EMBOÇO OU MASSA ÚNICA EM ARGAMASSA TRAÇO 1:2:8, PREPARO MECÂNICO COM BETONEIRA 400 L, APLICADA MANUALMENTE EM PANOS CEGOS DE FACHADA (SEM PRESENÇA DE VÃOS), ESPESSURA DE 45 MM. AF_06/2014</t>
  </si>
  <si>
    <t xml:space="preserve">EMBOÇO OU MASSA ÚNICA EM ARGAMASSA TRAÇO 1:2:8, PREPARO MANUAL, APLICADA MANUALMENTE EM PANOS CEGOS DE FACHADA (SEM PRESENÇA DE VÃOS), ESPESSURA DE 45 MM. AF_06/2014</t>
  </si>
  <si>
    <t xml:space="preserve">EMBOÇO OU MASSA ÚNICA EM ARGAMASSA INDUSTRIALIZADA, PREPARO MECÂNICO E APLICAÇÃO COM EQUIPAMENTO DE MISTURA E PROJEÇÃO DE 1,5 M3/H DE ARGAMASSA EM PANOS CEGOS DE FACHADA (SEM PRESENÇA DE VÃOS), ESPESSURA DE 45 MM. AF_06/2014</t>
  </si>
  <si>
    <t xml:space="preserve">EMBOÇO OU MASSA ÚNICA EM ARGAMASSA TRAÇO 1:2:8, PREPARO MECÂNICO COM BETONEIRA 400 L, APLICADA MANUALMENTE EM PANOS CEGOS DE FACHADA (SEM PRESENÇA DE VÃOS), ESPESSURA MAIOR OU IGUAL A 50 MM. AF_06/2014</t>
  </si>
  <si>
    <t xml:space="preserve">EMBOÇO OU MASSA ÚNICA EM ARGAMASSA TRAÇO 1:2:8, PREPARO MANUAL, APLICADA MANUALMENTE EM PANOS CEGOS DE FACHADA (SEM PRESENÇA DE VÃOS), ESPESSURA MAIOR OU IGUAL A 50 MM. AF_06/2014</t>
  </si>
  <si>
    <t xml:space="preserve">EMBOÇO OU MASSA ÚNICA EM ARGAMASSA INDUSTRIALIZADA, PREPARO MECÂNICO E APLICAÇÃO COM EQUIPAMENTO DE MISTURA E PROJEÇÃO DE 1,5 M3/H DE ARGAMASSA EM PANOS CEGOS DE FACHADA (SEM PRESENÇA DE VÃOS), ESPESSURA MAIOR OU IGUAL A 50 MM. AF_06/2014</t>
  </si>
  <si>
    <t xml:space="preserve">EMBOÇO OU MASSA ÚNICA EM ARGAMASSA TRAÇO 1:2:8, PREPARO MECÂNICO COM BETONEIRA 400 L, APLICADA MANUALMENTE EM SUPERFÍCIES EXTERNAS DA SACADA, ESPESSURA DE 25 MM, SEM USO DE TELA METÁLICA DE REFORÇO CONTRA FISSURAÇÃO. AF_06/2014</t>
  </si>
  <si>
    <t xml:space="preserve">EMBOÇO OU MASSA ÚNICA EM ARGAMASSA TRAÇO 1:2:8, PREPARO MANUAL, APLICADA MANUALMENTE EM SUPERFÍCIES EXTERNAS DA SACADA, ESPESSURA DE 25 MM, SEM USO DE TELA METÁLICA DE REFORÇO CONTRA FISSURAÇÃO. AF_06/2014</t>
  </si>
  <si>
    <t xml:space="preserve">EMBOÇO OU MASSA ÚNICA EM ARGAMASSA INDUSTRIALIZADA, PREPARO MECÂNICO E APLICAÇÃO COM EQUIPAMENTO DE MISTURA E PROJEÇÃO DE 1,5 M3/H EM SUPERFÍCIES EXTERNAS DA SACADA, ESPESSURA 25 MM, SEM USO DE TELA METÁLICA. AF_06/2014</t>
  </si>
  <si>
    <t xml:space="preserve">EMBOÇO OU MASSA ÚNICA EM ARGAMASSA TRAÇO 1:2:8, PREPARO MECÂNICO COM BETONEIRA 400 L, APLICADA MANUALMENTE EM SUPERFÍCIES EXTERNAS DA SACADA, ESPESSURA DE 35 MM, SEM USO DE TELA METÁLICA DE REFORÇO CONTRA FISSURAÇÃO. AF_06/2014</t>
  </si>
  <si>
    <t xml:space="preserve">EMBOÇO OU MASSA ÚNICA EM ARGAMASSA TRAÇO 1:2:8, PREPARO MANUAL, APLICADA MANUALMENTE EM SUPERFÍCIES EXTERNAS DA SACADA, ESPESSURA DE 35 MM, SEM USO DE TELA METÁLICA DE REFORÇO CONTRA FISSURAÇÃO. AF_06/2014</t>
  </si>
  <si>
    <t xml:space="preserve">EMBOÇO OU MASSA ÚNICA EM ARGAMASSA INDUSTRIALIZADA, PREPARO MECÂNICO E APLICAÇÃO COM EQUIPAMENTO DE MISTURA E PROJEÇÃO DE 1,5 M3/H EM SUPERFÍCIES EXTERNAS DA SACADA, ESPESSURA 35 MM, SEM USO DE TELA METÁLICA. AF_06/2014</t>
  </si>
  <si>
    <t xml:space="preserve">EMBOÇO OU MASSA ÚNICA EM ARGAMASSA TRAÇO 1:2:8, PREPARO MECÂNICO COM BETONEIRA 400 L, APLICADA MANUALMENTE EM SUPERFÍCIES EXTERNAS DA SACADA, ESPESSURA DE 45 MM, SEM USO DE TELA METÁLICA DE REFORÇO CONTRA FISSURAÇÃO. AF_06/2014</t>
  </si>
  <si>
    <t xml:space="preserve">EMBOÇO OU MASSA ÚNICA EM ARGAMASSA TRAÇO 1:2:8, PREPARO MANUAL, APLICADA MANUALMENTE EM SUPERFÍCIES EXTERNAS DA SACADA, ESPESSURA DE 45 MM, SEM USO DE TELA METÁLICA DE REFORÇO CONTRA FISSURAÇÃO. AF_06/2014</t>
  </si>
  <si>
    <t xml:space="preserve">EMBOÇO OU MASSA ÚNICA EM ARGAMASSA INDUSTRIALIZADA, PREPARO MECÂNICO E APLICAÇÃO COM EQUIPAMENTO DE MISTURA E PROJEÇÃO DE 1,5 M3/H EM SUPERFÍCIES EXTERNAS DA SACADA, ESPESSURA 45 MM, SEM USO DE TELA METÁLICA. AF_06/2014</t>
  </si>
  <si>
    <t xml:space="preserve">EMBOÇO OU MASSA ÚNICA EM ARGAMASSA TRAÇO 1:2:8, PREPARO MECÂNICO COM BETONEIRA 400 L, APLICADA MANUALMENTE EM SUPERFÍCIES EXTERNAS DA SACADA, ESPESSURA MAIOR OU IGUAL A 50 MM, SEM USO DE TELA METÁLICA DE REFORÇO CONTRA FISSURAÇÃO. AF_06/2014</t>
  </si>
  <si>
    <t xml:space="preserve">EMBOÇO OU MASSA ÚNICA EM ARGAMASSA TRAÇO 1:2:8, PREPARO MANUAL, APLICADA MANUALMENTE EM SUPERFÍCIES EXTERNAS DA SACADA, ESPESSURA MAIOR OU IGUAL A 50 MM, SEM USO DE TELA METÁLICA DE REFORÇO CONTRA FISSURAÇÃO. AF_06/2014</t>
  </si>
  <si>
    <t xml:space="preserve">EMBOÇO OU MASSA ÚNICA EM ARGAMASSA INDUSTRIALIZADA, PREPARO MECÂNICO E APLICAÇÃO COM EQUIPAMENTO DE MISTURA E PROJEÇÃO DE 1,5 M3/H EM SUPERFÍCIES EXTERNAS DA SACADA, ESPESSURA MAIOR OU IGUAL A 50 MM, SEM USO DE TELA METÁLICA. AF_06/2014</t>
  </si>
  <si>
    <t xml:space="preserve">EMBOÇO OU MASSA ÚNICA EM ARGAMASSA TRAÇO 1:2:8, PREPARO MECÂNICO COM BETONEIRA 400 L, APLICADA MANUALMENTE NAS PAREDES INTERNAS DA SACADA, ESPESSURA DE 25 MM, SEM USO DE TELA METÁLICA DE REFORÇO CONTRA FISSURAÇÃO. AF_06/2014</t>
  </si>
  <si>
    <t xml:space="preserve">EMBOÇO OU MASSA ÚNICA EM ARGAMASSA TRAÇO 1:2:8, PREPARO MANUAL, APLICADA MANUALMENTE NAS PAREDES INTERNAS DA SACADA, ESPESSURA DE 25 MM, SEM USO DE TELA METÁLICA DE REFORÇO CONTRA FISSURAÇÃO. AF_06/2014</t>
  </si>
  <si>
    <t xml:space="preserve">EMBOÇO OU MASSA ÚNICA EM ARGAMASSA INDUSTRIALIZADA, PREPARO MECÂNICO E APLICAÇÃO COM EQUIPAMENTO DE MISTURA E PROJEÇÃO DE 1,5 M3/H NAS PAREDES INTERNAS DA SACADA, ESPESSURA 25 MM, SEM USO DE TELA METÁLICA. AF_06/2014</t>
  </si>
  <si>
    <t xml:space="preserve">EMBOÇO OU MASSA ÚNICA EM ARGAMASSA TRAÇO 1:2:8, PREPARO MECÂNICO COM BETONEIRA 400 L, APLICADA MANUALMENTE NAS PAREDES INTERNAS DA SACADA, ESPESSURA DE 35 MM, SEM USO DE TELA METÁLICA DE REFORÇO CONTRA FISSURAÇÃO. AF_06/2014</t>
  </si>
  <si>
    <t xml:space="preserve">EMBOÇO OU MASSA ÚNICA EM ARGAMASSA TRAÇO 1:2:8, PREPARO MANUAL, APLICADA MANUALMENTE NAS PAREDES INTERNAS DA SACADA, ESPESSURA DE 35 MM, SEM USO DE TELA METÁLICA DE REFORÇO CONTRA FISSURAÇÃO. AF_06/2014</t>
  </si>
  <si>
    <t xml:space="preserve">EMBOÇO OU MASSA ÚNICA EM ARGAMASSA INDUSTRIALIZADA, PREPARO MECÂNICO E APLICAÇÃO COM EQUIPAMENTO DE MISTURA E PROJEÇÃO DE 1,5 M3/H DE ARGAMASSA NAS PAREDES INTERNAS DA SACADA, ESPESSURA 35 MM, SEM USO DE TELA METÁLICA. AF_06/2014</t>
  </si>
  <si>
    <t xml:space="preserve">REVESTIMENTO DECORATIVO MONOCAMADA APLICADO MANUALMENTE EM PANOS CEGOS DA FACHADA DE UM EDIFÍCIO DE ESTRUTURA CONVENCIONAL, COM ACABAMENTO RASPADO. AF_06/2014</t>
  </si>
  <si>
    <t xml:space="preserve">REVESTIMENTO DECORATIVO MONOCAMADA APLICADO MANUALMENTE EM PANOS CEGOS DA FACHADA DE UM EDIFÍCIO DE ALVENARIA ESTRUTURAL, COM ACABAMENTO RASPADO. AF_06/2014</t>
  </si>
  <si>
    <t xml:space="preserve">REVESTIMENTO DECORATIVO MONOCAMADA APLICADO COM EQUIPAMENTO DE PROJEÇÃO EM PANOS CEGOS DA FACHADA DE UM EDIFÍCIO DE ESTRUTURA CONVENCIONAL, COM ACABAMENTO RASPADO. AF_06/2014</t>
  </si>
  <si>
    <t xml:space="preserve">REVESTIMENTO DECORATIVO MONOCAMADA APLICADO COM EQUIPAMENTO DE PROJEÇÃO EM PANOS CEGOS DA FACHADA DE UM EDIFÍCIO DE ALVENARIA ESTRUTURAL, COM ACABAMENTO RASPADO. AF_06/2014</t>
  </si>
  <si>
    <t xml:space="preserve">REVESTIMENTO DECORATIVO MONOCAMADA APLICADO MANUALMENTE EM PANOS DA FACHADA COM PRESENÇA DE VÃOS, DE UM EDIFÍCIO DE ESTRUTURA CONVENCIONAL E ACABAMENTO RASPADO. AF_06/2014</t>
  </si>
  <si>
    <t xml:space="preserve">REVESTIMENTO DECORATIVO MONOCAMADA APLICADO MANUALMENTE EM PANOS DA FACHADA COM PRESENÇA DE VÃOS, DE UM EDIFÍCIO DE ALVENARIA ESTRUTURAL E ACABAMENTO RASPADO. AF_06/2014</t>
  </si>
  <si>
    <t xml:space="preserve">REVESTIMENTO DECORATIVO MONOCAMADA APLICADO COM EQUIPAMENTO DE PROJEÇÃO EM PANOS DA FACHADA COM PRESENÇA DE VÃOS, DE UM EDIFÍCIO DE ESTRUTURA CONVENCIONAL E ACABAMENTO RASPADO. AF_06/2014</t>
  </si>
  <si>
    <t xml:space="preserve">REVESTIMENTO DECORATIVO MONOCAMADA APLICADO COM EQUIPAMENTO DE PROJEÇÃO EM PANOS DA FACHADA COM PRESENÇA DE VÃOS, DE UM EDIFÍCIO DE ALVENARIA ESTRUTURAL E ACABAMENTO RASPADO. AF_06/2014</t>
  </si>
  <si>
    <t xml:space="preserve">REVESTIMENTO DECORATIVO MONOCAMADA APLICADO MANUALMENTE EM SUPERFÍCIES EXTERNAS DA SACADA DE UM EDIFÍCIO DE ESTRUTURA CONVENCIONAL E ACABAMENTO RASPADO. AF_06/2014</t>
  </si>
  <si>
    <t xml:space="preserve">REVESTIMENTO DECORATIVO MONOCAMADA APLICADO MANUALMENTE EM SUPERFÍCIES EXTERNAS DA SACADA DE UM EDIFÍCIO DE ALVENARIA ESTRUTURAL E ACABAMENTO RASPADO. AF_06/2014</t>
  </si>
  <si>
    <t xml:space="preserve">REVESTIMENTO DECORATIVO MONOCAMADA APLICADO COM EQUIPAMENTO DE PROJEÇÃO EM SUPERFÍCIES EXTERNAS DA SACADA DE UM EDIFÍCIO DE ESTRUTURA CONVENCIONAL E ACABAMENTO RASPADO. AF_06/2014</t>
  </si>
  <si>
    <t xml:space="preserve">REVESTIMENTO DECORATIVO MONOCAMADA APLICADO COM EQUIPAMENTO DE PROJEÇÃO EM SUPERFÍCIES EXTERNAS DA SACADA DE UM EDIFÍCIO DE ALVENARIA ESTRUTURAL E ACABAMENTO RASPADO. AF_06/2014</t>
  </si>
  <si>
    <t xml:space="preserve">REVESTIMENTO DECORATIVO MONOCAMADA APLICADO MANUALMENTE EM PANOS CEGOS DA FACHADA DE UM EDIFÍCIO DE ESTRUTURA CONVENCIONAL, COM ACABAMENTO TRAVERTINO. AF_06/2014</t>
  </si>
  <si>
    <t xml:space="preserve">REVESTIMENTO DECORATIVO MONOCAMADA APLICADO MANUALMENTE EM PANOS CEGOS DA FACHADA DE UM EDIFÍCIO DE ALVENARIA ESTRUTURAL, COM ACABAMENTO TRAVERTINO. AF_06/2014</t>
  </si>
  <si>
    <t xml:space="preserve">REVESTIMENTO DECORATIVO MONOCAMADA APLICADO COM EQUIPAMENTO DE PROJEÇÃO EM PANOS CEGOS DA FACHADA DE UM EDIFÍCIO DE ESTRUTURA CONVENCIONAL, COM ACABAMENTO TRAVERTINO. AF_06/2014</t>
  </si>
  <si>
    <t xml:space="preserve">REVESTIMENTO DECORATIVO MONOCAMADA APLICADO COM EQUIPAMENTO DE PROJEÇÃO EM PANOS CEGOS DA FACHADA DE UM EDIFÍCIO DE ALVENARIA ESTRUTURAL, COM ACABAMENTO TRAVERTINO. AF_06/2014</t>
  </si>
  <si>
    <t xml:space="preserve">REVESTIMENTO DECORATIVO MONOCAMADA APLICADO MANUALMENTE EM PANOS DA FACHADA COM PRESENÇA DE VÃOS, DE UM EDIFÍCIO DE ESTRUTURA CONVENCIONAL E ACABAMENTO TRAVERTINO. AF_06/2014</t>
  </si>
  <si>
    <t xml:space="preserve">REVESTIMENTO DECORATIVO MONOCAMADA APLICADO MANUALMENTE EM PANOS DA FACHADA COM PRESENÇA DE VÃOS, DE UM EDIFÍCIO DE ALVENARIA ESTRUTURAL E ACABAMENTO TRAVERTINO. AF_06/2014</t>
  </si>
  <si>
    <t xml:space="preserve">REVESTIMENTO DECORATIVO MONOCAMADA APLICADO COM EQUIPAMENTO DE PROJEÇÃO EM PANOS DA FACHADA COM PRESENÇA DE VÃOS, DE UM EDIFÍCIO DE ESTRUTURA CONVENCIONAL E ACABAMENTO TRAVERTINO. AF_06/2014</t>
  </si>
  <si>
    <t xml:space="preserve">REVESTIMENTO DECORATIVO MONOCAMADA APLICADO COM EQUIPAMENTO DE PROJEÇÃO EM PANOS DA FACHADA COM PRESENÇA DE VÃOS, DE UM EDIFÍCIO DE ALVENARIA ESTRUTURAL E ACABAMENTO TRAVERTINO. AF_06/2014</t>
  </si>
  <si>
    <t xml:space="preserve">REVESTIMENTO DECORATIVO MONOCAMADA APLICADO MANUALMENTE EM SUPERFÍCIES EXTERNAS DA SACADA DE UM EDIFÍCIO DE ESTRUTURA CONVENCIONAL E ACABAMENTO TRAVERTINO. AF_06/2014</t>
  </si>
  <si>
    <t xml:space="preserve">REVESTIMENTO DECORATIVO MONOCAMADA APLICADO MANUALMENTE EM SUPERFÍCIES EXTERNAS DA SACADA DE UM EDIFÍCIO DE ALVENARIA ESTRUTURAL E ACABAMENTO TRAVERTINO. AF_06/2014</t>
  </si>
  <si>
    <t xml:space="preserve">REVESTIMENTO DECORATIVO MONOCAMADA APLICADO COM EQUIPAMENTO DE PROJEÇÃO EM SUPERFÍCIES EXTERNAS DA SACADA DE UM EDIFÍCIO DE ESTRUTURA CONVENCIONAL E ACABAMENTO TRAVERTINO. AF_06/2014</t>
  </si>
  <si>
    <t xml:space="preserve">REVESTIMENTO DECORATIVO MONOCAMADA APLICADO COM EQUIPAMENTO DE PROJEÇÃO EM SUPERFÍCIES EXTERNAS DA SACADA DE UM EDIFÍCIO DE ALVENARIA ESTRUTURAL E ACABAMENTO TRAVERTINO. AF_06/2014</t>
  </si>
  <si>
    <t xml:space="preserve">REVESTIMENTO DECORATIVO MONOCAMADA APLICADO MANUALMENTE NAS PAREDES INTERNAS DA SACADA COM ACABAMENTO RASPADO. AF_06/2014</t>
  </si>
  <si>
    <t xml:space="preserve">REVESTIMENTO DECORATIVO MONOCAMADA APLICADO MANUALMENTE NAS PAREDES INTERNAS DA SACADA COM ACABAMENTO TRAVERTINO. AF_06/2014</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</si>
  <si>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</si>
  <si>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(COMPOSIÇÃO REPRESENTATIVA) DO SERVIÇO DE APLICAÇÃO MANUAL DE GESSO DESEMPENADO (SEM TALISCAS) EM TETO, ESPESSURA 0,5 CM, PARA EDIFICAÇÃO HABITACIONAL MULTIFAMILIAR (PRÉDIO). AF_11/2014</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</si>
  <si>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</si>
  <si>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MASSA ÚNICA, PARA RECEBIMENTO DE PINTURA, EM ARGAMASSA TRAÇO 1:2:8, PREPARO MECÂNICO COM BETONEIRA 400L, APLICADA MANUALMENTE EM TETO, ESPESSURA DE 20MM, COM EXECUÇÃO DE TALISCAS. AF_03/2015</t>
  </si>
  <si>
    <t xml:space="preserve">MASSA ÚNICA, PARA RECEBIMENTO DE PINTURA, EM ARGAMASSA TRAÇO 1:2:8, PREPARO MANUAL, APLICADA MANUALMENTE EM TETO, ESPESSURA DE 20MM, COM EXECUÇÃO DE TALISCAS. AF_03/2015</t>
  </si>
  <si>
    <t xml:space="preserve">MASSA ÚNICA, PARA RECEBIMENTO DE PINTURA, EM ARGAMASSA TRAÇO 1:2:8, PREPARO MECÂNICO COM BETONEIRA 400L, APLICADA MANUALMENTE EM TETO, ESPESSURA DE 10MM, COM EXECUÇÃO DE TALISCAS. AF_03/2015</t>
  </si>
  <si>
    <t xml:space="preserve">MASSA ÚNICA, PARA RECEBIMENTO DE PINTURA, EM ARGAMASSA TRAÇO 1:2:8, PREPARO MANUAL, APLICADA MANUALMENTE EM TETO, ESPESSURA DE 10MM, COM EXECUÇÃO DE TALISCAS. AF_03/2015</t>
  </si>
  <si>
    <t xml:space="preserve">REVESTIMENTO CERÂMICO PARA PAREDES EXTERNAS EM PASTILHAS DE PORCELANA 5 X 5 CM (PLACAS DE 30 X 30 CM), ALINHADAS A PRUMO, APLICADO EM PANOS COM VÃOS. AF_06/2014</t>
  </si>
  <si>
    <t xml:space="preserve">REVESTIMENTO CERÂMICO PARA PAREDES EXTERNAS EM PASTILHAS DE PORCELANA 5 X 5 CM (PLACAS DE 30 X 30 CM), ALINHADAS A PRUMO, APLICADO EM PANOS SEM VÃOS. AF_06/2014</t>
  </si>
  <si>
    <t xml:space="preserve">REVESTIMENTO CERÂMICO PARA PAREDES EXTERNAS EM PASTILHAS DE PORCELANA 5 X 5 CM (PLACAS DE 30 X 30 CM), ALINHADAS A PRUMO, APLICADO EM SUPERFÍCIES EXTERNAS DA SACADA. AF_06/2014</t>
  </si>
  <si>
    <t xml:space="preserve">REVESTIMENTO CERÂMICO PARA PAREDES EXTERNAS EM PASTILHAS DE PORCELANA 5 X 5 CM (PLACAS DE 30 X 30 CM), ALINHADAS A PRUMO, APLICADO EM SUPERFÍCIES INTERNAS DA SACADA. AF_06/2014</t>
  </si>
  <si>
    <t xml:space="preserve">REVESTIMENTO CERÂMICO PARA PAREDES INTERNAS COM PLACAS TIPO ESMALTADA EXTRA DE DIMENSÕES 20X20 CM APLICADAS EM AMBIENTES DE ÁREA MENOR QUE 5 M² NA ALTURA INTEIRA DAS PAREDES. AF_06/2014</t>
  </si>
  <si>
    <t xml:space="preserve">REVESTIMENTO CERÂMICO PARA PAREDES INTERNAS COM PLACAS TIPO ESMALTADA EXTRA DE DIMENSÕES 20X20 CM APLICADAS EM AMBIENTES DE ÁREA MAIOR QUE 5 M² NA ALTURA INTEIRA DAS PAREDES. AF_06/2014</t>
  </si>
  <si>
    <t xml:space="preserve">REVESTIMENTO CERÂMICO PARA PAREDES INTERNAS COM PLACAS TIPO ESMALTADA EXTRA DE DIMENSÕES 20X20 CM APLICADAS EM AMBIENTES DE ÁREA MENOR QUE 5 M² A MEIA ALTURA DAS PAREDES. AF_06/2014</t>
  </si>
  <si>
    <t xml:space="preserve">REVESTIMENTO CERÂMICO PARA PAREDES INTERNAS COM PLACAS TIPO ESMALTADA EXTRA DE DIMENSÕES 20X20 CM APLICADAS EM AMBIENTES DE ÁREA MAIOR QUE 5 M² A MEIA ALTURA DAS PAREDES. AF_06/2014</t>
  </si>
  <si>
    <t xml:space="preserve">REVESTIMENTO CERÂMICO PARA PAREDES INTERNAS COM PLACAS TIPO ESMALTADA EXTRA DE DIMENSÕES 25X35 CM APLICADAS EM AMBIENTES DE ÁREA MENOR QUE 5 M² NA ALTURA INTEIRA DAS PAREDES. AF_06/2014</t>
  </si>
  <si>
    <t xml:space="preserve">REVESTIMENTO CERÂMICO PARA PAREDES INTERNAS COM PLACAS TIPO ESMALTADA EXTRA DE DIMENSÕES 25X35 CM APLICADAS EM AMBIENTES DE ÁREA MAIOR QUE 5 M² NA ALTURA INTEIRA DAS PAREDES. AF_06/2014</t>
  </si>
  <si>
    <t xml:space="preserve">REVESTIMENTO CERÂMICO PARA PAREDES INTERNAS COM PLACAS TIPO ESMALTADA EXTRA DE DIMENSÕES 25X35 CM APLICADAS EM AMBIENTES DE ÁREA MENOR QUE 5 M² A MEIA ALTURA DAS PAREDES. AF_06/2014</t>
  </si>
  <si>
    <t xml:space="preserve">REVESTIMENTO CERÂMICO PARA PAREDES INTERNAS COM PLACAS TIPO ESMALTADA EXTRA DE DIMENSÕES 25X35 CM APLICADAS EM AMBIENTES DE ÁREA MAIOR QUE 5 M² A MEIA ALTURA DAS PAREDES. AF_06/2014</t>
  </si>
  <si>
    <t xml:space="preserve">REVESTIMENTO CERÂMICO PARA PAREDES INTERNAS COM PLACAS TIPO ESMALTADA EXTRA  DE DIMENSÕES 33X45 CM APLICADAS EM AMBIENTES DE ÁREA MENOR QUE 5 M² NA ALTURA INTEIRA DAS PAREDES. AF_06/2014</t>
  </si>
  <si>
    <t xml:space="preserve">REVESTIMENTO CERÂMICO PARA PAREDES INTERNAS COM PLACAS TIPO ESMALTADA EXTRA DE DIMENSÕES 33X45 CM APLICADAS EM AMBIENTES DE ÁREA MAIOR QUE 5 M² NA ALTURA INTEIRA DAS PAREDES. AF_06/2014</t>
  </si>
  <si>
    <t xml:space="preserve">REVESTIMENTO CERÂMICO PARA PAREDES INTERNAS COM PLACAS TIPO ESMALTADA EXTRA DE DIMENSÕES 33X45 CM APLICADAS EM AMBIENTES DE ÁREA MENOR QUE 5 M² A MEIA ALTURA DAS PAREDES. AF_06/2014</t>
  </si>
  <si>
    <t xml:space="preserve">REVESTIMENTO CERÂMICO PARA PAREDES INTERNAS COM PLACAS TIPO ESMALTADA EXTRA  DE DIMENSÕES 33X45 CM APLICADAS EM AMBIENTES DE ÁREA MAIOR QUE 5 M² A MEIA ALTURA DAS PAREDES. AF_06/2014</t>
  </si>
  <si>
    <t xml:space="preserve">REVESTIMENTO CERÂMICO PARA PAREDES EXTERNAS EM PASTILHAS DE PORCELANA 2,5 X 2,5 CM (PLACAS DE 30 X 30 CM), ALINHADAS A PRUMO, APLICADO EM PANOS COM VÃOS. AF_10/2014</t>
  </si>
  <si>
    <t xml:space="preserve">REVESTIMENTO CERÂMICO PARA PAREDES EXTERNAS EM PASTILHAS DE PORCELANA 2,5 X 2,5 CM (PLACAS DE 30 X 30 CM), ALINHADAS A PRUMO, APLICADO EM PANOS SEM VÃOS. AF_10/2014</t>
  </si>
  <si>
    <t xml:space="preserve">REVESTIMENTO CERÂMICO PARA PAREDES EXTERNAS EM PASTILHAS DE PORCELANA 2,5 X 2,5 CM (PLACAS DE 30 X 30 CM), ALINHADAS A PRUMO, APLICADO EM SUPERFÍCIES EXTERNAS DA SACADA. AF_10/2014</t>
  </si>
  <si>
    <t xml:space="preserve">REVESTIMENTO CERÂMICO PARA PAREDES EXTERNAS EM PASTILHAS DE PORCELANA 2,5 X 2,5 CM (PLACAS DE 30 X 30 CM), ALINHADAS A PRUMO, APLICADO EM SUPERFÍCIES INTERNAS DA SACADA. AF_10/2014</t>
  </si>
  <si>
    <t xml:space="preserve">(COMPOSIÇÃO REPRESENTATIVA) DO SERVIÇO DE REVESTIMENTO CERÂMICO PARA AMBIENTES DE ÁREAS MOLHADAS, MEIA PAREDE OU PAREDE INTEIRA, COM PLACAS TIPO ESMALTADA EXTRA, DIMENSÕES 20X20 CM, PARA EDIFICAÇÃO HABITACIONAL MULTIFAMILIAR (PRÉDIO). AF_11/2014</t>
  </si>
  <si>
    <t xml:space="preserve">(COMPOSIÇÃO REPRESENTATIVA) DO SERVIÇO DE REVESTIMENTO CERÂMICO PARA PAREDES INTERNAS, MEIA PAREDE, OU PAREDE INTEIRA, PLACAS TIPO ESMALTADA EXTRA DE 20X20 CM, PARA EDIFICAÇÕES HABITACIONAIS UNIFAMILIAR (CASAS) E EDIFICAÇÕES PÚBLICAS PADRÃO. AF_11/2014</t>
  </si>
  <si>
    <t xml:space="preserve">REVESTIMENTO CERÂMICO PARA PAREDES INTERNAS COM PLACAS TIPO ESMALTADA PADRÃO POPULAR DE DIMENSÕES 20X20 CM, ARGAMASSA TIPO AC I, APLICADAS EM AMBIENTES DE ÁREA MENOR QUE 5 M2 NA ALTURA INTEIRA DAS PAREDES. AF_06/2014</t>
  </si>
  <si>
    <t xml:space="preserve">REVESTIMENTO CERÂMICO PARA PAREDES INTERNAS COM PLACAS TIPO ESMALTADA PADRÃO POPULAR DE DIMENSÕES 20X20 CM, ARGAMASSA TIPO AC I, APLICADAS EM AMBIENTES DE ÁREA MAIOR QUE 5 M2 NA ALTURA INTEIRA DAS PAREDES. AF_06/2014</t>
  </si>
  <si>
    <t xml:space="preserve">REVESTIMENTO CERÂMICO PARA PAREDES INTERNAS COM PLACAS TIPO ESMALTADA PADRÃO POPULAR DE DIMENSÕES 20X20 CM, ARGAMASSA TIPO AC I, APLICADAS EM AMBIENTES DE ÁREA MENOR QUE 5 M2 A MEIA ALTURA DAS PAREDES. AF_06/2014</t>
  </si>
  <si>
    <t xml:space="preserve">REVESTIMENTO CERÂMICO PARA PAREDES INTERNAS COM PLACAS TIPO ESMALTADA PADRÃO POPULAR DE DIMENSÕES 20X20 CM, ARGAMASSA TIPO AC I, APLICADAS EM AMBIENTES DE ÁREA MAIOR QUE 5 M2 A MEIA ALTURA DAS PAREDES. AF_06/2014</t>
  </si>
  <si>
    <t xml:space="preserve">REVESTIMENTO CERÂMICO PARA PAREDES INTERNAS COM PLACAS TIPO ESMALTADA PADRÃO POPULAR DE DIMENSÕES 20X20 CM, ARGAMASSA TIPO AC III, APLICADAS EM AMBIENTES DE ÁREA MENOR QUE 5 M2 NA ALTURA INTEIRA DAS PAREDES. AF_06/2014</t>
  </si>
  <si>
    <t xml:space="preserve">REVESTIMENTO CERÂMICO PARA PAREDES INTERNAS COM PLACAS TIPO ESMALTADA PADRÃO POPULAR DE DIMENSÕES 20X20 CM, ARGAMASSA TIPO AC III, APLICADAS EM AMBIENTES DE ÁREA MAIOR QUE 5 M2 NA ALTURA INTEIRA DAS PAREDES. AF_06/2014</t>
  </si>
  <si>
    <t xml:space="preserve">REVESTIMENTO CERÂMICO PARA PAREDES INTERNAS COM PLACAS TIPO ESMALTADA PADRÃO POPULAR DE DIMENSÕES 20X20 CM, ARGAMASSA TIPO AC III, APLICADAS EM AMBIENTES DE ÁREA MENOR QUE 5 M2 A MEIA ALTURA DAS PAREDES. AF_06/2014</t>
  </si>
  <si>
    <t xml:space="preserve">REVESTIMENTO CERÂMICO PARA PAREDES INTERNAS COM PLACAS TIPO ESMALTADA PADRÃO POPULAR DE DIMENSÕES 20X20 CM, ARGAMASSA TIPO AC III, APLICADAS EM AMBIENTES DE ÁREA MAIOR QUE 5 M2 A MEIA ALTURA DAS PAREDES. AF_06/2014</t>
  </si>
  <si>
    <t xml:space="preserve">PEITORIL LINEAR EM GRANITO OU MÁRMORE, L = 15CM, COMPRIMENTO DE ATÉ 2M, ASSENTADO COM ARGAMASSA 1:6 COM ADITIVO. AF_11/2020</t>
  </si>
  <si>
    <t xml:space="preserve">CHAPIM SOBRE MUROS LINEARES, EM GRANITO OU MÁRMORE, L = 25 CM, ASSENTADO COM ARGAMASSA 1:6 COM ADITIVO. AF_11/2020</t>
  </si>
  <si>
    <t xml:space="preserve">CHAPIM (RUFO CAPA) EM AÇO GALVANIZADO, CORTE 33. AF_11/2020</t>
  </si>
  <si>
    <t xml:space="preserve">FORRO EM MADEIRA PINUS, PARA AMBIENTES RESIDENCIAIS, INCLUSIVE ESTRUTURA DE FIXAÇÃO. AF_05/2017</t>
  </si>
  <si>
    <t xml:space="preserve">FORRO EM MADEIRA PINUS, PARA AMBIENTES COMERCIAIS, INCLUSIVE ESTRUTURA DE FIXAÇÃO. AF_05/2017</t>
  </si>
  <si>
    <t xml:space="preserve">ACABAMENTOS PARA FORRO (RODA-FORRO EM MADEIRA PINUS). AF_05/2017</t>
  </si>
  <si>
    <t xml:space="preserve">FORRO EM PLACAS DE GESSO, PARA AMBIENTES RESIDENCIAIS. AF_05/2017_P</t>
  </si>
  <si>
    <t xml:space="preserve">FORRO EM DRYWALL, PARA AMBIENTES RESIDENCIAIS, INCLUSIVE ESTRUTURA DE FIXAÇÃO. AF_05/2017_P</t>
  </si>
  <si>
    <t xml:space="preserve">FORRO EM PLACAS DE GESSO, PARA AMBIENTES COMERCIAIS. AF_05/2017_P</t>
  </si>
  <si>
    <t xml:space="preserve">FORRO EM DRYWALL, PARA AMBIENTES COMERCIAIS, INCLUSIVE ESTRUTURA DE FIXAÇÃO. AF_05/2017_P</t>
  </si>
  <si>
    <t xml:space="preserve">ACABAMENTOS PARA FORRO (MOLDURA DE GESSO). AF_05/2017</t>
  </si>
  <si>
    <t xml:space="preserve">ACABAMENTOS PARA FORRO (MOLDURA EM DRYWALL, COM LARGURA DE 15 CM). AF_05/2017_P</t>
  </si>
  <si>
    <t xml:space="preserve">ACABAMENTOS PARA FORRO (SANCA DE GESSO MONTADA NA OBRA). AF_05/2017_P</t>
  </si>
  <si>
    <t xml:space="preserve">FORRO EM RÉGUAS DE PVC, FRISADO, PARA AMBIENTES RESIDENCIAIS, INCLUSIVE ESTRUTURA DE FIXAÇÃO. AF_05/2017_P</t>
  </si>
  <si>
    <t xml:space="preserve">FORRO EM RÉGUAS DE PVC, FRISADO, PARA AMBIENTES COMERCIAIS, INCLUSIVE ESTRUTURA DE FIXAÇÃO. AF_05/2017_P</t>
  </si>
  <si>
    <t xml:space="preserve">ACABAMENTOS PARA FORRO (RODA-FORRO EM PERFIL METÁLICO E PLÁSTICO). AF_05/2017</t>
  </si>
  <si>
    <t xml:space="preserve">FORRO EM RÉGUAS DE PVC, LISO, PARA AMBIENTES RESIDENCIAIS, INCLUSIVE ESTRUTURA DE FIXAÇÃO. AF_05/2017_P</t>
  </si>
  <si>
    <t xml:space="preserve">FORRO DE PVC, LISO, PARA AMBIENTES COMERCIAIS, INCLUSIVE ESTRUTURA DE FIXAÇÃO. AF_05/2017_P</t>
  </si>
  <si>
    <t xml:space="preserve">ESTUCAMENTO DE PANOS DE FACHADA SEM VÃOS DO SISTEMA DE PAREDES DE CONCRETO EM EDIFICAÇÕES DE MÚLTIPLOS PAVIMENTOS. AF_06/2015</t>
  </si>
  <si>
    <t xml:space="preserve">ESTUCAMENTO DE PANOS DE FACHADA COM VÃOS DO SISTEMA DE PAREDES DE CONCRETO EM EDIFICAÇÕES DE MÚLTIPLOS PAVIMENTOS. AF_06/2015</t>
  </si>
  <si>
    <t xml:space="preserve">ESTUCAMENTO DE SUPERFÍCIE EXTERNA DA SACADA DO SISTEMA DE PAREDES DE CONCRETO EM EDIFICAÇÕES DE MÚLTIPLOS PAVIMENTOS. AF_06/2015</t>
  </si>
  <si>
    <t xml:space="preserve">ESTUCAMENTO DE PANOS DE FACHADA SEM VÃOS DO SISTEMA DE PAREDES DE CONCRETO EM EDIFICAÇÕES DE PAVIMENTO ÚNICO. AF_06/2015</t>
  </si>
  <si>
    <t xml:space="preserve">ESTUCAMENTO DE PANOS DE FACHADA COM VÃOS DO SISTEMA DE PAREDES DE CONCRETO EM EDIFICAÇÕES DE PAVIMENTO ÚNICO. AF_06/2015</t>
  </si>
  <si>
    <t xml:space="preserve">ESTUCAMENTO DE DENSIDADE BAIXA NAS FACES INTERNAS DE PAREDES DO SISTEMA DE PAREDES DE CONCRETO. AF_06/2015</t>
  </si>
  <si>
    <t xml:space="preserve">ESTUCAMENTO, PARA QUALQUER REVESTIMENTO, EM TETO DO SISTEMA DE PAREDES DE CONCRETO. AF_06/2015</t>
  </si>
  <si>
    <t xml:space="preserve">ESTUCAMENTO DE DENSIDADE ALTA, NAS FACES INTERNAS DE PAREDES DO SISTEMA DE PAREDES DE CONCRETO. AF_06/2015</t>
  </si>
  <si>
    <t xml:space="preserve">ARGAMASSA TRAÇO 1:7 (EM VOLUME DE CIMENTO E AREIA MÉDIA ÚMIDA) COM ADIÇÃO DE PLASTIFICANTE PARA EMBOÇO/MASSA ÚNICA/ASSENTAMENTO DE ALVENARIA DE VEDAÇÃO, PREPARO MECÂNICO COM BETONEIRA 400 L. AF_08/2019</t>
  </si>
  <si>
    <t xml:space="preserve">ARGAMASSA TRAÇO 1:7 (EM VOLUME DE CIMENTO E AREIA MÉDIA ÚMIDA) COM ADIÇÃO DE PLASTIFICANTE PARA EMBOÇO/MASSA ÚNICA/ASSENTAMENTO DE ALVENARIA DE VEDAÇÃO, PREPARO MECÂNICO COM BETONEIRA 600 L. AF_08/2019</t>
  </si>
  <si>
    <t xml:space="preserve">ARGAMASSA TRAÇO 1:6 (EM VOLUME DE CIMENTO E AREIA MÉDIA ÚMIDA) COM ADIÇÃO DE PLASTIFICANTE PARA EMBOÇO/MASSA ÚNICA/ASSENTAMENTO DE ALVENARIA DE VEDAÇÃO, PREPARO MECÂNICO COM BETONEIRA 400 L. AF_08/2019</t>
  </si>
  <si>
    <t xml:space="preserve">ARGAMASSA TRAÇO 1:6 (EM VOLUME DE CIMENTO E AREIA MÉDIA ÚMIDA) COM ADIÇÃO DE PLASTIFICANTE PARA EMBOÇO/MASSA ÚNICA/ASSENTAMENTO DE ALVENARIA DE VEDAÇÃO, PREPARO MECÂNICO COM BETONEIRA 600 L. AF_08/2019</t>
  </si>
  <si>
    <t xml:space="preserve">ARGAMASSA TRAÇO 1:1:6 (EM VOLUME DE CIMENTO, CAL E AREIA MÉDIA ÚMIDA) PARA EMBOÇO/MASSA ÚNICA/ASSENTAMENTO DE ALVENARIA DE VEDAÇÃO, PREPARO MECÂNICO COM BETONEIRA 400 L. AF_08/2019</t>
  </si>
  <si>
    <t xml:space="preserve">ARGAMASSA TRAÇO 1:1:6 (EM VOLUME DE CIMENTO, CAL E AREIA MÉDIA ÚMIDA) PARA EMBOÇO/MASSA ÚNICA/ASSENTAMENTO DE ALVENARIA DE VEDAÇÃO, PREPARO MECÂNICO COM BETONEIRA 600 L. AF_08/2019</t>
  </si>
  <si>
    <t xml:space="preserve">ARGAMASSA TRAÇO 1:1,5:7,5 (EM VOLUME DE CIMENTO, CAL E AREIA MÉDIA ÚMIDA) PARA EMBOÇO/MASSA ÚNICA/ASSENTAMENTO DE ALVENARIA DE VEDAÇÃO, PREPARO MECÂNICO COM BETONEIRA 400 L. AF_08/2019</t>
  </si>
  <si>
    <t xml:space="preserve">ARGAMASSA TRAÇO 1:1,5:7,5 (EM VOLUME DE CIMENTO, CAL E AREIA MÉDIA ÚMIDA) PARA EMBOÇO/MASSA ÚNICA/ASSENTAMENTO DE ALVENARIA DE VEDAÇÃO, PREPARO MECÂNICO COM BETONEIRA 600 L. AF_08/2019</t>
  </si>
  <si>
    <t xml:space="preserve">ARGAMASSA TRAÇO 1:2:8 (EM VOLUME DE CIMENTO, CAL E AREIA MÉDIA ÚMIDA) PARA EMBOÇO/MASSA ÚNICA/ASSENTAMENTO DE ALVENARIA DE VEDAÇÃO, PREPARO MECÂNICO COM BETONEIRA 400 L. AF_08/2019</t>
  </si>
  <si>
    <t xml:space="preserve">ARGAMASSA TRAÇO 1:2:9 (EM VOLUME DE CIMENTO, CAL E AREIA MÉDIA ÚMIDA) PARA EMBOÇO/MASSA ÚNICA/ASSENTAMENTO DE ALVENARIA DE VEDAÇÃO, PREPARO MECÂNICO COM BETONEIRA 600 L. AF_08/2019</t>
  </si>
  <si>
    <t xml:space="preserve">ARGAMASSA TRAÇO 1:3:12 (EM VOLUME DE CIMENTO, CAL E AREIA MÉDIA ÚMIDA) PARA EMBOÇO/MASSA ÚNICA/ASSENTAMENTO DE ALVENARIA DE VEDAÇÃO, PREPARO MECÂNICO COM BETONEIRA 400 L. AF_08/2019</t>
  </si>
  <si>
    <t xml:space="preserve">ARGAMASSA TRAÇO 1:3:12 (EM VOLUME DE CIMENTO, CAL E AREIA MÉDIA ÚMIDA) PARA EMBOÇO/MASSA ÚNICA/ASSENTAMENTO DE ALVENARIA DE VEDAÇÃO, PREPARO MECÂNICO COM BETONEIRA 600 L. AF_08/2019</t>
  </si>
  <si>
    <t xml:space="preserve">ARGAMASSA TRAÇO 1:3 (EM VOLUME DE CIMENTO E AREIA MÉDIA ÚMIDA) PARA CONTRAPISO, PREPARO MECÂNICO COM BETONEIRA 400 L. AF_08/2019</t>
  </si>
  <si>
    <t xml:space="preserve">ARGAMASSA TRAÇO 1:3 (EM VOLUME DE CIMENTO E AREIA MÉDIA ÚMIDA) PARA CONTRAPISO, PREPARO MECÂNICO COM BETONEIRA 600 L. AF_08/2019</t>
  </si>
  <si>
    <t xml:space="preserve">ARGAMASSA TRAÇO 1:4 (EM VOLUME DE CIMENTO E AREIA MÉDIA ÚMIDA) PARA CONTRAPISO, PREPARO MECÂNICO COM BETONEIRA 400 L. AF_08/2019</t>
  </si>
  <si>
    <t xml:space="preserve">ARGAMASSA TRAÇO 1:4 (EM VOLUME DE CIMENTO E AREIA MÉDIA ÚMIDA) PARA CONTRAPISO, PREPARO MECÂNICO COM BETONEIRA 600 L. AF_08/2019</t>
  </si>
  <si>
    <t xml:space="preserve">ARGAMASSA TRAÇO 1:5 (EM VOLUME DE CIMENTO E AREIA MÉDIA ÚMIDA) PARA CONTRAPISO, PREPARO MECÂNICO COM BETONEIRA 400 L. AF_08/2019</t>
  </si>
  <si>
    <t xml:space="preserve">ARGAMASSA TRAÇO 1:5 (EM VOLUME DE CIMENTO E AREIA MÉDIA ÚMIDA) PARA CONTRAPISO, PREPARO MECÂNICO COM BETONEIRA 600 L. AF_08/2019</t>
  </si>
  <si>
    <t xml:space="preserve">ARGAMASSA TRAÇO 1:6 (EM VOLUME DE CIMENTO E AREIA MÉDIA ÚMIDA) PARA CONTRAPISO, PREPARO MECÂNICO COM BETONEIRA 400 L. AF_08/2019</t>
  </si>
  <si>
    <t xml:space="preserve">ARGAMASSA TRAÇO 1:6 (EM VOLUME DE CIMENTO E AREIA MÉDIA ÚMIDA) PARA CONTRAPISO, PREPARO MECÂNICO COM BETONEIRA 600 L. AF_08/2019</t>
  </si>
  <si>
    <t xml:space="preserve">ARGAMASSA TRAÇO 1:5 (EM VOLUME DE CIMENTO E AREIA GROSSA ÚMIDA) PARA CHAPISCO CONVENCIONAL, PREPARO MECÂNICO COM BETONEIRA 400 L. AF_08/2019</t>
  </si>
  <si>
    <t xml:space="preserve">ARGAMASSA TRAÇO 1:5 (EM VOLUME DE CIMENTO E AREIA GROSSA ÚMIDA) PARA CHAPISCO CONVENCIONAL, PREPARO MECÂNICO COM BETONEIRA 600 L. AF_08/2019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</si>
  <si>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</si>
  <si>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</si>
  <si>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ARGAMASSA TRAÇO 1:4 (EM VOLUME DE CIMENTO E AREIA GROSSA ÚMIDA) PARA CHAPISCO CONVENCIONAL, PREPARO MECÂNICO COM BETONEIRA 400 L. AF_08/2019</t>
  </si>
  <si>
    <t xml:space="preserve">ARGAMASSA TRAÇO 1:4 (EM VOLUME DE CIMENTO E AREIA GROSSA ÚMIDA) PARA CHAPISCO CONVENCIONAL, PREPARO MECÂNICO COM BETONEIRA 600 L. AF_08/2019</t>
  </si>
  <si>
    <t xml:space="preserve">ARGAMASSA TRAÇO 1:5 (EM VOLUME DE CIMENTO E AREIA GROSSA ÚMIDA) COM ADIÇÃO DE EMULSÃO POLIMÉRICA PARA CHAPISCO ROLADO, PREPARO MECÂNICO COM BETONEIRA 400 L. AF_08/2019</t>
  </si>
  <si>
    <t xml:space="preserve">ARGAMASSA TRAÇO 1:5 (EM VOLUME DE CIMENTO E AREIA GROSSA ÚMIDA) COM ADIÇÃO DE EMULSÃO POLIMÉRICA PARA CHAPISCO ROLADO, PREPARO MECÂNICO COM BETONEIRA 600 L. AF_08/2019</t>
  </si>
  <si>
    <t xml:space="preserve">ARGAMASSA TRAÇO 1:3 (EM VOLUME DE CIMENTO E AREIA GROSSA ÚMIDA) COM ADIÇÃO DE EMULSÃO POLIMÉRICA PARA CHAPISCO ROLADO, PREPARO MECÂNICO COM BETONEIRA 400 L. AF_08/2019</t>
  </si>
  <si>
    <t xml:space="preserve">ARGAMASSA TRAÇO 1:3 (EM VOLUME DE CIMENTO E AREIA GROSSA ÚMIDA) COM ADIÇÃO DE EMULSÃO POLIMÉRICA PARA CHAPISCO ROLADO, PREPARO MECÂNICO COM BETONEIRA 600 L. AF_08/2019</t>
  </si>
  <si>
    <t xml:space="preserve">ARGAMASSA TRAÇO 1:4 (EM VOLUME DE CIMENTO E AREIA GROSSA ÚMIDA) COM ADIÇÃO DE EMULSÃO POLIMÉRICA PARA CHAPISCO ROLADO, PREPARO MECÂNICO COM BETONEIRA 400 L. AF_08/2019</t>
  </si>
  <si>
    <t xml:space="preserve">ARGAMASSA TRAÇO 1:4 (EM VOLUME DE CIMENTO E AREIA GROSSA ÚMIDA) COM ADIÇÃO DE EMULSÃO POLIMÉRICA PARA CHAPISCO ROLADO, PREPARO MECÂNICO COM BETONEIRA 600 L. AF_08/2019</t>
  </si>
  <si>
    <t xml:space="preserve">ARGAMASSA TRAÇO 1:7 (EM VOLUME DE CIMENTO E AREIA MÉDIA ÚMIDA) COM ADIÇÃO DE PLASTIFICANTE PARA EMBOÇO/MASSA ÚNICA/ASSENTAMENTO DE ALVENARIA DE VEDAÇÃO, PREPARO MECÂNICO COM MISTURADOR DE EIXO HORIZONTAL DE 300 KG. AF_08/2019</t>
  </si>
  <si>
    <t xml:space="preserve">ARGAMASSA TRAÇO 1:7 (EM VOLUME DE CIMENTO E AREIA MÉDIA ÚMIDA) COM ADIÇÃO DE PLASTIFICANTE PARA EMBOÇO/MASSA ÚNICA/ASSENTAMENTO DE ALVENARIA DE VEDAÇÃO, PREPARO MECÂNICO COM MISTURADOR DE EIXO HORIZONTAL DE 600 KG. AF_08/2019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</si>
  <si>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</si>
  <si>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ARGAMASSA TRAÇO 1:6 (EM VOLUME DE CIMENTO E AREIA MÉDIA ÚMIDA) COM ADIÇÃO DE PLASTIFICANTE PARA EMBOÇO/MASSA ÚNICA/ASSENTAMENTO DE ALVENARIA DE VEDAÇÃO, PREPARO MECÂNICO COM MISTURADOR DE EIXO HORIZONTAL DE 600 KG. AF_08/2019</t>
  </si>
  <si>
    <t xml:space="preserve">ARGAMASSA TRAÇO 1:1:6 (EM VOLUME DE CIMENTO, CAL E AREIA MÉDIA ÚMIDA) PARA EMBOÇO/MASSA ÚNICA/ASSENTAMENTO DE ALVENARIA DE VEDAÇÃO, PREPARO MECÂNICO COM MISTURADOR DE EIXO HORIZONTAL DE 300 KG. AF_08/2019</t>
  </si>
  <si>
    <t xml:space="preserve">ARGAMASSA TRAÇO 1:1:6 (EM VOLUME DE CIMENTO, CAL E AREIA MÉDIA ÚMIDA) PARA EMBOÇO/MASSA ÚNICA/ASSENTAMENTO DE ALVENARIA DE VEDAÇÃO, PREPARO MECÂNICO COM MISTURADOR DE EIXO HORIZONTAL DE 600 KG. AF_08/2019</t>
  </si>
  <si>
    <t xml:space="preserve">ARGAMASSA TRAÇO 1:1,5:7,5 (EM VOLUME DE CIMENTO, CAL E AREIA MÉDIA ÚMIDA) PARA EMBOÇO/MASSA ÚNICA/ASSENTAMENTO DE ALVENARIA DE VEDAÇÃO, PREPARO MECÂNICO COM MISTURADOR DE EIXO HORIZONTAL DE 300 KG. AF_08/2019</t>
  </si>
  <si>
    <t xml:space="preserve">ARGAMASSA TRAÇO 1:1,5:7,5 (EM VOLUME DE CIMENTO, CAL E AREIA MÉDIA ÚMIDA) PARA EMBOÇO/MASSA ÚNICA/ASSENTAMENTO DE ALVENARIA DE VEDAÇÃO, PREPARO MECÂNICO COM MISTURADOR DE EIXO HORIZONTAL DE 600 KG. AF_08/2019</t>
  </si>
  <si>
    <t xml:space="preserve">ARGAMASSA TRAÇO 1:2:8 (EM VOLUME DE CIMENTO, CAL E AREIA MÉDIA ÚMIDA) PARA EMBOÇO/MASSA ÚNICA/ASSENTAMENTO DE ALVENARIA DE VEDAÇÃO, PREPARO MECÂNICO COM MISTURADOR DE EIXO HORIZONTAL DE 300 KG. AF_08/2019</t>
  </si>
  <si>
    <t xml:space="preserve">ARGAMASSA TRAÇO 1:2:8 (EM VOLUME DE CIMENTO, CAL E AREIA MÉDIA ÚMIDA) PARA EMBOÇO/MASSA ÚNICA/ASSENTAMENTO DE ALVENARIA DE VEDAÇÃO, PREPARO MECÂNICO COM MISTURADOR DE EIXO HORIZONTAL DE 600 KG. AF_08/2019</t>
  </si>
  <si>
    <t xml:space="preserve">ARGAMASSA TRAÇO 1:2:9 (EM VOLUME DE CIMENTO, CAL E AREIA MÉDIA ÚMIDA) PARA EMBOÇO/MASSA ÚNICA/ASSENTAMENTO DE ALVENARIA DE VEDAÇÃO, PREPARO MECÂNICO COM MISTURADOR DE EIXO HORIZONTAL DE 300 KG. AF_08/2019</t>
  </si>
  <si>
    <t xml:space="preserve">ARGAMASSA TRAÇO 1:3:12 (EM VOLUME DE CIMENTO, CAL E AREIA MÉDIA ÚMIDA) PARA EMBOÇO/MASSA ÚNICA/ASSENTAMENTO DE ALVENARIA DE VEDAÇÃO, PREPARO MECÂNICO COM MISTURADOR DE EIXO HORIZONTAL DE 600 KG. AF_08/2019</t>
  </si>
  <si>
    <t xml:space="preserve">ARGAMASSA TRAÇO 1:3 (EM VOLUME DE CIMENTO E AREIA MÉDIA ÚMIDA) PARA CONTRAPISO, PREPARO MECÂNICO COM MISTURADOR DE EIXO HORIZONTAL DE 160 KG. AF_08/2019</t>
  </si>
  <si>
    <t xml:space="preserve">ARGAMASSA TRAÇO 1:3 (EM VOLUME DE CIMENTO E AREIA MÉDIA ÚMIDA) PARA CONTRAPISO, PREPARO MECÂNICO COM MISTURADOR DE EIXO HORIZONTAL DE 300 KG. AF_08/2019</t>
  </si>
  <si>
    <t xml:space="preserve">ARGAMASSA TRAÇO 1:3 (EM VOLUME DE CIMENTO E AREIA MÉDIA ÚMIDA) PARA CONTRAPISO, PREPARO MECÂNICO COM MISTURADOR DE EIXO HORIZONTAL DE 600 KG. AF_08/2019</t>
  </si>
  <si>
    <t xml:space="preserve">ARGAMASSA TRAÇO 1:4 (EM VOLUME DE CIMENTO E AREIA MÉDIA ÚMIDA) PARA CONTRAPISO, PREPARO MECÂNICO COM MISTURADOR DE EIXO HORIZONTAL DE 160 KG. AF_08/2019</t>
  </si>
  <si>
    <t xml:space="preserve">ARGAMASSA TRAÇO 1:4 (EM VOLUME DE CIMENTO E AREIA MÉDIA ÚMIDA) PARA CONTRAPISO, PREPARO MECÂNICO COM MISTURADOR DE EIXO HORIZONTAL DE 300 KG. AF_08/2019</t>
  </si>
  <si>
    <t xml:space="preserve">ARGAMASSA TRAÇO 1:4 (EM VOLUME DE CIMENTO E AREIA MÉDIA ÚMIDA) PARA CONTRAPISO, PREPARO MECÂNICO COM MISTURADOR DE EIXO HORIZONTAL DE 600 KG. AF_08/2019</t>
  </si>
  <si>
    <t xml:space="preserve">ARGAMASSA TRAÇO 1:5 (EM VOLUME DE CIMENTO E AREIA MÉDIA ÚMIDA) PARA CONTRAPISO, PREPARO MECÂNICO COM MISTURADOR DE EIXO HORIZONTAL DE 160 KG. AF_08/2019</t>
  </si>
  <si>
    <t xml:space="preserve">ARGAMASSA TRAÇO 1:5 (EM VOLUME DE CIMENTO E AREIA MÉDIA ÚMIDA) PARA CONTRAPISO, PREPARO MECÂNICO COM MISTURADOR DE EIXO HORIZONTAL DE 300 KG. AF_08/2019</t>
  </si>
  <si>
    <t xml:space="preserve">ARGAMASSA TRAÇO 1:5 (EM VOLUME DE CIMENTO E AREIA MÉDIA ÚMIDA) PARA CONTRAPISO, PREPARO MECÂNICO COM MISTURADOR DE EIXO HORIZONTAL DE 600 KG. AF_08/2019</t>
  </si>
  <si>
    <t xml:space="preserve">ARGAMASSA TRAÇO 1:6 (EM VOLUME DE CIMENTO E AREIA MÉDIA ÚMIDA) PARA CONTRAPISO, PREPARO MECÂNICO COM MISTURADOR DE EIXO HORIZONTAL DE 160 KG. AF_08/2019</t>
  </si>
  <si>
    <t xml:space="preserve">ARGAMASSA TRAÇO 1:6 (EM VOLUME DE CIMENTO E AREIA MÉDIA ÚMIDA) PARA CONTRAPISO, PREPARO MECÂNICO COM MISTURADOR DE EIXO HORIZONTAL DE 600 KG. AF_08/2019</t>
  </si>
  <si>
    <t xml:space="preserve">ARGAMASSA TRAÇO 1:5 (EM VOLUME DE CIMENTO E AREIA GROSSA ÚMIDA) PARA CHAPISCO CONVENCIONAL, PREPARO MECÂNICO COM MISTURADOR DE EIXO HORIZONTAL DE 300 KG. AF_08/2019</t>
  </si>
  <si>
    <t xml:space="preserve">ARGAMASSA TRAÇO 1:5 (EM VOLUME DE CIMENTO E AREIA GROSSA ÚMIDA) PARA CHAPISCO CONVENCIONAL, PREPARO MECÂNICO COM MISTURADOR DE EIXO HORIZONTAL DE 600 KG. AF_08/2019</t>
  </si>
  <si>
    <t xml:space="preserve">ARGAMASSA TRAÇO 1:3 (EM VOLUME DE CIMENTO E AREIA GROSSA ÚMIDA) PARA CHAPISCO CONVENCIONAL, PREPARO MECÂNICO COM MISTURADOR DE EIXO HORIZONTAL DE 160 KG. AF_08/2019</t>
  </si>
  <si>
    <t xml:space="preserve">ARGAMASSA TRAÇO 1:3 (EM VOLUME DE CIMENTO E AREIA GROSSA ÚMIDA) PARA CHAPISCO CONVENCIONAL, PREPARO MECÂNICO COM MISTURADOR DE EIXO HORIZONTAL DE 300 KG. AF_08/2019</t>
  </si>
  <si>
    <t xml:space="preserve">ARGAMASSA TRAÇO 1:3 (EM VOLUME DE CIMENTO E AREIA GROSSA ÚMIDA) PARA CHAPISCO CONVENCIONAL, PREPARO MECÂNICO COM MISTURADOR DE EIXO HORIZONTAL DE 600 KG. AF_08/2019</t>
  </si>
  <si>
    <t xml:space="preserve">ARGAMASSA TRAÇO 1:4 (EM VOLUME DE CIMENTO E AREIA GROSSA ÚMIDA) PARA CHAPISCO CONVENCIONAL, PREPARO MECÂNICO COM MISTURADOR DE EIXO HORIZONTAL DE 160 KG. AF_08/2019</t>
  </si>
  <si>
    <t xml:space="preserve">ARGAMASSA TRAÇO 1:4 (EM VOLUME DE CIMENTO E AREIA GROSSA ÚMIDA) PARA CHAPISCO CONVENCIONAL, PREPARO MECÂNICO COM MISTURADOR DE EIXO HORIZONTAL DE 300 KG. AF_08/2019</t>
  </si>
  <si>
    <t xml:space="preserve">ARGAMASSA TRAÇO 1:4 (EM VOLUME DE CIMENTO E AREIA GROSSA ÚMIDA) PARA CHAPISCO CONVENCIONAL, PREPARO MECÂNICO COM MISTURADOR DE EIXO HORIZONTAL DE 600 KG. AF_08/2019</t>
  </si>
  <si>
    <t xml:space="preserve">ARGAMASSA TRAÇO 1:5 (EM VOLUME DE CIMENTO E AREIA GROSSA ÚMIDA) COM ADIÇÃO DE EMULSÃO POLIMÉRICA PARA CHAPISCO ROLADO, PREPARO MECÂNICO COM MISTURADOR DE EIXO HORIZONTAL DE 300 KG. AF_08/2019</t>
  </si>
  <si>
    <t xml:space="preserve">ARGAMASSA TRAÇO 1:5 (EM VOLUME DE CIMENTO E AREIA GROSSA ÚMIDA) COM ADIÇÃO DE EMULSÃO POLIMÉRICA PARA CHAPISCO ROLADO, PREPARO MECÂNICO COM MISTURADOR DE EIXO HORIZONTAL DE 600 KG. AF_08/2019</t>
  </si>
  <si>
    <t xml:space="preserve">ARGAMASSA TRAÇO 1:3 (EM VOLUME DE CIMENTO E AREIA GROSSA ÚMIDA) COM ADIÇÃO DE EMULSÃO POLIMÉRICA PARA CHAPISCO ROLADO, PREPARO MECÂNICO COM MISTURADOR DE EIXO HORIZONTAL DE 160 KG. AF_08/2019</t>
  </si>
  <si>
    <t xml:space="preserve">ARGAMASSA TRAÇO 1:3 (EM VOLUME DE CIMENTO E AREIA GROSSA ÚMIDA) COM ADIÇÃO DE EMULSÃO POLIMÉRICA PARA CHAPISCO ROLADO, PREPARO MECÂNICO COM MISTURADOR DE EIXO HORIZONTAL DE 300 KG. AF_08/2019</t>
  </si>
  <si>
    <t xml:space="preserve">ARGAMASSA TRAÇO 1:3 (EM VOLUME DE CIMENTO E AREIA GROSSA ÚMIDA) COM ADIÇÃO DE EMULSÃO POLIMÉRICA PARA CHAPISCO ROLADO, PREPARO MECÂNICO COM MISTURADOR DE EIXO HORIZONTAL DE 600 KG. AF_08/2019</t>
  </si>
  <si>
    <t xml:space="preserve">ARGAMASSA TRAÇO 1:4 (EM VOLUME DE CIMENTO E AREIA GROSSA ÚMIDA) COM ADIÇÃO DE EMULSÃO POLIMÉRICA PARA CHAPISCO ROLADO, PREPARO MECÂNICO COM MISTURADOR DE EIXO HORIZONTAL DE 300 KG. AF_08/2019</t>
  </si>
  <si>
    <t xml:space="preserve">ARGAMASSA TRAÇO 1:4 (EM VOLUME DE CIMENTO E AREIA GROSSA ÚMIDA) COM ADIÇÃO DE EMULSÃO POLIMÉRICA PARA CHAPISCO ROLADO, PREPARO MECÂNICO COM MISTURADOR DE EIXO HORIZONTAL DE 600 KG. AF_08/2019</t>
  </si>
  <si>
    <t xml:space="preserve">ARGAMASSA TRAÇO 1:7 (EM VOLUME DE CIMENTO E AREIA MÉDIA ÚMIDA) COM ADIÇÃO DE PLASTIFICANTE PARA EMBOÇO/MASSA ÚNICA/ASSENTAMENTO DE ALVENARIA DE VEDAÇÃO, PREPARO MANUAL. AF_08/2019</t>
  </si>
  <si>
    <t xml:space="preserve">ARGAMASSA TRAÇO 1:6 (EM VOLUME DE CIMENTO E AREIA MÉDIA ÚMIDA) COM ADIÇÃO DE PLASTIFICANTE PARA EMBOÇO/MASSA ÚNICA/ASSENTAMENTO DE ALVENARIA DE VEDAÇÃO, PREPARO MANUAL. AF_08/2019</t>
  </si>
  <si>
    <t xml:space="preserve">ARGAMASSA TRAÇO 1:1:6 (EM VOLUME DE CIMENTO, CAL E AREIA MÉDIA ÚMIDA) PARA EMBOÇO/MASSA ÚNICA/ASSENTAMENTO DE ALVENARIA DE VEDAÇÃO, PREPARO MANUAL. AF_08/2019</t>
  </si>
  <si>
    <t xml:space="preserve">ARGAMASSA TRAÇO 1:1,5:7,5 (EM VOLUME DE CIMENTO, CAL E AREIA MÉDIA ÚMIDA) PARA EMBOÇO/MASSA ÚNICA/ASSENTAMENTO DE ALVENARIA DE VEDAÇÃO, PREPARO MANUAL. AF_08/2019</t>
  </si>
  <si>
    <t xml:space="preserve">ARGAMASSA TRAÇO 1:2:8 (EM VOLUME DE CIMENTO, CAL E AREIA MÉDIA ÚMIDA) PARA EMBOÇO/MASSA ÚNICA/ASSENTAMENTO DE ALVENARIA DE VEDAÇÃO, PREPARO MANUAL. AF_08/2019</t>
  </si>
  <si>
    <t xml:space="preserve">ARGAMASSA TRAÇO 1:2:9 (EM VOLUME DE CIMENTO, CAL E AREIA MÉDIA ÚMIDA) PARA EMBOÇO/MASSA ÚNICA/ASSENTAMENTO DE ALVENARIA DE VEDAÇÃO, PREPARO MANUAL. AF_08/2019</t>
  </si>
  <si>
    <t xml:space="preserve">ARGAMASSA TRAÇO 1:3:12 (EM VOLUME DE CIMENTO, CAL E AREIA MÉDIA ÚMIDA) PARA EMBOÇO/MASSA ÚNICA/ASSENTAMENTO DE ALVENARIA DE VEDAÇÃO, PREPARO MANUAL. AF_08/2019</t>
  </si>
  <si>
    <t xml:space="preserve">ARGAMASSA TRAÇO 1:3 (EM VOLUME DE CIMENTO E AREIA MÉDIA ÚMIDA) PARA CONTRAPISO, PREPARO MANUAL. AF_08/2019</t>
  </si>
  <si>
    <t xml:space="preserve">ARGAMASSA TRAÇO 1:4 (EM VOLUME DE CIMENTO E AREIA MÉDIA ÚMIDA) PARA CONTRAPISO, PREPARO MANUAL. AF_08/2019</t>
  </si>
  <si>
    <t xml:space="preserve">ARGAMASSA TRAÇO 1:5 (EM VOLUME DE CIMENTO E AREIA MÉDIA ÚMIDA) PARA CONTRAPISO, PREPARO MANUAL. AF_08/2019</t>
  </si>
  <si>
    <t xml:space="preserve">ARGAMASSA TRAÇO 1:6 (EM VOLUME DE CIMENTO E AREIA MÉDIA ÚMIDA) PARA CONTRAPISO, PREPARO MANUAL. AF_08/2019</t>
  </si>
  <si>
    <t xml:space="preserve">ARGAMASSA TRAÇO 1:5 (EM VOLUME DE CIMENTO E AREIA GROSSA ÚMIDA) PARA CHAPISCO CONVENCIONAL, PREPARO MANUAL. AF_08/2019</t>
  </si>
  <si>
    <t xml:space="preserve">ARGAMASSA TRAÇO 1:3 (EM VOLUME DE CIMENTO E AREIA GROSSA ÚMIDA) PARA CHAPISCO CONVENCIONAL, PREPARO MANUAL. AF_08/2019</t>
  </si>
  <si>
    <t xml:space="preserve">ARGAMASSA TRAÇO 1:4 (EM VOLUME DE CIMENTO E AREIA GROSSA ÚMIDA) PARA CHAPISCO CONVENCIONAL, PREPARO MANUAL. AF_08/2019</t>
  </si>
  <si>
    <t xml:space="preserve">ARGAMASSA TRAÇO 1:5 (EM VOLUME DE CIMENTO E AREIA GROSSA ÚMIDA) COM ADIÇÃO DE EMULSÃO POLIMÉRICA PARA CHAPISCO ROLADO, PREPARO MANUAL. AF_08/2019</t>
  </si>
  <si>
    <t xml:space="preserve">ARGAMASSA TRAÇO 1:3 (EM VOLUME DE CIMENTO E AREIA GROSSA ÚMIDA) COM ADIÇÃO DE EMULSÃO POLIMÉRICA PARA CHAPISCO ROLADO, PREPARO MANUAL. AF_08/2019</t>
  </si>
  <si>
    <t xml:space="preserve">ARGAMASSA TRAÇO 1:4 (EM VOLUME DE CIMENTO E AREIA GROSSA ÚMIDA) COM ADIÇÃO DE EMULSÃO POLIMÉRICA PARA CHAPISCO ROLADO, PREPARO MANUAL. AF_08/2019</t>
  </si>
  <si>
    <t xml:space="preserve">ARGAMASSA INDUSTRIALIZADA MULTIUSO PARA REVESTIMENTOS E ASSENTAMENTO DA ALVENARIA, PREPARO COM MISTURADOR DE EIXO HORIZONTAL DE 160 KG. AF_08/2019</t>
  </si>
  <si>
    <t xml:space="preserve">ARGAMASSA INDUSTRIALIZADA MULTIUSO PARA REVESTIMENTOS E ASSENTAMENTO DA ALVENARIA, PREPARO COM MISTURADOR DE EIXO HORIZONTAL DE 300 KG. AF_08/2019</t>
  </si>
  <si>
    <t xml:space="preserve">ARGAMASSA INDUSTRIALIZADA MULTIUSO PARA REVESTIMENTOS E ASSENTAMENTO DA ALVENARIA, PREPARO COM MISTURADOR DE EIXO HORIZONTAL DE 600 KG. AF_08/2019</t>
  </si>
  <si>
    <t xml:space="preserve">ARGAMASSA PRONTA PARA CONTRAPISO, PREPARO COM MISTURADOR DE EIXO HORIZONTAL DE 160 KG. AF_08/2019</t>
  </si>
  <si>
    <t xml:space="preserve">ARGAMASSA PRONTA PARA CONTRAPISO, PREPARO COM MISTURADOR DE EIXO HORIZONTAL DE 300 KG. AF_08/2019</t>
  </si>
  <si>
    <t xml:space="preserve">ARGAMASSA PRONTA PARA CONTRAPISO, PREPARO COM MISTURADOR DE EIXO HORIZONTAL DE 600 KG. AF_08/2019</t>
  </si>
  <si>
    <t xml:space="preserve">ARGAMASSA PARA REVESTIMENTO DECORATIVO MONOCAMADA (MONOCAPA), PREPARO COM MISTURADOR DE EIXO HORIZONTAL DE 160 KG. AF_08/2019</t>
  </si>
  <si>
    <t xml:space="preserve">ARGAMASSA PARA REVESTIMENTO DECORATIVO MONOCAMADA (MONOCAPA), PREPARO COM MISTURADOR DE EIXO HORIZONTAL DE 300 KG. AF_08/2019</t>
  </si>
  <si>
    <t xml:space="preserve">ARGAMASSA PARA REVESTIMENTO DECORATIVO MONOCAMADA (MONOCAPA), PREPARO COM MISTURADOR DE EIXO HORIZONTAL DE 600 KG. AF_08/2019</t>
  </si>
  <si>
    <t xml:space="preserve">ARGAMASSA INDUSTRIALIZADA PARA CHAPISCO ROLADO, PREPARO COM MISTURADOR DE EIXO HORIZONTAL DE 160 KG. AF_08/2019</t>
  </si>
  <si>
    <t xml:space="preserve">ARGAMASSA INDUSTRIALIZADA PARA CHAPISCO ROLADO, PREPARO COM MISTURADOR DE EIXO HORIZONTAL DE 300 KG. AF_08/2019</t>
  </si>
  <si>
    <t xml:space="preserve">ARGAMASSA INDUSTRIALIZADA PARA CHAPISCO ROLADO, PREPARO COM MISTURADOR DE EIXO HORIZONTAL DE 600 KG. AF_08/2019</t>
  </si>
  <si>
    <t xml:space="preserve">ARGAMASSA INDUSTRIALIZADA PARA CHAPISCO COLANTE, PREPARO COM MISTURADOR DE EIXO HORIZONTAL DE 160 KG. AF_08/2019</t>
  </si>
  <si>
    <t xml:space="preserve">ARGAMASSA INDUSTRIALIZADA PARA CHAPISCO COLANTE, PREPARO COM MISTURADOR DE EIXO HORIZONTAL DE 300 KG. AF_08/2019</t>
  </si>
  <si>
    <t xml:space="preserve">ARGAMASSA INDUSTRIALIZADA PARA CHAPISCO COLANTE, PREPARO COM MISTURADOR DE EIXO HORIZONTAL DE 600 KG. AF_08/2019</t>
  </si>
  <si>
    <t xml:space="preserve">ARGAMASSA INDUSTRIALIZADA MULTIUSO PARA REVESTIMENTOS E ASSENTAMENTO DA ALVENARIA, PREPARO MANUAL. AF_08/2019</t>
  </si>
  <si>
    <t xml:space="preserve">ARGAMASSA PRONTA PARA CONTRAPISO, PREPARO MANUAL. AF_08/2019</t>
  </si>
  <si>
    <t xml:space="preserve">ARGAMASSA INDUSTRIALIZADA PARA CHAPISCO ROLADO, PREPARO MANUAL. AF_08/2019</t>
  </si>
  <si>
    <t xml:space="preserve">ARGAMASSA INDUSTRIALIZADA PARA CHAPISCO COLANTE, PREPARO MANUAL. AF_08/2019</t>
  </si>
  <si>
    <t xml:space="preserve">ARGAMASSA PARA REVESTIMENTO DECORATIVO MONOCAMADA (MONOCAPA), MISTURA E PROJEÇÃO DE 1,5 M3/H DE ARGAMASSA. AF_08/2019</t>
  </si>
  <si>
    <t xml:space="preserve">ARGAMASSA PARA REVESTIMENTO DECORATIVO MONOCAMADA (MONOCAPA), MISTURA E PROJEÇÃO DE 2 M3/H DE ARGAMASSA. AF_06/2014</t>
  </si>
  <si>
    <t xml:space="preserve">ARGAMASSA INDUSTRIALIZADA PARA REVESTIMENTOS, MISTURA E PROJEÇÃO DE 1,5 M³/H DE ARGAMASSA. AF_08/2019</t>
  </si>
  <si>
    <t xml:space="preserve">ARGAMASSA INDUSTRIALIZADA PARA REVESTIMENTOS, MISTURA E PROJEÇÃO DE 2 M³/H DE ARGAMASSA. AF_06/2014</t>
  </si>
  <si>
    <t xml:space="preserve">ARGAMASSA À BASE DE GESSO, MISTURA E PROJEÇÃO DE 1,5 M³/H DE ARGAMASSA. AF_08/2019</t>
  </si>
  <si>
    <t xml:space="preserve">ARGAMASSA TRAÇO 1:0,5:4,5 (EM VOLUME DE CIMENTO, CAL E AREIA MÉDIA ÚMIDA), PREPARO MECÂNICO COM BETONEIRA 400 L. AF_08/2019</t>
  </si>
  <si>
    <t xml:space="preserve">ARGAMASSA TRAÇO 1:0,5:4,5 (EM VOLUME DE CIMENTO, CAL E AREIA MÉDIA ÚMIDA) PARA ASSENTAMENTO DE ALVENARIA, PREPARO MANUAL. AF_08/2019</t>
  </si>
  <si>
    <t xml:space="preserve">ARGAMASSA TRAÇO 1:3 (EM VOLUME DE CIMENTO E AREIA MÉDIA ÚMIDA), PREPARO MECÂNICO COM BETONEIRA 400 L. AF_08/2019</t>
  </si>
  <si>
    <t xml:space="preserve">ARGAMASSA TRAÇO 1:3 (EM VOLUME DE CIMENTO E AREIA MÉDIA ÚMIDA), PREPARO MANUAL. AF_08/2019</t>
  </si>
  <si>
    <t xml:space="preserve">ARGAMASSA TRAÇO 1:4 (CIMENTO E AREIA MÉDIA), PREPARO MECÂNICO COM BETONEIRA 400 L. AF_08/2014</t>
  </si>
  <si>
    <t xml:space="preserve">ARGAMASSA TRAÇO 1:4 (EM VOLUME DE CIMENTO E AREIA MÉDIA ÚMIDA), PREPARO MANUAL. AF_08/2019</t>
  </si>
  <si>
    <t xml:space="preserve">ARGAMASSA TRAÇO 1:2:9 (EM VOLUME DE CIMENTO, CAL E AREIA MÉDIA ÚMIDA) PARA EMBOÇO/MASSA ÚNICA/ASSENTAMENTO DE ALVENARIA DE VEDAÇÃO, PREPARO MECÂNICO COM BETONEIRA 400 L. AF_08/2019</t>
  </si>
  <si>
    <t xml:space="preserve">ARGAMASSA TRAÇO 1:1,93 (EM VOLUME DE CIMENTO E AREIA MÉDIA ÚMIDA), FCK 20 MPA, PREPARO MECÂNICO COM MISTURADOR DUPLO HORIZONTAL DE ALTA TURBULÊNCIA. AF_03/2020</t>
  </si>
  <si>
    <t xml:space="preserve">ARGAMASSA TRAÇO 1:0,5:4,5  (EM VOLUME DE CIMENTO, CAL E AREIA MÉDIA ÚMIDA), PREPARO MECÂNICO COM MISTURADOR DE EIXO HORIZONTAL DE 160 KG. AF_08/2019</t>
  </si>
  <si>
    <t xml:space="preserve">ARGAMASSA TRAÇO 1:0,5:4,5  (EM VOLUME DE CIMENTO, CAL E AREIA MÉDIA ÚMIDA), PREPARO MECÂNICO COM MISTURADOR DE EIXO HORIZONTAL DE 300 KG. AF_08/2019</t>
  </si>
  <si>
    <t xml:space="preserve">ARGAMASSA TRAÇO 1:0,5:4,5  (EM VOLUME DE CIMENTO, CAL E AREIA MÉDIA ÚMIDA), PREPARO MECÂNICO COM MISTURADOR DE EIXO HORIZONTAL DE 600 KG. AF_08/2019</t>
  </si>
  <si>
    <t xml:space="preserve">ARGAMASSA TRAÇO 1:3 (EM VOLUME DE CIMENTO E AREIA MÉDIA ÚMIDA), PREPARO MECÂNICO COM MISTURADOR DE EIXO HORIZONTAL DE 160 KG. AF_08/2019</t>
  </si>
  <si>
    <t xml:space="preserve">ARGAMASSA TRAÇO 1:3 (EM VOLUME DE CIMENTO E AREIA MÉDIA ÚMIDA), PREPARO MECÂNICO COM MISTURADOR DE EIXO HORIZONTAL DE 300 KG. AF_08/2019</t>
  </si>
  <si>
    <t xml:space="preserve">ARGAMASSA TRAÇO 1:3 (EM VOLUME DE CIMENTO E AREIA MÉDIA ÚMIDA), PREPARO MECÂNICO COM MISTURADOR DE EIXO HORIZONTAL DE 600 KG. AF_08/2019</t>
  </si>
  <si>
    <t xml:space="preserve">ARGAMASSA TRAÇO 1:4 (EM VOLUME DE CIMENTO E AREIA MÉDIA ÚMIDA), PREPARO MECÂNICO COM MISTURADOR DE EIXO HORIZONTAL DE 160 KG. AF_08/2019</t>
  </si>
  <si>
    <t xml:space="preserve">ARGAMASSA TRAÇO 1:4 (EM VOLUME DE CIMENTO E AREIA MÉDIA ÚMIDA), PREPARO MECÂNICO COM MISTURADOR DE EIXO HORIZONTAL DE 300 KG. AF_08/2019</t>
  </si>
  <si>
    <t xml:space="preserve">ARGAMASSA TRAÇO 1:4 (EM VOLUME DE CIMENTO E AREIA MÉDIA ÚMIDA), PREPARO MECÂNICO COM MISTURADOR DE EIXO HORIZONTAL DE 600 KG. AF_08/2019</t>
  </si>
  <si>
    <t xml:space="preserve">ARGAMASSA TRAÇO 1:3 (EM VOLUME DE CIMENTO E AREIA MÉDIA ÚMIDA) COM ADIÇÃO DE IMPERMEABILIZANTE, PREPARO MECÂNICO COM BETONEIRA 400 L. AF_08/2019</t>
  </si>
  <si>
    <t xml:space="preserve">ARGAMASSA TRAÇO 1:3 (EM VOLUME DE CIMENTO E AREIA MÉDIA ÚMIDA) COM ADIÇÃO DE IMPERMEABILIZANTE, PREPARO MECÂNICO COM MISTURADOR DE EIXO HORIZONTAL DE 160 KG. AF_08/2019</t>
  </si>
  <si>
    <t xml:space="preserve">ARGAMASSA TRAÇO 1:3 (EM VOLUME DE CIMENTO E AREIA MÉDIA ÚMIDA) COM ADIÇÃO DE IMPERMEABILIZANTE, PREPARO MECÂNICO COM MISTURADOR DE EIXO HORIZONTAL DE 300 KG. AF_08/2019</t>
  </si>
  <si>
    <t xml:space="preserve">ARGAMASSA TRAÇO 1:3 (EM VOLUME DE CIMENTO E AREIA MÉDIA ÚMIDA) COM ADIÇÃO DE IMPERMEABILIZANTE, PREPARO MECÂNICO COM MISTURADOR DE EIXO HORIZONTAL DE 600 KG. AF_08/2019</t>
  </si>
  <si>
    <t xml:space="preserve">ARGAMASSA TRAÇO 1:3 (EM VOLUME DE CIMENTO E AREIA MÉDIA ÚMIDA) COM ADIÇÃO DE IMPERMEABILIZANTE, PREPARO MANUAL. AF_08/2019</t>
  </si>
  <si>
    <t xml:space="preserve">ARGAMASSA TRAÇO 1:4 (EM VOLUME DE CIMENTO E AREIA MÉDIA ÚMIDA) COM ADIÇÃO DE IMPERMEABILIZANTE, PREPARO MECÂNICO COM BETONEIRA 400 L. AF_08/2019</t>
  </si>
  <si>
    <t xml:space="preserve">ARGAMASSA TRAÇO 1:4 (EM VOLUME DE CIMENTO E AREIA MÉDIA ÚMIDA) COM ADIÇÃO DE IMPERMEABILIZANTE, PREPARO MECÂNICO COM MISTURADOR DE EIXO HORIZONTAL DE 160 KG. AF_08/2019</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</si>
  <si>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</si>
  <si>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</si>
  <si>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ARGAMASSA TRAÇO 1:4 (EM VOLUME DE CIMENTO E AREIA MÉDIA ÚMIDA) COM ADIÇÃO DE IMPERMEABILIZANTE, PREPARO MANUAL. AF_08/2019</t>
  </si>
  <si>
    <t xml:space="preserve">ARGAMASSA TRAÇO 1:2:9 (EM VOLUME DE CIMENTO, CAL E AREIA MÉDIA ÚMIDA) PARA EMBOÇO/MASSA ÚNICA/ASSENTAMENTO DE ALVENARIA DE VEDAÇÃO, PREPARO MECÂNICO COM MISTURADOR DE EIXO HORIZONTAL DE 600 KG. AF_08/2019</t>
  </si>
  <si>
    <t xml:space="preserve">ARGAMASSA TRAÇO 1:0,5:4,5 (EM VOLUME DE CIMENTO, CAL E AREIA MÉDIA ÚMIDA), PREPARO MECÂNICO COM BETONEIRA 600 L. AF_08/2019</t>
  </si>
  <si>
    <t xml:space="preserve">ARGAMASSA TRAÇO 1:3 (EM VOLUME DE CIMENTO E AREIA MÉDIA ÚMIDA), PREPARO MECÂNICO COM BETONEIRA 600 L. AF_08/2019</t>
  </si>
  <si>
    <t xml:space="preserve">ARGAMASSA TRAÇO 1:4 (EM VOLUME DE CIMENTO E AREIA MÉDIA ÚMIDA), PREPARO MECÂNICO COM BETONEIRA 600 L. AF_08/2019</t>
  </si>
  <si>
    <t xml:space="preserve">ARGAMASSA TRAÇO 1:3 (EM VOLUME DE CIMENTO E AREIA MÉDIA ÚMIDA) COM ADIÇÃO DE IMPERMEABILIZANTE, PREPARO MECÂNICO COM BETONEIRA 600 L. AF_08/2019</t>
  </si>
  <si>
    <t xml:space="preserve">ARGAMASSA TRAÇO 1:4 (EM VOLUME DE CIMENTO E AREIA MÉDIA ÚMIDA) COM ADIÇÃO DE IMPERMEABILIZANTE, PREPARO MECÂNICO COM BETONEIRA 600 L. AF_08/2019</t>
  </si>
  <si>
    <t xml:space="preserve">PENEIRAMENTO DE AREIA COM PENEIRA ELÉTRICA. AF_11/2015</t>
  </si>
  <si>
    <t xml:space="preserve">PENEIRAMENTO DE AREIA COM PENEIRA MANUAL. AF_11/2015</t>
  </si>
  <si>
    <t xml:space="preserve">ENSACAMENTO DE AREIA. AF_11/2015</t>
  </si>
  <si>
    <t xml:space="preserve">TRANSPORTE HORIZONTAL MANUAL, DE SACOS DE 50 KG (UNIDADE: KGXKM). AF_07/2019</t>
  </si>
  <si>
    <t xml:space="preserve">kgxkm</t>
  </si>
  <si>
    <t xml:space="preserve">TRANSPORTE HORIZONTAL MANUAL, DE SACOS DE 30 KG (UNIDADE: KGXKM). AF_07/2019</t>
  </si>
  <si>
    <t xml:space="preserve">TRANSPORTE HORIZONTAL MANUAL, DE SACOS DE 20 KG (UNIDADE: KGXKM). AF_07/2019</t>
  </si>
  <si>
    <t xml:space="preserve">TRANSPORTE HORIZONTAL COM CARRINHO PLATAFORMA, DE SACOS DE 50 KG (UNIDADE: KGXKM). AF_07/2019</t>
  </si>
  <si>
    <t xml:space="preserve">TRANSPORTE HORIZONTAL COM CARRINHO PLATAFORMA, DE SACOS DE 30 KG (UNIDADE: KGXKM). AF_07/2019</t>
  </si>
  <si>
    <t xml:space="preserve">TRANSPORTE HORIZONTAL COM CARRINHO PLATAFORMA, DE SACOS DE 20 KG (UNIDADE: KGXKM). AF_07/2019</t>
  </si>
  <si>
    <t xml:space="preserve">TRANSPORTE HORIZONTAL COM CARRINHO DE MÃO, DE SACOS DE 50 KG (UNIDADE: KGXKM). AF_07/2019</t>
  </si>
  <si>
    <t xml:space="preserve">TRANSPORTE HORIZONTAL COM CARRINHO DE MÃO, DE SACOS DE 30 KG (UNIDADE: KGXKM). AF_07/2019</t>
  </si>
  <si>
    <t xml:space="preserve">TRANSPORTE HORIZONTAL COM CARRINHO DE MÃO, DE SACOS DE 20 KG (UNIDADE: KGXKM). AF_07/2019</t>
  </si>
  <si>
    <t xml:space="preserve">TRANSPORTE HORIZONTAL COM MANIPULADOR TELESCÓPICO, DE PÁLETE DE SACOS (UNIDADE: KGXKM). AF_07/2019</t>
  </si>
  <si>
    <t xml:space="preserve">TRANSPORTE HORIZONTAL COM JERICA DE 60 L, DE MASSA/ GRANEL (UNIDADE: M3XKM). AF_07/2019</t>
  </si>
  <si>
    <t xml:space="preserve">m3xkm</t>
  </si>
  <si>
    <t xml:space="preserve">TRANSPORTE HORIZONTAL COM JERICA DE 90 L, DE MASSA/ GRANEL (UNIDADE: M3XKM). AF_07/2019</t>
  </si>
  <si>
    <t xml:space="preserve">TRANSPORTE HORIZONTAL COM CARREGADEIRA, DE MASSA/ GRANEL (UNIDADE: M3XKM). AF_07/2019</t>
  </si>
  <si>
    <t xml:space="preserve">TRANSPORTE HORIZONTAL MANUAL, DE BLOCOS VAZADOS DE CONCRETO OU CERÂMICO DE 19X19X39CM (UNIDADE: BLOCOXKM). AF_07/2019</t>
  </si>
  <si>
    <t xml:space="preserve">unxkm</t>
  </si>
  <si>
    <t xml:space="preserve">TRANSPORTE HORIZONTAL MANUAL, DE BLOCOS CERÂMICOS FURADOS NA HORIZONTAL DE 9X19X19CM (UNIDADE: BLOCOXKM). AF_07/2019</t>
  </si>
  <si>
    <t xml:space="preserve">TRANSPORTE HORIZONTAL COM CARRINHO DE MÃO, DE BLOCOS VAZADOS DE CONCRETO OU CERÂMICO DE 19X19X39CM (UNIDADE: BLOCOXKM). AF_07/2019</t>
  </si>
  <si>
    <t xml:space="preserve">TRANSPORTE HORIZONTAL COM CARRINHO DE MÃO,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</si>
  <si>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</si>
  <si>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BLOCOS CERÂMICOS FURADOS NA HORIZONTAL DE 9X19X19CM (UNIDADE: BLOCOXKM). AF_07/2019</t>
  </si>
  <si>
    <t xml:space="preserve">TRANSPORTE HORIZONTAL COM CARRINHO MINI PÁLETES, DE BLOCOS VAZADOS DE CONCRETO DE 19X19X39CM (UNIDADE: BLOCOXKM). AF_07/2019</t>
  </si>
  <si>
    <t xml:space="preserve">TRANSPORTE HORIZONTAL COM CARRINHO MINI PÁLETES, DE BLOCOS CERÂMICOS FURADOS NA VERTICAL DE 19X19X39CM (UNIDADE: BLOCOXKM). AF_07/2019</t>
  </si>
  <si>
    <t xml:space="preserve">TRANSPORTE HORIZONTAL COM CARRINHO MINI PÁLETES, DE BLOCOS CERÂMICOS FURADOS NA HORIZONTAL DE 9X19X19CM (UNIDADE: BLOCOXKM). AF_07/2019</t>
  </si>
  <si>
    <t xml:space="preserve">TRANSPORTE HORIZONTAL COM MANIPULADOR TELESCÓPICO, DE BLOCOS VAZADOS DE CONCRETO DE 19X19X39CM (UNIDADE: BLOCOXKM). AF_07/2019</t>
  </si>
  <si>
    <t xml:space="preserve">TRANSPORTE HORIZONTAL COM MANIPULADOR TELESCÓPICO, DE BLOCOS CERÂMICOS FURADOS NA VERTICAL DE 19X19X39CM (UNIDADE: BLOCOXKM). AF_07/2019</t>
  </si>
  <si>
    <t xml:space="preserve">TRANSPORTE HORIZONTAL COM MANIPULADOR TELESCÓPICO, DE BLOCOS CERÂMICOS FURADOS NA HORIZONTAL DE 9X19X19CM (UNIDADE: BLOCOXKM). AF_07/2019</t>
  </si>
  <si>
    <t xml:space="preserve">TRANSPORTE HORIZONTAL MANUAL, DE CAIXA COM REVESTIMENTO CERÂMICO (UNIDADE: M2XKM). AF_07/2019</t>
  </si>
  <si>
    <t xml:space="preserve">m2xkm</t>
  </si>
  <si>
    <t xml:space="preserve">TRANSPORTE HORIZONTAL COM CARRINHO DE MÃO, DE CAIXA COM REVESTIMENTO CERÂMICO (UNIDADE: M2XKM). AF_07/2019</t>
  </si>
  <si>
    <t xml:space="preserve">TRANSPORTE HORIZONTAL COM CARRINHO PLATAFORMA, DE CAIXA COM REVESTIMENTO CERÂMICO (UNIDADE: M2XKM). AF_07/2019</t>
  </si>
  <si>
    <t xml:space="preserve">TRANSPORTE HORIZONTAL COM CARRINHO MINI PÁLETES, DE CAIXA COM REVESTIMENTO CERÂMICO (UNIDADE: M2XKM). AF_07/2019</t>
  </si>
  <si>
    <t xml:space="preserve">TRANSPORTE HORIZONTAL COM MANIPULADOR TELESCÓPICO, DE CAIXA COM REVESTIMENTO CERÂMICO (UNIDADE: M2XKM). AF_07/2019</t>
  </si>
  <si>
    <t xml:space="preserve">TRANSPORTE HORIZONTAL MANUAL, DE LATA DE 18 LITROS (UNIDADE: LXKM). AF_07/2019</t>
  </si>
  <si>
    <t xml:space="preserve">lxkm</t>
  </si>
  <si>
    <t xml:space="preserve">TRANSPORTE HORIZONTAL COM CARRINHO PLATAFORMA, DE LATA DE 18 LITROS (UNIDADE: LXKM). AF_07/2019</t>
  </si>
  <si>
    <t xml:space="preserve">TRANSPORTE HORIZONTAL COM CARRINHO RACIONAL, DE LATA DE 18 LITROS (UNIDADE: LXKM). AF_07/2019</t>
  </si>
  <si>
    <t xml:space="preserve">TRANSPORTE HORIZONTAL COM MANIPULADOR TELESCÓPICO, DE LATA DE 18 LITROS (UNIDADE: LXKM). AF_07/2019</t>
  </si>
  <si>
    <t xml:space="preserve">TRANSPORTE VERTICAL MANUAL, 1 PAVIMENTO, DE SACOS DE 50 KG (UNIDADE: KG). AF_07/2019</t>
  </si>
  <si>
    <t xml:space="preserve">TRANSPORTE VERTICAL MANUAL, 1 PAVIMENTO, DE SACOS DE 30 KG (UNIDADE: KG). AF_07/2019</t>
  </si>
  <si>
    <t xml:space="preserve">TRANSPORTE VERTICAL MANUAL, 1 PAVIMENTO, DE SACOS DE 20 KG (UNIDADE: KG). AF_07/2019</t>
  </si>
  <si>
    <t xml:space="preserve">TRANSPORTE VERTICAL MANUAL, 1 PAVIMENTO, DE BLOCOS VAZADOS DE CONCRETO OU CERÂMICO DE 19X19X39CM (UNIDADE: BLOCO). AF_07/2019</t>
  </si>
  <si>
    <t xml:space="preserve">TRANSPORTE VERTICAL MANUAL, 1 PAVIMENTO, DE BLOCOS CERÂMICOS FURADOS NA HORIZONTAL DE 9X19X19CM (UNIDADE: BLOCO). AF_07/2019</t>
  </si>
  <si>
    <t xml:space="preserve">TRANSPORTE VERTICAL MANUAL, 1 PAVIMENTO, DE CAIXA COM REVESTIMENTO CERÂMICO (UNIDADE: M2). AF_07/2019</t>
  </si>
  <si>
    <t xml:space="preserve">TRANSPORTE VERTICAL MANUAL, 1 PAVIMENTO, DE LATA DE 18 LITROS (UNIDADE: L). AF_07/2019</t>
  </si>
  <si>
    <t xml:space="preserve">l</t>
  </si>
  <si>
    <t xml:space="preserve">TRANSPORTE HORIZONTAL MANUAL, DE TUBO DE PVC SOLDÁVEL COM DIÂMETRO MENOR OU IGUAL A 60 MM (UNIDADE: MXKM). AF_07/2019</t>
  </si>
  <si>
    <t xml:space="preserve">mxkm</t>
  </si>
  <si>
    <t xml:space="preserve">TRANSPORTE HORIZONTAL MANUAL, DE TUBO DE PVC SOLDÁVEL COM DIÂMETRO MAIOR QUE 60 MM E MENOR OU IGUAL A 85 MM (UNIDADE: MXKM). AF_07/2019</t>
  </si>
  <si>
    <t xml:space="preserve">TRANSPORTE HORIZONTAL MANUAL, DE TUBO DE CPVC COM DIÂMETRO MENOR OU IGUAL A 73 MM (UNIDADE: MXKM). AF_07/2019</t>
  </si>
  <si>
    <t xml:space="preserve">TRANSPORTE HORIZONTAL MANUAL, DE TUBO DE CPVC COM DIÂMETRO MAIOR QUE 73 MM E MENOR OU IGUAL A 89 MM (UNIDADE: MXKM). AF_07/2019</t>
  </si>
  <si>
    <t xml:space="preserve">TRANSPORTE HORIZONTAL MANUAL, DE TUBO DE PPR - PN12 OU PN25 - COM DIÂMETRO MENOR OU IGUAL A 50 MM (UNIDADE: MXKM). AF_07/2019</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</si>
  <si>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</si>
  <si>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</si>
  <si>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COBRE - CLASSE E - COM DIÂMETRO MENOR OU IGUAL A 54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</si>
  <si>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</si>
  <si>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</si>
  <si>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TRANSPORTE HORIZONTAL MANUAL, DE TUBO DE PVC SÉRIE NORMAL - ESGOTO PREDIAL, OU REFORÇADO PARA ESGOTO OU ÁGUAS PLUVIAIS PREDIAL, COM DIÂMETRO MENOR OU IGUAL A 75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</si>
  <si>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</si>
  <si>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</si>
  <si>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AÇO CARBONO LEVE OU MÉDIO, PRETO OU GALVANIZADO, COM DIÂMETRO MENOR OU IGUAL A 20 MM (UNIDADE: MXKM). AF_07/2019</t>
  </si>
  <si>
    <t xml:space="preserve">TRANSPORTE HORIZONTAL MANUAL, DE TUBO DE AÇO CARBONO LEVE OU MÉDIO, PRETO OU GALVANIZADO, COM DIÂMETRO MAIOR QUE 20 MM E MENOR OU IGUAL A 32 MM (UNIDADE: MXKM). AF_07/2019</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</si>
  <si>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</si>
  <si>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</si>
  <si>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</si>
  <si>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MAIOR QUE 125 MM E MENOR OU IGUAL A 150 MM (UNIDADE: MXKM). AF_07/2019</t>
  </si>
  <si>
    <t xml:space="preserve">TRANSPORTE HORIZONTAL MANUAL, DE TÁBUAS DE MADEIRA COM SEÇÃO TRANSVERSAL DE 2,5 X 25 CM E 2,5 X 30 CM (UNIDADE: MXKM). AF_07/2019</t>
  </si>
  <si>
    <t xml:space="preserve">TRANSPORTE HORIZONTAL MANUAL, DE CAIBROS DE MADEIRA COM SEÇÃO TRANSVERSAL DE 7,5 X 6 CM E 6 X 8 CM (UNIDADE: MXKM). AF_07/2019</t>
  </si>
  <si>
    <t xml:space="preserve">TRANSPORTE HORIZONTAL MANUAL, DE RIPAS DE MADEIRA COM SEÇÃO TRANSVERSAL DE 1 X 5 CM E 2 X 5 CM (UNIDADE: MXKM).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</si>
  <si>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</si>
  <si>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</si>
  <si>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</si>
  <si>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</si>
  <si>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</si>
  <si>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TRANSPORTE HORIZONTAL MANUAL, DE VERGALHÕES DE AÇO COM DIÂMETRO DE 10 MM; 12,5 MM; 16 MM; 20 MM; 25 MM OU 32 MM (UNIDADE: KGXKM). AF_07/2019</t>
  </si>
  <si>
    <t xml:space="preserve">TRANSPORTE HORIZONTAL MANUAL, DE JANELA (UNIDADE: M2XKM). AF_07/2019</t>
  </si>
  <si>
    <t xml:space="preserve">TRANSPORTE VERTICAL MANUAL, 1 PAVIMENTO, DE JANELA (UNIDADE: M2). AF_07/2019</t>
  </si>
  <si>
    <t xml:space="preserve">TRANSPORTE HORIZONTAL MANUAL, DE PORTA (UNIDADE: UNIDXKM). AF_07/2019</t>
  </si>
  <si>
    <t xml:space="preserve">TRANSPORTE VERTICAL MANUAL, 1 PAVIMENTO, DE PORTA (UNIDADE: UNID). AF_07/2019</t>
  </si>
  <si>
    <t xml:space="preserve">TRANSPORTE HORIZONTAL MANUAL, DE BANCADA DE MÁRMORE OU GRANITO PARA COZINHA/LAVATÓRIO OU MÁRMORE SINTÉTICO COM CUBA INTEGRADA (UNIDADE: UNIDXKM). AF_07/2019</t>
  </si>
  <si>
    <t xml:space="preserve">TRANSPORTE VERTICAL, BANCADA DE MÁRMORE OU GRANITO PARA COZINHA/LAVATÓRIO OU MÁRMORE SINTÉTICO COM CUBA INTEGRADA, MANUAL, 1 PAVIMENTO, (UNIDADE: UNID). AF_07/2019</t>
  </si>
  <si>
    <t xml:space="preserve">TRANSPORTE HORIZONTAL COM CARRINHO PLATAFORMA, DE BANCADA DE MÁRMORE OU GRANITO PARA COZINHA/LAVATÓRIO OU MÁRMORE SINTÉTICO COM CUBA INTEGRADA (UNIDADE: UNIDXKM). AF_07/2019</t>
  </si>
  <si>
    <t xml:space="preserve">TRANSPORTE HORIZONTAL MANUAL, DE VIDRO (UNIDADE: M2XKM). AF_07/2019</t>
  </si>
  <si>
    <t xml:space="preserve">TRANSPORTE VERTICAL MANUAL, 1 PAVIMENTO, DE VIDRO (UNIDADE: M2). AF_07/2019</t>
  </si>
  <si>
    <t xml:space="preserve">TRANSPORTE HORIZONTAL MANUAL, DE TELA DE AÇO (UNIDADE: KGXKM). AF_07/2019</t>
  </si>
  <si>
    <t xml:space="preserve">TRANSPORTE HORIZONTAL MANUAL, DE COMPENSADO DE MADEIRA (UNIDADE: M2XKM). AF_07/2019</t>
  </si>
  <si>
    <t xml:space="preserve">TRANSPORTE HORIZONTAL MANUAL, DE TELHA TERMOACÚSTICA OU TELHA DE AÇO ZINCADO (UNIDADE: M2XKM). AF_07/2019</t>
  </si>
  <si>
    <t xml:space="preserve">TRANSPORTE HORIZONTAL MANUAL, DE TELHA DE FIBROCIMENTO OU TELHA ESTRUTURAL DE FIBROCIMENTO, CANALETE 90 OU KALHETÃO (UNIDADE: M2XKM). AF_07/2019</t>
  </si>
  <si>
    <t xml:space="preserve">TRANSPORTE HORIZONTAL COM MANIPULADOR TELESCÓPICO, DE TELHAS TERMOACÚSTICAS, FIBROCIMENTO, AÇO ZINCADO, FIBROCIMENTO ESTRUTURAL, CANALETE 90 OU KALHETÃO (UNIDADE: M2XKM). AF_07/2019</t>
  </si>
  <si>
    <t xml:space="preserve">TRANSPORTE HORIZONTAL MANUAL, DE BACIA SANITÁRIA, CAIXA ACOPLADA, TANQUE OU PIA (UNIDADE: UNIDXKM). AF_07/2019</t>
  </si>
  <si>
    <t xml:space="preserve">TRANSPORTE VERTICAL MANUAL, 1 PAVIMENTO, DE BACIA SANITÁRIA, CAIXA ACOPLADA, TANQUE OU PIA (UNIDADE: UNID). AF_07/2019</t>
  </si>
  <si>
    <t xml:space="preserve">TRANSPORTE HORIZONTAL COM CARRINHO PLATAFORMA, DE BACIA SANITÁRIA, CAIXA ACOPLADA, TANQUE OU PIA (UNIDADE: UNIDXKM). AF_07/2019</t>
  </si>
  <si>
    <t xml:space="preserve">TRANSPORTE HORIZONTAL COM MANIPULADOR TELESCÓPICO, DE BACIA SANITÁRIA, CAIXA ACOPLADA, TANQUE OU PIA (UNIDADE: UNIDXKM). AF_07/2019</t>
  </si>
  <si>
    <t xml:space="preserve">TRANSPORTE HORIZONTAL MANUAL, DE TELHA DE CONCRETO OU CERÂMICA (UNIDADE: M2XKM). AF_07/2019</t>
  </si>
  <si>
    <t xml:space="preserve">TRANSPORTE HORIZONTAL COM CARRINHO PLATAFORMA, DE TELHA DE CONCRETO OU CERÂMICA (UNIDADE: M2XKM). AF_07/2019</t>
  </si>
  <si>
    <t xml:space="preserve">TRANSPORTE HORIZONTAL COM MANIPULADOR TELESCÓPICO, DE TELHA DE CONCRETO OU CERÂMICA (UNIDADE: M2XKM). AF_07/2019</t>
  </si>
  <si>
    <t xml:space="preserve">TRANSPORTE HORIZONTAL MANUAL, DE BARRAMENTO BLINDADO (UNIDADE: MXKM). AF_07/2019</t>
  </si>
  <si>
    <t xml:space="preserve">TRANSPORTE HORIZONTAL COM CARRINHO PLATAFORMA, DE BARRAMENTO BLINDADO (UNIDADE: MXKM). AF_07/2019</t>
  </si>
  <si>
    <t xml:space="preserve">TRANSPORTE HORIZONTAL MANUAL, DE CALHA QUADRADA NÚMERO 24  CORTE 33 (UNIDADE: MXKM). AF_07/2019</t>
  </si>
  <si>
    <t xml:space="preserve">LIMPEZA DE PISO CERÂMICO OU PORCELANATO COM VASSOURA A SECO. AF_04/2019</t>
  </si>
  <si>
    <t xml:space="preserve">LIMPEZA DE PISO CERÂMICO OU PORCELANATO COM PANO ÚMIDO. AF_04/2019</t>
  </si>
  <si>
    <t xml:space="preserve">LIMPEZA DE PISO CERÂMICO OU COM PEDRAS RÚSTICAS UTILIZANDO ÁCIDO MURIÁTICO. AF_04/2019</t>
  </si>
  <si>
    <t xml:space="preserve">LIMPEZA DE REVESTIMENTO CERÂMICO EM PAREDE COM PANO ÚMIDO AF_04/2019</t>
  </si>
  <si>
    <t xml:space="preserve">LIMPEZA DE REVESTIMENTO CERÂMICO EM PAREDE UTILIZANDO ÁCIDO MURIÁTICO. AF_04/2019</t>
  </si>
  <si>
    <t xml:space="preserve">LIMPEZA DE PISO DE LADRILHO HIDRÁULICO COM PANO ÚMIDO. AF_04/2019</t>
  </si>
  <si>
    <t xml:space="preserve">LIMPEZA DE CONTRAPISO COM VASSOURA A SECO. AF_04/2019</t>
  </si>
  <si>
    <t xml:space="preserve">LIMPEZA DE LADRILHO HIDRÁULICO EM PAREDE COM PANO ÚMIDO. AF_04/2019</t>
  </si>
  <si>
    <t xml:space="preserve">LIMPEZA DE SUPERFÍCIE COM JATO DE ALTA PRESSÃO. AF_04/2019</t>
  </si>
  <si>
    <t xml:space="preserve">LIMPEZA DE PORTA DE MADEIRA. AF_04/2019</t>
  </si>
  <si>
    <t xml:space="preserve">LIMPEZA DE FORRO REMOVÍVEL COM PANO ÚMIDO. AF_04/2019</t>
  </si>
  <si>
    <t xml:space="preserve">CONCRETO CICLOPICO FCK=10MPA 30% PEDRA DE MAO INCLUSIVE LANCAMENTO</t>
  </si>
  <si>
    <t xml:space="preserve">GUARDA-CORPO FIXADO EM FÔRMA DE MADEIRA COM TRAVESSÕES EM MADEIRA PREGADA E FECHAMENTO EM TELA DE POLIPROPILENO PARA EDIFICAÇÕES COM ATÉ 2 PAVIMENTOS. AF_11/2017</t>
  </si>
  <si>
    <t xml:space="preserve">GUARDA-CORPO FIXADO EM FÔRMA DE MADEIRA COM TRAVESSÕES EM MADEIRA PREGADA E FECHAMENTO EM TELA DE POLIPROPILENO PARA EDIFICAÇÕES COM  3 PAVIMENTOS. AF_11/2017</t>
  </si>
  <si>
    <t xml:space="preserve">GUARDA-CORPO FIXADO EM FÔRMA DE MADEIRA COM TRAVESSÕES EM MADEIRA PREGADA E FECHAMENTO EM TELA DE POLIPROPILENO PARA EDIFICAÇÕES COM ALTURA IGUAL OU SUPERIOR A 4 PAVIMENTOS. AF_11/2017</t>
  </si>
  <si>
    <t xml:space="preserve">GUARDA-CORPO FIXADO EM FÔRMA DE MADEIRA COM TRAVESSÕES EM MADEIRA PREGADA E FECHAMENTO EM PAINEL COMPENSADO PARA EDIFICAÇÕES COM ATÉ 2 PAVIMENTOS. AF_11/2017</t>
  </si>
  <si>
    <t xml:space="preserve">GUARDA-CORPO FIXADO EM FÔRMA DE MADEIRA COM TRAVESSÕES EM MADEIRA PREGADA E FECHAMENTO EM PAINEL COMPENSADO PARA EDIFICAÇÕES COM 3 PAVIMENTOS. AF_11/2017</t>
  </si>
  <si>
    <t xml:space="preserve">GUARDA-CORPO FIXADO EM FÔRMA DE MADEIRA COM TRAVESSÕES EM MADEIRA PREGADA E FECHAMENTO EM PAINEL COMPENSADO PARA EDIFICAÇÕES COM ALTURA IGUAL OU SUPERIOR A 4 PAVIMENTOS. AF_11/2017</t>
  </si>
  <si>
    <t xml:space="preserve">GUARDA-CORPO FIXADO EM FÔRMA DE MADEIRA COM TRAVESSÕES EM MADEIRA PREGADA PRÉ-MONTADA E ENCAIXE NA FÔRMA. PARA EDIFICAÇÕES COM ATÉ 2 PAVIMENTOS. AF_11/2017</t>
  </si>
  <si>
    <t xml:space="preserve">GUARDA-CORPO FIXADO EM FÔRMA DE MADEIRA COM TRAVESSÕES EM MADEIRA PREGADA PRÉ-MONTADA E ENCAIXE NA FÔRMA PARA EDIFICAÇÕES COM 3 PAVIMENTOS. AF_11/2017</t>
  </si>
  <si>
    <t xml:space="preserve">GUARDA-CORPO FIXADO EM FÔRMA DE MADEIRA COM TRAVESSÕES EM MADEIRA PREGADA PRÉ-MONTADA E ENCAIXE NA FÔRMA. PARA EDIFICAÇÕES COM ALTURA IGUAL OU SUPERIOR A 4 PAVIMENTOS. AF_11/2017</t>
  </si>
  <si>
    <t xml:space="preserve">GUARDA-CORPO EM LAJE PÓS-DESFÔRMA, PARA ESTRUTURAS EM CONCRETO, COM ESCORAS DE MADEIRA ESTRONCADAS NA ESTRUTURA, TRAVESSÕES DE MADEIRA PREGADOS E FECHAMENTO EM TELA DE POLIPROPILENO PARA EDIFICAÇÕES COM ALTURA ATÉ 4 PAVIMENTOS (1 MONTAGEM POR OBRA). AF_11/2017</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</si>
  <si>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</si>
  <si>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</si>
  <si>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</si>
  <si>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FECHAMENTO REMOVÍVEL DE VÃO DE PORTAS, EM MADEIRA (VÃO DO ELEVADOR)  1 MONTAGEM EM OBRA. AF_11/2017</t>
  </si>
  <si>
    <t xml:space="preserve">FECHAMENTO REMOVÍVEL DE ABERTURA DE CAIXILHO, EM MADEIRA  4 MONTAGENS EM OBRA. AF_11/2017</t>
  </si>
  <si>
    <t xml:space="preserve">FECHAMENTO REMOVÍVEL DE ABERTURA NO PISO, EM MADEIRA  1 MONTAGEM EM OBRA. AF_11/2017</t>
  </si>
  <si>
    <t xml:space="preserve">PONTEIRAS DE PROTEÇÃO DE VERGALHÕES EXPOSTOS EM FUNDAÇÕES. AF_11/2017</t>
  </si>
  <si>
    <t xml:space="preserve">PONTEIRAS DE PROTEÇÃO DE VERGALHÕES EXPOSTOS EM ESTRUTURAS DE CONCRETO ARMADO CONVENCIONAL. AF_11/2017</t>
  </si>
  <si>
    <t xml:space="preserve">PONTEIRAS DE PROTEÇÃO DE VERGALHÕES EXPOSTOS EM ALVENARIA ESTRUTURAL. AF_11/2017</t>
  </si>
  <si>
    <t xml:space="preserve">SINALIZAÇÃO COM FITA FIXADA NA ESTRUTURA. AF_11/2017</t>
  </si>
  <si>
    <t xml:space="preserve">SINALIZAÇÃO COM FITA FIXADA EM CONE PLÁSTICO, INCLUINDO CONE. AF_11/2017</t>
  </si>
  <si>
    <t xml:space="preserve">INSTALAÇÃO DE SINALIZADOR NOTURNO LED. AF_11/2017</t>
  </si>
  <si>
    <t xml:space="preserve">COLOCAÇÃO DE TELA EM ANDAIME FACHADEIRO. AF_11/2017</t>
  </si>
  <si>
    <t xml:space="preserve">MONTAGEM E DESMONTAGEM DE ANDAIME MODULAR FACHADEIRO, COM PISO METÁLICO, PARA EDIFICAÇÕES COM MÚLTIPLOS PAVIMENTOS (EXCLUSIVE ANDAIME E LIMPEZA). AF_11/2017</t>
  </si>
  <si>
    <t xml:space="preserve">MONTAGEM E DESMONTAGEM DE ANDAIME TUBULAR TIPO TORRE (EXCLUSIVE ANDAIME E LIMPEZA). AF_11/2017</t>
  </si>
  <si>
    <t xml:space="preserve">MONTAGEM E DESMONTAGEM DE ANDAIME MULTIDIRECIONAL (EXCLUSIVE ANDAIME E LIMPEZA). AF_11/2017</t>
  </si>
  <si>
    <t xml:space="preserve">COBERTURA PARA PROTEÇÃO DE PEDESTRES SOBRE ESTRUTURA DE ANDAIME, INCLUSIVE MONTAGEM E DESMONTAGEM. AF_11/2017</t>
  </si>
  <si>
    <t xml:space="preserve">PLATAFORMA DE PROTEÇÃO PRINCIPAL PARA ALVENARIA ESTRUTURAL PARA SER APOIADA EM ANDAIME, INCLUSIVE MONTAGEM E DESMONTAGEM. AF_11/2017</t>
  </si>
  <si>
    <t xml:space="preserve">REMOCAO DE VIDRO COMUM</t>
  </si>
  <si>
    <t xml:space="preserve">DEMOLIÇÃO DE ALVENARIA DE BLOCO FURADO, DE FORMA MANUAL, COM REAPROVEITAMENTO. AF_12/2017</t>
  </si>
  <si>
    <t xml:space="preserve">DEMOLIÇÃO DE ALVENARIA DE BLOCO FURADO, DE FORMA MANUAL, SEM REAPROVEITAMENTO. AF_12/2017</t>
  </si>
  <si>
    <t xml:space="preserve">DEMOLIÇÃO DE ALVENARIA DE TIJOLO MACIÇO, DE FORMA MANUAL, COM REAPROVEITAMENTO. AF_12/2017</t>
  </si>
  <si>
    <t xml:space="preserve">DEMOLIÇÃO DE ALVENARIA DE TIJOLO MACIÇO, DE FORMA MANUAL, SEM REAPROVEITAMENTO. AF_12/2017</t>
  </si>
  <si>
    <t xml:space="preserve">DEMOLIÇÃO DE ALVENARIA PARA QUALQUER TIPO DE BLOCO, DE FORMA MECANIZADA, SEM REAPROVEITAMENTO. AF_12/2017</t>
  </si>
  <si>
    <t xml:space="preserve">DEMOLIÇÃO DE PILARES E VIGAS EM CONCRETO ARMADO, DE FORMA MANUAL, SEM REAPROVEITAMENTO. AF_12/2017</t>
  </si>
  <si>
    <t xml:space="preserve">DEMOLIÇÃO DE PILARES E VIGAS EM CONCRETO ARMADO, DE FORMA MECANIZADA COM MARTELETE, SEM REAPROVEITAMENTO. AF_12/2017</t>
  </si>
  <si>
    <t xml:space="preserve">DEMOLIÇÃO DE LAJES, DE FORMA MANUAL, SEM REAPROVEITAMENTO. AF_12/2017</t>
  </si>
  <si>
    <t xml:space="preserve">DEMOLIÇÃO DE LAJES, DE FORMA MECANIZADA COM MARTELETE, SEM REAPROVEITAMENTO. AF_12/2017</t>
  </si>
  <si>
    <t xml:space="preserve">DEMOLIÇÃO DE ARGAMASSAS, DE FORMA MANUAL, SEM REAPROVEITAMENTO. AF_12/2017</t>
  </si>
  <si>
    <t xml:space="preserve">DEMOLIÇÃO DE RODAPÉ CERÂMICO, DE FORMA MANUAL, SEM REAPROVEITAMENTO. AF_12/2017</t>
  </si>
  <si>
    <t xml:space="preserve">DEMOLIÇÃO DE REVESTIMENTO CERÂMICO, DE FORMA MANUAL, SEM REAPROVEITAMENTO. AF_12/2017</t>
  </si>
  <si>
    <t xml:space="preserve">DEMOLIÇÃO DE REVESTIMENTO CERÂMICO, DE FORMA MECANIZADA COM MARTELETE, SEM REAPROVEITAMENTO. AF_12/2017</t>
  </si>
  <si>
    <t xml:space="preserve">DEMOLIÇÃO DE PAVIMENTO INTERTRAVADO, DE FORMA MANUAL, COM REAPROVEITAMENTO. AF_12/2017</t>
  </si>
  <si>
    <t xml:space="preserve">DEMOLIÇÃO PARCIAL DE PAVIMENTO ASFÁLTICO, DE FORMA MECANIZADA, SEM REAPROVEITAMENTO. AF_12/2017</t>
  </si>
  <si>
    <t xml:space="preserve">REMOÇÃO DE TAPUME/ CHAPAS METÁLICAS E DE MADEIRA, DE FORMA MANUAL, SEM REAPROVEITAMENTO. AF_12/2017</t>
  </si>
  <si>
    <t xml:space="preserve">REMOÇÃO DE CHAPAS E PERFIS DE DRYWALL, DE FORMA MANUAL, SEM REAPROVEITAMENTO. AF_12/2017</t>
  </si>
  <si>
    <t xml:space="preserve">REMOÇÃO DE PLACAS E PILARETES DE CONCRETO, DE FORMA MANUAL, SEM REAPROVEITAMENTO. AF_12/2017</t>
  </si>
  <si>
    <t xml:space="preserve">REMOÇÃO DE FORROS DE DRYWALL, PVC E FIBROMINERAL, DE FORMA MANUAL, SEM REAPROVEITAMENTO. AF_12/2017</t>
  </si>
  <si>
    <t xml:space="preserve">REMOÇÃO DE FORRO DE GESSO, DE FORMA MANUAL, SEM REAPROVEITAMENTO. AF_12/2017</t>
  </si>
  <si>
    <t xml:space="preserve">REMOÇÃO DE TRAMA METÁLICA OU DE MADEIRA PARA FORRO, DE FORMA MANUAL, SEM REAPROVEITAMENTO. AF_12/2017</t>
  </si>
  <si>
    <t xml:space="preserve">REMOÇÃO DE PISO DE MADEIRA (ASSOALHO E BARROTE), DE FORMA MANUAL, SEM REAPROVEITAMENTO. AF_12/2017</t>
  </si>
  <si>
    <t xml:space="preserve">REMOÇÃO DE PORTAS, DE FORMA MANUAL, SEM REAPROVEITAMENTO. AF_12/2017</t>
  </si>
  <si>
    <t xml:space="preserve">REMOÇÃO DE JANELAS, DE FORMA MANUAL, SEM REAPROVEITAMENTO. AF_12/2017</t>
  </si>
  <si>
    <t xml:space="preserve">REMOÇÃO DE TELHAS, DE FIBROCIMENTO, METÁLICA E CERÂMICA, DE FORMA MANUAL, SEM REAPROVEITAMENTO. AF_12/2017</t>
  </si>
  <si>
    <t xml:space="preserve">REMOÇÃO DE PROTEÇÃO TÉRMICA PARA COBERTURA EM EPS, DE FORMA MANUAL, SEM REAPROVEITAMENTO. AF_12/2017</t>
  </si>
  <si>
    <t xml:space="preserve">REMOÇÃO DE TELHAS DE FIBROCIMENTO, METÁLICA E CERÂMICA, DE FORMA MECANIZADA, COM USO DE GUINDASTE, SEM REAPROVEITAMENTO. AF_12/2017</t>
  </si>
  <si>
    <t xml:space="preserve">REMOÇÃO DE TRAMA DE MADEIRA PARA COBERTURA, DE FORMA MANUAL, SEM REAPROVEITAMENTO. AF_12/2017</t>
  </si>
  <si>
    <t xml:space="preserve">REMOÇÃO DE TESOURAS DE MADEIRA, COM VÃO MENOR QUE 8M, DE FORMA MANUAL, SEM REAPROVEITAMENTO. AF_12/2017</t>
  </si>
  <si>
    <t xml:space="preserve">REMOÇÃO DE TESOURAS DE MADEIRA, COM VÃO MAIOR OU IGUAL A 8M, DE FORMA MANUAL, SEM REAPROVEITAMENTO. AF_12/2017</t>
  </si>
  <si>
    <t xml:space="preserve">REMOÇÃO DE TESOURAS DE MADEIRA, COM VÃO MENOR QUE 8M, DE FORMA MECANIZADA, COM REAPROVEITAMENTO. AF_12/2017</t>
  </si>
  <si>
    <t xml:space="preserve">REMOÇÃO DE TESOURAS DE MADEIRA, COM VÃO MAIOR OU IGUAL A 8M, DE FORMA MECANIZADA, COM REAPROVEITAMENTO. AF_12/2017</t>
  </si>
  <si>
    <t xml:space="preserve">REMOÇÃO DE TRAMA METÁLICA PARA COBERTURA, DE FORMA MANUAL, SEM REAPROVEITAMENTO. AF_12/2017</t>
  </si>
  <si>
    <t xml:space="preserve">REMOÇÃO DE TESOURAS METÁLICAS, COM VÃO MENOR QUE 8M, DE FORMA MANUAL, SEM REAPROVEITAMENTO. AF_12/2017</t>
  </si>
  <si>
    <t xml:space="preserve">REMOÇÃO DE TESOURAS METÁLICAS, COM VÃO MAIOR OU IGUAL A 8M, DE FORMA MANUAL, SEM REAPROVEITAMENTO. AF_12/2017</t>
  </si>
  <si>
    <t xml:space="preserve">REMOÇÃO DE TESOURAS METÁLICAS, COM VÃO MENOR QUE 8M, DE FORMA MECANIZADA, COM REAPROVEITAMENTO. AF_12/2017</t>
  </si>
  <si>
    <t xml:space="preserve">REMOÇÃO DE TESOURAS METÁLICAS, COM VÃO MAIOR OU IGUAL A 8M, DE FORMA MECANIZADA, COM REAPROVEITAMENTO. AF_12/2017</t>
  </si>
  <si>
    <t xml:space="preserve">REMOÇÃO DE INTERRUPTORES/TOMADAS ELÉTRICAS, DE FORMA MANUAL, SEM REAPROVEITAMENTO. AF_12/2017</t>
  </si>
  <si>
    <t xml:space="preserve">REMOÇÃO DE CABOS ELÉTRICOS, DE FORMA MANUAL, SEM REAPROVEITAMENTO. AF_12/2017</t>
  </si>
  <si>
    <t xml:space="preserve">REMOÇÃO DE TUBULAÇÕES (TUBOS E CONEXÕES) DE ÁGUA FRIA, DE FORMA MANUAL, SEM REAPROVEITAMENTO. AF_12/2017</t>
  </si>
  <si>
    <t xml:space="preserve">REMOÇÃO DE LOUÇAS, DE FORMA MANUAL, SEM REAPROVEITAMENTO. AF_12/2017</t>
  </si>
  <si>
    <t xml:space="preserve">REMOÇÃO DE ACESSÓRIOS, DE FORMA MANUAL, SEM REAPROVEITAMENTO. AF_12/2017</t>
  </si>
  <si>
    <t xml:space="preserve">REMOÇÃO DE LUMINÁRIAS, DE FORMA MANUAL, SEM REAPROVEITAMENTO. AF_12/2017</t>
  </si>
  <si>
    <t xml:space="preserve">REMOÇÃO DE METAIS SANITÁRIOS, DE FORMA MANUAL, SEM REAPROVEITAMENTO. AF_12/2017</t>
  </si>
  <si>
    <t xml:space="preserve">SERVIÇOS TÉCNICOS ESPECIALIZADOS PARA ACOMPANHAMENTO DE EXECUÇÃO DE FUNDAÇÕES PROFUNDAS E ESTRUTURAS DE CONTENÇÃO</t>
  </si>
  <si>
    <t xml:space="preserve">LOCAÇÃO DE PONTO PARA REFERÊNCIA TOPOGRÁFICA. AF_10/2018</t>
  </si>
  <si>
    <t xml:space="preserve">LOCACAO CONVENCIONAL DE OBRA, UTILIZANDO GABARITO DE TÁBUAS CORRIDAS PONTALETADAS A CADA 2,00M -  2 UTILIZAÇÕES. AF_10/2018</t>
  </si>
  <si>
    <t xml:space="preserve">LOCAÇÃO COM CAVALETE COM ALTURA DE 1,00 M - 2 UTILIZAÇÕES. AF_10/2018</t>
  </si>
  <si>
    <t xml:space="preserve">LOCAÇÃO COM CAVALETE COM ALTURA DE 0,50 M - 2 UTILIZAÇÕES. AF_10/2018</t>
  </si>
  <si>
    <t xml:space="preserve">MARCAÇÃO DE PONTOS EM GABARITO OU CAVALETE. AF_10/2018</t>
  </si>
  <si>
    <t xml:space="preserve">LOCAÇÃO DE REDE DE ÁGUA OU ESGOTO. AF_10/2018</t>
  </si>
  <si>
    <t xml:space="preserve">LOCAÇÃO DE PAVIMENTAÇÃO. AF_10/2018</t>
  </si>
  <si>
    <t xml:space="preserve">TRANSPORTE COM CAMINHÃO BASCULANTE DE 10 M³, EM VIA URBANA EM LEITO NATURAL (UNIDADE: M3XKM). AF_07/2020</t>
  </si>
  <si>
    <t xml:space="preserve">TRANSPORTE COM CAMINHÃO BASCULANTE DE 10 M³, EM VIA URBANA EM REVESTIMENTO PRIMÁRIO (UNIDADE: M3XKM). AF_07/2020</t>
  </si>
  <si>
    <t xml:space="preserve">TRANSPORTE COM CAMINHÃO BASCULANTE DE 10 M³, EM VIA URBANA PAVIMENTADA, ADICIONAL PARA DMT EXCEDENTE A 30 KM (UNIDADE: M3XKM). AF_07/2020</t>
  </si>
  <si>
    <t xml:space="preserve">TRANSPORTE COM CAMINHÃO BASCULANTE DE 14 M³, EM VIA URBANA EM LEITO NATURAL (UNIDADE: M3XKM). AF_07/2020</t>
  </si>
  <si>
    <t xml:space="preserve">TRANSPORTE COM CAMINHÃO BASCULANTE DE 14 M³, EM VIA URBANA EM REVESTIMENTO PRIMÁRIO (UNIDADE: M3XKM). AF_07/2020</t>
  </si>
  <si>
    <t xml:space="preserve">TRANSPORTE COM CAMINHÃO BASCULANTE DE 14 M³, EM VIA URBANA PAVIMENTADA, ADICIONAL PARA DMT EXCEDENTE A 30 KM (UNIDADE: M3XKM). AF_07/2020</t>
  </si>
  <si>
    <t xml:space="preserve">TRANSPORTE COM CAMINHÃO BASCULANTE DE 10 M³, EM VIA URBANA EM LEITO NATURAL (UNIDADE: TXKM).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</si>
  <si>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</si>
  <si>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TXKM). AF_07/2020</t>
  </si>
  <si>
    <t xml:space="preserve">TRANSPORTE COM CAMINHÃO BASCULANTE DE 14 M³, EM VIA URBANA EM LEITO NATURAL (UNIDADE: TXKM). AF_07/2020</t>
  </si>
  <si>
    <t xml:space="preserve">TRANSPORTE COM CAMINHÃO BASCULANTE DE 14 M³, EM VIA URBANA EM REVESTIMENTO PRIMÁRIO (UNIDADE: TXKM). AF_07/2020</t>
  </si>
  <si>
    <t xml:space="preserve">TRANSPORTE COM CAMINHÃO BASCULANTE DE 14 M³, EM VIA URBANA PAVIMENTADA, ADICIONAL PARA DMT EXCEDENTE A 30 KM (UNIDADE: TXKM). AF_07/2020</t>
  </si>
  <si>
    <t xml:space="preserve">TRANSPORTE COM CAMINHÃO BASCULANTE DE 18 M³, EM VIA URBANA EM LEITO NATURAL (UNIDADE: M3XKM). AF_07/2020</t>
  </si>
  <si>
    <t xml:space="preserve">TRANSPORTE COM CAMINHÃO BASCULANTE DE 18 M³, EM VIA URBANA EM REVESTIMENTO PRIMÁRIO (UNIDADE: M3XKM). AF_07/2020</t>
  </si>
  <si>
    <t xml:space="preserve">TRANSPORTE COM CAMINHÃO BASCULANTE DE 18 M³, EM VIA URBANA PAVIMENTADA, ADICIONAL PARA DMT EXCEDENTE A 30 KM (UNIDADE: M3XKM). AF_07/2020</t>
  </si>
  <si>
    <t xml:space="preserve">TRANSPORTE COM CAMINHÃO BASCULANTE DE 18 M³, EM VIA URBANA EM LEITO NATURAL (UNIDADE: TXKM).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</si>
  <si>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</si>
  <si>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TXKM). AF_07/2020</t>
  </si>
  <si>
    <t xml:space="preserve">TRANSPORTE COM CAMINHÃO BASCULANTE DE 10 M³, EM VIA URBANA PAVIMENTADA, DMT ATÉ 30 KM (UNIDADE: M3XKM). AF_07/2020</t>
  </si>
  <si>
    <t xml:space="preserve">TRANSPORTE COM CAMINHÃO BASCULANTE DE 14 M³, EM VIA URBANA PAVIMENTADA, DMT ATÉ 30 KM (UNIDADE: M3XKM). AF_07/2020</t>
  </si>
  <si>
    <t xml:space="preserve">TRANSPORTE COM CAMINHÃO BASCULANTE DE 18 M³, EM VIA URBANA PAVIMENTADA, DMT ATÉ 30 KM (UNIDADE: M3XKM). AF_07/2020</t>
  </si>
  <si>
    <t xml:space="preserve">TRANSPORTE COM CAMINHÃO BASCULANTE DE 10 M³, EM VIA URBANA PAVIMENTADA, DMT ATÉ 30 KM (UNIDADE: TXKM). AF_07/2020</t>
  </si>
  <si>
    <t xml:space="preserve">TRANSPORTE COM CAMINHÃO BASCULANTE DE 14 M³, EM VIA URBANA PAVIMENTADA, DMT ATÉ 30 KM (UNIDADE: TXKM). AF_07/2020</t>
  </si>
  <si>
    <t xml:space="preserve">TRANSPORTE COM CAMINHÃO BASCULANTE DE 18 M³, EM VIA URBANA PAVIMENTADA, DMT ATÉ 30 KM (UNIDADE: TXKM). AF_07/2020</t>
  </si>
  <si>
    <t xml:space="preserve">TRANSPORTE COM CAMINHÃO BASCULANTE DE 6 M³, EM VIA URBANA EM LEITO NATURAL (UNIDADE: M3XKM). AF_07/2020</t>
  </si>
  <si>
    <t xml:space="preserve">TRANSPORTE COM CAMINHÃO BASCULANTE DE 6 M³, EM VIA URBANA EM REVESTIMENTO PRIMÁRIO (UNIDADE: M3XKM). AF_07/2020</t>
  </si>
  <si>
    <t xml:space="preserve">TRANSPORTE COM CAMINHÃO BASCULANTE DE 6 M³, EM VIA URBANA PAVIMENTADA, DMT ATÉ 30 KM (UNIDADE: M3XKM). AF_07/2020</t>
  </si>
  <si>
    <t xml:space="preserve">TRANSPORTE COM CAMINHÃO BASCULANTE DE 6 M³, EM VIA URBANA PAVIMENTADA, ADICIONAL PARA DMT EXCEDENTE A 30 KM (UNIDADE: M3XKM). AF_07/2020</t>
  </si>
  <si>
    <t xml:space="preserve">TRANSPORTE COM CAMINHÃO BASCULANTE DE 6 M³, EM VIA INTERNA (DENTRO DO CANTEIRO - UNIDADE: M3XKM). AF_07/2020</t>
  </si>
  <si>
    <t xml:space="preserve">TRANSPORTE COM CAMINHÃO BASCULANTE DE 10 M³, EM VIA INTERNA (DENTRO DO CANTEIRO - UNIDADE: M3XKM). AF_07/2020</t>
  </si>
  <si>
    <t xml:space="preserve">TRANSPORTE COM CAMINHÃO BASCULANTE DE 14 M³, EM VIA INTERNA (DENTRO DO CANTEIRO - UNIDADE:M3XKM). AF_07/2020</t>
  </si>
  <si>
    <t xml:space="preserve">TRANSPORTE COM CAMINHÃO BASCULANTE DE 18 M³, EM VIA INTERNA (DENTRO DO CANTEIRO - UNIDADE: M3XKM). AF_07/2020</t>
  </si>
  <si>
    <t xml:space="preserve">TRANSPORTE COM CAMINHÃO BASCULANTE DE 6 M³, EM VIA INTERNA (DENTRO DO CANTEIRO - UNIDADE: TXKM). AF_07/2020</t>
  </si>
  <si>
    <t xml:space="preserve">TRANSPORTE COM CAMINHÃO BASCULANTE DE 10 M³, EM VIA INTERNA A OBRA (UNIDADE: TXKM). AF_07/2020</t>
  </si>
  <si>
    <t xml:space="preserve">TRANSPORTE COM CAMINHÃO BASCULANTE DE 14 M³, EM VIA INTERNA (DENTRO DO CANTEIRO - UNIDADE: TXKM). AF_07/2020</t>
  </si>
  <si>
    <t xml:space="preserve">TRANSPORTE COM CAMINHÃO BASCULANTE DE 18 M³, EM VIA INTERNA (DENTRO DO CANTEIRO - UNIDADE: TXKM). AF_07/2020</t>
  </si>
  <si>
    <t xml:space="preserve">TRANSPORTE COM CAMINHÃO CARROCERIA 9T, EM VIA URBANA EM LEITO NATURAL (UNIDADE: TXKM). AF_07/2020</t>
  </si>
  <si>
    <t xml:space="preserve">TRANSPORTE COM CAMINHÃO CARROCERIA 9T, EM VIA URBANA EM REVESTIMENTO PRIMÁRIO (UNIDADE: TXKM). AF_07/2020</t>
  </si>
  <si>
    <t xml:space="preserve">TRANSPORTE COM CAMINHÃO CARROCERIA 9T, EM VIA URBANA PAVIMENTADA, DMT ATÉ 30KM (UNIDADE: TXKM). AF_07/2020</t>
  </si>
  <si>
    <t xml:space="preserve">TRANSPORTE COM CAMINHÃO CARROCERIA 9T, EM VIA URBANA PAVIMENTADA, ADICIONAL PARA DMT EXCEDENTE A 30 KM (UNIDADE: TXKM). AF_07/2020</t>
  </si>
  <si>
    <t xml:space="preserve">TRANSPORTE COM CAMINHÃO CARROCERIA 9T, EM VIA INTERNA (DENTRO DO CANTEIRO - UNIDADE: TXKM). AF_07/2020</t>
  </si>
  <si>
    <t xml:space="preserve">TRANSPORTE COM CAMINHÃO CARROCERIA COM GUINDAUTO (MUNCK),  MOMENTO MÁXIMO DE CARGA 11,7 TM, EM VIA URBANA EM LEITO NATURAL (UNIDADE: TXKM). AF_07/2020</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</si>
  <si>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</si>
  <si>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DMT ATÉ 30KM (UNIDADE: TXKM). AF_07/2020</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</si>
  <si>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</si>
  <si>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INTERNA (DENTRO DO CANTEIRO - UNIDADE: TXKM). AF_07/2020</t>
  </si>
  <si>
    <t xml:space="preserve">TRANSPORTE COM CAMINHÃO PIPA DE 6 M³, EM VIA URBANA EM LEITO NATURAL (UNIDADE: M3XKM). AF_07/2020</t>
  </si>
  <si>
    <t xml:space="preserve">TRANSPORTE COM CAMINHÃO PIPA DE 6 M³, EM VIA URBANA EM REVESTIMENTO PRIMÁRIO (UNIDADE: M3XKM). AF_07/2020</t>
  </si>
  <si>
    <t xml:space="preserve">TRANSPORTE COM CAMINHÃO PIPA DE 6 M³, EM VIA URBANA PAVIMENTADA, DMT ATÉ 30KM (UNIDADE: M3XKM). AF_07/2020</t>
  </si>
  <si>
    <t xml:space="preserve">TRANSPORTE COM CAMINHÃO PIPA DE 6 M³, EM VIA URBANA PAVIMENTADA, ADICIONAL PARA DMT EXCEDENTE A 30 KM (UNIDADE: M3XKM). AF_07/2020</t>
  </si>
  <si>
    <t xml:space="preserve">TRANSPORTE COM CAMINHÃO PIPA DE 6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</si>
  <si>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</si>
  <si>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</si>
  <si>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DMT ATÉ 30KM (UNIDADE: M3XKM). AF_07/2020</t>
  </si>
  <si>
    <t xml:space="preserve">TRANSPORTE COM CAMINHÃO PIPA DE 10 M³, EM VIA URBANA PAVIMENTADA, ADICIONAL PARA DMT EXCEDENTE A 30 KM (UNIDADE: M3XKM). AF_07/2020</t>
  </si>
  <si>
    <t xml:space="preserve">TRANSPORTE COM CAMINHÃO PIPA DE 10 M³, EM VIA INTERNA (DENTRO DO CANTEIRO - UNIDADE: M3XKM). AF_07/2020</t>
  </si>
  <si>
    <t xml:space="preserve">CARGA, MANOBRA E DESCARGA DE SOLOS E MATERIAIS GRANULARES EM CAMINHÃO BASCULANTE 6 M³ - CARGA COM PÁ CARREGADEIRA (CAÇAMBA DE 1,7 A 2,8 M³ / 128 HP) E DESCARGA LIVRE (UNIDADE: M3). AF_07/2020</t>
  </si>
  <si>
    <t xml:space="preserve">CARGA, MANOBRA E DESCARGA DE SOLOS E MATERIAIS GRANULARES EM CAMINHÃO BASCULANTE 10 M³ - CARGA COM PÁ CARREGADEIRA (CAÇAMBA DE 1,7 A 2,8 M³ / 128 HP) E DESCARGA LIVRE (UNIDADE: M3). AF_07/2020</t>
  </si>
  <si>
    <t xml:space="preserve">CARGA, MANOBRA E DESCARGA DE SOLOS E MATERIAIS GRANULARES EM CAMINHÃO BASCULANTE 14 M³ - CARGA COM PÁ CARREGADEIRA (CAÇAMBA DE 1,7 A 2,8 M³ / 128 HP) E DESCARGA LIVRE (UNIDADE: M3). AF_07/2020</t>
  </si>
  <si>
    <t xml:space="preserve">TRANSPORTE DE MATERIAL ASFALTICO, COM CAMINHÃO COM CAPACIDADE DE 30000 L EM RODOVIA PAVIMENTADA PARA DISTÂNCIAS MÉDIAS DE TRANSPORTE SUPERIORES A 100 KM. AF_02/2016</t>
  </si>
  <si>
    <t xml:space="preserve">TRANSPORTE DE MATERIAL ASFALTICO, COM CAMINHÃO COM CAPACIDADE DE 20000 L EM RODOVIA PAVIMENTADA PARA DISTÂNCIAS MÉDIAS DE TRANSPORTE IGUAL OU INFERIOR A 100 KM. AF_02/2016</t>
  </si>
  <si>
    <t xml:space="preserve">TRANSPORTE DE MATERIAL ASFALTICO, COM CAMINHÃO COM CAPACIDADE DE 30000 L EM RODOVIA NÃO PAVIMENTADA PARA DISTÂNCIAS MÉDIAS DE TRANSPORTE SUPERIORES A 100 KM. AF_02/2016</t>
  </si>
  <si>
    <t xml:space="preserve">TRANSPORTE DE MATERIAL ASFALTICO, COM CAMINHÃO COM CAPACIDADE DE 20000 L EM RODOVIA NÃO PAVIMENTADA PARA DISTÂNCIAS MÉDIAS DE TRANSPORTE IGUAL OU INFERIOR A 100 KM. AF_02/2016</t>
  </si>
  <si>
    <t xml:space="preserve">TRANSPORTE COM CAMINHÃO TANQUE DE TRANSPORTE DE MATERIAL ASFÁLTICO DE 30000 L, EM VIA URBANA EM  LEITO NATURAL (UNIDADE: TXKM). AF_07/2020</t>
  </si>
  <si>
    <t xml:space="preserve">TRANSPORTE COM CAMINHÃO TANQUE DE TRANSPORTE DE MATERIAL ASFÁLTICO DE 30000 L, EM VIA URBANA EM  REVESTIMENTO PRIMÁRIO (UNIDADE: TXKM). AF_07/2020</t>
  </si>
  <si>
    <t xml:space="preserve">TRANSPORTE COM CAMINHÃO TANQUE DE TRANSPORTE DE MATERIAL ASFÁLTICO DE 30000 L, EM VIA URBANA PAVIMENTADA, DMT ATÉ 30KM (UNIDADE: TXKM). AF_07/2020</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</si>
  <si>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</si>
  <si>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20000 L, EM VIA URBANA EM LEITO NATURAL (UNIDADE: TXKM). AF_07/2020</t>
  </si>
  <si>
    <t xml:space="preserve">TRANSPORTE COM CAMINHÃO TANQUE DE TRANSPORTE DE MATERIAL ASFÁLTICO DE 20000 L, EM VIA URBANA EM  REVESTIMENTO PRIMÁRIO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</si>
  <si>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</si>
  <si>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20000 L, EM VIA URBANA PAVIMENTADA, ADICIONAL PARA DMT EXCEDENTE A 30 KM (UNIDADE: TXKM). AF_07/2020</t>
  </si>
  <si>
    <t xml:space="preserve">CARGA, MANOBRA E DESCARGA MANUAL DE TUBOS PLÁSTICOS, DN MENOR OU IGUAL A 100 MM, EM CAMINHÃO CARROCERIA 9T. AF_07/2020</t>
  </si>
  <si>
    <t xml:space="preserve">CARGA, MANOBRA E DESCARGA MANUAL DE TUBOS PLÁSTICOS, DN 200 MM, EM CAMINHÃO CARROCERIA 9T. AF_07/2020</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</si>
  <si>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</si>
  <si>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</si>
  <si>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M3). AF_07/2020</t>
  </si>
  <si>
    <t xml:space="preserve">CARGA, MANOBRA E DESCARGA DE SOLOS E MATERIAIS GRANULARES EM CAMINHÃO BASCULANTE 14 M³ - CARGA COM ESCAVADEIRA HIDRÁULICA (CAÇAMBA DE 1,20 M³ / 155 HP) E DESCARGA LIVRE (UNIDADE: M3). AF_07/2020</t>
  </si>
  <si>
    <t xml:space="preserve">CARGA, MANOBRA E DESCARGA DE SOLOS E MATERIAIS GRANULARES EM CAMINHÃO BASCULANTE 18 M³ - CARGA COM ESCAVADEIRA HIDRÁULICA (CAÇAMBA DE 1,20 M³ / 155 HP) E DESCARGA LIVRE (UNIDADE: M3).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</si>
  <si>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</si>
  <si>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</si>
  <si>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</si>
  <si>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M3). AF_07/2020</t>
  </si>
  <si>
    <t xml:space="preserve">CARGA DE MISTURA ASFÁLTICA EM CAMINHÃO BASCULANTE 6 M³ (UNIDADE: M3). AF_07/2020</t>
  </si>
  <si>
    <t xml:space="preserve">CARGA DE MISTURA ASFÁLTICA EM CAMINHÃO BASCULANTE 10 M³ (UNIDADE: M3). AF_07/2020</t>
  </si>
  <si>
    <t xml:space="preserve">CARGA DE MISTURA ASFÁLTICA EM CAMINHÃO BASCULANTE 14 M³ (UNIDADE: M3). AF_07/2020</t>
  </si>
  <si>
    <t xml:space="preserve">CARGA DE MISTURA ASFÁLTICA EM CAMINHÃO BASCULANTE 18 M³ (UNIDADE: M3). AF_07/2020</t>
  </si>
  <si>
    <t xml:space="preserve">CARGA, MANOBRA E DESCARGA DE SOLOS E MATERIAIS GRANULARES EM CAMINHÃO BASCULANTE 6 M³ - CARGA COM PÁ CARREGADEIRA (CAÇAMBA DE 1,7 A 2,8 M³ / 128 HP) E DESCARGA LIVRE (UNIDADE: T). AF_07/2020</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</si>
  <si>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</si>
  <si>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</si>
  <si>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</si>
  <si>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</si>
  <si>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</si>
  <si>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</si>
  <si>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18 M³ - CARGA COM ESCAVADEIRA HIDRÁULICA (CAÇAMBA DE 1,20 M³ / 155 HP) E DESCARGA LIVRE (UNIDADE: T). AF_07/2020</t>
  </si>
  <si>
    <t xml:space="preserve">CARGA, MANOBRA E DESCARGA DE ENTULHO EM CAMINHÃO BASCULANTE 6 M³ - CARGA COM ESCAVADEIRA HIDRÁULICA  (CAÇAMBA DE 0,80 M³ / 111 HP) E DESCARGA LIVRE (UNIDADE: T).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</si>
  <si>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</si>
  <si>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</si>
  <si>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T). AF_07/2020</t>
  </si>
  <si>
    <t xml:space="preserve">CARGA DE MISTURA ASFÁLTICA EM CAMINHÃO BASCULANTE 6 M³ (UNIDADE: T). AF_07/2020</t>
  </si>
  <si>
    <t xml:space="preserve">CARGA DE MISTURA ASFÁLTICA EM CAMINHÃO BASCULANTE 10 M³ (UNIDADE: T). AF_07/2020</t>
  </si>
  <si>
    <t xml:space="preserve">CARGA DE MISTURA ASFÁLTICA EM CAMINHÃO BASCULANTE 14 M³ (UNIDADE: T). AF_07/2020</t>
  </si>
  <si>
    <t xml:space="preserve">CARGA DE MISTURA ASFÁLTICA EM CAMINHÃO BASCULANTE 18 M³ (UNIDADE: T). AF_07/2020</t>
  </si>
  <si>
    <t xml:space="preserve">CARGA, MANOBRA E DESCARGA DE ÁGUA EM CAMINHÃO PIPA 6 M³. AF_07/2020</t>
  </si>
  <si>
    <t xml:space="preserve">CARGA, MANOBRA E DESCARGA DE ÁGUA EM CAMINHÃO PIPA 10 M³. AF_07/2020</t>
  </si>
  <si>
    <t xml:space="preserve">CARGA DE ÁGUA EM CAMINHÃO PIPA 6 M³. AF_07/2020</t>
  </si>
  <si>
    <t xml:space="preserve">CARGA DE ÁGUA EM CAMINHÃO PIPA 10 M³. AF_07/2020</t>
  </si>
  <si>
    <t xml:space="preserve">CARGA, MANOBRA E DESCARGA DE POSTE DE CONCRETO EM CAMINHÃO CARROCERIA COM GUINDAUTO (MUNCK) 11,7 TM. AF_07/2020</t>
  </si>
  <si>
    <t xml:space="preserve">CARGA, MANOBRA E DESCARGA DE PERFIL METÁLICO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</si>
  <si>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</si>
  <si>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DE CONCRETO, DN 400 MM, EM CAMINHÃO CARROCERIA COM GUINDAUTO (MUNCK) 11,7 TM. AF_07/2020</t>
  </si>
  <si>
    <t xml:space="preserve">CARGA, MANOBRA E DESCARGA DE TUBOS DE CONCRETO, DN 500 MM, EM CAMINHÃO CARROCERIA COM GUINDAUTO (MUNCK) 11,7 TM. AF_07/2020</t>
  </si>
  <si>
    <t xml:space="preserve">CARGA, MANOBRA E DESCARGA DE TUBOS METÁLICOS, DN MENOR OU IGUAL A 150 MM, EM CAMINHÃO CARROCERIA COM GUINDAUTO (MUNCK) 11,7 TM. AF_07/2020</t>
  </si>
  <si>
    <t xml:space="preserve">CARGA, MANOBRA E DESCARGA DE TUBOS METÁLICOS, DN 200 MM, EM CAMINHÃO CARROCERIA COM GUINDAUTO (MUNCK) 11,7 TM. AF_07/2020</t>
  </si>
  <si>
    <t xml:space="preserve">CARGA, MANOBRA E DESCARGA DE TUBOS METÁLICOS, DN 250 MM, EM CAMINHÃO CARROCERIA COM GUINDAUTO (MUNCK) 11,7 TM. AF_07/2020</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</si>
  <si>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</si>
  <si>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</si>
  <si>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</si>
  <si>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</si>
  <si>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1000 MM, EM CAMINHÃO CARROCERIA COM GUINDAUTO (MUNCK) 11,7 TM. AF_07/2020</t>
  </si>
  <si>
    <t xml:space="preserve">CARGA, MANOBRA E DESCARGA DE TUBOS DE CONCRETO, DN 1200 MM, EM CAMINHÃO CARROCERIA COM GUINDAUTO (MUNCK) 11,7 TM. AF_07/2020</t>
  </si>
  <si>
    <t xml:space="preserve">CARGA, MANOBRA E DESCARGA DE TUBOS METÁLICOS, DN 300 MM, EM CAMINHÃO CARROCERIA COM GUINDAUTO (MUNCK) 11,7 TM. AF_07/2020</t>
  </si>
  <si>
    <t xml:space="preserve">CARGA, MANOBRA E DESCARGA DE TUBOS METÁLICOS, DN 350 MM, EM CAMINHÃO CARROCERIA COM GUINDAUTO (MUNCK) 11,7 TM. AF_07/2020</t>
  </si>
  <si>
    <t xml:space="preserve">CARGA, MANOBRA E DESCARGA DE TUBOS METÁLICOS, DN 400 MM, EM CAMINHÃO CARROCERIA COM GUINDAUTO (MUNCK) 11,7 TM. AF_07/2020</t>
  </si>
  <si>
    <t xml:space="preserve">CARGA, MANOBRA E DESCARGA DE TUBOS METÁLICOS, DN 500 MM, EM CAMINHÃO CARROCERIA COM GUINDAUTO (MUNCK) 11,7 TM. AF_07/2020</t>
  </si>
  <si>
    <t xml:space="preserve">CARGA, MANOBRA E DESCARGA DE TUBOS METÁLICOS, DN 600 MM, EM CAMINHÃO CARROCERIA COM GUINDAUTO (MUNCK) 11,7 TM. AF_07/2020</t>
  </si>
  <si>
    <t xml:space="preserve">CARGA, MANOBRA E DESCARGA DE TUBOS METÁLICOS, DN 700 MM, EM CAMINHÃO CARROCERIA COM GUINDAUTO (MUNCK) 11,7 TM. AF_07/2020</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</si>
  <si>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</si>
  <si>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</si>
  <si>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</si>
  <si>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</si>
  <si>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CARGA, MANOBRA E DESCARGA DE TUBOS PLÁSTICOS, DN 250 MM, EM CAMINHÃO CARROCERIA COM GUINDAUTO (MUNCK) 11,7 TM. AF_07/2020</t>
  </si>
  <si>
    <t xml:space="preserve">CARGA, MANOBRA E DESCARGA DE TUBOS PLÁSTICOS, DN 300 MM, EM CAMINHÃO CARROCERIA COM GUINDAUTO (MUNCK) 11,7 TM. AF_07/2020</t>
  </si>
  <si>
    <t xml:space="preserve">CARGA, MANOBRA E DESCARGA DE TUBOS PLÁSTICOS, DN 400 MM, EM CAMINHÃO CARROCERIA COM GUINDAUTO (MUNCK) 11,7 TM. AF_07/20</t>
  </si>
  <si>
    <t xml:space="preserve">CARGA, MANOBRA E DESCARGA DE TUBOS PLÁSTICOS, DN 500 MM, EM CAMINHÃO CARROCERIA COM GUINDAUTO (MUNCK) 11,7 TM. AF_07/2020</t>
  </si>
  <si>
    <t xml:space="preserve">CARGA, MANOBRA E DESCARGA DE TUBOS PLÁSTICOS, DN 600 MM, EM CAMINHÃO CARROCERIA COM GUINDAUTO (MUNCK) 11,7 TM. AF_07/2020</t>
  </si>
  <si>
    <t xml:space="preserve">CARGA, MANOBRA E DESCARGA DE TUBOS PLÁSTICOS, DN 750 MM, EM CAMINHÃO CARROCERIA COM GUINDAUTO (MUNCK) 11,7 TM. AF_07/2020</t>
  </si>
  <si>
    <t xml:space="preserve">CARGA, MANOBRA E DESCARGA DE TUBOS PLÁSTICOS, DN 900 MM, EM CAMINHÃO CARROCERIA COM GUINDAUTO (MUNCK) 11,7 TM. AF_07/2020</t>
  </si>
  <si>
    <t xml:space="preserve">CARGA, MANOBRA E DESCARGA DE TUBOS PLÁSTICOS, DN 1000 MM, EM CAMINHÃO CARROCERIA COM GUINDAUTO (MUNCK) 11,7 TM. AF_07/2020</t>
  </si>
  <si>
    <t xml:space="preserve">CARGA, MANOBRA E DESCARGA DE TUBOS PLÁSTICOS, DN 1200 MM, EM CAMINHÃO CARROCERIA COM GUINDAUTO (MUNCK) 11,7 TM. AF_07/2020</t>
  </si>
  <si>
    <t xml:space="preserve">RECOMPOSIÇÃO PARCIAL DE ARAME FARPADO Nº 14 CLASSE 250, FIXADO EM CERCA COM MOURÕES DE CONCRETO - FORNECIMENTO E INSTALAÇÃO. AF_05/2020</t>
  </si>
  <si>
    <t xml:space="preserve">CERCA COM MOURÕES DE CONCRETO, RETO, H=3,00 M, ESPAÇAMENTO DE 2,5 M, CRAVADOS 0,5 M, COM 4 FIOS DE ARAME FARPADO Nº 14 CLASSE 250 - FORNECIMENTO E INSTALAÇÃO. AF_05/2020</t>
  </si>
  <si>
    <t xml:space="preserve">CERCA COM MOURÕES DE CONCRETO, RETO, H=3,00 M, ESPAÇAMENTO DE 2,5 M, CRAVADOS 0,5 M, COM 4 FIOS DE ARAME DE AÇO OVALADO 15X17 - FORNECIMENTO E INSTALAÇÃO. AF_05/2020</t>
  </si>
  <si>
    <t xml:space="preserve">CERCA COM MOURÕES DE CONCRETO, RETO, H=3,00 M, ESPAÇAMENTO DE 2,5 M, CRAVADOS 0,5 M, COM 4 FIOS DE ARAME MISTO - FORNECIMENTO E INSTALAÇÃO. AF_05/2020</t>
  </si>
  <si>
    <t xml:space="preserve">CERCA COM MOURÕES DE CONCRETO, RETO, H=2,30 M, ESPAÇAMENTO DE 2,5 M, CRAVADOS 0,5 M, COM 4 FIOS DE ARAME FARPADO Nº 14 CLASSE 250 - FORNECIMENTO E INSTALAÇÃO. AF_05/2020</t>
  </si>
  <si>
    <t xml:space="preserve">CERCA COM MOURÕES DE CONCRETO, RETO, H=2,30 M, ESPAÇAMENTO DE 2,5 M, CRAVADOS 0,5 M, COM 4 FIOS DE ARAME DE AÇO OVALADO 15X17 - FORNECIMENTO E INSTALAÇÃO. AF_05/2020</t>
  </si>
  <si>
    <t xml:space="preserve">CERCA COM MOURÕES DE CONCRETO, RETO, H=2,30 M, ESPAÇAMENTO DE 2,5 M, CRAVADOS 0,5 M, COM 4 FIOS DE ARAME MISTO - FORNECIMENTO E INSTALAÇÃO. AF_05/2020</t>
  </si>
  <si>
    <t xml:space="preserve">CERCA COM MOURÕES DE CONCRETO, SEÇÃO "T" PONTA INCLINADA, 10X10 CM, ESPAÇAMENTO DE 2,5 M, CRAVADOS 0,5 M, COM 11 FIOS DE ARAME FARPADO Nº 14 - FORNECIMENTO E INSTALAÇÃO. AF_05/2020</t>
  </si>
  <si>
    <t xml:space="preserve">CERCA COM MOURÕES DE CONCRETO, SEÇÃO "T" PONTA INCLINADA, 10X10 CM, ESPAÇAMENTO DE 2,5 M, CRAVADOS 0,5 M, COM 11 FIOS DE ARAME DE AÇO OVALADO 15X17 - FORNECIMENTO E INSTALAÇÃO. AF_05/2020</t>
  </si>
  <si>
    <t xml:space="preserve">CERCA COM MOURÕES DE CONCRETO, SEÇÃO "T" PONTA INCLINADA, 10X10CM, ESPAÇAMENTO DE 2,5M, CRAVADOS 0,5M, COM 11 FIOS DE ARAME MISTO - FORNECIMENTO E INSTALAÇÃO. AF_05/2020</t>
  </si>
  <si>
    <t xml:space="preserve">CERCA COM MOURÕES DE MADEIRA, 7,5X7,5 CM, ESPAÇAMENTO DE 2,5 M, ALTURA LIVRE DE 2 M, CRAVADOS 0,5 M, COM 4 FIOS DE ARAME FARPADO Nº 14 CLASSE 250 - FORNECIMENTO E INSTALAÇÃO. AF_05/2020</t>
  </si>
  <si>
    <t xml:space="preserve">CERCA COM MOURÕES DE MADEIRA, 7,5X7,5 CM, ESPAÇAMENTO DE 2,5 M, ALTURA LIVRE DE 2 M, CRAVADOS 0,5 M, COM 8 FIOS DE ARAME FARPADO Nº 14 CLASSE 250 - FORNECIMENTO E INSTALAÇÃO. AF_05/2020</t>
  </si>
  <si>
    <t xml:space="preserve">CERCA COM MOURÕES DE MADEIRA ROLIÇA, DIÂMETRO 11 CM, ESPAÇAMENTO DE 2,5 M, ALTURA LIVRE DE 1,7 M, CRAVADOS 0,5 M, COM 5 FIOS DE ARAME FARPADO Nº 14 CLASSE 250 - FORNECIMENTO E INSTALAÇÃO. AF_05/2020</t>
  </si>
  <si>
    <t xml:space="preserve">CERCA COM MOURÕES DE MADEIRA ROLIÇA, DIÂMETRO 11 CM, ESPAÇAMENTO DE 2,5 M, ALTURA LIVRE DE 1,7 M, CRAVADOS 0,5 M, COM 5 FIOS DE ARAME DE AÇO OVALADO 15X17 - FORNECIMENTO E INSTALAÇÃO. AF_05/2020</t>
  </si>
  <si>
    <t xml:space="preserve">CERCA COM MOURÕES DE MADEIRA ROLIÇA, DIÂMETRO 11 CM, ESPAÇAMENTO DE 2,5 M, ALTURA LIVRE DE 1,7 M, CRAVADOS 0,5 M, COM 5 FIOS DE ARAME MISTO - FORNECIMENTO E INSTALAÇÃO. AF_05/2020</t>
  </si>
  <si>
    <t xml:space="preserve">PORTÃO COM MOURÕES DE MADEIRA ROLIÇA, DIÂMETRO 11 CM, COM 5 FIOS DE ARAME FARPADO Nº 14 CLASSE 250, SEM DOBRADIÇAS - FORNECIMENTO E INSTALAÇÃO. AF_05/2020</t>
  </si>
  <si>
    <t xml:space="preserve">74244/1</t>
  </si>
  <si>
    <t xml:space="preserve">ALAMBRADO PARA QUADRA POLIESPORTIVA, ESTRUTURADO POR TUBOS DE ACO GALVANIZADO, COM COSTURA, DIN 2440, DIAMETRO 2", COM TELA DE ARAME GALVANIZADO, FIO 14 BWG E MALHA QUADRADA 5X5CM</t>
  </si>
  <si>
    <t xml:space="preserve">PLANTIO DE ARBUSTO OU  CERCA VIVA. AF_05/2018</t>
  </si>
  <si>
    <t xml:space="preserve">PLANTIO DE ÁRVORE ORNAMENTAL COM ALTURA DE MUDA MENOR OU IGUAL A 2,00 M. AF_05/2018</t>
  </si>
  <si>
    <t xml:space="preserve">PLANTIO DE ÁRVORE ORNAMENTAL COM ALTURA DE MUDA MAIOR QUE 2,00 M E MENOR OU IGUAL A 4,00 M. AF_05/2018</t>
  </si>
  <si>
    <t xml:space="preserve">PLANTIO DE PALMEIRA COM ALTURA DE MUDA MENOR OU IGUAL A 2,00 M. AF_05/2018</t>
  </si>
  <si>
    <t xml:space="preserve">REVOLVIMENTO E LIMPEZA MANUAL DE SOLO. AF_05/2018</t>
  </si>
  <si>
    <t xml:space="preserve">APLICAÇÃO DE ADUBO EM SOLO. AF_05/2018</t>
  </si>
  <si>
    <t xml:space="preserve">APLICAÇÃO DE CALCÁRIO PARA CORREÇÃO DO PH DO SOLO. AF_05/2018</t>
  </si>
  <si>
    <t xml:space="preserve">ALAMBRADO EM MOURÕES DE CONCRETO, COM TELA DE ARAME GALVANIZADO (INCLUSIVE MURETA EM CONCRETO). AF_05/2018</t>
  </si>
  <si>
    <t xml:space="preserve">LIMPEZA MANUAL DE VEGETAÇÃO EM TERRENO COM ENXADA.AF_05/2018</t>
  </si>
  <si>
    <t xml:space="preserve">PLANTIO DE GRAMA EM PAVIMENTO CONCREGRAMA. AF_05/2018</t>
  </si>
  <si>
    <t xml:space="preserve">PLANTIO DE GRAMA EM PLACAS. AF_05/2018</t>
  </si>
  <si>
    <t xml:space="preserve">PLANTIO DE FORRAÇÃO. AF_05/2018</t>
  </si>
  <si>
    <t xml:space="preserve">LIMPEZA MECANIZADA DE CAMADA VEGETAL, VEGETAÇÃO E PEQUENAS ÁRVORES (DIÂMETRO DE TRONCO MENOR QUE 0,20 M), COM TRATOR DE ESTEIRAS.AF_05/2018</t>
  </si>
  <si>
    <t xml:space="preserve">REMOÇÃO DE RAÍZES REMANESCENTES DE TRONCO DE ÁRVORE COM DIÂMETRO MAIOR OU IGUAL A 0,20 M E MENOR QUE 0,40 M.AF_05/2018</t>
  </si>
  <si>
    <t xml:space="preserve">REMOÇÃO DE RAÍZES REMANESCENTES DE TRONCO DE ÁRVORE COM DIÂMETRO MAIOR OU IGUAL A 0,40 M E MENOR QUE 0,60 M.AF_05/2018</t>
  </si>
  <si>
    <t xml:space="preserve">REMOÇÃO DE RAÍZES REMANESCENTES DE TRONCO DE ÁRVORE COM DIÂMETRO MAIOR OU IGUAL A 0,60 M.AF_05/2018</t>
  </si>
  <si>
    <t xml:space="preserve">CORTE RASO E RECORTE DE ÁRVORE COM DIÂMETRO DE TRONCO MAIOR OU IGUAL A 0,20 M E MENOR QUE 0,40 M.AF_05/2018</t>
  </si>
  <si>
    <t xml:space="preserve">CORTE RASO E RECORTE DE ÁRVORE COM DIÂMETRO DE TRONCO MAIOR OU IGUAL A 0,40 M E MENOR QUE 0,60 M.AF_05/2018</t>
  </si>
  <si>
    <t xml:space="preserve">CORTE RASO E RECORTE DE ÁRVORE COM DIÂMETRO DE TRONCO MAIOR OU IGUAL A 0,60 M.AF_05/2018</t>
  </si>
  <si>
    <t xml:space="preserve">PODA EM ALTURA DE ÁRVORE COM DIÂMETRO DE TRONCO MENOR QUE 0,20 M.AF_05/2018</t>
  </si>
  <si>
    <t xml:space="preserve">PODA EM ALTURA DE ÁRVORE COM DIÂMETRO DE TRONCO MAIOR OU IGUAL A 0,20 M E MENOR QUE 0,40 M.AF_05/2018</t>
  </si>
  <si>
    <t xml:space="preserve">PODA EM ALTURA DE ÁRVORE COM DIÂMETRO DE TRONCO MAIOR OU IGUAL A 0,40 M E MENOR QUE 0,60 M.AF_05/2018</t>
  </si>
  <si>
    <t xml:space="preserve">PODA EM ALTURA DE ÁRVORE COM DIÂMETRO DE TRONCO MAIOR OU IGUAL A 0,60 M.AF_05/2018</t>
  </si>
  <si>
    <t xml:space="preserve">AJUDANTE DE ARMADOR COM ENCARGOS COMPLEMENTARES</t>
  </si>
  <si>
    <t xml:space="preserve">AJUDANTE DE CARPINTEIRO COM ENCARGOS COMPLEMENTARES</t>
  </si>
  <si>
    <t xml:space="preserve">AJUDANTE DE ESTRUTURA METÁLICA COM ENCARGOS COMPLEMENTARES</t>
  </si>
  <si>
    <t xml:space="preserve">AJUDANTE DE OPERAÇÃO EM GERAL COM ENCARGOS COMPLEMENTARES</t>
  </si>
  <si>
    <t xml:space="preserve">AJUDANTE DE PEDREIRO COM ENCARGOS COMPLEMENTARES</t>
  </si>
  <si>
    <t xml:space="preserve">AJUDANTE ESPECIALIZADO COM ENCARGOS COMPLEMENTARES</t>
  </si>
  <si>
    <t xml:space="preserve">ARMADOR COM ENCARGOS COMPLEMENTARES</t>
  </si>
  <si>
    <t xml:space="preserve">ASSENTADOR DE TUBOS COM ENCARGOS COMPLEMENTARES</t>
  </si>
  <si>
    <t xml:space="preserve">AUXILIAR DE ELETRICISTA COM ENCARGOS COMPLEMENTARES</t>
  </si>
  <si>
    <t xml:space="preserve">AUXILIAR DE ENCANADOR OU BOMBEIRO HIDRÁULICO COM ENCARGOS COMPLEMENTARES</t>
  </si>
  <si>
    <t xml:space="preserve">AUXILIAR DE LABORATÓRIO COM ENCARGOS COMPLEMENTARES</t>
  </si>
  <si>
    <t xml:space="preserve">AUXILIAR DE MECÂNICO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</si>
  <si>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</si>
  <si>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</si>
  <si>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</si>
  <si>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AUXILIAR TÉCNICO DE ENGENHARIA COM ENCARGOS COMPLEMENTARES</t>
  </si>
  <si>
    <t xml:space="preserve">AZULEJISTA OU LADRILHISTA COM ENCARGOS COMPLEMENTARES</t>
  </si>
  <si>
    <t xml:space="preserve">BLASTER, DINAMITADOR OU CABO DE FOGO COM ENCARGOS COMPLEMENTARES</t>
  </si>
  <si>
    <t xml:space="preserve">CADASTRISTA DE REDES DE AGUA E ESGOTO COM ENCARGOS COMPLEMENTARES</t>
  </si>
  <si>
    <t xml:space="preserve">CALAFETADOR/CALAFATE COM ENCARGOS COMPLEMENTARES</t>
  </si>
  <si>
    <t xml:space="preserve">CALCETEIRO COM ENCARGOS COMPLEMENTARES</t>
  </si>
  <si>
    <t xml:space="preserve">CARPINTEIRO DE ESQUADRIA COM ENCARGOS COMPLEMENTARES</t>
  </si>
  <si>
    <t xml:space="preserve">CARPINTEIRO DE FORMAS COM ENCARGOS COMPLEMENTARES</t>
  </si>
  <si>
    <t xml:space="preserve">CAVOUQUEIRO OU OPERADOR PERFURATRIZ/ROMPEDOR COM ENCARGOS COMPLEMENTARES</t>
  </si>
  <si>
    <t xml:space="preserve">ELETRICISTA COM ENCARGOS COMPLEMENTARES</t>
  </si>
  <si>
    <t xml:space="preserve">ELETRICISTA INDUSTRIAL COM ENCARGOS COMPLEMENTARES</t>
  </si>
  <si>
    <t xml:space="preserve">ELETROTÉCNICO COM ENCARGOS COMPLEMENTARES</t>
  </si>
  <si>
    <t xml:space="preserve">ENCANADOR OU BOMBEIRO HIDRÁULICO COM ENCARGOS COMPLEMENTARES</t>
  </si>
  <si>
    <t xml:space="preserve">ESTUCADOR COM ENCARGOS COMPLEMENTARES</t>
  </si>
  <si>
    <t xml:space="preserve">GESSEIRO COM ENCARGOS COMPLEMENTARES</t>
  </si>
  <si>
    <t xml:space="preserve">IMPERMEABILIZADOR COM ENCARGOS COMPLEMENTARES</t>
  </si>
  <si>
    <t xml:space="preserve">MACARIQUEIRO COM ENCARGOS COMPLEMENTARES</t>
  </si>
  <si>
    <t xml:space="preserve">MARCENEIRO COM ENCARGOS COMPLEMENTARES</t>
  </si>
  <si>
    <t xml:space="preserve">MARMORISTA/GRANITEIRO COM ENCARGOS COMPLEMENTARES</t>
  </si>
  <si>
    <t xml:space="preserve">MECÃNICO DE EQUIPAMENTOS PESADOS COM ENCARGOS COMPLEMENTARES</t>
  </si>
  <si>
    <t xml:space="preserve">MONTADOR (TUBO AÇO/EQUIPAMENTOS) COM ENCARGOS COMPLEMENTARES</t>
  </si>
  <si>
    <t xml:space="preserve">MONTADOR DE ESTRUTURA METÁLICA COM ENCARGOS COMPLEMENTARES</t>
  </si>
  <si>
    <t xml:space="preserve">MONTADOR ELETROMECÃNICO COM ENCARGOS COMPLEMENTARES</t>
  </si>
  <si>
    <t xml:space="preserve">MOTORISTA DE BASCULANTE COM ENCARGOS COMPLEMENTARES</t>
  </si>
  <si>
    <t xml:space="preserve">MOTORISTA DE CAMINHÃO COM ENCARGOS COMPLEMENTARES</t>
  </si>
  <si>
    <t xml:space="preserve">MOTORISTA DE CAMINHÃO E CARRETA COM ENCARGOS COMPLEMENTARES</t>
  </si>
  <si>
    <t xml:space="preserve">MOTORISTA DE VEIÍCULO LEVE COM ENCARGOS COMPLEMENTARES</t>
  </si>
  <si>
    <t xml:space="preserve">MOTORISTA DE VEÍCULO PESADO COM ENCARGOS COMPLEMENTARES</t>
  </si>
  <si>
    <t xml:space="preserve">MOTORISTA OPERADOR DE MUNCK COM ENCARGOS COMPLEMENTARES</t>
  </si>
  <si>
    <t xml:space="preserve">NIVELADOR COM ENCARGOS COMPLEMENTARES</t>
  </si>
  <si>
    <t xml:space="preserve">OPERADOR DE BETONEIRA (CAMINHÃO) COM ENCARGOS COMPLEMENTARES</t>
  </si>
  <si>
    <t xml:space="preserve">OPERADOR DE COMPRESSOR OU COMPRESSORISTA COM ENCARGOS COMPLEMENTARES</t>
  </si>
  <si>
    <t xml:space="preserve">OPERADOR DE DEMARCADORA DE FAIXAS COM ENCARGOS COMPLEMENTARES</t>
  </si>
  <si>
    <t xml:space="preserve">OPERADOR DE ESCAVADEIRA COM ENCARGOS COMPLEMENTARES</t>
  </si>
  <si>
    <t xml:space="preserve">OPERADOR DE GUINCHO COM ENCARGOS COMPLEMENTARES</t>
  </si>
  <si>
    <t xml:space="preserve">OPERADOR DE GUINDASTE COM ENCARGOS COMPLEMENTARES</t>
  </si>
  <si>
    <t xml:space="preserve">OPERADOR DE MÁQUINAS E EQUIPAMENTOS COM ENCARGOS COMPLEMENTARES</t>
  </si>
  <si>
    <t xml:space="preserve">OPERADOR DE MARTELETE OU MARTELETEIRO COM ENCARGOS COMPLEMENTARES</t>
  </si>
  <si>
    <t xml:space="preserve">OPERADOR DE MOTO-ESCREIPER COM ENCARGOS COMPLEMENTARES</t>
  </si>
  <si>
    <t xml:space="preserve">OPERADOR DE MOTONIVELADORA COM ENCARGOS COMPLEMENTARES</t>
  </si>
  <si>
    <t xml:space="preserve">OPERADOR DE PÁ CARREGADEIRA COM ENCARGOS COMPLEMENTARES</t>
  </si>
  <si>
    <t xml:space="preserve">OPERADOR DE PAVIMENTADORA COM ENCARGOS COMPLEMENTARES</t>
  </si>
  <si>
    <t xml:space="preserve">OPERADOR DE ROLO COMPACTADOR COM ENCARGOS COMPLEMENTARES</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</si>
  <si>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</si>
  <si>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</si>
  <si>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</si>
  <si>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</si>
  <si>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</si>
  <si>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</si>
  <si>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</si>
  <si>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PINTOR PARA TINTA EPÓXI COM ENCARGOS COMPLEMENTARES</t>
  </si>
  <si>
    <t xml:space="preserve">POCEIRO COM ENCARGOS COMPLEMENTARES</t>
  </si>
  <si>
    <t xml:space="preserve">RASTELEIRO COM ENCARGOS COMPLEMENTARES</t>
  </si>
  <si>
    <t xml:space="preserve">SERRALHEIRO COM ENCARGOS COMPLEMENTARES</t>
  </si>
  <si>
    <t xml:space="preserve">SERVENTE COM ENCARGOS COMPLEMENTARES</t>
  </si>
  <si>
    <t xml:space="preserve">SOLDADOR COM ENCARGOS COMPLEMENTARES</t>
  </si>
  <si>
    <t xml:space="preserve">SOLDADOR A (PARA SOLDA A SER TESTADA COM RAIOS "X") COM ENCARGOS COMPLEMENTARES</t>
  </si>
  <si>
    <t xml:space="preserve">TAQUEADOR OU TAQUEIRO COM ENCARGOS COMPLEMENTARES</t>
  </si>
  <si>
    <t xml:space="preserve">TÉCNICO DE LABORATÓRIO COM ENCARGOS COMPLEMENTARES</t>
  </si>
  <si>
    <t xml:space="preserve">TÉCNICO DE SONDAGEM COM ENCARGOS COMPLEMENTARES</t>
  </si>
  <si>
    <t xml:space="preserve">TELHADISTA COM ENCARGOS COMPLEMENTARES</t>
  </si>
  <si>
    <t xml:space="preserve">TRATORISTA COM ENCARGOS COMPLEMENTARES</t>
  </si>
  <si>
    <t xml:space="preserve">VIDRACEIRO COM ENCARGOS COMPLEMENTARES</t>
  </si>
  <si>
    <t xml:space="preserve">VIGIA NOTURNO COM ENCARGOS COMPLEMENTARES</t>
  </si>
  <si>
    <t xml:space="preserve">OPERADOR DE BETONEIRA ESTACIONÁRIA/MISTURADOR COM ENCARGOS COMPLEMENTARES</t>
  </si>
  <si>
    <t xml:space="preserve">JARDINEIRO COM ENCARGOS COMPLEMENTARES</t>
  </si>
  <si>
    <t xml:space="preserve">DESENHISTA DETALHISTA COM ENCARGOS COMPLEMENTARES</t>
  </si>
  <si>
    <t xml:space="preserve">ALMOXARIFE COM ENCARGOS COMPLEMENTARES</t>
  </si>
  <si>
    <t xml:space="preserve">APONTADOR OU APROPRIADOR COM ENCARGOS COMPLEMENTARES</t>
  </si>
  <si>
    <t xml:space="preserve">ARQUITETO DE OBRA JUNIOR COM ENCARGOS COMPLEMENTARES</t>
  </si>
  <si>
    <t xml:space="preserve">ARQUITETO DE OBRA PLENO COM ENCARGOS COMPLEMENTARES</t>
  </si>
  <si>
    <t xml:space="preserve">ARQUITETO DE OBRA SENIOR COM ENCARGOS COMPLEMENTARES</t>
  </si>
  <si>
    <t xml:space="preserve">AUXILIAR DE DESENHISTA COM ENCARGOS COMPLEMENTARES</t>
  </si>
  <si>
    <t xml:space="preserve">AUXILIAR DE ESCRITORIO COM ENCARGOS COMPLEMENTARES</t>
  </si>
  <si>
    <t xml:space="preserve">DESENHISTA COPISTA COM ENCARGOS COMPLEMENTARES</t>
  </si>
  <si>
    <t xml:space="preserve">DESENHISTA PROJETISTA COM ENCARGOS COMPLEMENTARES</t>
  </si>
  <si>
    <t xml:space="preserve">ENCARREGADO GERAL COM ENCARGOS COMPLEMENTARES</t>
  </si>
  <si>
    <t xml:space="preserve">ENGENHEIRO CIVIL DE OBRA JUNIOR COM ENCARGOS COMPLEMENTARES</t>
  </si>
  <si>
    <t xml:space="preserve">ENGENHEIRO CIVIL DE OBRA PLENO COM ENCARGOS COMPLEMENTARES</t>
  </si>
  <si>
    <t xml:space="preserve">ENGENHEIRO CIVIL DE OBRA SENIOR COM ENCARGOS COMPLEMENTARES</t>
  </si>
  <si>
    <t xml:space="preserve">MESTRE DE OBRAS COM ENCARGOS COMPLEMENTARES</t>
  </si>
  <si>
    <t xml:space="preserve">TOPOGRAFO COM ENCARGOS COMPLEMENTARES</t>
  </si>
  <si>
    <t xml:space="preserve">ENGENHEIRO ELETRICISTA COM ENCARGOS COMPLEMENTARES</t>
  </si>
  <si>
    <t xml:space="preserve">ENGENHEIRO SANITARISTA COM ENCARGOS COMPLEMENTARES</t>
  </si>
  <si>
    <t xml:space="preserve">MOTORISTA DE CAMINHAO COM ENCARGOS COMPLEMENTARES</t>
  </si>
  <si>
    <t xml:space="preserve">mes</t>
  </si>
  <si>
    <t xml:space="preserve">ARQUITETO JUNIOR COM ENCARGOS COMPLEMENTARES</t>
  </si>
  <si>
    <t xml:space="preserve">ARQUITETO PLENO COM ENCARGOS COMPLEMENTARES</t>
  </si>
  <si>
    <t xml:space="preserve">ARQUITETO SENIOR COM ENCARGOS COMPLEMENTARES</t>
  </si>
  <si>
    <t xml:space="preserve">ENCARREGADO GERAL DE OBRAS COM ENCARGOS COMPLEMENTARES</t>
  </si>
  <si>
    <t xml:space="preserve">CURSO DE CAPACITAÇÃO PARA AJUDANTE DE ARMADOR (ENCARGOS COMPLEMENTARES) - HORISTA</t>
  </si>
  <si>
    <t xml:space="preserve">CURSO DE CAPACITAÇÃO PARA AJUDANTE DE CARPINTEIRO (ENCARGOS COMPLEMENTARES) - HORISTA</t>
  </si>
  <si>
    <t xml:space="preserve">CURSO DE CAPACITAÇÃO PARA AJUDANTE DE ESTRUTURA METÁLICA (ENCARGOS COMPLEMENTARES) - HORISTA</t>
  </si>
  <si>
    <t xml:space="preserve">CURSO DE CAPACITAÇÃO PARA AJUDANTE DE OPERAÇÃO EM GERAL (ENCARGOS COMPLEMENTARES) - HORISTA</t>
  </si>
  <si>
    <t xml:space="preserve">CURSO DE CAPACITAÇÃO PARA AJUDANTE DE PEDREIRO (ENCARGOS COMPLEMENTARES) - HORISTA</t>
  </si>
  <si>
    <t xml:space="preserve">CURSO DE CAPACITAÇÃO PARA AJUDANTE ESPECIALIZADO (ENCARGOS COMPLEMENTARES) - HORISTA</t>
  </si>
  <si>
    <t xml:space="preserve">CURSO DE CAPACITAÇÃO PARA ARMADOR (ENCARGOS COMPLEMENTARES) - HORISTA</t>
  </si>
  <si>
    <t xml:space="preserve">CURSO DE CAPACITAÇÃO PARA ASSENTADOR DE TUBOS (ENCARGOS COMPLEMENTARES) - HORISTA</t>
  </si>
  <si>
    <t xml:space="preserve">CURSO DE CAPACITAÇÃO PARA AUXILIAR DE ELETRICISTA (ENCARGOS COMPLEMENTARES) - HORISTA</t>
  </si>
  <si>
    <t xml:space="preserve">CURSO DE CAPACITAÇÃO PARA AUXILIAR DE ENCANADOR OU BOMBEIRO HIDRÁULICO (ENCARGOS COMPLEMENTARES) - HORISTA</t>
  </si>
  <si>
    <t xml:space="preserve">CURSO DE CAPACITAÇÃO PARA AUXILIAR DE LABORATÓRIO (ENCARGOS COMPLEMENTARES) - HORISTA</t>
  </si>
  <si>
    <t xml:space="preserve">CURSO DE CAPACITAÇÃO PARA AUXILIAR DE MECÂNICO (ENCARGOS COMPLEMENTARES) - HORISTA</t>
  </si>
  <si>
    <t xml:space="preserve">CURSO DE CAPACITAÇÃO PARA AUXILIAR DE SERRALHEIRO (ENCARGOS COMPLEMENTARES) - HORISTA</t>
  </si>
  <si>
    <t xml:space="preserve">CURSO DE CAPACITAÇÃO PARA AUXILIAR DE SERVIÇOS GERAIS (ENCARGOS COMPLEMENTARES) - HORISTA</t>
  </si>
  <si>
    <t xml:space="preserve">CURSO DE CAPACITAÇÃO PARA AUXILIAR DE TOPÓGRAFO (ENCARGOS COMPLEMENTARES) - HORISTA</t>
  </si>
  <si>
    <t xml:space="preserve">CURSO DE CAPACITAÇÃO PARA AUXILIAR TÉCNICO DE ENGENHARIA (ENCARGOS COMPLEMENTARES) - HORISTA</t>
  </si>
  <si>
    <t xml:space="preserve">CURSO DE CAPACITAÇÃO PARA AZULEJISTA OU LADRILHISTA (ENCARGOS COMPLEMENTARES) - HORISTA</t>
  </si>
  <si>
    <t xml:space="preserve">CURSO DE CAPACITAÇÃO PARA BLASTER, DINAMITADOR OU CABO DE FOGO (ENCARGOS COMPLEMENTARES) - HORISTA</t>
  </si>
  <si>
    <t xml:space="preserve">CURSO DE CAPACITAÇÃO PARA CADASTRISTA DE REDES DE AGUA E ESGOTO (ENCARGOS COMPLEMENTARES) - HORISTA</t>
  </si>
  <si>
    <t xml:space="preserve">CURSO DE CAPACITAÇÃO PARA CALAFETADOR/CALAFATE (ENCARGOS COMPLEMENTARES) - HORISTA</t>
  </si>
  <si>
    <t xml:space="preserve">CURSO DE CAPACITAÇÃO PARA CALCETEIRO (ENCARGOS COMPLEMENTARES) - HORISTA</t>
  </si>
  <si>
    <t xml:space="preserve">CURSO DE CAPACITAÇÃO PARA CARPINTEIRO DE ESQUADRIA (ENCARGOS COMPLEMENTARES) - HORISTA</t>
  </si>
  <si>
    <t xml:space="preserve">CURSO DE CAPACITAÇÃO PARA CARPINTEIRO DE FÔRMAS (ENCARGOS COMPLEMENTARES) - HORISTA</t>
  </si>
  <si>
    <t xml:space="preserve">CURSO DE CAPACITAÇÃO PARA CAVOUQUEIRO OU OPERADOR PERFURATRIZ/ROMPEDOR (ENCARGOS COMPLEMENTARES) - HORISTA</t>
  </si>
  <si>
    <t xml:space="preserve">CURSO DE CAPACITAÇÃO PARA ELETRICISTA (ENCARGOS COMPLEMENTARES) - HORISTA</t>
  </si>
  <si>
    <t xml:space="preserve">CURSO DE CAPACITAÇÃO PARA ELETRICISTA INDUSTRIAL (ENCARGOS COMPLEMENTARES) - HORISTA</t>
  </si>
  <si>
    <t xml:space="preserve">CURSO DE CAPACITAÇÃO PARA ELETROTÉCNICO (ENCARGOS COMPLEMENTARES) - HORISTA</t>
  </si>
  <si>
    <t xml:space="preserve">CURSO DE CAPACITAÇÃO PARA ENCANADOR OU BOMBEIRO HIDRÁULICO (ENCARGOS COMPLEMENTARES) - HORISTA</t>
  </si>
  <si>
    <t xml:space="preserve">CURSO DE CAPACITAÇÃO PARA ESTUCADOR (ENCARGOS COMPLEMENTARES) - HORISTA</t>
  </si>
  <si>
    <t xml:space="preserve">CURSO DE CAPACITAÇÃO PARA GESSEIRO (ENCARGOS COMPLEMENTARES) - HORISTA</t>
  </si>
  <si>
    <t xml:space="preserve">CURSO DE CAPACITAÇÃO PARA IMPERMEABILIZADOR (ENCARGOS COMPLEMENTARES) - HORISTA</t>
  </si>
  <si>
    <t xml:space="preserve">CURSO DE CAPACITAÇÃO PARA MAÇARIQUEIRO (ENCARGOS COMPLEMENTARES) - HORISTA</t>
  </si>
  <si>
    <t xml:space="preserve">CURSO DE CAPACITAÇÃO PARA MARCENEIRO (ENCARGOS COMPLEMENTARES) - HORISTA</t>
  </si>
  <si>
    <t xml:space="preserve">CURSO DE CAPACITAÇÃO PARA MARMORISTA/GRANITEIRO (ENCARGOS COMPLEMENTARES) - HORISTA</t>
  </si>
  <si>
    <t xml:space="preserve">CURSO DE CAPACITAÇÃO PARA MECÂNICO DE EQUIPAMENTOS PESADOS (ENCARGOS COMPLEMENTARES) - HORISTA</t>
  </si>
  <si>
    <t xml:space="preserve">CURSO DE CAPACITAÇÃO PARA MONTADOR  DE TUBO AÇO/EQUIPAMENTOS (ENCARGOS COMPLEMENTARES) - HORISTA</t>
  </si>
  <si>
    <t xml:space="preserve">CURSO DE CAPACITAÇÃO PARA MONTADOR DE ESTRUTURA METÁLICA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</si>
  <si>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</si>
  <si>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</si>
  <si>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CAMINHÃO (ENCARGOS COMPLEMENTARES) - HORISTA</t>
  </si>
  <si>
    <t xml:space="preserve">CURSO DE CAPACITAÇÃO PARA MOTORISTA DE CAMINHÃO E CARRETA (ENCARGOS COMPLEMENTARES) - HORISTA</t>
  </si>
  <si>
    <t xml:space="preserve">CURSO DE CAPACITAÇÃO PARA MOTORISTA DE VEÍCULO LEVE (ENCARGOS COMPLEMENTARES) - HORISTA</t>
  </si>
  <si>
    <t xml:space="preserve">CURSO DE CAPACITAÇÃO PARA MOTORISTA DE VEÍCULO PESADO (ENCARGOS COMPLEMENTARES) - HORISTA</t>
  </si>
  <si>
    <t xml:space="preserve">CURSO DE CAPACITAÇÃO PARA MOTORISTA OPERADOR DE MUNCK (ENCARGOS COMPLEMENTARES) - HORISTA</t>
  </si>
  <si>
    <t xml:space="preserve">CURSO DE CAPACITAÇÃO PARA NIVELADOR (ENCARGOS COMPLEMENTARES) - HORISTA</t>
  </si>
  <si>
    <t xml:space="preserve">CURSO DE CAPACITAÇÃO PARA OPERADOR DE BETONEIRA (CAMINHÃO) (ENCARGOS COMPLEMENTARES) - HORISTA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</si>
  <si>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</si>
  <si>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</si>
  <si>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ESCAVADEIRA (ENCARGOS COMPLEMENTARES) - HORISTA</t>
  </si>
  <si>
    <t xml:space="preserve">CURSO DE CAPACITAÇÃO PARA OPERADOR DE GUINCHO (ENCARGOS COMPLEMENTARES) - HORISTA</t>
  </si>
  <si>
    <t xml:space="preserve">CURSO DE CAPACITAÇÃO PARA OPERADOR DE GUINDASTE (ENCARGOS COMPLEMENTARES) - HORISTA</t>
  </si>
  <si>
    <t xml:space="preserve">CURSO DE CAPACITAÇÃO PARA OPERADOR DE MÁQUINAS E EQUIPAMENTOS (ENCARGOS COMPLEMENTARES) - HORISTA</t>
  </si>
  <si>
    <t xml:space="preserve">CURSO DE CAPACITAÇÃO PARA OPERADOR DE MARTELETE OU MARTELETEIRO (ENCARGOS COMPLEMENTARES) - HORISTA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</si>
  <si>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</si>
  <si>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</si>
  <si>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PÁ CARREGADEIRA (ENCARGOS COMPLEMENTARES) - HORISTA</t>
  </si>
  <si>
    <t xml:space="preserve">CURSO DE CAPACITAÇÃO PARA OPERADOR DE PAVIMENTADORA (ENCARGOS COMPLEMENTARES) - HORISTA</t>
  </si>
  <si>
    <t xml:space="preserve">CURSO DE CAPACITAÇÃO PARA OPERADOR DE ROLO COMPACTADOR (ENCARGOS COMPLEMENTARES) - HORISTA</t>
  </si>
  <si>
    <t xml:space="preserve">CURSO DE CAPACITAÇÃO PARA OPERADOR DE USINA DE ASFALTO, DE SOLOS OU DE CONCRETO (ENCARGOS COMPLEMENTARES) - HORISTA</t>
  </si>
  <si>
    <t xml:space="preserve">CURSO DE CAPACITAÇÃO PARA OPERADOR JATO DE AREIA OU JATISTA (ENCARGOS COMPLEMENTARES) - HORISTA</t>
  </si>
  <si>
    <t xml:space="preserve">CURSO DE CAPACITAÇÃO PARA OPERADOR PARA BATE ESTACAS (ENCARGOS COMPLEMENTARES) - HORISTA</t>
  </si>
  <si>
    <t xml:space="preserve">CURSO DE CAPACITAÇÃO PARA PASTILHEIRO (ENCARGOS COMPLEMENTARES) - HORISTA</t>
  </si>
  <si>
    <t xml:space="preserve">CURSO DE CAPACITAÇÃO PARA PEDREIRO (ENCARGOS COMPLEMENTARES) - HORISTA</t>
  </si>
  <si>
    <t xml:space="preserve">CURSO DE CAPACITAÇÃO PARA PINTOR (ENCARGOS COMPLEMENTARES) - HORISTA</t>
  </si>
  <si>
    <t xml:space="preserve">CURSO DE CAPACITAÇÃO PARA PINTOR DE LETREIROS (ENCARGOS COMPLEMENTARES) - HORISTA</t>
  </si>
  <si>
    <t xml:space="preserve">CURSO DE CAPACITAÇÃO PARA PINTOR PARA TINTA EPÓXI (ENCARGOS COMPLEMENTARES) - HORISTA</t>
  </si>
  <si>
    <t xml:space="preserve">CURSO DE CAPACITAÇÃO PARA POCEIRO (ENCARGOS COMPLEMENTARES) - HORISTA</t>
  </si>
  <si>
    <t xml:space="preserve">CURSO DE CAPACITAÇÃO PARA RASTELEIRO (ENCARGOS COMPLEMENTARES) - HORISTA</t>
  </si>
  <si>
    <t xml:space="preserve">CURSO DE CAPACITAÇÃO PARA SERRALHEIRO (ENCARGOS COMPLEMENTARES) - HORISTA</t>
  </si>
  <si>
    <t xml:space="preserve">CURSO DE CAPACITAÇÃO PARA SERVENTE (ENCARGOS COMPLEMENTARES) - HORISTA</t>
  </si>
  <si>
    <t xml:space="preserve">CURSO DE CAPACITAÇÃO PARA SOLDADOR (ENCARGOS COMPLEMENTARES) - HORISTA</t>
  </si>
  <si>
    <t xml:space="preserve">CURSO DE CAPACITAÇÃO PARA SOLDADOR A (PARA SOLDA A SER TESTADA COM RAIOS  X ) (ENCARGOS COMPLEMENTARES) - HORISTA</t>
  </si>
  <si>
    <t xml:space="preserve">CURSO DE CAPACITAÇÃO PARA TAQUEADOR OU TAQUEIRO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</si>
  <si>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</si>
  <si>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</si>
  <si>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TELHADISTA (ENCARGOS COMPLEMENTARES) - HORISTA</t>
  </si>
  <si>
    <t xml:space="preserve">CURSO DE CAPACITAÇÃO PARA TRATORISTA (ENCARGOS COMPLEMENTARES) - HORISTA</t>
  </si>
  <si>
    <t xml:space="preserve">CURSO DE CAPACITAÇÃO PARA VIDRACEIRO (ENCARGOS COMPLEMENTARES) - HORISTA</t>
  </si>
  <si>
    <t xml:space="preserve">CURSO DE CAPACITAÇÃO PARA VIGIA NOTURNO (ENCARGOS COMPLEMENTARES) - HORISTA</t>
  </si>
  <si>
    <t xml:space="preserve">CURSO DE CAPACITAÇÃO PARA OPERADOR DE BETONEIRA ESTACIONÁRIA/MISTURADOR (ENCARGOS COMPLEMENTARES) - HORISTA</t>
  </si>
  <si>
    <t xml:space="preserve">CURSO DE CAPACITAÇÃO PARA JARDINEIRO (ENCARGOS COMPLEMENTARES) - HORISTA</t>
  </si>
  <si>
    <t xml:space="preserve">CURSO DE CAPACITAÇÃO PARA DESENHISTA DETALHISTA (ENCARGOS COMPLEMENTARES) - HORISTA</t>
  </si>
  <si>
    <t xml:space="preserve">CURSO DE CAPACITAÇÃO PARA ALMOXARIFE (ENCARGOS COMPLEMENTARES) - HORISTA</t>
  </si>
  <si>
    <t xml:space="preserve">CURSO DE CAPACITAÇÃO PARA APONTADOR OU APROPRIADOR (ENCARGOS COMPLEMENTARES) - HORISTA</t>
  </si>
  <si>
    <t xml:space="preserve">CURSO DE CAPACITAÇÃO PARA ARQUITETO DE OBRA JÚNIOR (ENCARGOS COMPLEMENTARES) - HORISTA</t>
  </si>
  <si>
    <t xml:space="preserve">CURSO DE CAPACITAÇÃO PARA ARQUITETO DE OBRA PLENO (ENCARGOS COMPLEMENTARES) - HORISTA</t>
  </si>
  <si>
    <t xml:space="preserve">CURSO DE CAPACITAÇÃO PARA ARQUITETO DE OBRA SÊNIOR (ENCARGOS COMPLEMENTARES) - HORISTA</t>
  </si>
  <si>
    <t xml:space="preserve">CURSO DE CAPACITAÇÃO PARA AUXILIAR DE DESENHISTA (ENCARGOS COMPLEMENTARES) - HORISTA</t>
  </si>
  <si>
    <t xml:space="preserve">CURSO DE CAPACITAÇÃO PARA AUXILIAR DE ESCRITÓRIO (ENCARGOS COMPLEMENTARES) - HORISTA</t>
  </si>
  <si>
    <t xml:space="preserve">CURSO DE CAPACITAÇÃO PARA DESENHISTA COPISTA (ENCARGOS COMPLEMENTARES) - HORISTA</t>
  </si>
  <si>
    <t xml:space="preserve">CURSO DE CAPACITAÇÃO PARA DESENHISTA PROJETISTA (ENCARGOS COMPLEMENTARES) - HORISTA</t>
  </si>
  <si>
    <t xml:space="preserve">CURSO DE CAPACITAÇÃO PARA ENCARREGADO GERAL (ENCARGOS COMPLEMENTARES) - HORISTA</t>
  </si>
  <si>
    <t xml:space="preserve">CURSO DE CAPACITAÇÃO PARA ENGENHEIRO CIVIL DE OBRA JÚNIOR (ENCARGOS COMPLEMENTARES) - HORISTA</t>
  </si>
  <si>
    <t xml:space="preserve">CURSO DE CAPACITAÇÃO PARA ENGENHEIRO CIVIL DE OBRA PLENO (ENCARGOS COMPLEMENTARES) - HORISTA</t>
  </si>
  <si>
    <t xml:space="preserve">CURSO DE CAPACITAÇÃO PARA ENGENHEIRO CIVIL DE OBRA SÊNIOR (ENCARGOS COMPLEMENTARES) - HORISTA</t>
  </si>
  <si>
    <t xml:space="preserve">CURSO DE CAPACITAÇÃO PARA MESTRE DE OBRAS (ENCARGOS COMPLEMENTARES) - HORISTA</t>
  </si>
  <si>
    <t xml:space="preserve">CURSO DE CAPACITAÇÃO PARA TOPÓGRAFO (ENCARGOS COMPLEMENTARES) - HORISTA</t>
  </si>
  <si>
    <t xml:space="preserve">CURSO DE CAPACITAÇÃO PARA ENGENHEIRO ELETRICISTA (ENCARGOS COMPLEMENTARES) - HORISTA</t>
  </si>
  <si>
    <t xml:space="preserve">CURSO DE CAPACITAÇÃO  PARA MOTORISTA DE CAMINHÃO (ENCARGOS COMPLEMENTARES) - MENSALISTA</t>
  </si>
  <si>
    <t xml:space="preserve">CURSO DE CAPACITAÇÃO PARA DESENHISTA DETALHISTA (ENCARGOS COMPLEMENTARES) - MENSALISTA</t>
  </si>
  <si>
    <t xml:space="preserve">CURSO DE CAPACITAÇÃO PARA DESENHISTA COPISTA (ENCARGOS COMPLEMENTARES) - MENSALISTA</t>
  </si>
  <si>
    <t xml:space="preserve">CURSO DE CAPACITAÇÃO PARA DESENHISTA PROJETISTA (ENCARGOS COMPLEMENTARES) - MENSALISTA</t>
  </si>
  <si>
    <t xml:space="preserve">CURSO DE CAPACITAÇÃO PARA AUXILIAR DE DESENHISTA (ENCARGOS COMPLEMENTARES) - MENSALISTA</t>
  </si>
  <si>
    <t xml:space="preserve">CURSO DE CAPACITAÇÃO PARA ALMOXARIFE (ENCARGOS COMPLEMENTARES) - MENSALISTA</t>
  </si>
  <si>
    <t xml:space="preserve">CURSO DE CAPACITAÇÃO PARA APONTADOR OU APROPRIADOR (ENCARGOS COMPLEMENTARES) - MENSALISTA</t>
  </si>
  <si>
    <t xml:space="preserve">CURSO DE CAPACITAÇÃO PARA ENGENHEIRO CIVIL DE OBRA JÚNIOR (ENCARGOS COMPLEMENTARES) - MENSALISTA</t>
  </si>
  <si>
    <t xml:space="preserve">CURSO DE CAPACITAÇÃO PARA AUXILIAR DE ESCRITÓRIO (ENCARGOS COMPLEMENTARES) - MENSALISTA</t>
  </si>
  <si>
    <t xml:space="preserve">CURSO DE CAPACITAÇÃO PARA ENGENHEIRO CIVIL DE OBRA PLENO (ENCARGOS COMPLEMENTARES) - MENSALISTA</t>
  </si>
  <si>
    <t xml:space="preserve">CURSO DE CAPACITAÇÃO PARA ENGENHEIRO CIVIL DE OBRA SÊNIOR (ENCARGOS COMPLEMENTARES) - MENSALISTA</t>
  </si>
  <si>
    <t xml:space="preserve">CURSO DE CAPACITAÇÃO PARA ARQUITETO JÚNIOR (ENCARGOS COMPLEMENTARES) - MENSALISTA</t>
  </si>
  <si>
    <t xml:space="preserve">CURSO DE CAPACITAÇÃO PARA ARQUITETO PLENO (ENCARGOS COMPLEMENTARES) - MENSALISTA</t>
  </si>
  <si>
    <t xml:space="preserve">CURSO DE CAPACITAÇÃO PARA ARQUITETO SÊNIOR (ENCARGOS COMPLEMENTARES) - MENSALISTA</t>
  </si>
  <si>
    <t xml:space="preserve">CURSO DE CAPACITAÇÃO PARA ENCARREGADO GERAL DE OBRAS (ENCARGOS COMPLEMENTARES) - MENSALISTA</t>
  </si>
  <si>
    <t xml:space="preserve">CURSO DE CAPACITAÇÃO PARA MESTRE DE OBRAS (ENCARGOS COMPLEMENTARES) - MENSALISTA</t>
  </si>
  <si>
    <t xml:space="preserve">CURSO DE CAPACITAÇÃO PARA TOPÓGRAFO (ENCARGOS COMPLEMENTARES) - MENSALISTA</t>
  </si>
  <si>
    <t xml:space="preserve">CURSO DE CAPACITAÇÃO PARA VIGIA DIURNO (ENCARGOS COMPLEMENTARES) - HORISTA</t>
  </si>
  <si>
    <t xml:space="preserve">VIGIA DIURNO COM ENCARGOS COMPLEMENTARES</t>
  </si>
  <si>
    <t xml:space="preserve">CURSO DE CAPACITAÇÃO PARA AUXILIAR DE ALMOXARIFE (ENCARGOS COMPLEMENTARES) - HORISTA</t>
  </si>
  <si>
    <t xml:space="preserve">CURSO DE CAPACITAÇÃO PARA AJUDANTE DE PINTOR (ENCARGOS COMPLEMENTARES) - HORISTA</t>
  </si>
  <si>
    <t xml:space="preserve">CURSO DE CAPACITAÇÃO PARA COORDENADOR/GERENTE DE OBRA (ENCARGOS COMPLEMENTARES) - HORISTA</t>
  </si>
  <si>
    <t xml:space="preserve">CURSO DE CAPACITAÇÃO PARA AUXILIAR DE AZULEJISTA (ENCARGOS COMPLEMENTARES) - HORISTA</t>
  </si>
  <si>
    <t xml:space="preserve">CURSO DE CAPACITAÇÃO PARA ARQUITETO PAISAGISTA (ENCARGOS COMPLEMENTARES) - HORISTA</t>
  </si>
  <si>
    <t xml:space="preserve">CURSO DE CAPACITAÇÃO PARA MONTADOR DE ELETROELETRONICOS (ENCARGOS COMPLEMENTARES) - HORISTA</t>
  </si>
  <si>
    <t xml:space="preserve">CURSO DE CAPACITAÇÃO PARA ENGENHEIRO CIVIL JUNIOR (ENCARGOS COMPLEMENTARES) - HORISTA</t>
  </si>
  <si>
    <t xml:space="preserve">CURSO DE CAPACITAÇÃO PARA ENGENHEIRO CIVIL PLENO (ENCARGOS COMPLEMENTARES) - HORISTA</t>
  </si>
  <si>
    <t xml:space="preserve">CURSO DE CAPACITAÇÃO PARA MECÂNICO DE REFRIGERAÇÃO (ENCARGOS COMPLEMENTARES) - HORISTA</t>
  </si>
  <si>
    <t xml:space="preserve">CURSO DE CAPACITAÇÃO PARA TÉCNICO EM SEGURANÇA DO TRABALHO (ENCARGOS COMPLEMENTARES) - HORISTA</t>
  </si>
  <si>
    <t xml:space="preserve">AUXILIAR DE ALMOXARIFE COM ENCARGOS COMPLEMENTARES</t>
  </si>
  <si>
    <t xml:space="preserve">AJUDANTE DE PINTOR COM ENCARGOS COMPLEMENTARES</t>
  </si>
  <si>
    <t xml:space="preserve">COORDENADOR/GERENTE DE OBRA COM ENCARGOS COMPLEMENTARES</t>
  </si>
  <si>
    <t xml:space="preserve">AUXILIAR DE AZULEJISTA COM ENCARGOS COMPLEMENTARES</t>
  </si>
  <si>
    <t xml:space="preserve">ARQUITETO PAISAGISTA COM ENCARGOS COMPLEMENTARES</t>
  </si>
  <si>
    <t xml:space="preserve">ENGENHEIRO CIVIL JUNIOR COM ENCARGOS COMPLEMENTARES</t>
  </si>
  <si>
    <t xml:space="preserve">ENGENHEIRO CIVIL PLENO COM ENCARGOS COMPLEMENTARES</t>
  </si>
  <si>
    <t xml:space="preserve">MONTADOR DE ELETROELETRÔNICOS COM ENCARGOS COMPLEMENTARES</t>
  </si>
  <si>
    <t xml:space="preserve">MECÂNICO DE REFRIGERAÇÃO COM ENCARGOS COMPLEMENTARES</t>
  </si>
  <si>
    <t xml:space="preserve">TÉCNICO EM SEGURANÇA DO TRABALHO COM ENCARGOS COMPLEMENTARES</t>
  </si>
  <si>
    <t xml:space="preserve">CURSO DE CAPACITAÇÃO PARA AUXILIAR DE ALMOXARIFE (ENCARGOS COMPLEMENTARES) - MENSALISTA</t>
  </si>
  <si>
    <t xml:space="preserve">CURSO DE CAPACITAÇÃO PARA COORDENADOR/GERENTE DE OBRA (ENCARGOS COMPLEMENTARES) - MENSALISTA</t>
  </si>
  <si>
    <t xml:space="preserve">CURSO DE CAPACITAÇÃO PARA ARQUITETO PAISAGISTA (ENCARGOS COMPLEMENTARES) - MENSALISTA</t>
  </si>
  <si>
    <t xml:space="preserve">CURSO DE CAPACITAÇÃO PARA ENGENHEIRO CIVIL JUNIOR (ENCARGOS COMPLEMENTARES) - MENSALISTA</t>
  </si>
  <si>
    <t xml:space="preserve">CURSO DE CAPACITAÇÃO PARA ENGENHEIRO CIVIL PLENO (ENCARGOS COMPLEMENTARES) - MENSALISTA</t>
  </si>
  <si>
    <t xml:space="preserve">CURSO DE CAPACITAÇÃO PARA TÉCNICO EM SEGURANÇA DO TRABALHO (ENCARGOS COMPLEMENTARES) - MENSALISTA</t>
  </si>
  <si>
    <t xml:space="preserve">COORDENADOR / GERENTE DE OBRA COM ENCARGOS COMPLEMENTARES</t>
  </si>
  <si>
    <t xml:space="preserve">TECNICO DE EDIFICACOES COM ENCARGOS COMPLEMENTARES</t>
  </si>
  <si>
    <t xml:space="preserve">CURSO DE CAPACITAÇÃO PARA TECNICO DE EDIFICACOES (ENCARGOS COMPLEMENTARES) - HORISTA</t>
  </si>
  <si>
    <t xml:space="preserve">CURSO DE CAPACITAÇÃO PARA TECNICO DE EDIFICACOES (ENCARGOS COMPLEMENTARES) - MENSALISTA</t>
  </si>
  <si>
    <t xml:space="preserve">CURSO DE CAPACITAÇÃO PARA ENGENHEIRO CIVIL SENIOR (ENCARGOS COMPLEMENTARES) - HORISTA</t>
  </si>
  <si>
    <t xml:space="preserve">CURSO DE CAPACITAÇÃO PARA ENGENHEIRO SANITARISTA (ENCARGOS COMPLEMENTARES) - HORISTA</t>
  </si>
  <si>
    <t xml:space="preserve">CURSO DE CAPACITAÇÃO PARA AJUDANTE DE ARMADOR (ENCARGOS COMPLEMENTARES) - MENSALISTA</t>
  </si>
  <si>
    <t xml:space="preserve">CURSO DE CAPACITAÇÃO PARA AJUDANTE DE ELETRICISTA (ENCARGOS COMPLEMENTARES) - MENSALISTA</t>
  </si>
  <si>
    <t xml:space="preserve">CURSO DE CAPACITAÇÃO PARA AJUDANTE DE ESTRUTURAS METÁLICAS(ENCARGOS COMPLEMENTARES) - MENSALISTA</t>
  </si>
  <si>
    <t xml:space="preserve">CURSO DE CAPACITAÇÃO PARA AJUDANTE DE OPERAÇÃO EM GERAL (ENCARGOS COMPLEMENTARES) - MENSALISTA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</si>
  <si>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</si>
  <si>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</si>
  <si>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MENSALISTA</t>
  </si>
  <si>
    <t xml:space="preserve">CURSO DE CAPACITAÇÃO PARA ARMADOR (ENCARGOS COMPLEMENTARES) - MENSALISTA</t>
  </si>
  <si>
    <t xml:space="preserve">CURSO DE CAPACITAÇÃO PARA ASSENTADOR DE MANILHA (ENCARGOS COMPLEMENTARES) - MENSALISTA</t>
  </si>
  <si>
    <t xml:space="preserve">CURSO DE CAPACITAÇÃO PARA AUXILIAR DE AZULEJISTA (ENCARGOS COMPLEMENTARES) - MENSALISTA</t>
  </si>
  <si>
    <t xml:space="preserve">CURSO DE CAPACITAÇÃO PARA AUXILIAR DE ENCANADOR OU BOMBEIRO HIDRÁULICO (ENCARGOS COMPLEMENTARES) - MENSALISTA</t>
  </si>
  <si>
    <t xml:space="preserve">CURSO DE CAPACITAÇÃO PARA AUXILIAR DE LABORATORISTA (ENCARGOS COMPLEMENTARES) - MENSALISTA</t>
  </si>
  <si>
    <t xml:space="preserve">CURSO DE CAPACITAÇÃO PARA AUXILIAR DE MECANICO (ENCARGOS COMPLEMENTARES) - MENSALISTA</t>
  </si>
  <si>
    <t xml:space="preserve">CURSO DE CAPACITAÇÃO PARA AUXILIAR DE PEDREIRO (ENCARGOS COMPLEMENTARES) - MENSALISTA</t>
  </si>
  <si>
    <t xml:space="preserve">CURSO DE CAPACITAÇÃO PARA AUXILIAR DE SERVIÇOS GERAIS (ENCARGOS COMPLEMENTARES) - MENSALISTA</t>
  </si>
  <si>
    <t xml:space="preserve">CURSO DE CAPACITAÇÃO PARA AUXILIAR DE TOPÓGRAFO (ENCARGOS COMPLEMENTARES) - MENSALISTA</t>
  </si>
  <si>
    <t xml:space="preserve">CURSO DE CAPACITAÇÃO PARA AUXILIAR TÉCNICO DE ENGENHARIA (ENCARGOS COMPLEMENTARES) - MENSALISTA</t>
  </si>
  <si>
    <t xml:space="preserve">CURSO DE CAPACITAÇÃO PARA MONTADOR DE ELETROELETRONICOS(ENCARGOS COMPLEMENTARES) - MENSALISTA</t>
  </si>
  <si>
    <t xml:space="preserve">CURSO DE CAPACITAÇÃO PARA AZULEJISTA OU LADRILHISTA (ENCARGOS COMPLEMENTARES) - MENSALISTA</t>
  </si>
  <si>
    <t xml:space="preserve">CURSO DE CAPACITAÇÃO PARA BLASTER, DINAMITADOR OU CABO DE FORÇA (ENCARGOS COMPLEMENTARES) - MENSALISTA</t>
  </si>
  <si>
    <t xml:space="preserve">CURSO DE CAPACITAÇÃO PARA CALAFETADOR (ENCARGOS COMPLEMENTARES) - MENSALISTA</t>
  </si>
  <si>
    <t xml:space="preserve">CURSO DE CAPACITAÇÃO PARA CALCETEIRO (ENCARGOS COMPLEMENTARES) - MENSALISTA</t>
  </si>
  <si>
    <t xml:space="preserve">CURSO DE CAPACITAÇÃO PARA MONTADOR DE ESTRUTURAS METALICAS (ENCARGOS COMPLEMENTARES) - MENSALISTA</t>
  </si>
  <si>
    <t xml:space="preserve">CURSO DE CAPACITAÇÃO PARA CARPINTEIRO AUXILIAR (ENCARGOS COMPLEMENTARES) - MENSALISTA</t>
  </si>
  <si>
    <t xml:space="preserve">CURSO DE CAPACITAÇÃO PARA CARPINTEIRO DE ESQUADRIAS (ENCARGOS COMPLEMENTARES) - MENSALISTA</t>
  </si>
  <si>
    <t xml:space="preserve">CURSO DE CAPACITAÇÃO PARA CARPINTEIRO DE FORMAS (ENCARGOS COMPLEMENTARES) - MENSALISTA</t>
  </si>
  <si>
    <t xml:space="preserve">CURSO DE CAPACITAÇÃO PARA CAVOUQUEIRO OU OPERADOR DE PERFURATRIZ (ENCARGOS COMPLEMENTARES) - MENSALISTA</t>
  </si>
  <si>
    <t xml:space="preserve">CURSO DE CAPACITAÇÃO PARA ELETRICISTA (ENCARGOS COMPLEMENTARES) - MENSALISTA</t>
  </si>
  <si>
    <t xml:space="preserve">CURSO DE CAPACITAÇÃO PARA ELETRICISTA DE MANUTENÇÃO INDUSTRIAL (ENCARGOS COMPLEMENTARES) - MENSALISTA</t>
  </si>
  <si>
    <t xml:space="preserve">CURSO DE CAPACITAÇÃO PARA ELETROTÉCNICO (ENCARGOS COMPLEMENTARES) - MENSALISTA</t>
  </si>
  <si>
    <t xml:space="preserve">CURSO DE CAPACITAÇÃO PARA ENCANADOR OU BOMBEIRO HIDRÁULICO (ENCARGOS COMPLEMENTARES) - MENSALISTA</t>
  </si>
  <si>
    <t xml:space="preserve">CURSO DE CAPACITAÇÃO PARA ENGENHEIRO CIVIL SENIOR (ENCARGOS COMPLEMENTARES) - MENSALISTA</t>
  </si>
  <si>
    <t xml:space="preserve">CURSO DE CAPACITAÇÃO PARA ENGENHEIRO ELETRICISTA (ENCARGOS COMPLEMENTARES) - MENSALISTA</t>
  </si>
  <si>
    <t xml:space="preserve">CURSO DE CAPACITAÇÃO PARA ENGENHEIRO SANITARISTA (ENCARGOS COMPLEMENTARES) - MENSALISTA</t>
  </si>
  <si>
    <t xml:space="preserve">CURSO DE CAPACITAÇÃO PARA MONTADOR DE MAQUINAS (ENCARGOS COMPLEMENTARES) - MENSALISTA</t>
  </si>
  <si>
    <t xml:space="preserve">CURSO DE CAPACITAÇÃO PARA ESTUCADOR (ENCARGOS COMPLEMENTARES) - MENSALISTA</t>
  </si>
  <si>
    <t xml:space="preserve">CURSO DE CAPACITAÇÃO PARA GESSEIRO (ENCARGOS COMPLEMENTARES) - MENSALISTA</t>
  </si>
  <si>
    <t xml:space="preserve">CURSO DE CAPACITAÇÃO PARA IMPERMEABILIZADOR (ENCARGOS COMPLEMENTARES) - MENSALISTA</t>
  </si>
  <si>
    <t xml:space="preserve">CURSO DE CAPACITAÇÃO PARA MOTORISTA DE CAMINHAO-BASCULANTE (ENCARGOS COMPLEMENTARES) - MENSALISTA</t>
  </si>
  <si>
    <t xml:space="preserve">CURSO DE CAPACITAÇÃO PARA INSTALADOR DE TUBULAÇÕES (ENCARGOS COMPLEMENTARES) - MENSALISTA</t>
  </si>
  <si>
    <t xml:space="preserve">CURSO DE CAPACITAÇÃO PARA JARDINEIRO (ENCARGOS COMPLEMENTARES) - MENSALISTA</t>
  </si>
  <si>
    <t xml:space="preserve">CURSO DE CAPACITAÇÃO PARA LEITURISTA OU CADASTRISTA DE REDES DE ÁGUA (ENCARGOS COMPLEMENTARES) - MENSALISTA</t>
  </si>
  <si>
    <t xml:space="preserve">CURSO DE CAPACITAÇÃO PARA MOTORISTA DE CAMINHAO-CARRETA (ENCARGOS COMPLEMENTARES) - MENSALISTA</t>
  </si>
  <si>
    <t xml:space="preserve">CURSO DE CAPACITAÇÃO PARA MAÇARIQUEIRO (ENCARGOS COMPLEMENTARES) - MENSALISTA</t>
  </si>
  <si>
    <t xml:space="preserve">CURSO DE CAPACITAÇÃO PARA MARCENEIRO (ENCARGOS COMPLEMENTARES) - MENSALISTA</t>
  </si>
  <si>
    <t xml:space="preserve">CURSO DE CAPACITAÇÃO PARA MARMORISTA / GRANITEIRO (ENCARGOS COMPLEMENTARES) - MENSALISTA</t>
  </si>
  <si>
    <t xml:space="preserve">CURSO DE CAPACITAÇÃO PARA MOTORISTA DE CARRO DE PASSEIO (ENCARGOS COMPLEMENTARES) - MENSALISTA</t>
  </si>
  <si>
    <t xml:space="preserve">CURSO DE CAPACITAÇÃO PARA MECÂNICO DE EQUIPAMENTOS PESADOS (ENCARGOS COMPLEMENTARES) - MENSALISTA</t>
  </si>
  <si>
    <t xml:space="preserve">CURSO DE CAPACITAÇÃO PARA MECÂNICO DE REFRIGERAÇÃO (ENCARGOS COMPLEMENTARES) - MENSALISTA</t>
  </si>
  <si>
    <t xml:space="preserve">CURSO DE CAPACITAÇÃO PARA MOTORISTA DE ONIBUS / MICRO-ONIBUS (ENCARGOS COMPLEMENTARES) - MENSALISTA</t>
  </si>
  <si>
    <t xml:space="preserve">CURSO DE CAPACITAÇÃO PARA MOTORISTA OPERADOR DE CAMINHAO COM MUNCK (ENCARGOS COMPLEMENTARES) - MENSALISTA</t>
  </si>
  <si>
    <t xml:space="preserve">CURSO DE CAPACITAÇÃO PARA NIVELADOR (ENCARGOS COMPLEMENTARES) - MENSALISTA</t>
  </si>
  <si>
    <t xml:space="preserve">CURSO DE CAPACITAÇÃO PARA OPERADOR DE BATE-ESTACAS (ENCARGOS COMPLEMENTARES) - MENSALISTA</t>
  </si>
  <si>
    <t xml:space="preserve">CURSO DE CAPACITAÇÃO PARA OPERADOR DE BETONEIRA (ENCARGOS COMPLEMENTARES) - MENSALISTA</t>
  </si>
  <si>
    <t xml:space="preserve">CURSO DE CAPACITAÇÃO PARA OPERADOR DE BETONEIRA ESTACIONARIA / MISTURADOR (ENCARGOS COMPLEMENTARES) - MENSALISTA</t>
  </si>
  <si>
    <t xml:space="preserve">CURSO DE CAPACITAÇÃO PARA OPERADOR DE COMPRESSOR DE AR OU COMPRESSORISTA (ENCARGOS COMPLEMENTARES) - MENSALISTA</t>
  </si>
  <si>
    <t xml:space="preserve">CURSO DE CAPACITAÇÃO PARA OPERADOR DE DEMARCADORA DE FAIXAS DE TRAFEGO (ENCARGOS COMPLEMENTARES) - MENSALISTA</t>
  </si>
  <si>
    <t xml:space="preserve">CURSO DE CAPACITAÇÃO PARA OPERADOR DE ESCAVADEIRA (ENCARGOS COMPLEMENTARES) - MENSALISTA</t>
  </si>
  <si>
    <t xml:space="preserve">CURSO DE CAPACITAÇÃO PARA OPERADOR DE GUINCHO OU GUINCHEIRO (ENCARGOS COMPLEMENTARES) - MENSALISTA</t>
  </si>
  <si>
    <t xml:space="preserve">CURSO DE CAPACITAÇÃO PARA OPERADOR DE GUINDASTE (ENCARGOS COMPLEMENTARES) - MENSALISTA</t>
  </si>
  <si>
    <t xml:space="preserve">CURSO DE CAPACITAÇÃO PARA OPERADOR DE JATO ABRASIVO OU JATISTA (ENCARGOS COMPLEMENTARES) - MENSALISTA</t>
  </si>
  <si>
    <t xml:space="preserve">CURSO DE CAPACITAÇÃO PARA OPERADOR DE MAQUINAS E TRATORES DIVERSOS (ENCARGOS COMPLEMENTARES) - MENSALISTA</t>
  </si>
  <si>
    <t xml:space="preserve">CURSO DE CAPACITAÇÃO PARA OPERADOR DE MARTELETE OU MARTELETEIRO (ENCARGOS COMPLEMENTARES) - MENSALISTA</t>
  </si>
  <si>
    <t xml:space="preserve">CURSO DE CAPACITAÇÃO PARA OPERADOR DE MOTO SCRAPER (ENCARGOS COMPLEMENTARES) - MENSALISTA</t>
  </si>
  <si>
    <t xml:space="preserve">CURSO DE CAPACITAÇÃO PARA OPERADOR DE MOTONIVELADORA (ENCARGOS COMPLEMENTARES) - MENSALISTA</t>
  </si>
  <si>
    <t xml:space="preserve">CURSO DE CAPACITAÇÃO PARA OPERADOR DE PA CARREGADEIRA (ENCARGOS COMPLEMENTARES) - MENSALISTA</t>
  </si>
  <si>
    <t xml:space="preserve">CURSO DE CAPACITAÇÃO PARA OPERADOR DE PAVIMENTADORA / MESA VIBROACABADORA (ENCARGOS COMPLEMENTARES) - MENSALISTA</t>
  </si>
  <si>
    <t xml:space="preserve">CURSO DE CAPACITAÇÃO PARA OPERADOR DE ROLO COMPACTADOR (ENCARGOS COMPLEMENTARES) - MENSALISTA</t>
  </si>
  <si>
    <t xml:space="preserve">CURSO DE CAPACITAÇÃO PARA OPERADOR DE TRATOR - EXCLUSIVE AGROPECUARIA (ENCARGOS COMPLEMENTARES) - MENSALISTA</t>
  </si>
  <si>
    <t xml:space="preserve">CURSO DE CAPACITAÇÃO PARA OPERADOR DE USINA DE ASFALTO, DE SOLOS OU DE CONCRETO (ENCARGOS COMPLEMENTARES) - MENSALISTA</t>
  </si>
  <si>
    <t xml:space="preserve">CURSO DE CAPACITAÇÃO PARA PASTILHEIRO (ENCARGOS COMPLEMENTARES) - MENSALISTA</t>
  </si>
  <si>
    <t xml:space="preserve">CURSO DE CAPACITAÇÃO PARA PEDREIRO (ENCARGOS COMPLEMENTARES) - MENSALISTA</t>
  </si>
  <si>
    <t xml:space="preserve">CURSO DE CAPACITAÇÃO PARA PINTOR (ENCARGOS COMPLEMENTARES) - MENSALISTA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</si>
  <si>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</si>
  <si>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</si>
  <si>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POCEIRO / ESCAVADOR DE VALAS E TUBULOES (ENCARGOS COMPLEMENTARES) - MENSALISTA</t>
  </si>
  <si>
    <t xml:space="preserve">CURSO DE CAPACITAÇÃO PARA RASTELEIRO (ENCARGOS COMPLEMENTARES) - MENSALISTA</t>
  </si>
  <si>
    <t xml:space="preserve">CURSO DE CAPACITAÇÃO PARA SERRALHEIRO (ENCARGOS COMPLEMENTARES) - MENSALISTA</t>
  </si>
  <si>
    <t xml:space="preserve">CURSO DE CAPACITAÇÃO PARA SERVENTE DE OBRAS (ENCARGOS COMPLEMENTARES) - MENSALISTA</t>
  </si>
  <si>
    <t xml:space="preserve">CURSO DE CAPACITAÇÃO PARA SOLDADOR (ENCARGOS COMPLEMENTARES) - MENSALISTA</t>
  </si>
  <si>
    <t xml:space="preserve">CURSO DE CAPACITAÇÃO PARA SOLDADOR ELETRICO (ENCARGOS COMPLEMENTARES) - MENSALISTA</t>
  </si>
  <si>
    <t xml:space="preserve">CURSO DE CAPACITAÇÃO PARA TAQUEADOR OU TAQUEIRO (ENCARGOS COMPLEMENTARES) - MENSALISTA</t>
  </si>
  <si>
    <t xml:space="preserve">CURSO DE CAPACITAÇÃO PARA TECNICO EM LABORATORIO E CAMPO DE CONSTRUCAO CIVIL (ENCARGOS COMPLEMENTARES) - MENSALISTA</t>
  </si>
  <si>
    <t xml:space="preserve">CURSO DE CAPACITAÇÃO PARA TECNICO EM SONDAGEM (ENCARGOS COMPLEMENTARES) - MENSALISTA</t>
  </si>
  <si>
    <t xml:space="preserve">CURSO DE CAPACITAÇÃO PARA TELHADOR (ENCARGOS COMPLEMENTARES) - MENSALISTA</t>
  </si>
  <si>
    <t xml:space="preserve">CURSO DE CAPACITAÇÃO PARA VIDRACEIRO (ENCARGOS COMPLEMENTARES) - MENSALISTA</t>
  </si>
  <si>
    <t xml:space="preserve">CURSO DE CAPACITAÇÃO PARA VIGIA DIURNO (ENCARGOS COMPLEMENTARES) - MENSALISTA</t>
  </si>
  <si>
    <t xml:space="preserve">ENGENHEIRO CIVIL SENIOR COM ENCARGOS COMPLEMENTARES</t>
  </si>
  <si>
    <t xml:space="preserve">AJUDANTE DE ELETRICISTA COM ENCARGOS COMPLEMENTARES</t>
  </si>
  <si>
    <t xml:space="preserve">AJUDANTE DE ESTRUTURAS METÁLICAS COM ENCARGOS COMPLEMENTARES</t>
  </si>
  <si>
    <t xml:space="preserve">AJUDANTE DE SERRALHEIRO COM ENCARGOS COMPLEMENTARES</t>
  </si>
  <si>
    <t xml:space="preserve">ASSENTADOR DE MANILHAS COM ENCARGOS COMPLEMENTARES</t>
  </si>
  <si>
    <t xml:space="preserve">AUXILIAR DE LABORATORISTA DE SOLOS E DE CONCRETO COM ENCARGOS COMPLEMENTARES</t>
  </si>
  <si>
    <t xml:space="preserve">AUXILIAR DE PEDREIRO COM ENCARGOS COMPLEMENTARES</t>
  </si>
  <si>
    <t xml:space="preserve">AUXILIAR TÉCNICO / ASSISTENTE DE ENGENHARIA COM ENCARGOS COMPLEMENTARES</t>
  </si>
  <si>
    <t xml:space="preserve">AZULEJISTA OU LADRILHEIRO COM ENCARGOS COMPLEMENTARES</t>
  </si>
  <si>
    <t xml:space="preserve">BLASTER, DINAMITADOR OU CABO DE FORÇA COM ENCARGOS COMPLEMENTARES</t>
  </si>
  <si>
    <t xml:space="preserve">CALAFETADOR / CALAFATE COM ENCARGOS COMPLEMENTARES</t>
  </si>
  <si>
    <t xml:space="preserve">CARPINTEIRO AUXILIAR COM ENCARGOS COMPLEMENTARES</t>
  </si>
  <si>
    <t xml:space="preserve">CARPINTEIRO DE ESQUADRIAS COM ENCARGOS COMPLEMENTARES</t>
  </si>
  <si>
    <t xml:space="preserve">CAVOUQUEIRO OU OPERADOR DE PERFURATRIZ COM ENCARGOS COMPLEMENTARES</t>
  </si>
  <si>
    <t xml:space="preserve">ELETRICISTA DE MANUTENÇÃO INDUSTRIAL COM ENCARGOS COMPLEMENTARES</t>
  </si>
  <si>
    <t xml:space="preserve">INSTALADOR DE TUBULAÇÕES COM ENCARGOS COMPLEMENTARES</t>
  </si>
  <si>
    <t xml:space="preserve">LEITURISTA OU CADASTRISTA DE REDES DE ÁGUA COM ENCARGOS COMPLEMENTARES</t>
  </si>
  <si>
    <t xml:space="preserve">MAÇARIQUEIRO COM ENCARGOS COMPLEMENTARES</t>
  </si>
  <si>
    <t xml:space="preserve">MARMORISTA / GRANITEIRO COM ENCARGOS COMPLEMENTARES</t>
  </si>
  <si>
    <t xml:space="preserve">MECÂNICO DE EQUIPAMENTOS PESADOS COM ENCARGOS COMPLEMENTARES</t>
  </si>
  <si>
    <t xml:space="preserve">MONTADOR DE ELETROELETRÔNICO COM ENCARGOS COMPLEMENTARES</t>
  </si>
  <si>
    <t xml:space="preserve">MONTADOR DE ESTRUTURAS METÁLICAS COM ENCARGOS COMPLEMENTARES</t>
  </si>
  <si>
    <t xml:space="preserve">MONTADOR DE MÁQUINAS COM ENCARGOS COMPLEMENTARES</t>
  </si>
  <si>
    <t xml:space="preserve">MOTORISTA DE CAMINHÃO BASCULANTE COM ENCARGOS COMPLEMENTARES</t>
  </si>
  <si>
    <t xml:space="preserve">MOTORISTA DE CAMINHÃO CARRETA COM ENCARGOS COMPLEMENTARES</t>
  </si>
  <si>
    <t xml:space="preserve">MOTORISTA DE CARRO DE PASSEIO COM ENCARGOS COMPLEMENTARES</t>
  </si>
  <si>
    <t xml:space="preserve">MOTORISTA DE ÔNIBUS / MICRO-ÔNIBUS COM ENCARGOS COMPLEMENTARES</t>
  </si>
  <si>
    <t xml:space="preserve">MOTORISTA OPERADOR DE CAMINHÃO COM MUNCK COM ENCARGOS COMPLEMENTARES</t>
  </si>
  <si>
    <t xml:space="preserve">NIVELADOR  COM ENCARGOS COMPLEMENTARES</t>
  </si>
  <si>
    <t xml:space="preserve">OPERADOR DE BATE-ESTACA COM ENCARGOS COMPLEMENTARES</t>
  </si>
  <si>
    <t xml:space="preserve">OPERADOR DE BETONEIRA ESTACIONÁRIA COM ENCARGOS COMPLEMENTARES</t>
  </si>
  <si>
    <t xml:space="preserve">OPERADOR DE COMPRESSOR DE AR OU COMPRESSORISTA COM ENCARGOS COMPLEMENTARES</t>
  </si>
  <si>
    <t xml:space="preserve">OPERADOR DE DEMARCADORA DE FAIXAS DE TRÁFEGO COM ENCARGOS COMPLEMENTARES</t>
  </si>
  <si>
    <t xml:space="preserve">OPERADOR DE GUINCHO OU GUINCHEIRO COM ENCARGOS COMPLEMENTARES</t>
  </si>
  <si>
    <t xml:space="preserve">OPERADOR DE JATO ABRASIVO OU JATISTA COM ENCARGOS COMPLEMENTARES</t>
  </si>
  <si>
    <t xml:space="preserve">OPERADOR DE MÁQUINAS E TRATORES DIVERSOS COM ENCARGOS COMPLEMENTARES</t>
  </si>
  <si>
    <t xml:space="preserve">OPERADOR DE MOTO SCRAPER COM ENCARGOS COMPLEMENTARES</t>
  </si>
  <si>
    <t xml:space="preserve">OPERADOR DE PAVIMENTADORA / MESA VIBROACABADORA COM ENCARGOS COMPLEMENTARES</t>
  </si>
  <si>
    <t xml:space="preserve">OPERADOR DE TRATOR - EXCLUSIVE AGROPECUÁRIA COM ENCARGOS COMPLEMENTARES</t>
  </si>
  <si>
    <t xml:space="preserve">POCEIRO / ESCAVADOR DE VALAS COM ENCARGOS COMPLEMENTARES</t>
  </si>
  <si>
    <t xml:space="preserve">SERVENTE DE OBRAS COM ENCARGOS COMPLEMENTARES</t>
  </si>
  <si>
    <t xml:space="preserve">SOLDADOR ELÉTRICO COM ENCARGOS COMPLEMENTARES</t>
  </si>
  <si>
    <t xml:space="preserve">TÉCNICO DE LABORATÓRIO E CAMPO DE CONSTRUÇÃO COM ENCARGOS COMPLEMENTARES</t>
  </si>
  <si>
    <t xml:space="preserve">TÉCNICO EM SONDAGEM COM ENCARGOS COMPLEMENTARES</t>
  </si>
  <si>
    <t xml:space="preserve">TELHADOR COM ENCARGOS COMPLEMENTARES</t>
  </si>
  <si>
    <t xml:space="preserve">        PRECOS DE INSUMOS</t>
  </si>
  <si>
    <t xml:space="preserve">MES DE COLETA: 12/2020</t>
  </si>
  <si>
    <t xml:space="preserve">LOCALIDADE: 4160 - CUIABA</t>
  </si>
  <si>
    <t xml:space="preserve">ENCARGOS SOCIAIS (%) HORISTA  83,92  MENSALISTA  48,10</t>
  </si>
  <si>
    <t xml:space="preserve">CODIGO  </t>
  </si>
  <si>
    <t xml:space="preserve">DESCRICAO DO INSUMO</t>
  </si>
  <si>
    <t xml:space="preserve">unidade</t>
  </si>
  <si>
    <t xml:space="preserve">  PRECO MEDIANO R$</t>
  </si>
  <si>
    <t xml:space="preserve">!EM PROCESSO DE DESATIVACAO! AGUA SANITARIA</t>
  </si>
  <si>
    <t xml:space="preserve">l     </t>
  </si>
  <si>
    <t xml:space="preserve">!EM PROCESSO DE DESATIVACAO! CHAPA DE MADEIRA COMPENSADA DE PINUS, VIROLA OU EQUIVALENTE, DE *2,2 X 1,6* M, E = 6 MM</t>
  </si>
  <si>
    <t xml:space="preserve">m2    </t>
  </si>
  <si>
    <t xml:space="preserve">!EM PROCESSO DE DESATIVACAO! CHAPA DE MADEIRA COMPENSADA PLASTIFICADA PARA FORMA DE CONCRETO, DE 2,20 x 1,10 M, E = 6 MM</t>
  </si>
  <si>
    <t xml:space="preserve">un    </t>
  </si>
  <si>
    <t xml:space="preserve">!EM PROCESSO DE DESATIVACAO! CHAPA DE MADEIRA COMPENSADA PLASTIFICADA PARA FORMA DE CONCRETO, DE 2,20 X 1,10 m, E = 14 MM</t>
  </si>
  <si>
    <t xml:space="preserve">!EM PROCESSO DE DESATIVACAO! CHAPA DE MADEIRA COMPENSADA PLASTIFICADA PARA FORMA DE CONCRETO, DE 2,20 X 1,10 M, E = 20 MM</t>
  </si>
  <si>
    <t xml:space="preserve">!EM PROCESSO DE DESATIVACAO! CHAPA DE MADEIRA COMPENSADA RESINADA PARA FORMA DE CONCRETO, DE *2,2 X 1,1* M, E = 10 MM</t>
  </si>
  <si>
    <t xml:space="preserve">!EM PROCESSO DE DESATIVACAO! CHAPA DE MADEIRA COMPENSADA RESINADA PARA FORMA DE CONCRETO, DE *2,2 X 1,1* M, E = 12 MM</t>
  </si>
  <si>
    <t xml:space="preserve">!EM PROCESSO DE DESATIVACAO! CHAPA DE MADEIRA COMPENSADA RESINADA PARA FORMA DE CONCRETO, DE *2,2 X 1,1* M, E = 20 MM</t>
  </si>
  <si>
    <t xml:space="preserve">!EM PROCESSO DE DESATIVACAO! CHAPA DE MADEIRA COMPENSADA RESINADA PARA FORMA DE CONCRETO, DE *2,2 X 1,1* M, E = 6 MM</t>
  </si>
  <si>
    <t xml:space="preserve">!EM PROCESSO DE DESATIVACAO! DETERGENTE AMONIACO (AMONIA DILUIDA)</t>
  </si>
  <si>
    <t xml:space="preserve">!EM PROCESSO DE DESATIVACAO! DIVISORIA COLMEIA CEGA COM MONTANTE E RODAPE DE ALUMINIO ANODIZADO SIMPLES (SEM COLOCACAO)</t>
  </si>
  <si>
    <t xml:space="preserve">!EM PROCESSO DE DESATIVACAO! DOBRADICA EM ACO/FERRO, 3" X 2 1/2", E= 1,2 A 1,8 MM, SEM ANEL,  CROMADO OU ZINCADO, TAMPA BOLA, COM PARAFUSOS</t>
  </si>
  <si>
    <t xml:space="preserve">!EM PROCESSO DE DESATIVACAO! ESCAVADEIRA DRAGA DE ARRASTE, CAP. 3/4 JC 140HP (INCL MANUTENCAO/OPERACAO)</t>
  </si>
  <si>
    <t xml:space="preserve">h     </t>
  </si>
  <si>
    <t xml:space="preserve">!EM PROCESSO DE DESATIVACAO! ESCAVADEIRA HIDRAULICA SOBRE ESTEIRAS DE 99 HP, PESO OPERACIONAL DE *16* T E CAPACIDADE DE 0,85 A 1,00 M3 (LOCACAO COM OPERADOR, COMBUSTIVEL E MANUTENCAO)</t>
  </si>
  <si>
    <t xml:space="preserve">!EM PROCESSO DE DESATIVACAO! FUNDO SINTETICO NIVELADOR BRANCO FOSCO PARA MADEIRA</t>
  </si>
  <si>
    <t xml:space="preserve">gl    </t>
  </si>
  <si>
    <t xml:space="preserve">!EM PROCESSO DE DESATIVACAO! GRADIL *1320 X 2170* MM (A X L) EM BARRA DE ACO CHATA *25 MM X 2* MM, ENTRELACADA COM BARRA ACO REDONDA *5* MM, MALHA *65 X 132* MM, GALVANIZADO E PINTURA ELETROSTATICA, COR PRETO</t>
  </si>
  <si>
    <t xml:space="preserve">!EM PROCESSO DE DESATIVACAO! HASTE DE ATERRAMENTO EM ACO COM 3,00 M DE COMPRIMENTO E DN = 3/4", REVESTIDA COM BAIXA CAMADA DE COBRE, SEM CONECTOR</t>
  </si>
  <si>
    <t xml:space="preserve">!EM PROCESSO DE DESATIVACAO! HASTE DE ATERRAMENTO EM ACO COM 3,00 M DE COMPRIMENTO E DN = 5/8", REVESTIDA COM BAIXA CAMADA DE COBRE, COM CONECTOR TIPO GRAMPO</t>
  </si>
  <si>
    <t xml:space="preserve">!EM PROCESSO DE DESATIVACAO! HASTE DE ATERRAMENTO EM ACO COM 3,00 M DE COMPRIMENTO E DN = 5/8", REVESTIDA COM BAIXA CAMADA DE COBRE, SEM CONECTOR</t>
  </si>
  <si>
    <t xml:space="preserve">!EM PROCESSO DE DESATIVACAO! HEXAMETAFOSFATO DE SODIO</t>
  </si>
  <si>
    <t xml:space="preserve">kg    </t>
  </si>
  <si>
    <t xml:space="preserve">!EM PROCESSO DE DESATIVACAO! JANELA BASCULANTE, ACO, COM BATENTE/REQUADRO, 60 X 80 CM (SEM VIDROS)</t>
  </si>
  <si>
    <t xml:space="preserve">!EM PROCESSO DE DESATIVACAO! JANELA DE CORRER, ACO, BATENTE/REQUADRO DE 6 A 14 CM, QUADRICULADA, PINTURA ANTICORROSIVA, SEM VIDRO, BANDEIRA COM BASCULA, 4 FLS, 120  X 150 CM (A X L)</t>
  </si>
  <si>
    <t xml:space="preserve">!EM PROCESSO DE DESATIVACAO! JANELA DE CORRER, ACO, BATENTE/REQUADRO DE 6 A 14 CM, VENEZIANA, PINT ANTICORROSIVA, PINT ACABAMENTO, COM VIDRO, 6 FLS, 120  X 150 CM (A X L)</t>
  </si>
  <si>
    <t xml:space="preserve">!EM PROCESSO DE DESATIVACAO! JANELA DE CORRER, ACO, COM BATENTE/REQUADRO DE 6 A 14 CM, SEM DIVISAO, PINT ANTICORROSIVA, PINT ACABAMENTO, COM VIDRO, SEM BANDEIRA, 2 FLS, 120  X 150 CM (A X L)</t>
  </si>
  <si>
    <t xml:space="preserve">!EM PROCESSO DE DESATIVACAO! LOCACAO DE GRUPO GERADOR *80 A 125* KVA, MOTOR DIESEL, REBOCAVEL, ACIONAMENTO MANUAL</t>
  </si>
  <si>
    <t xml:space="preserve">!EM PROCESSO DE DESATIVACAO! LOCACAO DE GRUPO GERADOR ACIMA DE * 125 ATE 180* KVA, MOTOR DIESEL, REBOCAVEL, ACIONAMENTO MANUAL</t>
  </si>
  <si>
    <t xml:space="preserve">!EM PROCESSO DE DESATIVACAO! LOCACAO DE GRUPO GERADOR ACIMA DE * 20 A 80* KVA, MOTOR DIESEL, REBOCAVEL, ACIONAMENTO MANUAL</t>
  </si>
  <si>
    <t xml:space="preserve">!EM PROCESSO DE DESATIVACAO! LOCACAO DE GRUPO GERADOR DE *260* KVA, DIESEL REBOCAVEL, ACIONAMENTO MANUAL</t>
  </si>
  <si>
    <t xml:space="preserve">!EM PROCESSO DE DESATIVACAO! LOCACAO DE GRUPO GERADOR DE *400* KVA, DIESEL REBOCAVEL, ACIONAMENTO MANUAL</t>
  </si>
  <si>
    <t xml:space="preserve">!EM PROCESSO DE DESATIVACAO! LOCACAO DE GRUPO GERADOR DE *550* KVA, DIESEL REBOCAVEL, ACIONAMENTO MANUAL</t>
  </si>
  <si>
    <t xml:space="preserve">!EM PROCESSO DE DESATIVACAO! LONA PLASTICA, PRETA, LARGURA 8 M, E= 150 MICRA</t>
  </si>
  <si>
    <t xml:space="preserve">m     </t>
  </si>
  <si>
    <t xml:space="preserve">!EM PROCESSO DE DESATIVACAO! LUMINARIA FECHADA P/ ILUMINACAO PUBLICA, TIPO ABL 50/F OU EQUIV, P/ LAMPADA A VAPOR DE MERCURIO 400W</t>
  </si>
  <si>
    <t xml:space="preserve">!EM PROCESSO DE DESATIVACAO! MASSA CORRIDA PVA PARA PAREDES INTERNAS</t>
  </si>
  <si>
    <t xml:space="preserve">18l   </t>
  </si>
  <si>
    <t xml:space="preserve">!EM PROCESSO DE DESATIVACAO! PASTA DESENGRAXANTE PARA MAOS</t>
  </si>
  <si>
    <t xml:space="preserve">!EM PROCESSO DE DESATIVACAO! SODA CAUSTICA EM ESCAMAS</t>
  </si>
  <si>
    <t xml:space="preserve">!EM PROCESSO DE DESATIVACAO! TERMINAL DE PORCELANA (MUFLA) UNIPOLAR, USO EXTERNO, TENSAO 3,6/6 KV, PARA CABO DE 10/16 MM2, COM ISOLAMENTO EPR</t>
  </si>
  <si>
    <t xml:space="preserve">!EM PROCESSO DE DESATIVACAO! TINTA ACRILICA PREMIUM PARA PISO</t>
  </si>
  <si>
    <t xml:space="preserve">!EM PROCESSO DE DESATIVACAO! TINTA LATEX PVA PREMIUM, COR BRANCA</t>
  </si>
  <si>
    <t xml:space="preserve">!EM PROCESSO DE DESATIVACAO! VERNIZ POLIURETANO BRILHANTE PARA MADEIRA, SEM FILTRO SOLAR, USO INTERNO E EXTERNO</t>
  </si>
  <si>
    <t xml:space="preserve">!EM PROCESSO DE DESATIVACAO!JANELA DE CORRER, ACO, BATENTE/REQUADRO DE 6 A 14 CM,  COM DIVISAO HORIZ , PINT ANTICORROSIVA, SEM VIDRO, BANDEIRA COM BASCULA, 4 FLS, 120  X 150 CM (A X L)</t>
  </si>
  <si>
    <t xml:space="preserve">!EM PROCESSO DE DESATIVACAO!MASSA A OLEO PARA MADEIRA</t>
  </si>
  <si>
    <t xml:space="preserve">!EM PROCESSO DE DESATIVACAO!MASSA ACRILICA PARA PAREDES INTERIOR/EXTERIOR</t>
  </si>
  <si>
    <t xml:space="preserve">!EM PROCESSO DE DESATIVACAO!SABAO EM PO</t>
  </si>
  <si>
    <t xml:space="preserve">!EM PROCESSO DESATIVACAO! ELETRODUTO EM ACO GALVANIZADO ELETROLITICO, LEVE, DIAMETRO 1", PAREDE DE 0,90 MM</t>
  </si>
  <si>
    <t xml:space="preserve">!EM PROCESSO DESATIVACAO! ELETRODUTO EM ACO GALVANIZADO ELETROLITICO, LEVE, DIAMETRO 3/4", PAREDE DE 0,90 MM</t>
  </si>
  <si>
    <t xml:space="preserve">!EM PROCESSO DESATIVACAO! ELETRODUTO EM ACO GALVANIZADO ELETROLITICO, SEMI-PESADO, DIAMETRO 1 1/2", PAREDE DE 1,20 MM</t>
  </si>
  <si>
    <t xml:space="preserve">!EM PROCESSO DESATIVACAO! ELETRODUTO EM ACO GALVANIZADO ELETROLITICO, SEMI-PESADO, DIAMETRO 1 1/4", PAREDE DE 1,20 MM</t>
  </si>
  <si>
    <t xml:space="preserve">ABERTURA PARA ENCAIXE DE CUBA OU LAVATORIO EM BANCADA DE MARMORE/ GRANITO OU OUTRO TIPO DE PEDRA NATURAL</t>
  </si>
  <si>
    <t xml:space="preserve">ABRACADEIRA DE LATAO PARA FIXACAO DE CABO PARA-RAIO, DIMENSOES 32 X 24 X 24 MM</t>
  </si>
  <si>
    <t xml:space="preserve">ABRACADEIRA DE NYLON PARA AMARRACAO DE CABOS, COMPRIMENTO DE *230* X *7,6* MM</t>
  </si>
  <si>
    <t xml:space="preserve">ABRACADEIRA DE NYLON PARA AMARRACAO DE CABOS, COMPRIMENTO DE 100 X 2,5 MM</t>
  </si>
  <si>
    <t xml:space="preserve">ABRACADEIRA DE NYLON PARA AMARRACAO DE CABOS, COMPRIMENTO DE 150 X *3,6* MM</t>
  </si>
  <si>
    <t xml:space="preserve">ABRACADEIRA DE NYLON PARA AMARRACAO DE CABOS, COMPRIMENTO DE 200 X *4,6* MM</t>
  </si>
  <si>
    <t xml:space="preserve">ABRACADEIRA DE NYLON PARA AMARRACAO DE CABOS, COMPRIMENTO DE 390 X *4,6* MM</t>
  </si>
  <si>
    <t xml:space="preserve">ABRACADEIRA EM ACO PARA AMARRACAO DE ELETRODUTOS, TIPO D, COM 1 1/2" E CUNHA DE FIXACAO</t>
  </si>
  <si>
    <t xml:space="preserve">ABRACADEIRA EM ACO PARA AMARRACAO DE ELETRODUTOS, TIPO D, COM 1 1/2" E PARAFUSO DE FIXACAO</t>
  </si>
  <si>
    <t xml:space="preserve">ABRACADEIRA EM ACO PARA AMARRACAO DE ELETRODUTOS, TIPO D, COM 1 1/4" E CUNHA DE FIXACAO</t>
  </si>
  <si>
    <t xml:space="preserve">ABRACADEIRA EM ACO PARA AMARRACAO DE ELETRODUTOS, TIPO D, COM 1 1/4" E PARAFUSO DE FIXACAO</t>
  </si>
  <si>
    <t xml:space="preserve">ABRACADEIRA EM ACO PARA AMARRACAO DE ELETRODUTOS, TIPO D, COM 1/2" E CUNHA DE FIXACAO</t>
  </si>
  <si>
    <t xml:space="preserve">ABRACADEIRA EM ACO PARA AMARRACAO DE ELETRODUTOS, TIPO D, COM 1/2" E PARAFUSO DE FIXACAO</t>
  </si>
  <si>
    <t xml:space="preserve">ABRACADEIRA EM ACO PARA AMARRACAO DE ELETRODUTOS, TIPO D, COM 1" E CUNHA DE FIXACAO</t>
  </si>
  <si>
    <t xml:space="preserve">ABRACADEIRA EM ACO PARA AMARRACAO DE ELETRODUTOS, TIPO D, COM 1" E PARAFUSO DE FIXACAO</t>
  </si>
  <si>
    <t xml:space="preserve">ABRACADEIRA EM ACO PARA AMARRACAO DE ELETRODUTOS, TIPO D, COM 2 1/2" E CUNHA DE FIXACAO</t>
  </si>
  <si>
    <t xml:space="preserve">ABRACADEIRA EM ACO PARA AMARRACAO DE ELETRODUTOS, TIPO D, COM 2 1/2" E PARAFUSO DE FIXACAO</t>
  </si>
  <si>
    <t xml:space="preserve">ABRACADEIRA EM ACO PARA AMARRACAO DE ELETRODUTOS, TIPO D, COM 2" E CUNHA DE FIXACAO</t>
  </si>
  <si>
    <t xml:space="preserve">ABRACADEIRA EM ACO PARA AMARRACAO DE ELETRODUTOS, TIPO D, COM 2" E PARAFUSO DE FIXACAO</t>
  </si>
  <si>
    <t xml:space="preserve">ABRACADEIRA EM ACO PARA AMARRACAO DE ELETRODUTOS, TIPO D, COM 3 1/2" E CUNHA DE FIXACAO</t>
  </si>
  <si>
    <t xml:space="preserve">ABRACADEIRA EM ACO PARA AMARRACAO DE ELETRODUTOS, TIPO D, COM 3/4" E CUNHA DE FIXACAO</t>
  </si>
  <si>
    <t xml:space="preserve">ABRACADEIRA EM ACO PARA AMARRACAO DE ELETRODUTOS, TIPO D, COM 3/4" E PARAFUSO DE FIXACAO</t>
  </si>
  <si>
    <t xml:space="preserve">ABRACADEIRA EM ACO PARA AMARRACAO DE ELETRODUTOS, TIPO D, COM 3/8" E PARAFUSO DE FIXACAO</t>
  </si>
  <si>
    <t xml:space="preserve">ABRACADEIRA EM ACO PARA AMARRACAO DE ELETRODUTOS, TIPO D, COM 3" E CUNHA DE FIXACAO</t>
  </si>
  <si>
    <t xml:space="preserve">ABRACADEIRA EM ACO PARA AMARRACAO DE ELETRODUTOS, TIPO D, COM 3" E PARAFUSO DE FIXACAO</t>
  </si>
  <si>
    <t xml:space="preserve">ABRACADEIRA EM ACO PARA AMARRACAO DE ELETRODUTOS, TIPO D, COM 4" E CUNHA DE FIXACAO</t>
  </si>
  <si>
    <t xml:space="preserve">ABRACADEIRA EM ACO PARA AMARRACAO DE ELETRODUTOS, TIPO D, COM 4" E PARAFUSO DE FIXACAO</t>
  </si>
  <si>
    <t xml:space="preserve">ABRACADEIRA EM ACO PARA AMARRACAO DE ELETRODUTOS, TIPO ECONOMICA (GOTA), COM 8"</t>
  </si>
  <si>
    <t xml:space="preserve">ABRACADEIRA EM ACO PARA AMARRACAO DE ELETRODUTOS, TIPO U SIMPLES, COM 1 1/2"</t>
  </si>
  <si>
    <t xml:space="preserve">ABRACADEIRA EM ACO PARA AMARRACAO DE ELETRODUTOS, TIPO U SIMPLES, COM 1 1/4"</t>
  </si>
  <si>
    <t xml:space="preserve">ABRACADEIRA EM ACO PARA AMARRACAO DE ELETRODUTOS, TIPO U SIMPLES, COM 1/2"</t>
  </si>
  <si>
    <t xml:space="preserve">ABRACADEIRA EM ACO PARA AMARRACAO DE ELETRODUTOS, TIPO U SIMPLES, COM 1"</t>
  </si>
  <si>
    <t xml:space="preserve">ABRACADEIRA EM ACO PARA AMARRACAO DE ELETRODUTOS, TIPO U SIMPLES, COM 2 1/2"</t>
  </si>
  <si>
    <t xml:space="preserve">ABRACADEIRA EM ACO PARA AMARRACAO DE ELETRODUTOS, TIPO U SIMPLES, COM 2"</t>
  </si>
  <si>
    <t xml:space="preserve">ABRACADEIRA EM ACO PARA AMARRACAO DE ELETRODUTOS, TIPO U SIMPLES, COM 3/4"</t>
  </si>
  <si>
    <t xml:space="preserve">ABRACADEIRA EM ACO PARA AMARRACAO DE ELETRODUTOS, TIPO U SIMPLES, COM 3/8"</t>
  </si>
  <si>
    <t xml:space="preserve">ABRACADEIRA EM ACO PARA AMARRACAO DE ELETRODUTOS, TIPO U SIMPLES, COM 3"</t>
  </si>
  <si>
    <t xml:space="preserve">ABRACADEIRA EM ACO PARA AMARRACAO DE ELETRODUTOS, TIPO U SIMPLES, COM 4"</t>
  </si>
  <si>
    <t xml:space="preserve">ABRACADEIRA PVC, PARA CALHA PLUVIAL, DIAMETRO ENTRE 80 E 100 MM, PARA DRENAGEM PREDIAL</t>
  </si>
  <si>
    <t xml:space="preserve">ABRACADEIRA, GALVANIZADA/ZINCADA, ROSCA SEM FIM, PARAFUSO INOX, LARGURA  FITA *12,6 A *14 MM, D = 2" A 2 1/2"</t>
  </si>
  <si>
    <t xml:space="preserve">ABRACADEIRA, GALVANIZADA/ZINCADA, ROSCA SEM FIM, PARAFUSO INOX, LARGURA  FITA *12,6 A *14 MM, D = 3" A 3 3/4"</t>
  </si>
  <si>
    <t xml:space="preserve">ABRACADEIRA, GALVANIZADA/ZINCADA, ROSCA SEM FIM, PARAFUSO INOX, LARGURA  FITA *12,6 A *14 MM, D = 4" A 4 3/4"</t>
  </si>
  <si>
    <t xml:space="preserve">ACABAMENTO CROMADO PARA REGISTRO PEQUENO, 1/2 " OU 3/4 "</t>
  </si>
  <si>
    <t xml:space="preserve">ACABAMENTO SIMPLES/CONVENCIONAL PARA FORRO PVC, TIPO "U" OU "C", COR BRANCA, COMPRIMENTO 6 M</t>
  </si>
  <si>
    <t xml:space="preserve">ACESSORIO DE LIGACAO NAO ELETRICO PARA CARGAS EXPLOSIVAS, TUBO DE 6 M</t>
  </si>
  <si>
    <t xml:space="preserve">ACESSORIO INICIADOR NAO ELETRICO, TUBO DE 6 M, TEMPO DE RETARDO DE *160* MS</t>
  </si>
  <si>
    <t xml:space="preserve">ACETILENO (RECARGA PARA CILINDRO DE CONJUNTO OXICORTE GRANDE)</t>
  </si>
  <si>
    <t xml:space="preserve">ACIDO MURIATICO, DILUICAO 10% A 12% PARA USO EM LIMPEZA</t>
  </si>
  <si>
    <t xml:space="preserve">ACO CA-25, 10,0 MM, OU 12,5 MM, OU 16,0 MM, OU 20,0 MM, OU 25,0 MM, VERGALHAO</t>
  </si>
  <si>
    <t xml:space="preserve">ACO CA-25, 16,0 MM, BARRA DE TRANSFERENCIA</t>
  </si>
  <si>
    <t xml:space="preserve">ACO CA-25, 20,0 MM, BARRA DE TRANSFERENCIA</t>
  </si>
  <si>
    <t xml:space="preserve">ACO CA-25, 25,0 MM, BARRA DE TRANSFERENCIA</t>
  </si>
  <si>
    <t xml:space="preserve">ACO CA-25, 32,0 MM, BARRA DE TRANSFERENCIA</t>
  </si>
  <si>
    <t xml:space="preserve">ACO CA-25, 32,0 MM, VERGALHAO</t>
  </si>
  <si>
    <t xml:space="preserve">ACO CA-25, 6,3 MM OU 8,0 MM, VERGALHAO</t>
  </si>
  <si>
    <t xml:space="preserve">ACO CA-50, 10,0 MM, OU 12,5 MM, OU 16,0 MM, OU 20,0 MM, DOBRADO E CORTADO</t>
  </si>
  <si>
    <t xml:space="preserve">ACO CA-50, 10,0 MM, VERGALHAO</t>
  </si>
  <si>
    <t xml:space="preserve">ACO CA-50, 12,5 MM OU 16,0 MM, VERGALHAO</t>
  </si>
  <si>
    <t xml:space="preserve">ACO CA-50, 20,0 MM OU 25,0 MM, VERGALHAO</t>
  </si>
  <si>
    <t xml:space="preserve">ACO CA-50, 32,0 MM, VERGALHAO</t>
  </si>
  <si>
    <t xml:space="preserve">ACO CA-50, 6,3 MM, DOBRADO E CORTADO</t>
  </si>
  <si>
    <t xml:space="preserve">ACO CA-50, 6,3 MM, VERGALHAO</t>
  </si>
  <si>
    <t xml:space="preserve">ACO CA-50, 8,0 MM, VERGALHAO</t>
  </si>
  <si>
    <t xml:space="preserve">ACO CA-60, 4,2 MM OU 5,0 MM, DOBRADO E CORTADO</t>
  </si>
  <si>
    <t xml:space="preserve">ACO CA-60, 4,2 MM, OU 5,0 MM, OU 6,0 MM, OU 7,0 MM, VERGALHAO</t>
  </si>
  <si>
    <t xml:space="preserve">ACO CA-60, 6,0 MM OU 7,0 MM, DOBRADO E CORTADO</t>
  </si>
  <si>
    <t xml:space="preserve">ACO CA-60, 8,0 MM OU 9,5 MM, VERGALHAO</t>
  </si>
  <si>
    <t xml:space="preserve">ACOPLAMENTO DE CONDUTOR PLUVIAL, EM PVC, DIAMETRO ENTRE 80 E 100 MM, PARA DRENAGEM PREDIAL</t>
  </si>
  <si>
    <t xml:space="preserve">ACOPLAMENTO RIGIDO EM FERRO FUNDIDO PARA SISTEMA DE TUBULACAO RANHURADA, DN 50 MM (2")</t>
  </si>
  <si>
    <t xml:space="preserve">ACOPLAMENTO RIGIDO EM FERRO FUNDIDO PARA SISTEMA DE TUBULACAO RANHURADA, DN 65 MM (2 1/2")</t>
  </si>
  <si>
    <t xml:space="preserve">ACOPLAMENTO RIGIDO EM FERRO FUNDIDO PARA SISTEMA DE TUBULACAO RANHURADA, DN 80 MM (3")</t>
  </si>
  <si>
    <t xml:space="preserve">ADAPTADOR DE COBRE PARA TUBULACAO PEX, DN 16 X 15 MM</t>
  </si>
  <si>
    <t xml:space="preserve">ADAPTADOR DE COBRE PARA TUBULACAO PEX, DN 20 X 22 MM</t>
  </si>
  <si>
    <t xml:space="preserve">ADAPTADOR DE COMPRESSAO EM POLIPROPILENO (PP), PARA TUBO EM PEAD, 20 MM X 1/2", PARA LIGACAO PREDIAL DE AGUA (NTS 179)</t>
  </si>
  <si>
    <t xml:space="preserve">ADAPTADOR DE COMPRESSAO EM POLIPROPILENO (PP), PARA TUBO EM PEAD, 20 MM X 3/4", PARA LIGACAO PREDIAL DE AGUA (NTS 179)</t>
  </si>
  <si>
    <t xml:space="preserve">ADAPTADOR DE COMPRESSAO EM POLIPROPILENO (PP), PARA TUBO EM PEAD, 32 MM X 1", PARA LIGACAO PREDIAL DE AGUA (NTS 179)</t>
  </si>
  <si>
    <t xml:space="preserve">ADAPTADOR PVC PARA SIFAO METALICO, SOLDAVEL, COM ANEL BORRACHA (JE), 40 MM X 1 1/2"</t>
  </si>
  <si>
    <t xml:space="preserve">ADAPTADOR PVC PARA SIFAO, ROSCAVEL, 40 MM X 1 1/4"</t>
  </si>
  <si>
    <t xml:space="preserve">ADAPTADOR PVC ROSCAVEL, COM FLANGES E ANEL DE VEDACAO, 1/2", PARA CAIXA D' AGUA</t>
  </si>
  <si>
    <t xml:space="preserve">ADAPTADOR PVC ROSCAVEL, COM FLANGES E ANEL DE VEDACAO, 1", PARA CAIXA D' AGUA</t>
  </si>
  <si>
    <t xml:space="preserve">ADAPTADOR PVC ROSCAVEL, COM FLANGES E ANEL DE VEDACAO, 3/4", PARA CAIXA D' AGUA</t>
  </si>
  <si>
    <t xml:space="preserve">ADAPTADOR PVC SOLDAVEL CURTO COM BOLSA E ROSCA, 110 MM X 4", PARA AGUA FRIA</t>
  </si>
  <si>
    <t xml:space="preserve">ADAPTADOR PVC SOLDAVEL CURTO COM BOLSA E ROSCA, 20 MM X 1/2", PARA AGUA FRIA</t>
  </si>
  <si>
    <t xml:space="preserve">ADAPTADOR PVC SOLDAVEL CURTO COM BOLSA E ROSCA, 25 MM X 3/4", PARA AGUA FRIA</t>
  </si>
  <si>
    <t xml:space="preserve">ADAPTADOR PVC SOLDAVEL CURTO COM BOLSA E ROSCA, 32 MM X 1", PARA AGUA FRIA</t>
  </si>
  <si>
    <t xml:space="preserve">ADAPTADOR PVC SOLDAVEL CURTO COM BOLSA E ROSCA, 40 MM X 1 1/2", PARA AGUA FRIA</t>
  </si>
  <si>
    <t xml:space="preserve">ADAPTADOR PVC SOLDAVEL CURTO COM BOLSA E ROSCA, 40 MM X 1 1/4", PARA AGUA FRIA</t>
  </si>
  <si>
    <t xml:space="preserve">ADAPTADOR PVC SOLDAVEL CURTO COM BOLSA E ROSCA, 50 MM X 1 1/4", PARA AGUA FRIA</t>
  </si>
  <si>
    <t xml:space="preserve">ADAPTADOR PVC SOLDAVEL CURTO COM BOLSA E ROSCA, 50 MM X1 1/2", PARA AGUA FRIA</t>
  </si>
  <si>
    <t xml:space="preserve">ADAPTADOR PVC SOLDAVEL CURTO COM BOLSA E ROSCA, 60 MM X 2", PARA AGUA FRIA</t>
  </si>
  <si>
    <t xml:space="preserve">ADAPTADOR PVC SOLDAVEL CURTO COM BOLSA E ROSCA, 75 MM X 2 1/2", PARA AGUA FRIA</t>
  </si>
  <si>
    <t xml:space="preserve">ADAPTADOR PVC SOLDAVEL CURTO COM BOLSA E ROSCA, 85 MM X 3", PARA AGUA FRIA</t>
  </si>
  <si>
    <t xml:space="preserve">ADAPTADOR PVC SOLDAVEL, COM FLANGE E ANEL DE VEDACAO, 20 MM X 1/2", PARA CAIXA D'AGUA</t>
  </si>
  <si>
    <t xml:space="preserve">ADAPTADOR PVC SOLDAVEL, COM FLANGE E ANEL DE VEDACAO, 25 MM X 3/4", PARA CAIXA D'AGUA</t>
  </si>
  <si>
    <t xml:space="preserve">ADAPTADOR PVC SOLDAVEL, COM FLANGE E ANEL DE VEDACAO, 32 MM X 1", PARA CAIXA D'AGUA</t>
  </si>
  <si>
    <t xml:space="preserve">ADAPTADOR PVC SOLDAVEL, COM FLANGE E ANEL DE VEDACAO, 40 MM X 1 1/4", PARA CAIXA D'AGUA</t>
  </si>
  <si>
    <t xml:space="preserve">ADAPTADOR PVC SOLDAVEL, COM FLANGE E ANEL DE VEDACAO, 50 MM X 1 1/2", PARA CAIXA D'AGUA</t>
  </si>
  <si>
    <t xml:space="preserve">ADAPTADOR PVC SOLDAVEL, COM FLANGES E ANEL DE VEDACAO, 60 MM X 2", PARA CAIXA D' AGUA</t>
  </si>
  <si>
    <t xml:space="preserve">ADAPTADOR PVC SOLDAVEL, COM FLANGES LIVRES, 110 MM X 4", PARA CAIXA D' AGUA</t>
  </si>
  <si>
    <t xml:space="preserve">ADAPTADOR PVC SOLDAVEL, COM FLANGES LIVRES, 25 MM X 3/4", PARA CAIXA D' AGUA</t>
  </si>
  <si>
    <t xml:space="preserve">ADAPTADOR PVC SOLDAVEL, COM FLANGES LIVRES, 32 MM X 1", PARA CAIXA D' AGUA</t>
  </si>
  <si>
    <t xml:space="preserve">ADAPTADOR PVC SOLDAVEL, COM FLANGES LIVRES, 40 MM X 1  1/4", PARA CAIXA D' AGUA</t>
  </si>
  <si>
    <t xml:space="preserve">ADAPTADOR PVC SOLDAVEL, COM FLANGES LIVRES, 50 MM X 1  1/2", PARA CAIXA D' AGUA</t>
  </si>
  <si>
    <t xml:space="preserve">ADAPTADOR PVC SOLDAVEL, COM FLANGES LIVRES, 60 MM X 2", PARA CAIXA D' AGUA</t>
  </si>
  <si>
    <t xml:space="preserve">ADAPTADOR PVC SOLDAVEL, COM FLANGES LIVRES, 75 MM X 2  1/2", PARA CAIXA D' AGUA</t>
  </si>
  <si>
    <t xml:space="preserve">ADAPTADOR PVC SOLDAVEL, COM FLANGES LIVRES, 85 MM X 3", PARA CAIXA D' AGUA</t>
  </si>
  <si>
    <t xml:space="preserve">ADAPTADOR PVC SOLDAVEL, LONGO, COM FLANGE LIVRE,  110 MM X 4", PARA CAIXA D' AGUA</t>
  </si>
  <si>
    <t xml:space="preserve">ADAPTADOR PVC SOLDAVEL, LONGO, COM FLANGE LIVRE,  25 MM X 3/4", PARA CAIXA D' AGUA</t>
  </si>
  <si>
    <t xml:space="preserve">ADAPTADOR PVC SOLDAVEL, LONGO, COM FLANGE LIVRE,  32 MM X 1", PARA CAIXA D' AGUA</t>
  </si>
  <si>
    <t xml:space="preserve">ADAPTADOR PVC SOLDAVEL, LONGO, COM FLANGE LIVRE,  40 MM X 1 1/4", PARA CAIXA D' AGUA</t>
  </si>
  <si>
    <t xml:space="preserve">ADAPTADOR PVC SOLDAVEL, LONGO, COM FLANGE LIVRE,  50 MM X 1 1/2", PARA CAIXA D' AGUA</t>
  </si>
  <si>
    <t xml:space="preserve">ADAPTADOR PVC SOLDAVEL, LONGO, COM FLANGE LIVRE,  60 MM X 2", PARA CAIXA D' AGUA</t>
  </si>
  <si>
    <t xml:space="preserve">ADAPTADOR PVC SOLDAVEL, LONGO, COM FLANGE LIVRE,  75 MM X 2 1/2", PARA CAIXA D' AGUA</t>
  </si>
  <si>
    <t xml:space="preserve">ADAPTADOR PVC SOLDAVEL, LONGO, COM FLANGE LIVRE,  85 MM X 3", PARA CAIXA D' AGUA</t>
  </si>
  <si>
    <t xml:space="preserve">ADAPTADOR PVC, COM REGISTRO, PARA PEAD, 20 MM X 3/4", PARA LIGACAO PREDIAL DE AGUA</t>
  </si>
  <si>
    <t xml:space="preserve">ADAPTADOR PVC, ROSCAVEL, COM FLANGES E ANEL DE VEDACAO, 1 1/2", PARA CAIXA D'AGUA</t>
  </si>
  <si>
    <t xml:space="preserve">ADAPTADOR PVC, ROSCAVEL, COM FLANGES E ANEL DE VEDACAO, 1 1/4", PARA CAIXA D' AGUA</t>
  </si>
  <si>
    <t xml:space="preserve">ADAPTADOR PVC, ROSCAVEL, COM FLANGES E ANEL DE VEDACAO, 2", PARA CAIXA D' AGUA</t>
  </si>
  <si>
    <t xml:space="preserve">ADAPTADOR PVC, ROSCAVEL, PARA VALVULA PIA OU LAVATORIO, 40 MM</t>
  </si>
  <si>
    <t xml:space="preserve">ADAPTADOR, CPVC, SOLDAVEL, 15 MM, PARA AGUA QUENTE</t>
  </si>
  <si>
    <t xml:space="preserve">ADAPTADOR, CPVC, SOLDAVEL, 22 MM, PARA AGUA QUENTE</t>
  </si>
  <si>
    <t xml:space="preserve">ADAPTADOR, EM LATAO, ENGATE RAPIDO 2 1/2" X ROSCA INTERNA 5 FIOS 2 1/2",  PARA INSTALACAO PREDIAL DE COMBATE A INCENDIO</t>
  </si>
  <si>
    <t xml:space="preserve">ADAPTADOR, EM LATAO, ENGATE RAPIDO1 1/2" X ROSCA INTERNA 5 FIOS 2 1/2",  PARA INSTALACAO PREDIAL DE COMBATE A INCENDIO</t>
  </si>
  <si>
    <t xml:space="preserve">ADAPTADOR, PVC PBA,  BOLSA/ROSCA, JE, DN 75 / DE  85 MM</t>
  </si>
  <si>
    <t xml:space="preserve">ADAPTADOR, PVC PBA, A BOLSA DEFOFO, JE, DN 100 / DE 110 MM</t>
  </si>
  <si>
    <t xml:space="preserve">ADAPTADOR, PVC PBA, A BOLSA DEFOFO, JE, DN 50 / DE 60 MM</t>
  </si>
  <si>
    <t xml:space="preserve">ADAPTADOR, PVC PBA, A BOLSA DEFOFO, JE, DN 75 / DE  85 MM</t>
  </si>
  <si>
    <t xml:space="preserve">ADAPTADOR, PVC PBA, BOLSA/ROSCA, JE, DN 100 / DE 110 MM</t>
  </si>
  <si>
    <t xml:space="preserve">ADAPTADOR, PVC PBA, BOLSA/ROSCA, JE, DN 50 / DE 60 MM</t>
  </si>
  <si>
    <t xml:space="preserve">ADAPTADOR, PVC PBA, PONTA/ROSCA, JE, DN 50 / DE  60 MM</t>
  </si>
  <si>
    <t xml:space="preserve">ADAPTADOR, PVC PBA, PONTA/ROSCA, JE, DN 75 / DE  85 MM</t>
  </si>
  <si>
    <t xml:space="preserve">ADESIVO ACRILICO/COLA DE CONTATO</t>
  </si>
  <si>
    <t xml:space="preserve">ADESIVO ESTRUTURAL A BASE DE RESINA EPOXI PARA INJECAO EM TRINCAS, BICOMPONENTE, BAIXA VISCOSIDADE</t>
  </si>
  <si>
    <t xml:space="preserve">ADESIVO ESTRUTURAL A BASE DE RESINA EPOXI, BICOMPONENTE, FLUIDO</t>
  </si>
  <si>
    <t xml:space="preserve">ADESIVO ESTRUTURAL A BASE DE RESINA EPOXI, BICOMPONENTE, PASTOSO (TIXOTROPICO)</t>
  </si>
  <si>
    <t xml:space="preserve">ADESIVO LIQUIDO A BASE DE RESINAS PARA COLAGEM DE ESPUMA DE ISOLAMENTO TERMICO FLEXIVEL</t>
  </si>
  <si>
    <t xml:space="preserve">ADESIVO PARA TUBOS CPVC, *75* G</t>
  </si>
  <si>
    <t xml:space="preserve">ADESIVO PLASTICO PARA PVC, BISNAGA COM 75 GR</t>
  </si>
  <si>
    <t xml:space="preserve">ADESIVO PLASTICO PARA PVC, FRASCO COM 175 GR</t>
  </si>
  <si>
    <t xml:space="preserve">ADESIVO PLASTICO PARA PVC, FRASCO COM 850 GR</t>
  </si>
  <si>
    <t xml:space="preserve">ADESIVO/COLA PARA EPS (ISOPOR) E OUTROS MATERIAIS</t>
  </si>
  <si>
    <t xml:space="preserve">ADITIVO ACELERADOR DE PEGA E ENDURECIMENTO PARA ARGAMASSAS E CONCRETOS, LIQUIDO E ISENTO DE CLORETOS</t>
  </si>
  <si>
    <t xml:space="preserve">ADITIVO ADESIVO LIQUIDO PARA ARGAMASSAS DE REVESTIMENTOS CIMENTICIOS</t>
  </si>
  <si>
    <t xml:space="preserve">ADITIVO IMPERMEABILIZANTE DE PEGA NORMAL PARA ARGAMASSAS E CONCRETOS SEM ARMACAO, LIQUIDO E ISENTO DE CLORETOS</t>
  </si>
  <si>
    <t xml:space="preserve">ADITIVO IMPERMEABILIZANTE DE PEGA ULTRARRAPIDA, LIQUIDO E ISENTO DE CLORETOS</t>
  </si>
  <si>
    <t xml:space="preserve">ADITIVO LIQUIDO IMPERMEABILIZANTE CRISTALIZANTE</t>
  </si>
  <si>
    <t xml:space="preserve">ADITIVO LIQUIDO INCORPORADOR DE AR PARA CONCRETO E ARGAMASSA, LIQUIDO E ISENTO DE CLORETOS</t>
  </si>
  <si>
    <t xml:space="preserve">ADITIVO PLASTIFICANTE E ESTABILIZADOR PARA ARGAMASSAS DE ASSENTAMENTO E REBOCO, LIQUIDO E ISENTO DE CLORETOS</t>
  </si>
  <si>
    <t xml:space="preserve">ADITIVO PLASTIFICANTE RETARDADOR DE PEGA E REDUTOR DE AGUA PARA CONCRETO, LIQUIDO E ISENTO DE CLORETOS</t>
  </si>
  <si>
    <t xml:space="preserve">ADITIVO SUPERPLASTIFICANTE DE PEGA NORMAL PARA CONCRETO, LIQUIDO E ISENTO DE CLORETOS</t>
  </si>
  <si>
    <t xml:space="preserve">ADUELA/ GALERIA PRÃ-MOLDADA DE CONCRETO ARMADO, SEÃÃO RETANGULAR INTERNA DE 1,50 X 1,50 M (L X A), MÃSULA DE 20X20CM, C = 1.00 M, EMÃN = 15 CM, TB-45 E FCK DO CONCRETO = 30 MPA.</t>
  </si>
  <si>
    <t xml:space="preserve">ADUELA/ GALERIA PRÃ-MOLDADA DE CONCRETO ARMADO, SEÃÃO RETANGULAR INTERNA DE 2,00 X 2,00 M (L X A), MÃSULA DE 20X20CM, C = 1.00 M, EMÃN = 15 CM, TB-45 E FCK DO CONCRETO = 30 MPA.</t>
  </si>
  <si>
    <t xml:space="preserve">ADUELA/ GALERIA PRÃ-MOLDADA DE CONCRETO ARMADO, SEÃÃO RETANGULAR INTERNA DE 2,50 X 2,50 M (L X A), MÃSULA DE 20X20CM, C = 1.00 M, EMÃN = 15 CM, TB-45 E FCK DO CONCRETO = 30 MPA.</t>
  </si>
  <si>
    <t xml:space="preserve">ADUELA/ GALERIA PRÃ-MOLDADA DE CONCRETO ARMADO, SEÃÃO RETANGULAR INTERNA DE 3,00 X 3,00 M (L X A), MÃSULA DE 20X20CM, C = 1.00 M, EMÃN = 20 CM, TB-45 E FCK DO CONCRETO = 30 MPA.</t>
  </si>
  <si>
    <t xml:space="preserve">ADUELA/GALERIA DE CONCRETO ARMADO, SECAO RETANGULAR 2.00 X 1.00 M (L X A), C = 1.00 M, E = 20 CM</t>
  </si>
  <si>
    <t xml:space="preserve">ADUELA/GALERIA DE CONCRETO ARMADO, SECAO RETANGULAR 2.00 X 1.50 M (L X A), C = 1.00 M, E = 20 CM</t>
  </si>
  <si>
    <t xml:space="preserve">ADUELA/GALERIA DE CONCRETO ARMADO, SECAO RETANGULAR 2.50 X 1.00 M (L X A), C = 1.00 M, E = 20 CM</t>
  </si>
  <si>
    <t xml:space="preserve">ADUELA/GALERIA DE CONCRETO ARMADO, SECAO RETANGULAR 2.50 X 1.50 M (L X A), C = 1.00 M, E = 20 CM</t>
  </si>
  <si>
    <t xml:space="preserve">AFASTADOR PARA TELHA DE FIBROCIMENTO CANALETE 90 OU KALHETAO</t>
  </si>
  <si>
    <t xml:space="preserve">AGENTE DE CURA, PROTETOR DA EVAPORACAO DA AGUA DE HIDRATACAO DO CONCRETO</t>
  </si>
  <si>
    <t xml:space="preserve">AGREGADO RECICLADO, TIPO RACHAO RECICLADO CINZA, CLASSE A</t>
  </si>
  <si>
    <t xml:space="preserve">m3    </t>
  </si>
  <si>
    <t xml:space="preserve">AJUDANTE DE ARMADOR</t>
  </si>
  <si>
    <t xml:space="preserve">AJUDANTE DE ARMADOR (MENSALISTA)</t>
  </si>
  <si>
    <t xml:space="preserve">mes   </t>
  </si>
  <si>
    <t xml:space="preserve">AJUDANTE DE ELETRICISTA</t>
  </si>
  <si>
    <t xml:space="preserve">AJUDANTE DE ELETRICISTA (MENSALISTA)</t>
  </si>
  <si>
    <t xml:space="preserve">AJUDANTE DE ESTRUTURAS METALICAS</t>
  </si>
  <si>
    <t xml:space="preserve">AJUDANTE DE ESTRUTURAS METALICAS (MENSALISTA)</t>
  </si>
  <si>
    <t xml:space="preserve">AJUDANTE DE OPERACAO EM GERAL</t>
  </si>
  <si>
    <t xml:space="preserve">AJUDANTE DE OPERACAO EM GERAL (MENSALISTA)</t>
  </si>
  <si>
    <t xml:space="preserve">AJUDANTE DE PINTOR</t>
  </si>
  <si>
    <t xml:space="preserve">AJUDANTE DE PINTOR (MENSALISTA)</t>
  </si>
  <si>
    <t xml:space="preserve">AJUDANTE DE SERRALHEIRO</t>
  </si>
  <si>
    <t xml:space="preserve">AJUDANTE DE SERRALHEIRO (MENSALISTA)</t>
  </si>
  <si>
    <t xml:space="preserve">AJUDANTE ESPECIALIZADO</t>
  </si>
  <si>
    <t xml:space="preserve">AJUDANTE ESPECIALIZADO (MENSALISTA)</t>
  </si>
  <si>
    <t xml:space="preserve">ALCA PREFORMADA DE CONTRA POSTE, EM ACO GALVANIZADO, PARA CABO 3/16", COMPRIMENTO *860* MM</t>
  </si>
  <si>
    <t xml:space="preserve">ALCA PREFORMADA DE DISTRIBUICAO, EM ACO GALVANIZADO, PARA CABO DE ALUMINIO DIAMETRO 16 A 25 MM</t>
  </si>
  <si>
    <t xml:space="preserve">ALCA PREFORMADA DE DISTRIBUICAO, EM ACO GALVANIZADO, PARA CONDUTORES DE ALUMINIO AWG 1/0 (CAA 6/1 OU CA 7 FIOS)</t>
  </si>
  <si>
    <t xml:space="preserve">ALCA PREFORMADA DE DISTRIBUICAO, EM ACO GALVANIZADO, PARA CONDUTORES DE ALUMINIO AWG 2 (CAA 6/1 OU CA 7 FIOS)</t>
  </si>
  <si>
    <t xml:space="preserve">ALCA PREFORMADA DE SERVICO, EM ACO GALVANIZADO, PARA CONDUTORES DE ALUMINIO AWG 4 (CAA 6/1)</t>
  </si>
  <si>
    <t xml:space="preserve">ALCA PREFORMADA DE SERVICO, EM ACO GALVANIZADO, PARA CONDUTORES DE ALUMINIO AWG 6 (CAA 6/1)</t>
  </si>
  <si>
    <t xml:space="preserve">ALICATE DE CORTE DIAGONAL 6 " COM ISOLAMENTO</t>
  </si>
  <si>
    <t xml:space="preserve">ALICATE DE CRIMPAR RJ11, RJ12 E RJ45</t>
  </si>
  <si>
    <t xml:space="preserve">ALICATE DE PRESSAO PARA SOLDA DE CHAPA 18 "</t>
  </si>
  <si>
    <t xml:space="preserve">ALICATE DE PRESSAO 11 " PARA SOLDA, TIPO C</t>
  </si>
  <si>
    <t xml:space="preserve">ALICATE DE PRESSAO 11 " PARA SOLDA, TIPO U</t>
  </si>
  <si>
    <t xml:space="preserve">ALICATE PARA ANEIS DE PISTAO, CAPACIDADE 50 A 100 MM</t>
  </si>
  <si>
    <t xml:space="preserve">ALIMENTACAO - HORISTA (COLETADO CAIXA)</t>
  </si>
  <si>
    <t xml:space="preserve">ALIMENTACAO - MENSALISTA (COLETADO CAIXA)</t>
  </si>
  <si>
    <t xml:space="preserve">ALISADORA DE CONCRETO COM MOTOR A GASOLINA DE 5,5 HP, PESO COM MOTOR DE 78 KG, 4 PAS</t>
  </si>
  <si>
    <t xml:space="preserve">ALMOXARIFE</t>
  </si>
  <si>
    <t xml:space="preserve">ALMOXARIFE (MENSALISTA)</t>
  </si>
  <si>
    <t xml:space="preserve">ALONGADOR COM TRES ALTURAS, EM TUBO DE ACO CARBONO, PINTURA NO PROCESSO ELETROSTATICO - EQUIPAMENTO DE GINASTICA PARA ACADEMIA AO AR LIVRE / ACADEMIA DA TERCEIRA IDADE - ATI</t>
  </si>
  <si>
    <t xml:space="preserve">ALUMINIO ANODIZADO</t>
  </si>
  <si>
    <t xml:space="preserve">ANEL BORRACHA DN 100 MM, PARA TUBO SERIE REFORCADA ESGOTO PREDIAL</t>
  </si>
  <si>
    <t xml:space="preserve">ANEL BORRACHA DN 75 MM, PARA TUBO SERIE REFORCADA ESGOTO PREDIAL</t>
  </si>
  <si>
    <t xml:space="preserve">ANEL BORRACHA PARA TUBO ESGOTO PREDIAL DN 40 MM (NBR 5688)</t>
  </si>
  <si>
    <t xml:space="preserve">ANEL BORRACHA PARA TUBO ESGOTO PREDIAL DN 50 MM (NBR 5688)</t>
  </si>
  <si>
    <t xml:space="preserve">ANEL BORRACHA PARA TUBO ESGOTO PREDIAL DN 75 MM (NBR 5688)</t>
  </si>
  <si>
    <t xml:space="preserve">ANEL BORRACHA PARA TUBO ESGOTO PREDIAL, DN 100 MM (NBR 5688)</t>
  </si>
  <si>
    <t xml:space="preserve">ANEL BORRACHA, DN 150 MM, PARA TUBO SERIE REFORCADA ESGOTO PREDIAL</t>
  </si>
  <si>
    <t xml:space="preserve">ANEL BORRACHA, DN 40 MM, PARA TUBO SERIE REFORCADA ESGOTO PREDIAL</t>
  </si>
  <si>
    <t xml:space="preserve">ANEL BORRACHA, DN 50 MM, PARA TUBO SERIE REFORCADA ESGOTO PREDIAL</t>
  </si>
  <si>
    <t xml:space="preserve">ANEL BORRACHA, PARA TUBO PVC DEFOFO, DN 100 MM (NBR 7665)</t>
  </si>
  <si>
    <t xml:space="preserve">ANEL BORRACHA, PARA TUBO PVC DEFOFO, DN 150 MM (NBR 7665)</t>
  </si>
  <si>
    <t xml:space="preserve">ANEL BORRACHA, PARA TUBO PVC DEFOFO, DN 200 MM (NBR 7665)</t>
  </si>
  <si>
    <t xml:space="preserve">ANEL BORRACHA, PARA TUBO PVC DEFOFO, DN 250 MM (NBR 7665)</t>
  </si>
  <si>
    <t xml:space="preserve">ANEL BORRACHA, PARA TUBO PVC DEFOFO, DN 300 MM (NBR 7665)</t>
  </si>
  <si>
    <t xml:space="preserve">ANEL BORRACHA, PARA TUBO PVC, REDE COLETOR ESGOTO, DN 100 MM (NBR 7362)</t>
  </si>
  <si>
    <t xml:space="preserve">ANEL BORRACHA, PARA TUBO PVC, REDE COLETOR ESGOTO, DN 125 MM (NBR 7362)</t>
  </si>
  <si>
    <t xml:space="preserve">ANEL BORRACHA, PARA TUBO PVC, REDE COLETOR ESGOTO, DN 150 MM (NBR 7362)</t>
  </si>
  <si>
    <t xml:space="preserve">ANEL BORRACHA, PARA TUBO PVC, REDE COLETOR ESGOTO, DN 200 MM (NBR 7362)</t>
  </si>
  <si>
    <t xml:space="preserve">ANEL BORRACHA, PARA TUBO PVC, REDE COLETOR ESGOTO, DN 250 MM (NBR 7362)</t>
  </si>
  <si>
    <t xml:space="preserve">ANEL BORRACHA, PARA TUBO PVC, REDE COLETOR ESGOTO, DN 350 MM (NBR 7362)</t>
  </si>
  <si>
    <t xml:space="preserve">ANEL BORRACHA, PARA TUBO PVC, REDE COLETOR ESGOTO, DN 400 MM (NBR 7362)</t>
  </si>
  <si>
    <t xml:space="preserve">ANEL BORRACHA, PARA TUBO/CONEXAO PVC PBA, DN 100 MM, PARA REDE AGUA</t>
  </si>
  <si>
    <t xml:space="preserve">ANEL BORRACHA, PARA TUBO/CONEXAO PVC PBA, DN 50 MM, PARA REDE AGUA</t>
  </si>
  <si>
    <t xml:space="preserve">ANEL BORRACHA, PARA TUBO/CONEXAO PVC PBA, DN 60 MM, PARA REDE AGUA</t>
  </si>
  <si>
    <t xml:space="preserve">ANEL BORRACHA, PARA TUBO/CONEXAO PVC PBA, DN 75 MM, PARA REDE AGUA</t>
  </si>
  <si>
    <t xml:space="preserve">ANEL BORRACHA, PARA TUBO, PVC REDE COLETOR ESGOTO, DN 300 MM (NBR 7362)</t>
  </si>
  <si>
    <t xml:space="preserve">ANEL DE BORRACHA PARA VEDACAO DE DUTO PEAD CORRUGADO PARA ELETRICA, DN 1 1/2"</t>
  </si>
  <si>
    <t xml:space="preserve">ANEL DE BORRACHA PARA VEDACAO DE DUTO PEAD CORRUGADO PARA ELETRICA, DN 1 1/4"</t>
  </si>
  <si>
    <t xml:space="preserve">ANEL DE BORRACHA PARA VEDACAO DE DUTO PEAD CORRUGADO PARA ELETRICA, DN 2"</t>
  </si>
  <si>
    <t xml:space="preserve">ANEL DE BORRACHA PARA VEDACAO DE DUTO PEAD CORRUGADO PARA ELETRICA, DN 3"</t>
  </si>
  <si>
    <t xml:space="preserve">ANEL DE BORRACHA PARA VEDACAO DE DUTO PEAD CORRUGADO PARA ELETRICA, DN 4"</t>
  </si>
  <si>
    <t xml:space="preserve">ANEL DE CONCRETO ARMADO COM FUNDO, PARA FOSSA E POCO 1,50 X *0,50* M</t>
  </si>
  <si>
    <t xml:space="preserve">ANEL DE CONCRETO ARMADO COM FUNDO, PARA FOSSA E POCO 2,00 X *0,50* M</t>
  </si>
  <si>
    <t xml:space="preserve">ANEL DE CONCRETO ARMADO COM FUNDO, PARA FOSSA E POCO 2,50 X *0,50* M</t>
  </si>
  <si>
    <t xml:space="preserve">ANEL DE CONCRETO ARMADO, COM FUROS/DRENO PARA SUMIDOURO, D = 0,80 M, H = 0,50 M</t>
  </si>
  <si>
    <t xml:space="preserve">ANEL DE CONCRETO ARMADO, COM FUROS/DRENO PARA SUMIDOURO, D = 1,00 M, H = 0,50M</t>
  </si>
  <si>
    <t xml:space="preserve">ANEL DE CONCRETO ARMADO, COM FUROS/DRENO PARA SUMIDOURO, D = 1,50 M, H = 0,50 M</t>
  </si>
  <si>
    <t xml:space="preserve">ANEL DE DISTRIBUICAO EM ACO GALVANIZADO PARA FIO FE-160</t>
  </si>
  <si>
    <t xml:space="preserve">ANEL DE EXPANSAO EM COBRE, ENGATE RAPIDO 1 1/2", PARA EMPATACAO MANGUEIRA DE COMBATE A INCENDIO PREDIAL</t>
  </si>
  <si>
    <t xml:space="preserve">ANEL DE EXPANSAO EM COBRE, ENGATE RAPIDO 2 1/2", PARA EMPATACAO MANGUEIRA DE COMBATE A INCENDIO PREDIAL</t>
  </si>
  <si>
    <t xml:space="preserve">ANEL DE VEDACAO/JUNTA ELASTICA, H = *16* MM, PARA TUBO DE CONCRETO DN 300 MM</t>
  </si>
  <si>
    <t xml:space="preserve">ANEL DE VEDACAO/JUNTA ELASTICA, H = *16* MM, PARA TUBO DE CONCRETO DN 400 MM</t>
  </si>
  <si>
    <t xml:space="preserve">ANEL DE VEDACAO/JUNTA ELASTICA, H = *16* MM, PARA TUBO DE CONCRETO DN 500 MM</t>
  </si>
  <si>
    <t xml:space="preserve">ANEL DE VEDACAO/JUNTA ELASTICA, H = *16* MM, PARA TUBO DE CONCRETO DN 600 MM</t>
  </si>
  <si>
    <t xml:space="preserve">ANEL DE VEDACAO/JUNTA ELASTICA, H = *18* MM, PARA TUBO DE CONCRETO DN 700 MM</t>
  </si>
  <si>
    <t xml:space="preserve">ANEL DE VEDACAO/JUNTA ELASTICA, H = *19* MM, PARA TUBO DE CONCRETO DN 800 MM</t>
  </si>
  <si>
    <t xml:space="preserve">ANEL DE VEDACAO/JUNTA ELASTICA, H = *19* MM, PARA TUBO DE CONCRETO DN 900 MM</t>
  </si>
  <si>
    <t xml:space="preserve">ANEL DE VEDACAO/JUNTA ELASTICA, H = *21* MM, PARA TUBO DE CONCRETO DN 1000 MM</t>
  </si>
  <si>
    <t xml:space="preserve">ANEL DESLIZANTE / TRADICIONAL, METALICO, PARA TUBO PEX, DN 16 MM</t>
  </si>
  <si>
    <t xml:space="preserve">ANEL DESLIZANTE / TRADICIONAL, METALICO, PARA TUBO PEX, DN 20 MM</t>
  </si>
  <si>
    <t xml:space="preserve">ANEL DESLIZANTE / TRADICIONAL, METALICO, PARA TUBO PEX, DN 25 MM</t>
  </si>
  <si>
    <t xml:space="preserve">ANEL DESLIZANTE / TRADICIONAL, METALICO, PARA TUBO PEX, DN 32 MM</t>
  </si>
  <si>
    <t xml:space="preserve">ANEL EM CONCRETO ARMADO, LISO,  PARA FOSSAS SEPTICAS E SUMIDOUROS, COM FUNDO, DIAMETRO INTERNO DE 1,20 M E ALTURA DE 0,50 M</t>
  </si>
  <si>
    <t xml:space="preserve">ANEL EM CONCRETO ARMADO, LISO, PARA FOSSAS SEPTICAS E SUMIDOUROS, COM FUNDO, DIAMETRO INTERNO DE 3,00 M E ALTURA DE 0,50 M</t>
  </si>
  <si>
    <t xml:space="preserve">ANEL EM CONCRETO ARMADO, LISO, PARA FOSSAS SEPTICAS E SUMIDOUROS, SEM FUNDO, DIAMETRO INTERNO DE 2,00 M E ALTURA DE 0,50 M</t>
  </si>
  <si>
    <t xml:space="preserve">ANEL EM CONCRETO ARMADO, LISO, PARA FOSSAS SEPTICAS E SUMIDOUROS, SEM FUNDO, DIAMETRO INTERNO DE 2,50 M E ALTURA DE 0,50 M</t>
  </si>
  <si>
    <t xml:space="preserve">ANEL EM CONCRETO ARMADO, LISO, PARA FOSSAS SEPTICAS E SUMIDOUROS, SEM FUNDO, DIAMETRO INTERNO DE 3,00 M E ALTURA DE 0,50 M</t>
  </si>
  <si>
    <t xml:space="preserve">ANEL EM CONCRETO ARMADO, LISO, PARA POCOS DE INSPECAO, COM FUNDO, DIAMETRO INTERNO DE 0,60 M E ALTURA DE 0,50 M</t>
  </si>
  <si>
    <t xml:space="preserve">ANEL EM CONCRETO ARMADO, LISO, PARA POCOS DE INSPECAO, SEM FUNDO, DIAMETRO INTERNO DE 0,60 M E ALTURA DE 0,20 M</t>
  </si>
  <si>
    <t xml:space="preserve">ANEL EM CONCRETO ARMADO, LISO, PARA POCOS DE INSPECAO, SEM FUNDO, DIAMETRO INTERNO DE 0,60 M E ALTURA DE 0,50 M</t>
  </si>
  <si>
    <t xml:space="preserve">ANEL EM CONCRETO ARMADO, LISO, PARA POCOS DE VISITA, POCOS DE INSPECAO, FOSSAS SEPTICAS E SUMIDOUROS, COM FUNDO, DIAMETRO INTERNO DE 1,20 M E ALTURA DE 0,75 M</t>
  </si>
  <si>
    <t xml:space="preserve">ANEL EM CONCRETO ARMADO, LISO, PARA POCOS DE VISITA, POCOS DE INSPECAO, FOSSAS SEPTICAS E SUMIDOUROS, SEM FUNDO, DIAMETRO INTERNO DE 1,20 M E ALTURA DE 0,50 M</t>
  </si>
  <si>
    <t xml:space="preserve">ANEL EM CONCRETO ARMADO, LISO, PARA POCOS DE VISITAS, POCOS DE INSPECAO, FOSSAS SEPTICAS E SUMIDOUROS, COM FUNDO, DIAMETRO INTERNO DE 0,80 M E ALTURA DE 0,50 M</t>
  </si>
  <si>
    <t xml:space="preserve">ANEL EM CONCRETO ARMADO, LISO, PARA POCOS DE VISITAS, POCOS DE INSPECAO, FOSSAS SEPTICAS E SUMIDOUROS, COM FUNDO, DIAMETRO INTERNO DE 1,00 M E ALTURA DE 0,50 M</t>
  </si>
  <si>
    <t xml:space="preserve">ANEL EM CONCRETO ARMADO, LISO, PARA POCOS DE VISITAS, POCOS DE INSPECAO, FOSSAS SEPTICAS E SUMIDOUROS, SEM FUNDO, DIAMETRO INTERNO DE 0,80 M E ALTURA DE 0,50 M</t>
  </si>
  <si>
    <t xml:space="preserve">ANEL EM CONCRETO ARMADO, LISO, PARA POCOS DE VISITAS, POCOS DE INSPECAO, FOSSAS SEPTICAS E SUMIDOUROS, SEM FUNDO, DIAMETRO INTERNO DE 1,00 M E ALTURA DE 0,50 M</t>
  </si>
  <si>
    <t xml:space="preserve">ANEL EM CONCRETO ARMADO, LISO, PARA, POCOS DE VISITA, POCOS DE INSPECAO, FOSSAS SEPTICAS E SUMIDOUROS, COM FUNDO, DIAMETRO INTERNO DE 1,50 M E ALTURA DE 1,00 M</t>
  </si>
  <si>
    <t xml:space="preserve">ANEL EM CONCRETO ARMADO, LISO, PARA, POCOS DE VISITA, POCOS DE INSPECAO, FOSSAS SEPTICAS E SUMIDOUROS, SEM FUNDO, DIAMETRO INTERNO DE 1,50 M E ALTURA DE 0,50 M</t>
  </si>
  <si>
    <t xml:space="preserve">ANEL EM CONCRETO ARMADO, PERFURADO,  PARA FOSSAS SEPTICAS E SUMIDOUROS, SEM FUNDO, DIAMETRO INTERNO DE 1,20 M E ALTURA DE 0,50 M</t>
  </si>
  <si>
    <t xml:space="preserve">ANEL EM CONCRETO ARMADO, PERFURADO, PARA FOSSAS SEPTICAS E SUMIDOUROS, SEM FUNDO, DIAMETRO INTERNO DE 2,00 M E ALTURA DE 0,50 M</t>
  </si>
  <si>
    <t xml:space="preserve">ANEL EM CONCRETO ARMADO, PERFURADO, PARA FOSSAS SEPTICAS E SUMIDOUROS, SEM FUNDO, DIAMETRO INTERNO DE 2,50 M E ALTURA DE 0,50 M</t>
  </si>
  <si>
    <t xml:space="preserve">ANEL EM CONCRETO ARMADO, PERFURADO, PARA FOSSAS SEPTICAS E SUMIDOUROS, SEM FUNDO, DIAMETRO INTERNO DE 3,00 M E ALTURA DE 0,50 M</t>
  </si>
  <si>
    <t xml:space="preserve">APARELHO CORTE OXI-ACETILENO PARA SOLDA E CORTE CONTENDO MACARICO SOLDA, BICO DE CORTE, CILINDROS, REGULADORES, MANGUEIRAS E CARRINHO</t>
  </si>
  <si>
    <t xml:space="preserve">APARELHO DE APOIO DE NEOPRENE FRETADO, 60 X 45 X 7,6 CM, COM FRETAGEM DE ACO DE 4 MM INTERCALADAS COM ELASTOMERO DE 11 MM E REVESTIMENTO FINAL COM ELASTOMERO DE 6 MM</t>
  </si>
  <si>
    <t xml:space="preserve">dm3   </t>
  </si>
  <si>
    <t xml:space="preserve">APARELHO DE APOIO DE NEOPRENE SIMPLES/ NAO FRETADO, 100 X 100 CM, ESPESSURA 6,3 MM</t>
  </si>
  <si>
    <t xml:space="preserve">APARELHO SINALIZADOR LUMINOSO COM LED, PARA SAIDA GARAGEM, COM 2 LENTES EM POLICARBONATO, BIVOLT (INCLUI SUPORTE DE FIXACAO)</t>
  </si>
  <si>
    <t xml:space="preserve">APOIO DO PORTA DENTE PARA FRESADORA DE ASFALTO</t>
  </si>
  <si>
    <t xml:space="preserve">APONTADOR OU APROPRIADOR DE MAO DE OBRA</t>
  </si>
  <si>
    <t xml:space="preserve">APONTADOR OU APROPRIADOR DE MAO DE OBRA (MENSALISTA)</t>
  </si>
  <si>
    <t xml:space="preserve">AQUECEDOR DE AGUA A GAS GLP/GN COM CAPACIDADE DE ARMAZENAMENTO DE 50 A 80 L</t>
  </si>
  <si>
    <t xml:space="preserve">AQUECEDOR DE AGUA ELETRICO  RESERVATORIO DE 100 L CILINDRICO EM COBRE, REFORCADO COM ACO CARBONO, MONOFASICO, TENSAO NOMINAL 220 V</t>
  </si>
  <si>
    <t xml:space="preserve">AQUECEDOR DE AGUA ELETRICO  RESERVATORIO DE 500 L CILINDRICO EM COBRE, REFORCADO COM ACO CARBONO, MONOFASICO, TENSAO NOMINAL 220 V</t>
  </si>
  <si>
    <t xml:space="preserve">AQUECEDOR DE AGUA ELETRICO  RESERVATORIO DE 500 L CILINDRICO EM COBRE, REFORCADO COM ACO CARBONO, TRIFASICO, TENSAO NOMINAL 220/380/400 V, POTENCIA 24 KW</t>
  </si>
  <si>
    <t xml:space="preserve">AQUECEDOR DE AGUA ELETRICO  RESERVATORIO DE 700 L CILINDRICO EM COBRE, REFORCADO COM ACO CARBONO, MONOFASICO, TENSAO NOMINAL 220 V</t>
  </si>
  <si>
    <t xml:space="preserve">AQUECEDOR DE AGUA ELETRICO HORIZONTAL, RESERVATORIO DE 200 L CILINDRICO EM COBRE, REFORCADO COM ACO CARBONO, MONOFASICO, TENSAO NOMINAL 220 V</t>
  </si>
  <si>
    <t xml:space="preserve">AQUECEDOR DE OLEO BPF (FLUIDO) TERMICO, CAPACIDADE DE 300.000 KCAL/H</t>
  </si>
  <si>
    <t xml:space="preserve">AQUECEDOR SOLAR  CAPACIDADE DO RESERVATORIO 800 L, INCLUI 8 PLACAS COLETORAS DE 1,42 M2</t>
  </si>
  <si>
    <t xml:space="preserve">AQUECEDOR SOLAR CAPACIDADE DO RESERVATORIO 1000 L, INCLUI 10 PLACAS COLETORAS DE 1,42 M2</t>
  </si>
  <si>
    <t xml:space="preserve">AQUECEDOR SOLAR CAPACIDADE DO RESERVATORIO 200 L, INCLUI 2 PLACAS COLETORAS DE 1,42 M2</t>
  </si>
  <si>
    <t xml:space="preserve">AQUECEDOR SOLAR CAPACIDADE DO RESERVATORIO 400L, INCLUI 4 PLACAS COLETORAS DE 1,42 M2</t>
  </si>
  <si>
    <t xml:space="preserve">AQUECEDOR SOLAR CAPACIDADE DO RESERVATORIO 600 L, INCLUI 6 PLACAS COLETORAS DE 1,42 M2</t>
  </si>
  <si>
    <t xml:space="preserve">AR CONDICIONADO SPLIT INVERTER, HI-WALL (PAREDE), 12000 BTU/H, CICLO FRIO, 60HZ, CLASSIFICACAO A (SELO PROCEL), GAS HFC, CONTROLE S/FIO</t>
  </si>
  <si>
    <t xml:space="preserve">AR CONDICIONADO SPLIT INVERTER, HI-WALL (PAREDE), 18000 BTU/H, CICLO FRIO, 60HZ, CLASSIFICACAO A (SELO PROCEL), GAS HFC, CONTROLE S/FIO</t>
  </si>
  <si>
    <t xml:space="preserve">AR CONDICIONADO SPLIT INVERTER, HI-WALL (PAREDE), 24000 BTU/H, CICLO FRIO, 60HZ, CLASSIFICACAO A - SELO PROCEL, GAS HFC, CONTROLE S/FIO</t>
  </si>
  <si>
    <t xml:space="preserve">AR CONDICIONADO SPLIT INVERTER, HI-WALL (PAREDE), 9000 BTU/H, CICLO FRIO, 60HZ, CLASSIFICACAO A (SELO PROCEL), GAS HFC, CONTROLE S/FIO</t>
  </si>
  <si>
    <t xml:space="preserve">AR CONDICIONADO SPLIT INVERTER, PISO TETO, APRESENTANDO ENTRE 54000 E 58000 BTU/H, CICLO FRIO, 60HZ, CLASSIFICACAO ENERGETICA A OU B (SELO PROCEL), GAS HFC, CONTROLE S/FIO</t>
  </si>
  <si>
    <t xml:space="preserve">AR CONDICIONADO SPLIT INVERTER, PISO TETO, 18000 BTU/H, CICLO FRIO, 60HZ, CLASSIFICACAO ENERGETICA A OU B (SELO PROCEL), GAS HFC, CONTROLE S/FIO</t>
  </si>
  <si>
    <t xml:space="preserve">AR CONDICIONADO SPLIT INVERTER, PISO TETO, 24000 BTU/H, CICLO FRIO, 60HZ, CLASSIFICACAO ENERGETICA A OU B (SELO PROCEL), GAS HFC, CONTROLE S/FIO</t>
  </si>
  <si>
    <t xml:space="preserve">AR CONDICIONADO SPLIT INVERTER, PISO TETO, 36000 BTU/H, CICLO FRIO, 60HZ, CLASSIFICACAO ENERGETICA A OU B (SELO PROCEL), GAS HFC, CONTROLE S/FIO</t>
  </si>
  <si>
    <t xml:space="preserve">AR CONDICIONADO SPLIT INVERTER, PISO TETO, 48000 BTU/H, CICLO FRIO, 60HZ, CLASSIFICACAO ENERGETICA A OU B (SELO PROCEL), GAS HFC, CONTROLE S/FIO</t>
  </si>
  <si>
    <t xml:space="preserve">AR CONDICIONADO SPLIT ON/OFF, CASSETE (TETO), FRIO 4 VIAS 18000 BTUS/H, CLASSIFICACAO ENERGETICA C - SELO PROCEL, GAS HFC, CONTROLE S/ FIO</t>
  </si>
  <si>
    <t xml:space="preserve">AR CONDICIONADO SPLIT ON/OFF, CASSETE (TETO), FRIO 4 VIAS 24000 BTUS/H, CLASSIFICACAO ENERGETICA C - SELO PROCEL, GAS HFC, CONTROLE S/ FIO</t>
  </si>
  <si>
    <t xml:space="preserve">AR CONDICIONADO SPLIT ON/OFF, CASSETE (TETO), FRIO 4 VIAS 36000 BTUS/H, CLASSIFICACAO ENERGETICA C - SELO PROCEL, GAS HFC, CONTROLE S/ FIO</t>
  </si>
  <si>
    <t xml:space="preserve">AR CONDICIONADO SPLIT ON/OFF, CASSETE (TETO), FRIO 4 VIAS 48000 BTUS/H, CLASSIFICACAO ENERGETICA C - SELO PROCEL, GAS HFC, CONTROLE S/ FIO</t>
  </si>
  <si>
    <t xml:space="preserve">AR CONDICIONADO SPLIT ON/OFF, CASSETE (TETO), FRIO 4 VIAS 60000 BTUS/H, CLASSIFICACAO ENERGETICA C - SELO PROCEL, GAS HFC, CONTROLE S/ FIO</t>
  </si>
  <si>
    <t xml:space="preserve">AR CONDICIONADO SPLIT ON/OFF, CASSETE (TETO), 18000 BTUS/H, CICLO QUENTE/FRIO, 60 HZ, CLASSIFICACAO ENERGETICA C - SELO PROCEL, GAS HFC, CONTROLE S/ FIO</t>
  </si>
  <si>
    <t xml:space="preserve">AR CONDICIONADO SPLIT ON/OFF, CASSETE (TETO), 24000 BTUS/H, CICLO QUENTE/FRIO, 60 HZ, CLASSIFICACAO ENERGETICA C - SELO PROCEL, GAS HFC, CONTROLE S/ FIO</t>
  </si>
  <si>
    <t xml:space="preserve">AR CONDICIONADO SPLIT ON/OFF, CASSETE (TETO), 36000 BTUS/H, CICLO QUENTE/FRIO, 60 HZ, CLASSIFICACAO ENERGETICA A - SELO PROCEL, GAS HFC, CONTROLE S/ FIO</t>
  </si>
  <si>
    <t xml:space="preserve">AR CONDICIONADO SPLIT ON/OFF, CASSETE (TETO), 48000 BTUS/H, CICLO QUENTE/FRIO, 60 HZ, CLASSIFICACAO ENERGETICA A - SELO PROCEL, GAS HFC, CONTROLE S/ FIO</t>
  </si>
  <si>
    <t xml:space="preserve">AR CONDICIONADO SPLIT ON/OFF, CASSETE (TETO), 60000 BTUS/H, CICLO QUENTE/FRIO, 60 HZ, CLASSIFICACAO ENERGETICA A - SELO PROCEL, GAS HFC, CONTROLE S/ FIO</t>
  </si>
  <si>
    <t xml:space="preserve">AR CONDICIONADO SPLIT ON/OFF, HI-WALL (PAREDE), 12000 BTUS/H, CICLO FRIO, 60 HZ, CLASSIFICACAO ENERGETICA A - SELO PROCEL, GAS HFC, CONTROLE S/ FIO</t>
  </si>
  <si>
    <t xml:space="preserve">AR CONDICIONADO SPLIT ON/OFF, HI-WALL (PAREDE), 12000 BTUS/H, CICLO QUENTE/FRIO, 60 HZ, CLASSIFICACAO ENERGETICA A - SELO PROCEL, GAS HFC, CONTROLE S/ FIO</t>
  </si>
  <si>
    <t xml:space="preserve">AR CONDICIONADO SPLIT ON/OFF, HI-WALL (PAREDE), 18000 BTUS/H, CICLO FRIO, 60 HZ, CLASSIFICACAO ENERGETICA A - SELO PROCEL, GAS HFC, CONTROLE S/ FIO</t>
  </si>
  <si>
    <t xml:space="preserve">AR CONDICIONADO SPLIT ON/OFF, HI-WALL (PAREDE), 18000 BTUS/H, CICLO QUENTE/FRIO, 60 HZ, CLASSIFICACAO ENERGETICA A - SELO PROCEL, GAS HFC, CONTROLE S/ FIO</t>
  </si>
  <si>
    <t xml:space="preserve">AR CONDICIONADO SPLIT ON/OFF, HI-WALL (PAREDE), 24000 BTUS/H, CICLO FRIO, 60 HZ, CLASSIFICACAO ENERGETICA A - SELO PROCEL, GAS HFC, CONTROLE S/ FIO</t>
  </si>
  <si>
    <t xml:space="preserve">AR CONDICIONADO SPLIT ON/OFF, HI-WALL (PAREDE), 24000 BTUS/H, CICLO QUENTE/FRIO, 60 HZ, CLASSIFICACAO ENERGETICA A - SELO PROCEL, GAS HFC, CONTROLE S/ FIO</t>
  </si>
  <si>
    <t xml:space="preserve">AR CONDICIONADO SPLIT ON/OFF, HI-WALL (PAREDE), 9000 BTUS/H, CICLO FRIO, 60 HZ, CLASSIFICACAO ENERGETICA A - SELO PROCEL, GAS HFC, CONTROLE S/ FIO</t>
  </si>
  <si>
    <t xml:space="preserve">AR CONDICIONADO SPLIT ON/OFF, HI-WALL (PAREDE), 9000 BTUS/H, CICLO QUENTE/FRIO, 60 HZ, CLASSIFICACAO ENERGETICA A - SELO PROCEL, GAS HFC, CONTROLE S/ FIO</t>
  </si>
  <si>
    <t xml:space="preserve">AR CONDICIONADO SPLIT ON/OFF, PISO TETO, 18.000 BTU/H, CICLO FRIO, 60HZ, CLASSIFICACAO ENERGETICA C - SELO PROCEL, GAS HFC, CONTROLE S/FIO</t>
  </si>
  <si>
    <t xml:space="preserve">AR CONDICIONADO SPLIT ON/OFF, PISO TETO, 24.000 BTU/H, CICLO FRIO, 60HZ, CLASSIFICACAO ENERGETICA C - SELO PROCEL, GAS HFC, CONTROLE S/FIO</t>
  </si>
  <si>
    <t xml:space="preserve">AR CONDICIONADO SPLIT ON/OFF, PISO TETO, 36.000 BTU/H, CICLO FRIO, 60HZ, CLASSIFICACAO ENERGETICA C - SELO PROCEL, GAS HFC, CONTROLE S/FIO</t>
  </si>
  <si>
    <t xml:space="preserve">AR CONDICIONADO SPLIT ON/OFF, PISO TETO, 48.000 BTU/H, CICLO FRIO, 60HZ, CLASSIFICACAO ENERGETICA C - SELO PROCEL, GAS HFC, CONTROLE S/FIO</t>
  </si>
  <si>
    <t xml:space="preserve">AR CONDICIONADO SPLIT ON/OFF, PISO TETO, 60.000 BTU/H, CICLO FRIO, 60HZ, CLASSIFICACAO ENERGETICA C - SELO PROCEL, GAS HFC, CONTROLE S/FIO</t>
  </si>
  <si>
    <t xml:space="preserve">AR-CONDICIONADO FRIO SPLITAO INVERTER 30 TR</t>
  </si>
  <si>
    <t xml:space="preserve">AR-CONDICIONADO FRIO SPLITAO MODULAR 10 TR</t>
  </si>
  <si>
    <t xml:space="preserve">AR-CONDICIONADO FRIO SPLITAO MODULAR 15 TR</t>
  </si>
  <si>
    <t xml:space="preserve">AR-CONDICIONADO FRIO SPLITAO MODULAR 20 TR</t>
  </si>
  <si>
    <t xml:space="preserve">AR-CONDICIONADO SPLIT INVERTER, PISO TETO, 24000 BTU/H, QUENTE/FRIO, 60HZ, CLASSIFICACAO ENERGETICA A - SELO PROCEL, GAS HFC, CONTROLE S/FIO</t>
  </si>
  <si>
    <t xml:space="preserve">ARADO REVERSIVEL COM 3 DISCOS DE 26" X 6MM REBOCAVEL</t>
  </si>
  <si>
    <t xml:space="preserve">ARAME DE ACO OVALADO 15 X 17 ( 45,7 KG, 700 KGF), ROLO 1000 M</t>
  </si>
  <si>
    <t xml:space="preserve">ARAME DE AMARRACAO PARA GABIAO GALVANIZADO, DIAMETRO 2,2 MM</t>
  </si>
  <si>
    <t xml:space="preserve">ARAME FARPADO GALVANIZADO, 14 BWG (2,11 MM), CLASSE 250</t>
  </si>
  <si>
    <t xml:space="preserve">ARAME FARPADO GALVANIZADO, 16 BWG (1,65 MM), CLASSE 250</t>
  </si>
  <si>
    <t xml:space="preserve">ARAME GALVANIZADO 12 BWG, D = 2,76 MM (0,048 KG/M) OU 14 BWG, D = 2,11 MM (0,026 KG/M)</t>
  </si>
  <si>
    <t xml:space="preserve">ARAME GALVANIZADO 16 BWG, D = 1,65MM (0,0166 KG/M)</t>
  </si>
  <si>
    <t xml:space="preserve">ARAME GALVANIZADO 18 BWG, D = 1,24MM (0,009 KG/M)</t>
  </si>
  <si>
    <t xml:space="preserve">ARAME GALVANIZADO 6 BWG, D = 5,16 MM (0,157 KG/M), OU 8 BWG, D = 4,19 MM (0,101 KG/M), OU 10 BWG, D = 3,40 MM (0,0713 KG/M)</t>
  </si>
  <si>
    <t xml:space="preserve">ARAME PROTEGIDO COM POLIMERO PARA GABIAO, DIAMETRO 2,2 MM</t>
  </si>
  <si>
    <t xml:space="preserve">ARAME RECOZIDO 16 BWG, D = 1,65 MM (0,016 KG/M) OU 18 BWG, D = 1,25 MM (0,01 KG/M)</t>
  </si>
  <si>
    <t xml:space="preserve">AREIA AMARELA, AREIA BARRADA OU ARENOSO (RETIRADA NO AREAL, SEM TRANSPORTE)</t>
  </si>
  <si>
    <t xml:space="preserve">AREIA FINA - POSTO JAZIDA/FORNECEDOR (RETIRADO NA JAZIDA, SEM TRANSPORTE)</t>
  </si>
  <si>
    <t xml:space="preserve">AREIA GROSSA - POSTO JAZIDA/FORNECEDOR (RETIRADO NA JAZIDA, SEM TRANSPORTE)</t>
  </si>
  <si>
    <t xml:space="preserve">AREIA MEDIA - POSTO JAZIDA/FORNECEDOR (RETIRADO NA JAZIDA, SEM TRANSPORTE)</t>
  </si>
  <si>
    <t xml:space="preserve">AREIA PARA ATERRO - POSTO JAZIDA/FORNECEDOR (RETIRADO NA JAZIDA, SEM TRANSPORTE)</t>
  </si>
  <si>
    <t xml:space="preserve">AREIA PARA LEITO FILTRANTE (0,42 A 1,68 MM) - POSTO JAZIDA/FORNECEDOR (RETIRADO NA JAZIDA, SEM TRANSPORTE)</t>
  </si>
  <si>
    <t xml:space="preserve">AREIA PRETA PARA EMBOCO - POSTO JAZIDA/FORNECEDOR (RETIRADO NA JAZIDA, SEM TRANSPORTE)</t>
  </si>
  <si>
    <t xml:space="preserve">ARGAMASSA COLANTE AC I PARA CERAMICAS</t>
  </si>
  <si>
    <t xml:space="preserve">ARGAMASSA COLANTE AC II</t>
  </si>
  <si>
    <t xml:space="preserve">ARGAMASSA COLANTE TIPO AC III</t>
  </si>
  <si>
    <t xml:space="preserve">ARGAMASSA COLANTE TIPO AC III E</t>
  </si>
  <si>
    <t xml:space="preserve">ARGAMASSA INDUSTRIALIZADA MULTIUSO, PARA REVESTIMENTO INTERNO E EXTERNO E ASSENTAMENTO DE BLOCOS DIVERSOS</t>
  </si>
  <si>
    <t xml:space="preserve">ARGAMASSA INDUSTRIALIZADA PARA CHAPISCO COLANTE</t>
  </si>
  <si>
    <t xml:space="preserve">ARGAMASSA INDUSTRIALIZADA PARA CHAPISCO ROLADO</t>
  </si>
  <si>
    <t xml:space="preserve">ARGAMASSA PARA REVESTIMENTO DECORATIVO MONOCAMADA</t>
  </si>
  <si>
    <t xml:space="preserve">ARGAMASSA PISO SOBRE PISO</t>
  </si>
  <si>
    <t xml:space="preserve">ARGAMASSA POLIMERICA DE REPARO ESTRUTURAL, BICOMPONENTE</t>
  </si>
  <si>
    <t xml:space="preserve">ARGAMASSA POLIMERICA IMPERMEABILIZANTE SEMIFLEXIVEL, BICOMPONENTE (MEMBRANA IMPERMEABILIZANTE ACRILICA)</t>
  </si>
  <si>
    <t xml:space="preserve">ARGAMASSA PRONTA PARA CONTRAPISO</t>
  </si>
  <si>
    <t xml:space="preserve">ARGAMASSA USINADA AUTOADENSAVEL E AUTONIVELANTE PARA CONTRAPISO, INCLUI BOMBEAMENTO</t>
  </si>
  <si>
    <t xml:space="preserve">ARGILA EXPANDIDA, GRANULOMETRIA 2215</t>
  </si>
  <si>
    <t xml:space="preserve">ARGILA OU BARRO PARA ATERRO/REATERRO (COM TRANSPORTE ATE 10 KM)</t>
  </si>
  <si>
    <t xml:space="preserve">ARGILA OU BARRO PARA ATERRO/REATERRO (RETIRADO NA JAZIDA, SEM TRANSPORTE)</t>
  </si>
  <si>
    <t xml:space="preserve">ARGILA, ARGILA VERMELHA OU ARGILA ARENOSA (RETIRADA NA JAZIDA, SEM TRANSPORTE)</t>
  </si>
  <si>
    <t xml:space="preserve">ARMACAO VERTICAL COM HASTE E CONTRA-PINO, EM CHAPA DE ACO GALVANIZADO 3/16", COM 1 ESTRIBO E 1 ISOLADOR</t>
  </si>
  <si>
    <t xml:space="preserve">ARMACAO VERTICAL COM HASTE E CONTRA-PINO, EM CHAPA DE ACO GALVANIZADO 3/16", COM 1 ESTRIBO, SEM ISOLADOR</t>
  </si>
  <si>
    <t xml:space="preserve">ARMACAO VERTICAL COM HASTE E CONTRA-PINO, EM CHAPA DE ACO GALVANIZADO 3/16", COM 2 ESTRIBOS, E 2 ISOLADORES</t>
  </si>
  <si>
    <t xml:space="preserve">ARMACAO VERTICAL COM HASTE E CONTRA-PINO, EM CHAPA DE ACO GALVANIZADO 3/16", COM 2 ESTRIBOS, SEM ISOLADOR</t>
  </si>
  <si>
    <t xml:space="preserve">ARMACAO VERTICAL COM HASTE E CONTRA-PINO, EM CHAPA DE ACO GALVANIZADO 3/16", COM 3 ESTRIBOS E 3 ISOLADORES</t>
  </si>
  <si>
    <t xml:space="preserve">ARMACAO VERTICAL COM HASTE E CONTRA-PINO, EM CHAPA DE ACO GALVANIZADO 3/16", COM 3 ESTRIBOS, SEM ISOLADOR</t>
  </si>
  <si>
    <t xml:space="preserve">ARMACAO VERTICAL COM HASTE E CONTRA-PINO, EM CHAPA DE ACO GALVANIZADO 3/16", COM 4 ESTRIBOS E 4 ISOLADORES</t>
  </si>
  <si>
    <t xml:space="preserve">ARMACAO VERTICAL COM HASTE E CONTRA-PINO, EM CHAPA DE ACO GALVANIZADO 3/16", COM 4 ESTRIBOS, SEM ISOLADOR</t>
  </si>
  <si>
    <t xml:space="preserve">ARMADOR</t>
  </si>
  <si>
    <t xml:space="preserve">ARMADOR (MENSALISTA)</t>
  </si>
  <si>
    <t xml:space="preserve">ARQUITETO JUNIOR</t>
  </si>
  <si>
    <t xml:space="preserve">ARQUITETO JUNIOR (MENSALISTA)</t>
  </si>
  <si>
    <t xml:space="preserve">ARQUITETO PAISAGISTA</t>
  </si>
  <si>
    <t xml:space="preserve">ARQUITETO PAISAGISTA (MENSALISTA)</t>
  </si>
  <si>
    <t xml:space="preserve">ARQUITETO PLENO</t>
  </si>
  <si>
    <t xml:space="preserve">ARQUITETO PLENO (MENSALISTA)</t>
  </si>
  <si>
    <t xml:space="preserve">ARQUITETO SENIOR</t>
  </si>
  <si>
    <t xml:space="preserve">ARQUITETO SENIOR (MENSALISTA)</t>
  </si>
  <si>
    <t xml:space="preserve">ARRUELA  EM ACO GALVANIZADO, DIAMETRO EXTERNO = 35MM, ESPESSURA = 3MM, DIAMETRO DO FURO= 18MM</t>
  </si>
  <si>
    <t xml:space="preserve">ARRUELA EM ALUMINIO, COM ROSCA, DE  1 1/4", PARA ELETRODUTO</t>
  </si>
  <si>
    <t xml:space="preserve">ARRUELA EM ALUMINIO, COM ROSCA, DE 1 1/2", PARA ELETRODUTO</t>
  </si>
  <si>
    <t xml:space="preserve">ARRUELA EM ALUMINIO, COM ROSCA, DE 1/2", PARA ELETRODUTO</t>
  </si>
  <si>
    <t xml:space="preserve">ARRUELA EM ALUMINIO, COM ROSCA, DE 1", PARA ELETRODUTO</t>
  </si>
  <si>
    <t xml:space="preserve">ARRUELA EM ALUMINIO, COM ROSCA, DE 2 1/2", PARA ELETRODUTO</t>
  </si>
  <si>
    <t xml:space="preserve">ARRUELA EM ALUMINIO, COM ROSCA, DE 2", PARA ELETRODUTO</t>
  </si>
  <si>
    <t xml:space="preserve">ARRUELA EM ALUMINIO, COM ROSCA, DE 3/4", PARA ELETRODUTO</t>
  </si>
  <si>
    <t xml:space="preserve">ARRUELA EM ALUMINIO, COM ROSCA, DE 3/8", PARA ELETRODUTO</t>
  </si>
  <si>
    <t xml:space="preserve">ARRUELA EM ALUMINIO, COM ROSCA, DE 3", PARA ELETRODUTO</t>
  </si>
  <si>
    <t xml:space="preserve">ARRUELA EM ALUMINIO, COM ROSCA, DE 4", PARA ELETRODUTO</t>
  </si>
  <si>
    <t xml:space="preserve">ARRUELA LISA, REDONDA, DE LATAO POLIDO, DIAMETRO NOMINAL 5/8", DIAMETRO EXTERNO = 34 MM, DIAMETRO DO FURO = 17 MM, ESPESSURA = *2,5* MM</t>
  </si>
  <si>
    <t xml:space="preserve">ARRUELA QUADRADA EM ACO GALVANIZADO, DIMENSAO = 38 MM, ESPESSURA = 3MM, DIAMETRO DO FURO= 18 MM</t>
  </si>
  <si>
    <t xml:space="preserve">ASFALTO DILUIDO DE PETROLEO CM-30 (COLETADO CAIXA NA ANP ACRESCIDO DE ICMS)</t>
  </si>
  <si>
    <t xml:space="preserve">ASFALTO MODIFICADO TIPO I - NBR 9910 (ASFALTO OXIDADO PARA IMPERMEABILIZACAO, COEFICIENTE DE PENETRACAO 25-40)</t>
  </si>
  <si>
    <t xml:space="preserve">ASFALTO MODIFICADO TIPO II - NBR 9910 (ASFALTO OXIDADO PARA IMPERMEABILIZACAO, COEFICIENTE DE PENETRACAO 20-35)</t>
  </si>
  <si>
    <t xml:space="preserve">ASFALTO MODIFICADO TIPO III - NBR 9910 (ASFALTO OXIDADO PARA IMPERMEABILIZACAO, COEFICIENTE DE PENETRACAO 15-25)</t>
  </si>
  <si>
    <t xml:space="preserve">ASSENTADOR DE MANILHAS</t>
  </si>
  <si>
    <t xml:space="preserve">ASSENTADOR DE MANILHAS (MENSALISTA)</t>
  </si>
  <si>
    <t xml:space="preserve">ASSENTO  VASO SANITARIO INFANTIL EM PLASTICO BRANCO</t>
  </si>
  <si>
    <t xml:space="preserve">ASSENTO SANITARIO DE PLASTICO, TIPO CONVENCIONAL</t>
  </si>
  <si>
    <t xml:space="preserve">AUTOMATICO DE BOIA SUPERIOR / INFERIOR, *15* A / 250 V</t>
  </si>
  <si>
    <t xml:space="preserve">AUXILIAR  DE ALMOXARIFE</t>
  </si>
  <si>
    <t xml:space="preserve">AUXILIAR DE ALMOXARIFE (MENSALISTA)</t>
  </si>
  <si>
    <t xml:space="preserve">AUXILIAR DE AZULEJISTA</t>
  </si>
  <si>
    <t xml:space="preserve">AUXILIAR DE AZULEJISTA (MENSALISTA)</t>
  </si>
  <si>
    <t xml:space="preserve">AUXILIAR DE ENCANADOR OU BOMBEIRO HIDRAULICO</t>
  </si>
  <si>
    <t xml:space="preserve">AUXILIAR DE ENCANADOR OU BOMBEIRO HIDRAULICO (MENSALISTA)</t>
  </si>
  <si>
    <t xml:space="preserve">AUXILIAR DE ESCRITORIO</t>
  </si>
  <si>
    <t xml:space="preserve">AUXILIAR DE ESCRITORIO (MENSALISTA)</t>
  </si>
  <si>
    <t xml:space="preserve">AUXILIAR DE LABORATORISTA DE SOLOS E DE CONCRETO</t>
  </si>
  <si>
    <t xml:space="preserve">AUXILIAR DE LABORATORISTA DE SOLOS E DE CONCRETO (MENSALISTA)</t>
  </si>
  <si>
    <t xml:space="preserve">AUXILIAR DE MECANICO</t>
  </si>
  <si>
    <t xml:space="preserve">AUXILIAR DE MECANICO (MENSALISTA)</t>
  </si>
  <si>
    <t xml:space="preserve">AUXILIAR DE PEDREIRO</t>
  </si>
  <si>
    <t xml:space="preserve">AUXILIAR DE PEDREIRO (MENSALISTA)</t>
  </si>
  <si>
    <t xml:space="preserve">AUXILIAR DE SERVICOS GERAIS</t>
  </si>
  <si>
    <t xml:space="preserve">AUXILIAR DE SERVICOS GERAIS (MENSALISTA)</t>
  </si>
  <si>
    <t xml:space="preserve">AUXILIAR DE TOPOGRAFO</t>
  </si>
  <si>
    <t xml:space="preserve">AUXILIAR DE TOPOGRAFO (MENSALISTA)</t>
  </si>
  <si>
    <t xml:space="preserve">AUXILIAR TECNICO / ASSISTENTE DE ENGENHARIA</t>
  </si>
  <si>
    <t xml:space="preserve">AUXILIAR TECNICO / ASSISTENTE DE ENGENHARIA (MENSALISTA)</t>
  </si>
  <si>
    <t xml:space="preserve">AVENTAL DE SEGURANCA DE RASPA DE COURO 1,00 X 0,60 M</t>
  </si>
  <si>
    <t xml:space="preserve">AZULEJISTA OU LADRILHEIRO</t>
  </si>
  <si>
    <t xml:space="preserve">AZULEJISTA OU LADRILHEIRO (MENSALISTA)</t>
  </si>
  <si>
    <t xml:space="preserve">BACIA SANITARIA (VASO) COM CAIXA ACOPLADA, DE LOUCA BRANCA</t>
  </si>
  <si>
    <t xml:space="preserve">BACIA SANITARIA (VASO) CONVENCIONAL DE LOUCA BRANCA</t>
  </si>
  <si>
    <t xml:space="preserve">BACIA SANITARIA (VASO) CONVENCIONAL DE LOUCA COR</t>
  </si>
  <si>
    <t xml:space="preserve">BACIA SANITARIA (VASO) CONVENCIONAL PARA PCD SEM FURO FRONTAL, DE LOUCA BRANCA, SEM ASSENTO</t>
  </si>
  <si>
    <t xml:space="preserve">BACIA SANITARIA TURCA DE LOUCA BRANCA</t>
  </si>
  <si>
    <t xml:space="preserve">BALDE PLASTICO CAPACIDADE *10* L</t>
  </si>
  <si>
    <t xml:space="preserve">BALDE VERMELHO PARA SINALIZACAO DE VIAS</t>
  </si>
  <si>
    <t xml:space="preserve">BANCADA DE MARMORE SINTETICO COM UMA CUBA, 120 X *60* CM</t>
  </si>
  <si>
    <t xml:space="preserve">BANCADA DE MARMORE SINTETICO COM UMA CUBA, 150 X *60* CM</t>
  </si>
  <si>
    <t xml:space="preserve">BANCADA DE MARMORE SINTETICO COM UMA CUBA, 200 X *60* CM</t>
  </si>
  <si>
    <t xml:space="preserve">BANCADA/ BANCA EM GRANITO, POLIDO, TIPO ANDORINHA/ QUARTZ/ CASTELO/ CORUMBA OU OUTROS EQUIVALENTES DA REGIAO, COM CUBA INOX, FORMATO *120 X 60* CM, E=  *2* CM</t>
  </si>
  <si>
    <t xml:space="preserve">BANCADA/ BANCA EM MARMORE, POLIDO, BRANCO COMUM, E=  *3* CM</t>
  </si>
  <si>
    <t xml:space="preserve">BANCADA/BANCA/PIA DE ACO INOXIDAVEL (AISI 430) COM 1 CUBA CENTRAL, COM VALVULA, ESCORREDOR DUPLO, DE *0,55 X 1,20* M</t>
  </si>
  <si>
    <t xml:space="preserve">BANCADA/BANCA/PIA DE ACO INOXIDAVEL (AISI 430) COM 1 CUBA CENTRAL, COM VALVULA, ESCORREDOR DUPLO, DE *0,55 X 1,40* M</t>
  </si>
  <si>
    <t xml:space="preserve">BANCADA/BANCA/PIA DE ACO INOXIDAVEL (AISI 430) COM 1 CUBA CENTRAL, COM VALVULA, ESCORREDOR DUPLO, DE *0,55 X 1,80* M</t>
  </si>
  <si>
    <t xml:space="preserve">BANCADA/BANCA/PIA DE ACO INOXIDAVEL (AISI 430) COM 1 CUBA CENTRAL, COM VALVULA, LISA (SEM ESCORREDOR), DE *0,55 X 1,20* M</t>
  </si>
  <si>
    <t xml:space="preserve">BANCADA/BANCA/PIA DE ACO INOXIDAVEL (AISI 430) COM 1 CUBA CENTRAL, SEM VALVULA, ESCORREDOR DUPLO, DE *0,55 X 1,60* M</t>
  </si>
  <si>
    <t xml:space="preserve">BANCADA/BANCA/PIA DE ACO INOXIDAVEL (AISI 430) COM 2 CUBAS, COM VALVULAS, ESCORREDOR DUPLO, DE *0,55 X 2,00* M</t>
  </si>
  <si>
    <t xml:space="preserve">BANCADA/TAMPO ACO INOX (AISI 304), LARGURA 60 CM, COM RODABANCA (NAO INCLUI PES DE APOIO)</t>
  </si>
  <si>
    <t xml:space="preserve">BANCADA/TAMPO ACO INOX (AISI 304), LARGURA 70 CM, COM RODABANCA (NAO INCLUI PES DE APOIO)</t>
  </si>
  <si>
    <t xml:space="preserve">BANCADA/TAMPO LISO (SEM CUBA) EM MARMORE SINTETICO</t>
  </si>
  <si>
    <t xml:space="preserve">BANCO ARTICULADO PARA BANHO, EM ACO INOX POLIDO, 70* CM X 45* CM</t>
  </si>
  <si>
    <t xml:space="preserve">BANCO COM ENCOSTO, 1,60M* DE COMPRIMENTO, EM TUBO DE ACO CARBONO E PINTURA NO PROCESSO ELETROSTATICO - PARA ACADEMIA AO AR LIVRE / ACADEMIA DA TERCEIRA IDADE - ATI</t>
  </si>
  <si>
    <t xml:space="preserve">BANDEJA DE PINTURA PARA ROLO 23 CM</t>
  </si>
  <si>
    <t xml:space="preserve">BARRA ANTIPANICO DUPLA, CEGA EM LADO OPOSTO, COR CINZA</t>
  </si>
  <si>
    <t xml:space="preserve">par   </t>
  </si>
  <si>
    <t xml:space="preserve">BARRA ANTIPANICO DUPLA, PARA PORTA DE VIDRO, COR CINZA</t>
  </si>
  <si>
    <t xml:space="preserve">BARRA ANTIPANICO SIMPLES, CEGA EM LADO OPOSTO, COR CINZA</t>
  </si>
  <si>
    <t xml:space="preserve">BARRA ANTIPANICO SIMPLES, COM FECHADURA LADO OPOSTO, COR CINZA</t>
  </si>
  <si>
    <t xml:space="preserve">BARRA ANTIPANICO SIMPLES, PARA PORTA DE VIDRO, COR CINZA</t>
  </si>
  <si>
    <t xml:space="preserve">BARRA DE APOIO EM "L", EM ACO INOX POLIDO 70 X 70 CM, DIAMETRO MINIMO 3 CM</t>
  </si>
  <si>
    <t xml:space="preserve">BARRA DE APOIO EM "L", EM ACO INOX POLIDO 80 X 80 CM, DIAMETRO MINIMO 3 CM</t>
  </si>
  <si>
    <t xml:space="preserve">BARRA DE APOIO LATERAL ARTICULADA, COM TRAVA, EM ACO INOX POLIDO, 70 CM, DIAMETRO MINIMO 3 CM</t>
  </si>
  <si>
    <t xml:space="preserve">BARRA DE APOIO RETA, EM ACO INOX POLIDO, COMPRIMENTO 60CM, DIAMETRO MINIMO 3 CM</t>
  </si>
  <si>
    <t xml:space="preserve">BARRA DE APOIO RETA, EM ACO INOX POLIDO, COMPRIMENTO 70CM, DIAMETRO MINIMO 3 CM</t>
  </si>
  <si>
    <t xml:space="preserve">BARRA DE APOIO RETA, EM ACO INOX POLIDO, COMPRIMENTO 80CM, DIAMETRO MINIMO 3 CM</t>
  </si>
  <si>
    <t xml:space="preserve">BARRA DE APOIO RETA, EM ACO INOX POLIDO, COMPRIMENTO 90 CM, DIAMETRO MINIMO 3 CM</t>
  </si>
  <si>
    <t xml:space="preserve">BARRA DE APOIO RETA, EM ALUMINIO, COMPRIMENTO 60CM, DIAMETRO MINIMO 3 CM</t>
  </si>
  <si>
    <t xml:space="preserve">BARRA DE APOIO RETA, EM ALUMINIO, COMPRIMENTO 70CM, DIAMETRO MINIMO 3 CM</t>
  </si>
  <si>
    <t xml:space="preserve">BARRA DE APOIO RETA, EM ALUMINIO, COMPRIMENTO 80 CM, DIAMETRO MINIMO 3 CM</t>
  </si>
  <si>
    <t xml:space="preserve">BARRA DE APOIO RETA, EM ALUMINIO, COMPRIMENTO 90 CM, DIAMETRO MINIMO 3 CM</t>
  </si>
  <si>
    <t xml:space="preserve">BARRA DE FERRO CHATA, RETANGULAR (QUALQUER BITOLA)</t>
  </si>
  <si>
    <t xml:space="preserve">BARRA DE FERRO CHATO, RETANGULAR, 19,05 MM X 3,17 MM (L X E), 0,47 KG/M</t>
  </si>
  <si>
    <t xml:space="preserve">BARRA DE FERRO CHATO, RETANGULAR, 25,4 MM X 4,76 MM (L X E), 1,73 KG/M</t>
  </si>
  <si>
    <t xml:space="preserve">BARRA DE FERRO CHATO, RETANGULAR, 25,4 MM X 6,35 MM (L X E), 1,2265 KG/M</t>
  </si>
  <si>
    <t xml:space="preserve">BARRA DE FERRO CHATO, RETANGULAR, 38,1 MM X 12,7 MM (L X E), 3,79 KG/M</t>
  </si>
  <si>
    <t xml:space="preserve">BARRA DE FERRO CHATO, RETANGULAR, 38,1 MM X 6,35 MM (L X E), 1,89 KG/M</t>
  </si>
  <si>
    <t xml:space="preserve">BARRA DE FERRO CHATO, RETANGULAR, 38,1 MM X 9,53 MM (L X E), 2,84 KG/M</t>
  </si>
  <si>
    <t xml:space="preserve">BARRA DE FERRO CHATO, RETANGULAR, 50,8 MM X 12,7 MM (L X E), 5,06 KG/M</t>
  </si>
  <si>
    <t xml:space="preserve">BARRA DE FERRO CHATO, RETANGULAR, 50,8 MM X 25,4 MM (L X E), 10,12 KG/M</t>
  </si>
  <si>
    <t xml:space="preserve">BARRA DE FERRO CHATO, RETANGULAR, 50,8 MM X 6,35 MM (L X E), 2,53 KG/M</t>
  </si>
  <si>
    <t xml:space="preserve">BARRA DE FERRO CHATO, RETANGULAR, 50,8 MM X 7,94 MM (L X E), 3,162 KG/M</t>
  </si>
  <si>
    <t xml:space="preserve">BARRA DE FERRO CHATO, RETANGULAR, 50,8 MM X 9,53 MM (L X E), 3,79KG/M</t>
  </si>
  <si>
    <t xml:space="preserve">BASE DE MISTURADOR MONOCOMANDO PARA CHUVEIRO</t>
  </si>
  <si>
    <t xml:space="preserve">BASE PARA MASTRO DE PARA-RAIOS DIAMETRO NOMINAL 1 1/2"</t>
  </si>
  <si>
    <t xml:space="preserve">BASE PARA MASTRO DE PARA-RAIOS DIAMETRO NOMINAL 2"</t>
  </si>
  <si>
    <t xml:space="preserve">BASE PARA RELE COM SUPORTE METALICO</t>
  </si>
  <si>
    <t xml:space="preserve">BASE UNIPOLAR PARA FUSIVEL NH1, CORRENTE NOMINAL DE 250 A, SEM CAPA</t>
  </si>
  <si>
    <t xml:space="preserve">BATE-ESTACAS POR GRAVIDADE, POTENCIA160 HP, PESO DO MARTELO ATE 3 TONELADAS</t>
  </si>
  <si>
    <t xml:space="preserve">BATENTE/ PORTAL/ ADUELA/ MARCO MACICO, E= *3 CM, L= *13 CM, *60 CM A 120* CM X *210 CM,  EM CEDRINHO/ ANGELIM COMERCIAL/ EUCALIPTO/ CURUPIXA/ PEROBA/ CUMARU OU EQUIVALENTE DA REGIAO (NAO INCLUI ALIZARES)</t>
  </si>
  <si>
    <t xml:space="preserve">jg    </t>
  </si>
  <si>
    <t xml:space="preserve">BATENTE/ PORTAL/ ADUELA/ MARCO MACICO, E= *3* CM, L= *13* CM, *60 CM A 120* CM X *210* CM, EM PINUS/ TAUARI/ VIROLA OU EQUIVALENTE DA REGIAO (NAO INCLUI ALIZARES)</t>
  </si>
  <si>
    <t xml:space="preserve">BATENTE/ PORTAL/ ADUELA/ MARCO MACICO, E= *3* CM, L= *7* CM, *60 CM A 120* CM X *210* CM,  EM CEDRINHO/ ANGELIM COMERCIAL/ EUCALIPTO/ CURUPIXA/ PEROBA/ CUMARU OU EQUIVALENTE DA REGIAO (NAO INCLUI ALIZARES)</t>
  </si>
  <si>
    <t xml:space="preserve">BATENTE/ PORTAL/ ADUELA/ MARCO MACICO, E= *3* CM, L= *7* CM, *60 CM A 120* CM X *210* CM, EM PINUS/ TAUARI/ VIROLA OU EQUIVALENTE DA REGIAO (NAO INCLUI ALIZARES)</t>
  </si>
  <si>
    <t xml:space="preserve">BATENTE/ PORTAL/ ADUELA/MARCO MACICO, E= *3* CM, L= *15* CM, *60 CM A 120* CM  X *210* CM, EM PINUS/ TAUARI/ VIROLA OU EQUIVALENTE DA REGIAO</t>
  </si>
  <si>
    <t xml:space="preserve">BATENTE/ PORTAL/ADUELA/ MARCO MACICO, E= *3* CM, L= *15* CM, *60 CM A 120* CM  X *210* CM,  EM CEDRINHO/ ANGELIM COMERCIAL/  EUCALIPTO/ CURUPIXA/ PEROBA/ CUMARU OU EQUIVALENTE DA REGIAO (NAO INCLUI ALIZARES)</t>
  </si>
  <si>
    <t xml:space="preserve">BATENTE/PORTAL/ADUELA/MARCO, EM MDF/PVC WOOD/POLIESTIRENO OU MADEIRA LAMINADA, L = *9,0* CM COM GUARNICAO REGULAVEL 2 FACES = *35* MM, PRIMER</t>
  </si>
  <si>
    <t xml:space="preserve">BETONEIRA CAPACIDADE NOMINAL 400 L, CAPACIDADE DE MISTURA  280 L, MOTOR ELETRICO TRIFASICO 220/380 V POTENCIA 2 CV, SEM CARREGADOR</t>
  </si>
  <si>
    <t xml:space="preserve">BETONEIRA CAPACIDADE NOMINAL 400 L, CAPACIDADE DE MISTURA 310 L, MOTOR A DIESEL POTENCIA 5 CV, SEM CARREGADOR</t>
  </si>
  <si>
    <t xml:space="preserve">BETONEIRA CAPACIDADE NOMINAL 400 L, CAPACIDADE DE MISTURA 310 L, MOTOR A GASOLINA POTENCIA 5,5 CV, SEM CARREGADOR</t>
  </si>
  <si>
    <t xml:space="preserve">BETONEIRA CAPACIDADE NOMINAL 600 L, CAPACIDADE DE MISTURA 440 L, MOTOR A GASOLINA POTENCIA 10 HP, COM CARREGADOR</t>
  </si>
  <si>
    <t xml:space="preserve">BETONEIRA, CAPACIDADE NOMINAL 400 L, CAPACIDADE DE MISTURA 310L, MOTOR ELETRICO TRIFASICO 220/380V POTENCIA 2 CV, SEM CARREGADOR</t>
  </si>
  <si>
    <t xml:space="preserve">BETONEIRA, CAPACIDADE NOMINAL 600 L, CAPACIDADE DE MISTURA  360L, MOTOR ELETRICO TRIFASICO 220/380V, POTENCIA 4CV, EXCLUSO CARREGADOR</t>
  </si>
  <si>
    <t xml:space="preserve">BETONEIRA, CAPACIDADE NOMINAL 600 L, CAPACIDADE DE MISTURA 440 L, MOTOR A DIESEL POTENCIA 10 CV, COM CARREGADOR</t>
  </si>
  <si>
    <t xml:space="preserve">BLASTER, DINAMITADOR OU CABO DE FOGO</t>
  </si>
  <si>
    <t xml:space="preserve">BLASTER, DINAMITADOR OU CABO DE FOGO (MENSALISTA)</t>
  </si>
  <si>
    <t xml:space="preserve">BLOCO CERAMICO DE VEDACAO COM FUROS NA HORIZONTAL, 11,5 X 19 X 19 CM - 4,5 MPA (NBR 15270)</t>
  </si>
  <si>
    <t xml:space="preserve">BLOCO CERAMICO DE VEDACAO COM FUROS NA VERTICAL, 14 X 19 X 39 CM - 4,5 MPA (NBR 15270)</t>
  </si>
  <si>
    <t xml:space="preserve">BLOCO CERAMICO DE VEDACAO COM FUROS NA VERTICAL, 19 X 19 X 39 CM - 4,5 MPA (NBR 15270)</t>
  </si>
  <si>
    <t xml:space="preserve">BLOCO CERAMICO DE VEDACAO COM FUROS NA VERTICAL, 9 X 19 X 39 CM - 4,5 MPA (NBR 15270)</t>
  </si>
  <si>
    <t xml:space="preserve">BLOCO CERAMICO VAZADO PARA ALVENARIA DE VEDACAO, DE 9 X 19 X 19 CM (L X A X C)</t>
  </si>
  <si>
    <t xml:space="preserve">mil   </t>
  </si>
  <si>
    <t xml:space="preserve">BLOCO CERAMICO VAZADO PARA ALVENARIA DE VEDACAO, 4 FUROS, DE 9 X 9 X 19 CM (L X A X C)</t>
  </si>
  <si>
    <t xml:space="preserve">BLOCO CERAMICO VAZADO PARA ALVENARIA DE VEDACAO, 6 FUROS, DE 9 X 14 X 19 CM (L X A X C)</t>
  </si>
  <si>
    <t xml:space="preserve">BLOCO CERAMICO VAZADO PARA ALVENARIA DE VEDACAO, 6 FUROS, DE 9 X 9 X 19 CM (L X A X C)</t>
  </si>
  <si>
    <t xml:space="preserve">BLOCO CERAMICO VAZADO PARA ALVENARIA DE VEDACAO, 8 FUROS, DE 9 X 19 X 19 CM (L XA X C)</t>
  </si>
  <si>
    <t xml:space="preserve">BLOCO CERAMICO VAZADO PARA ALVENARIA DE VEDACAO, 8 FUROS, DE 9 X 19 X 29 CM (L X A X C)</t>
  </si>
  <si>
    <t xml:space="preserve">BLOCO DE CONCRETO ESTRUTURAL 14 X 19 X 29 CM, FBK 10 MPA (NBR 6136)</t>
  </si>
  <si>
    <t xml:space="preserve">BLOCO DE CONCRETO ESTRUTURAL 14 X 19 X 29 CM, FBK 12 MPA (NBR 6136)</t>
  </si>
  <si>
    <t xml:space="preserve">BLOCO DE CONCRETO ESTRUTURAL 14 X 19 X 29 CM, FBK 14 MPA (NBR 6136)</t>
  </si>
  <si>
    <t xml:space="preserve">BLOCO DE CONCRETO ESTRUTURAL 14 X 19 X 29 CM, FBK 16 MPA (NBR 6136)</t>
  </si>
  <si>
    <t xml:space="preserve">BLOCO DE CONCRETO ESTRUTURAL 14 X 19 X 29 CM, FBK 4,5 MPA (NBR 6136)</t>
  </si>
  <si>
    <t xml:space="preserve">BLOCO DE CONCRETO ESTRUTURAL 14 X 19 X 29 CM, FBK 6 MPA (NBR 6136)</t>
  </si>
  <si>
    <t xml:space="preserve">BLOCO DE CONCRETO ESTRUTURAL 14 X 19 X 29 CM, FBK 8 MPA (NBR 6136)</t>
  </si>
  <si>
    <t xml:space="preserve">BLOCO DE CONCRETO ESTRUTURAL 14 X 19 X 34 CM, FBK 4,5 MPA (NBR 6136)</t>
  </si>
  <si>
    <t xml:space="preserve">BLOCO DE CONCRETO ESTRUTURAL 14 X 19 X 39 CM, FBK 10 MPA (NBR 6136)</t>
  </si>
  <si>
    <t xml:space="preserve">BLOCO DE CONCRETO ESTRUTURAL 14 X 19 X 39 CM, FBK 12 MPA (NBR 6136)</t>
  </si>
  <si>
    <t xml:space="preserve">BLOCO DE CONCRETO ESTRUTURAL 14 X 19 X 39 CM, FBK 14 MPA (NBR 6136)</t>
  </si>
  <si>
    <t xml:space="preserve">BLOCO DE CONCRETO ESTRUTURAL 14 X 19 X 39 CM, FBK 4,5 MPA (NBR 6136)</t>
  </si>
  <si>
    <t xml:space="preserve">BLOCO DE CONCRETO ESTRUTURAL 14 X 19 X 39 CM, FBK 6 MPA (NBR 6136)</t>
  </si>
  <si>
    <t xml:space="preserve">BLOCO DE CONCRETO ESTRUTURAL 14 X 19 X 39 CM, FBK 8 MPA (NBR 6136)</t>
  </si>
  <si>
    <t xml:space="preserve">BLOCO DE CONCRETO ESTRUTURAL 14 X 19 X 39, FCK 16 MPA (NBR 6136)</t>
  </si>
  <si>
    <t xml:space="preserve">BLOCO DE CONCRETO ESTRUTURAL 19 X 19 X 39 CM, FBK 10 MPA (NBR 6136)</t>
  </si>
  <si>
    <t xml:space="preserve">BLOCO DE CONCRETO ESTRUTURAL 19 X 19 X 39 CM, FBK 12 MPA (NBR 6136)</t>
  </si>
  <si>
    <t xml:space="preserve">BLOCO DE CONCRETO ESTRUTURAL 19 X 19 X 39 CM, FBK 14 MPA (NBR 6136)</t>
  </si>
  <si>
    <t xml:space="preserve">BLOCO DE CONCRETO ESTRUTURAL 19 X 19 X 39 CM, FBK 16 MPA (NBR 6136)</t>
  </si>
  <si>
    <t xml:space="preserve">BLOCO DE CONCRETO ESTRUTURAL 19 X 19 X 39 CM, FBK 4,5 MPA (NBR 6136)</t>
  </si>
  <si>
    <t xml:space="preserve">BLOCO DE CONCRETO ESTRUTURAL 19 X 19 X 39 CM, FBK 8 MPA (NBR 6136)</t>
  </si>
  <si>
    <t xml:space="preserve">BLOCO DE CONCRETO ESTRUTURAL 9 X 19 X 39 CM, FBK 4,5 MPA (NBR 6136)</t>
  </si>
  <si>
    <t xml:space="preserve">BLOCO DE ESPUMA MULTIUSO *23 X 13 X 8* CM</t>
  </si>
  <si>
    <t xml:space="preserve">BLOCO DE GESSO COMPACTO / MACICO, BRANCO, E = 10 CM, DIMENSOES *67 X 50* CM</t>
  </si>
  <si>
    <t xml:space="preserve">BLOCO DE GESSO VAZADO, BRANCO, E = *7* CM, DIMENSOES *67 X 50* CM</t>
  </si>
  <si>
    <t xml:space="preserve">BLOCO DE POLIETILENO ALTA DENSIDADE, *27* X *30* X *100* CM, ACOMPANHADOS PLACAS  TERMINAIS  E LONGARINAS, PARA FUNDO DE FILTRO</t>
  </si>
  <si>
    <t xml:space="preserve">BLOCO DE VEDACAO CONCRETO APARENTE 9 X 19 X 39 CM (CLASSE C - NBR 6136)</t>
  </si>
  <si>
    <t xml:space="preserve">BLOCO DE VEDACAO CONCRETO 14 X 19 X 29 CM (CLASSE C - NBR 6136)</t>
  </si>
  <si>
    <t xml:space="preserve">BLOCO DE VEDACAO DE CONCRETO APARENTE 14 X 19 X 39 CM (CLASSE C - NBR 6136)</t>
  </si>
  <si>
    <t xml:space="preserve">BLOCO DE VEDACAO DE CONCRETO APARENTE 19 X 19 X 39 CM  (CLASSE C - NBR 6136)</t>
  </si>
  <si>
    <t xml:space="preserve">BLOCO DE VEDACAO DE CONCRETO CELULAR AUTOCLAVADO 10 X 30 X 60 CM (E X A X C)</t>
  </si>
  <si>
    <t xml:space="preserve">BLOCO DE VEDACAO DE CONCRETO CELULAR AUTOCLAVADO 15 X 30 X 60 CM (E X A X C)</t>
  </si>
  <si>
    <t xml:space="preserve">BLOCO DE VEDACAO DE CONCRETO CELULAR AUTOCLAVADO 20 X 30 X 60 CM (E X A X C)</t>
  </si>
  <si>
    <t xml:space="preserve">BLOCO DE VEDACAO DE CONCRETO 14 X 19 X 39 CM (CLASSE C - NBR 6136)</t>
  </si>
  <si>
    <t xml:space="preserve">BLOCO DE VEDACAO DE CONCRETO 19 X 19 X 39 CM (CLASSE C - NBR 6136)</t>
  </si>
  <si>
    <t xml:space="preserve">BLOCO DE VEDACAO DE CONCRETO, 9 X 19 X 39 CM (CLASSE C - NBR 6136)</t>
  </si>
  <si>
    <t xml:space="preserve">BLOCO DE VIDRO INCOLOR XADREZ, DE *20 X 20 X 10* CM</t>
  </si>
  <si>
    <t xml:space="preserve">BLOCO DE VIDRO INCOLOR, CANELADO, DE *19 X 19 X 8* CM</t>
  </si>
  <si>
    <t xml:space="preserve">BLOCO DE VIDRO/ELEMENTO VAZADO INCOLOR, VENEZIANA, DE *20 X 20 X 6* CM</t>
  </si>
  <si>
    <t xml:space="preserve">BLOCO DE VIDRO/ELEMENTO VAZADO, INCOLOR, VENEZIANA, *20 X 10 X 8* CM</t>
  </si>
  <si>
    <t xml:space="preserve">BLOCO ESTRUTURAL CERAMICO 14 X 19 X 29 CM, 6,0 MPA (NBR 15270)</t>
  </si>
  <si>
    <t xml:space="preserve">BLOCO ESTRUTURAL CERAMICO 14 X 19 X 34 CM, 6,0 MPA (NBR 15270)</t>
  </si>
  <si>
    <t xml:space="preserve">BLOCO ESTRUTURAL CERAMICO 14 X 19 X 39 CM, 6,0 MPA (NBR 15270)</t>
  </si>
  <si>
    <t xml:space="preserve">BLOCO ESTRUTURAL CERAMICO 19 X 19 X 29 CM, 6,0 MPA (NBR 15270)</t>
  </si>
  <si>
    <t xml:space="preserve">BLOCO ESTRUTURAL CERAMICO 19 X 19 X 39 CM, 6,0 MPA (NBR 15270)</t>
  </si>
  <si>
    <t xml:space="preserve">BLOCO VEDACAO CONCRETO CELULAR AUTOCLAVADO 12,5 X 30 X 60 CM (E X A X C)</t>
  </si>
  <si>
    <t xml:space="preserve">BLOCO VEDACAO CONCRETO CELULAR AUTOCLAVADO 7,5 X 30 X 60 CM (E X A X C)</t>
  </si>
  <si>
    <t xml:space="preserve">BLOQUETE/PISO DE CONCRETO - MODELO BLOCO PISOGRAMA/CONCREGRAMA 2 FUROS, DIMENSOES APROX. DE 35 CM X 15 CM E ESPESSURA DE 7 CM (+/- 1 CM), COR NATURAL</t>
  </si>
  <si>
    <t xml:space="preserve">BLOQUETE/PISO DE CONCRETO - MODELO PISOGRAMA/CONCREGRAMA/PAVI-GRADE/GRAMEIRO, DIMENSOES APROXIMADAS DE 60 CM X 45 CM E ESPESSURA DE 8 CM (+/- 1 CM), COR NATURAL</t>
  </si>
  <si>
    <t xml:space="preserve">BLOQUETE/PISO INTERTRAVADO DE CONCRETO - MODELO ONDA/16 FACES/RETANGULAR/TIJOLINHO/PAVER/HOLANDES/PARALELEPIPEDO, *22 CM X *11 CM, E = 10 CM, RESISTENCIA DE 50 MPA (NBR 9781), COR NATURAL</t>
  </si>
  <si>
    <t xml:space="preserve">BLOQUETE/PISO INTERTRAVADO DE CONCRETO - MODELO ONDA/16 FACES/RETANGULAR/TIJOLINHO/PAVER/HOLANDES/PARALELEPIPEDO, *22 CM X 11* CM, E = 8 CM, RESISTENCIA DE 35 MPA (NBR 9781), COR NATURAL</t>
  </si>
  <si>
    <t xml:space="preserve">BLOQUETE/PISO INTERTRAVADO DE CONCRETO - MODELO ONDA/16 FACES/RETANGULAR/TIJOLINHO/PAVER/HOLANDES/PARALELEPIPEDO, 20 CM X 10 CM, E = 10 CM, RESISTENCIA DE 35 MPA (NBR 9781), COR NATURAL</t>
  </si>
  <si>
    <t xml:space="preserve">BLOQUETE/PISO INTERTRAVADO DE CONCRETO - MODELO ONDA/16 FACES/RETANGULAR/TIJOLINHO/PAVER/HOLANDES/PARALELEPIPEDO, 20 CM X 10 CM, E = 6 CM, RESISTENCIA DE 35 MPA (NBR 9781), COLORIDO</t>
  </si>
  <si>
    <t xml:space="preserve">BLOQUETE/PISO INTERTRAVADO DE CONCRETO - MODELO ONDA/16 FACES/RETANGULAR/TIJOLINHO/PAVER/HOLANDES/PARALELEPIPEDO, 20 CM X 10 CM, E = 6 CM, RESISTENCIA DE 35 MPA (NBR 9781), COR NATURAL</t>
  </si>
  <si>
    <t xml:space="preserve">BLOQUETE/PISO INTERTRAVADO DE CONCRETO - MODELO ONDA/16 FACES/RETANGULAR/TIJOLINHO/PAVER/HOLANDES/PARALELEPIPEDO, 20 CM X 10 CM, E = 8 CM, RESISTENCIA DE 35 MPA (NBR 9781), COLORIDO</t>
  </si>
  <si>
    <t xml:space="preserve">BLOQUETE/PISO INTERTRAVADO DE CONCRETO - MODELO RAQUETE, *22 CM X 13,5* CM, E = 6 CM, RESISTENCIA DE 35 MPA (NBR 9781), COR NATURAL</t>
  </si>
  <si>
    <t xml:space="preserve">BLOQUETE/PISO INTERTRAVADO DE CONCRETO - MODELO SEXTAVADO / HEXAGONAL, 25 CM X 25 CM, E = 10 CM, RESISTENCIA DE 35 MPA (NBR 9781), COR NATURAL</t>
  </si>
  <si>
    <t xml:space="preserve">BLOQUETE/PISO INTERTRAVADO DE CONCRETO - MODELO SEXTAVADO / HEXAGONAL, 25 CM X 25 CM, E = 6 CM, RESISTENCIA DE 35 MPA (NBR 9781), COR NATURAL</t>
  </si>
  <si>
    <t xml:space="preserve">BLOQUETE/PISO INTERTRAVADO DE CONCRETO - MODELO SEXTAVADO / HEXAGONAL, 25 CM X 25 CM, E = 8 CM, RESISTENCIA DE 35 MPA (NBR 9781), COR NATURAL</t>
  </si>
  <si>
    <t xml:space="preserve">BOCAL PVC, PARA CALHA PLUVIAL, DIAMETRO DA SAIDA ENTRE 80 E 100 MM, PARA DRENAGEM PREDIAL</t>
  </si>
  <si>
    <t xml:space="preserve">BOLSA DE LIGACAO EM PVC FLEXIVEL PARA VASO SANITARIO 1.1/2 " (40 MM)</t>
  </si>
  <si>
    <t xml:space="preserve">BOLSA DE LONA PARA FERRAMENTAS *50 X 35 X 25* CM</t>
  </si>
  <si>
    <t xml:space="preserve">BOMBA CENTRIFUGA  MOTOR ELETRICO TRIFASICO 1,48HP  DIAMETRO DE SUCCAO X ELEVACAO 1" X 1", 4 ESTAGIOS, DIAMETRO DOS ROTORES 3 X 107 MM + 1 X 100 MM, HM/Q: 10 M / 5,3 M3/H A 70 M / 1,8 M3/H</t>
  </si>
  <si>
    <t xml:space="preserve">BOMBA CENTRIFUGA  MOTOR ELETRICO TRIFASICO 2,96HP, DIAMETRO DE SUCCAO X ELEVACAO 1 1/2" X 1 1/4", DIAMETRO DO ROTOR 148 MM, HM/Q: 34 M / 14,80 M3/H A 40 M / 8,60 M3/H</t>
  </si>
  <si>
    <t xml:space="preserve">BOMBA CENTRIFUGA COM MOTOR ELETRICO MONOFASICO, POTENCIA 0,33 HP,  BOCAIS 1" X 3/4", DIAMETRO DO ROTOR 99 MM, HM/Q = 4 MCA / 8,5 M3/H A 18 MCA / 0,90 M3/H</t>
  </si>
  <si>
    <t xml:space="preserve">BOMBA CENTRIFUGA MONOESTAGIO COM MOTOR ELETRICO MONOFASICO, POTENCIA 15 HP,  DIAMETRO DO ROTOR *173* MM, HM/Q = *30* MCA / *90* M3/H A *45* MCA / *55* M3/H</t>
  </si>
  <si>
    <t xml:space="preserve">BOMBA CENTRIFUGA MOTOR ELETRICO MONOFASICO 0,49 HP  BOCAIS 1" X 3/4", DIAMETRO DO ROTOR 110 MM, HM/Q: 6 M / 8,3 M3/H A 20 M / 1,2 M3/H</t>
  </si>
  <si>
    <t xml:space="preserve">BOMBA CENTRIFUGA MOTOR ELETRICO MONOFASICO 0,50 CV DIAMETRO DE SUCCAO X ELEVACAO 3/4" X 3/4", MONOESTAGIO, DIAMETRO DOS ROTORES 114 MM, HM/Q: 2 M / 2,99 M3/H A 24 M / 0,71 M3/H</t>
  </si>
  <si>
    <t xml:space="preserve">BOMBA CENTRIFUGA MOTOR ELETRICO MONOFASICO 0,74HP  DIAMETRO DE SUCCAO X ELEVACAO 1 1/4" X 1", DIAMETRO DO ROTOR 120 MM, HM/Q: 8 M / 7,70 M3/H A 24 M / 2,80 M3/H</t>
  </si>
  <si>
    <t xml:space="preserve">BOMBA CENTRIFUGA MOTOR ELETRICO TRIFASICO 0,99HP  DIAMETRO DE SUCCAO X ELEVACAO 1" X 1", DIAMETRO DO ROTOR 145 MM, HM/Q: 14 M / 8,4 M3/H A 40 M / 0,60 M3/H</t>
  </si>
  <si>
    <t xml:space="preserve">BOMBA CENTRIFUGA MOTOR ELETRICO TRIFASICO 14,8 HP, DIAMETRO DE SUCCAO X ELEVACAO 2 1/2" X 2", DIAMETRO DO ROTOR 195 MM, HM/Q: 62 M / 55,5 M3/H A 80 M / 31,50 M3/H</t>
  </si>
  <si>
    <t xml:space="preserve">BOMBA CENTRIFUGA MOTOR ELETRICO TRIFASICO 5HP, DIAMETRO DE SUCCAO X ELEVACAO 2" X 1 1/2", DIAMETRO DO ROTOR 155 MM, HM/Q: 40 M / 20,40 M3/H A 46 M / 9,20 M3/H</t>
  </si>
  <si>
    <t xml:space="preserve">BOMBA CENTRIFUGA MOTOR ELETRICO TRIFASICO 9,86 DIAMETRO DE SUCCAO X ELEVACAO 1" X 1", 4 ESTAGIOS, DIAMETRO DOS ROTORES 4 X 146 MM, HM/Q: 85 M / 14,9 M3/H A 140 M / 4,2 M3/H</t>
  </si>
  <si>
    <t xml:space="preserve">BOMBA CENTRIFUGA,  MOTOR ELETRICO TRIFASICO 1,48HP  DIAMETRO DE SUCCAO X ELEVACAO 1 1/2" X 1", DIAMETRO DO ROTOR 117 MM, HM/Q: 10 M / 21,9 M3/H A 24 M / 6,1 M3/H</t>
  </si>
  <si>
    <t xml:space="preserve">BOMBA DE PROJECAO DE CONCRETO SECO, POTENCIA 10 CV, VAZAO 3 M3/H</t>
  </si>
  <si>
    <t xml:space="preserve">BOMBA DE PROJECAO DE CONCRETO SECO, POTENCIA 10 CV, VAZAO 6 M3/H</t>
  </si>
  <si>
    <t xml:space="preserve">BOMBA SUBMERSA PARA POCOS TUBULARES PROFUNDOS DIAMETRO DE 4 POLEGADAS, ELETRICA, MONOFASICA, POTENCIA 0,49 HP, 13 ESTAGIOS, BOCAL DE DESCARGA DIAMETRO DE UMA POLEGADA E MEIA, HM/Q = 18 M / 1,90 M3/H A 85 M / 0,60 M3/H</t>
  </si>
  <si>
    <t xml:space="preserve">BOMBA SUBMERSA PARA POCOS TUBULARES PROFUNDOS DIAMETRO DE 4 POLEGADAS, ELETRICA, TRIFASICA, POTENCIA 1,97 HP, 20 ESTAGIOS, BOCAL DE DESCARGA DIAMETRO DE UMA POLEGADA E MEIA, HM/Q = 18 M / 5,40 M3/H A 164 M / 0,80 M3/H</t>
  </si>
  <si>
    <t xml:space="preserve">BOMBA SUBMERSA PARA POCOS TUBULARES PROFUNDOS DIAMETRO DE 4 POLEGADAS, ELETRICA, TRIFASICA, POTENCIA 5,42 HP, 15 ESTAGIOS, BOCAL DE DESCARGA DIAMETRO DE 2 POLEGADAS, HM/Q = 18 M / 18,10 M3/H A 121 M / 2,90 M3/H</t>
  </si>
  <si>
    <t xml:space="preserve">BOMBA SUBMERSA PARA POCOS TUBULARES PROFUNDOS DIAMETRO DE 4 POLEGADAS, ELETRICA, TRIFASICA, POTENCIA 5,42 HP, 29 ESTAGIOS, BOCAL DE DESCARGA DE UMA POLEGADA E MEIA, HM/Q = 18 M / 8,10 M3/H A 201 M / 3,2 M3/H</t>
  </si>
  <si>
    <t xml:space="preserve">BOMBA SUBMERSA PARA POCOS TUBULARES PROFUNDOS DIAMETRO DE 6 POLEGADAS, ELETRICA, TRIFASICA, POTENCIA 27,12 HP, 7 ESTAGIOS, BOCAL DE DESCARGA DIAMETRO DE 4 POLEGADAS, HM/Q = 13,9 M / 90 M3/H A 44,0 M / 25,0 M3/H</t>
  </si>
  <si>
    <t xml:space="preserve">BOMBA SUBMERSA PARA POCOS TUBULARES PROFUNDOS DIAMETRO DE 6 POLEGADAS, ELETRICA, TRIFASICA, POTENCIA 3,45 HP, 5 ESTAGIOS, BOCAL DE DESCARGA DIAMETRO DE 2 POLEGADAS, HM/Q = 68,5 M / 6,12 M3/H A 39,5 M / 14,04 M3/H</t>
  </si>
  <si>
    <t xml:space="preserve">BOMBA SUBMERSA PARA POCOS TUBULARES PROFUNDOS DIAMETRO DE 6 POLEGADAS, ELETRICA, TRIFASICA, POTENCIA 32 HP, 9 ESTAGIOS, BOCAL DE DESCARGA DIAMETRO DE 4 POLEGADAS, HM/Q = 114,0 M / 13,9 M3/H A 57,0 M / 25,0 M3/H</t>
  </si>
  <si>
    <t xml:space="preserve">BOMBA SUBMERSIVEL,  ELETRICA, TRIFASICA, POTENCIA 6 HP, DIAMETRO DO ROTOR 127 MM, BOCAL DE SAIDA DIAMETRO DE 3 POLEGADAS, HM/Q = 7 M / 66,90 M3/H A 26 M / 2,88 M3/H</t>
  </si>
  <si>
    <t xml:space="preserve">BOMBA SUBMERSIVEL, ELETRICA, TRIFASICA, POTENCIA 0,98 HP, DIAMETRO DO ROTOR 142 MM SEMIABERTO, BOCAL DE SAIDA DIAMETRO DE 2 POLEGADAS, HM/Q = 2 M / 32 M3/H A 8 M / 16 M3/H</t>
  </si>
  <si>
    <t xml:space="preserve">BOMBA SUBMERSIVEL, ELETRICA, TRIFASICA, POTENCIA 0,99 HP, DIAMETRO ROTOR 98 MM SEMIABERTO, BOCAL DE SAIDA DIAMETRO 2 POLEGADAS, HM/Q = 2 M / 28,90 M3/H A 14 M / 7 M3/H</t>
  </si>
  <si>
    <t xml:space="preserve">BOMBA SUBMERSIVEL, ELETRICA, TRIFASICA, POTENCIA 1,97 HP, DIAMETRO DO ROTOR 144 MM SEMIABERTO, BOCAL DE SAIDA DIAMETRO DE 2 POLEGADAS, HM/Q = 2 M / 26,8 M3/H A 28 M / 4,6 M3/H</t>
  </si>
  <si>
    <t xml:space="preserve">BOMBA SUBMERSIVEL, ELETRICA, TRIFASICA, POTENCIA 13 HP, DIAMETRO DO ROTOR 170 MM, BOCAL DE SAIDA DIAMETRO DE 3 POLEGADAS, HM/Q = 11 M / 68,40 M3/H A 72 M / 3,6 M3/H</t>
  </si>
  <si>
    <t xml:space="preserve">BOMBA SUBMERSIVEL, ELETRICA, TRIFASICA, POTENCIA 2,96 HP, DIAMETRO DO ROTOR 144 MM SEMIABERTO, BOCAL DE SAIDA DIAMETRO DE DUAS POLEGADAS, HM/Q = 2 M / 38,8 M3/H A 28 M / 5 M3/H</t>
  </si>
  <si>
    <t xml:space="preserve">BOMBA SUBMERSIVEL, ELETRICA, TRIFASICA, POTENCIA 3,75 HP, DIAMETRO DO ROTOR 90 MM SEMIABERTO, BOCAL DE SAIDA DIAMETRO DE 2 POLEGADAS, HM/Q = 5 M / 61,2 M3/H A 25,5 M / 3,6 M3/H</t>
  </si>
  <si>
    <t xml:space="preserve">BOMBA TRIPLEX COM MOTOR A DIESEL, NACIONAL, DIAMETRO DE SUCCAO DE 2 1/2''</t>
  </si>
  <si>
    <t xml:space="preserve">BOMBA TRIPLEX, PARA INJECAO DE CALDA DE CIMENTO, VAZAO MAXIMA DE *100* LITROS/MINUTO, PRESSAO MAXIMA DE *70* BAR, POTENCIA DE 15 CV</t>
  </si>
  <si>
    <t xml:space="preserve">BORBOLETA PARA JANELA TIPO GUILHOTINA, EM ZAMAC CROMADO</t>
  </si>
  <si>
    <t xml:space="preserve">BOTA DE PVC PRETA, CANO MEDIO, SEM FORRO</t>
  </si>
  <si>
    <t xml:space="preserve">BOTA DE SEGURANCA COM BIQUEIRA DE ACO E COLARINHO ACOLCHOADO</t>
  </si>
  <si>
    <t xml:space="preserve">BRACO / CANO PARA CHUVEIRO ELETRICO, EM ALUMINIO, 30 CM X 1/2 "</t>
  </si>
  <si>
    <t xml:space="preserve">BRACO OU HASTE COM CANOPLA PLASTICA, 1/2 ", PARA CHUVEIRO ELETRICO</t>
  </si>
  <si>
    <t xml:space="preserve">BRACO OU HASTE COM CANOPLA PLASTICA, 1/2 ", PARA CHUVEIRO SIMPLES</t>
  </si>
  <si>
    <t xml:space="preserve">BRACO P/ LUMINARIA PUBLICA 1 X 1,50M ROMAGNOLE OU EQUIV</t>
  </si>
  <si>
    <t xml:space="preserve">BUCHA DE NYLON SEM ABA S10</t>
  </si>
  <si>
    <t xml:space="preserve">BUCHA DE NYLON SEM ABA S10, COM PARAFUSO DE 6,10 X 65 MM EM ACO ZINCADO COM ROSCA SOBERBA, CABECA CHATA E FENDA PHILLIPS</t>
  </si>
  <si>
    <t xml:space="preserve">BUCHA DE NYLON SEM ABA S12, COM PARAFUSO DE 5/16" X 80 MM EM ACO ZINCADO COM ROSCA SOBERBA E CABECA SEXTAVADA</t>
  </si>
  <si>
    <t xml:space="preserve">BUCHA DE NYLON SEM ABA S4</t>
  </si>
  <si>
    <t xml:space="preserve">BUCHA DE NYLON SEM ABA S5</t>
  </si>
  <si>
    <t xml:space="preserve">BUCHA DE NYLON SEM ABA S6</t>
  </si>
  <si>
    <t xml:space="preserve">BUCHA DE NYLON SEM ABA S6, COM PARAFUSO DE 4,20 X 40 MM EM ACO ZINCADO COM ROSCA SOBERBA, CABECA CHATA E FENDA PHILLIPS</t>
  </si>
  <si>
    <t xml:space="preserve">BUCHA DE NYLON SEM ABA S8</t>
  </si>
  <si>
    <t xml:space="preserve">BUCHA DE NYLON SEM ABA S8, COM PARAFUSO DE 4,80 X 50 MM EM ACO ZINCADO COM ROSCA SOBERBA, CABECA CHATA E FENDA PHILLIPS</t>
  </si>
  <si>
    <t xml:space="preserve">BUCHA DE NYLON, DIAMETRO DO FURO 8 MM, COMPRIMENTO 40 MM, COM PARAFUSO DE ROSCA SOBERBA, CABECA CHATA, FENDA SIMPLES, 4,8 X 50 MM</t>
  </si>
  <si>
    <t xml:space="preserve">BUCHA DE REDUCAO DE COBRE (REF 600-2) SEM ANEL DE SOLDA, PONTA X BOLSA, 22 X 15 MM</t>
  </si>
  <si>
    <t xml:space="preserve">BUCHA DE REDUCAO DE COBRE (REF 600-2) SEM ANEL DE SOLDA, PONTA X BOLSA, 28 X 22 MM</t>
  </si>
  <si>
    <t xml:space="preserve">BUCHA DE REDUCAO DE COBRE (REF 600-2) SEM ANEL DE SOLDA, PONTA X BOLSA, 35 X 28 MM</t>
  </si>
  <si>
    <t xml:space="preserve">BUCHA DE REDUCAO DE COBRE (REF 600-2) SEM ANEL DE SOLDA, PONTA X BOLSA, 42 X 35 MM</t>
  </si>
  <si>
    <t xml:space="preserve">BUCHA DE REDUCAO DE COBRE (REF 600-2) SEM ANEL DE SOLDA, PONTA X BOLSA, 54 X 42 MM</t>
  </si>
  <si>
    <t xml:space="preserve">BUCHA DE REDUCAO DE COBRE (REF 600-2) SEM ANEL DE SOLDA, PONTA X BOLSA, 66 X 54 MM</t>
  </si>
  <si>
    <t xml:space="preserve">BUCHA DE REDUCAO DE FERRO GALVANIZADO, COM ROSCA BSP, DE 1 1/2" X 1 1/4"</t>
  </si>
  <si>
    <t xml:space="preserve">BUCHA DE REDUCAO DE FERRO GALVANIZADO, COM ROSCA BSP, DE 1 1/2" X 1/2"</t>
  </si>
  <si>
    <t xml:space="preserve">BUCHA DE REDUCAO DE FERRO GALVANIZADO, COM ROSCA BSP, DE 1 1/2" X 1"</t>
  </si>
  <si>
    <t xml:space="preserve">BUCHA DE REDUCAO DE FERRO GALVANIZADO, COM ROSCA BSP, DE 1 1/2" X 3/4"</t>
  </si>
  <si>
    <t xml:space="preserve">BUCHA DE REDUCAO DE FERRO GALVANIZADO, COM ROSCA BSP, DE 1 1/4" X 1/2"</t>
  </si>
  <si>
    <t xml:space="preserve">BUCHA DE REDUCAO DE FERRO GALVANIZADO, COM ROSCA BSP, DE 1 1/4" X 1"</t>
  </si>
  <si>
    <t xml:space="preserve">BUCHA DE REDUCAO DE FERRO GALVANIZADO, COM ROSCA BSP, DE 1 1/4" X 3/4"</t>
  </si>
  <si>
    <t xml:space="preserve">BUCHA DE REDUCAO DE FERRO GALVANIZADO, COM ROSCA BSP, DE 1/2" X 1/4"</t>
  </si>
  <si>
    <t xml:space="preserve">BUCHA DE REDUCAO DE FERRO GALVANIZADO, COM ROSCA BSP, DE 1/2" X 3/8"</t>
  </si>
  <si>
    <t xml:space="preserve">BUCHA DE REDUCAO DE FERRO GALVANIZADO, COM ROSCA BSP, DE 1" X 1/2"</t>
  </si>
  <si>
    <t xml:space="preserve">BUCHA DE REDUCAO DE FERRO GALVANIZADO, COM ROSCA BSP, DE 1" X 3/4"</t>
  </si>
  <si>
    <t xml:space="preserve">BUCHA DE REDUCAO DE FERRO GALVANIZADO, COM ROSCA BSP, DE 2 1/2" X 1 1/2"</t>
  </si>
  <si>
    <t xml:space="preserve">BUCHA DE REDUCAO DE FERRO GALVANIZADO, COM ROSCA BSP, DE 2 1/2" X 1 1/4"</t>
  </si>
  <si>
    <t xml:space="preserve">BUCHA DE REDUCAO DE FERRO GALVANIZADO, COM ROSCA BSP, DE 2 1/2" X 1"</t>
  </si>
  <si>
    <t xml:space="preserve">BUCHA DE REDUCAO DE FERRO GALVANIZADO, COM ROSCA BSP, DE 2 1/2" X 2"</t>
  </si>
  <si>
    <t xml:space="preserve">BUCHA DE REDUCAO DE FERRO GALVANIZADO, COM ROSCA BSP, DE 2" X 1 1/2"</t>
  </si>
  <si>
    <t xml:space="preserve">BUCHA DE REDUCAO DE FERRO GALVANIZADO, COM ROSCA BSP, DE 2" X 1 1/4"</t>
  </si>
  <si>
    <t xml:space="preserve">BUCHA DE REDUCAO DE FERRO GALVANIZADO, COM ROSCA BSP, DE 2" X 1"</t>
  </si>
  <si>
    <t xml:space="preserve">BUCHA DE REDUCAO DE FERRO GALVANIZADO, COM ROSCA BSP, DE 3/4" X 1/2"</t>
  </si>
  <si>
    <t xml:space="preserve">BUCHA DE REDUCAO DE FERRO GALVANIZADO, COM ROSCA BSP, DE 3" X 1 1/2"</t>
  </si>
  <si>
    <t xml:space="preserve">BUCHA DE REDUCAO DE FERRO GALVANIZADO, COM ROSCA BSP, DE 3" X 1 1/4"</t>
  </si>
  <si>
    <t xml:space="preserve">BUCHA DE REDUCAO DE FERRO GALVANIZADO, COM ROSCA BSP, DE 3" X 2 1/2"</t>
  </si>
  <si>
    <t xml:space="preserve">BUCHA DE REDUCAO DE FERRO GALVANIZADO, COM ROSCA BSP, DE 3" X 2"</t>
  </si>
  <si>
    <t xml:space="preserve">BUCHA DE REDUCAO DE FERRO GALVANIZADO, COM ROSCA BSP, DE 4" X 2 1/2"</t>
  </si>
  <si>
    <t xml:space="preserve">BUCHA DE REDUCAO DE FERRO GALVANIZADO, COM ROSCA BSP, DE 4" X 2"</t>
  </si>
  <si>
    <t xml:space="preserve">BUCHA DE REDUCAO DE FERRO GALVANIZADO, COM ROSCA BSP, DE 4" X 3"</t>
  </si>
  <si>
    <t xml:space="preserve">BUCHA DE REDUCAO DE FERRO GALVANIZADO, COM ROSCA BSP, DE 5" X 4"</t>
  </si>
  <si>
    <t xml:space="preserve">BUCHA DE REDUCAO DE FERRO GALVANIZADO, COM ROSCA BSP, DE 6" X 4"</t>
  </si>
  <si>
    <t xml:space="preserve">BUCHA DE REDUCAO DE FERRO GALVANIZADO, COM ROSCA BSP, DE 6" X 5"</t>
  </si>
  <si>
    <t xml:space="preserve">BUCHA DE REDUCAO DE PVC, SOLDAVEL, CURTA, COM 110 X 85 MM, PARA AGUA FRIA PREDIAL</t>
  </si>
  <si>
    <t xml:space="preserve">BUCHA DE REDUCAO DE PVC, SOLDAVEL, CURTA, COM 25 X 20 MM, PARA AGUA FRIA PREDIAL</t>
  </si>
  <si>
    <t xml:space="preserve">BUCHA DE REDUCAO DE PVC, SOLDAVEL, CURTA, COM 32 X 25 MM, PARA AGUA FRIA PREDIAL</t>
  </si>
  <si>
    <t xml:space="preserve">BUCHA DE REDUCAO DE PVC, SOLDAVEL, CURTA, COM 40 X 32 MM, PARA AGUA FRIA PREDIAL</t>
  </si>
  <si>
    <t xml:space="preserve">BUCHA DE REDUCAO DE PVC, SOLDAVEL, CURTA, COM 50 X 40 MM, PARA AGUA FRIA PREDIAL</t>
  </si>
  <si>
    <t xml:space="preserve">BUCHA DE REDUCAO DE PVC, SOLDAVEL, CURTA, COM 60 X 50 MM, PARA AGUA FRIA PREDIAL</t>
  </si>
  <si>
    <t xml:space="preserve">BUCHA DE REDUCAO DE PVC, SOLDAVEL, CURTA, COM 75 X 60 MM, PARA AGUA FRIA PREDIAL</t>
  </si>
  <si>
    <t xml:space="preserve">BUCHA DE REDUCAO DE PVC, SOLDAVEL, CURTA, COM 85 X 75 MM, PARA AGUA FRIA PREDIAL</t>
  </si>
  <si>
    <t xml:space="preserve">BUCHA DE REDUCAO DE PVC, SOLDAVEL, LONGA, COM 110 X 60 MM, PARA AGUA FRIA PREDIAL</t>
  </si>
  <si>
    <t xml:space="preserve">BUCHA DE REDUCAO DE PVC, SOLDAVEL, LONGA, COM 110 X 75 MM, PARA AGUA FRIA PREDIAL</t>
  </si>
  <si>
    <t xml:space="preserve">BUCHA DE REDUCAO DE PVC, SOLDAVEL, LONGA, COM 32 X 20 MM, PARA AGUA FRIA PREDIAL</t>
  </si>
  <si>
    <t xml:space="preserve">BUCHA DE REDUCAO DE PVC, SOLDAVEL, LONGA, COM 40 X 20 MM, PARA AGUA FRIA PREDIAL</t>
  </si>
  <si>
    <t xml:space="preserve">BUCHA DE REDUCAO DE PVC, SOLDAVEL, LONGA, COM 40 X 25 MM, PARA AGUA FRIA PREDIAL</t>
  </si>
  <si>
    <t xml:space="preserve">BUCHA DE REDUCAO DE PVC, SOLDAVEL, LONGA, COM 50 X 20 MM, PARA AGUA FRIA PREDIAL</t>
  </si>
  <si>
    <t xml:space="preserve">BUCHA DE REDUCAO DE PVC, SOLDAVEL, LONGA, COM 50 X 25 MM, PARA AGUA FRIA PREDIAL</t>
  </si>
  <si>
    <t xml:space="preserve">BUCHA DE REDUCAO DE PVC, SOLDAVEL, LONGA, COM 50 X 32 MM, PARA AGUA FRIA PREDIAL</t>
  </si>
  <si>
    <t xml:space="preserve">BUCHA DE REDUCAO DE PVC, SOLDAVEL, LONGA, COM 60 X 25 MM, PARA AGUA FRIA PREDIAL</t>
  </si>
  <si>
    <t xml:space="preserve">BUCHA DE REDUCAO DE PVC, SOLDAVEL, LONGA, COM 60 X 32 MM, PARA AGUA FRIA PREDIAL</t>
  </si>
  <si>
    <t xml:space="preserve">BUCHA DE REDUCAO DE PVC, SOLDAVEL, LONGA, COM 60 X 40 MM, PARA AGUA FRIA PREDIAL</t>
  </si>
  <si>
    <t xml:space="preserve">BUCHA DE REDUCAO DE PVC, SOLDAVEL, LONGA, COM 60 X 50 MM, PARA AGUA FRIA PREDIAL</t>
  </si>
  <si>
    <t xml:space="preserve">BUCHA DE REDUCAO DE PVC, SOLDAVEL, LONGA, COM 75 X 50 MM, PARA AGUA FRIA PREDIAL</t>
  </si>
  <si>
    <t xml:space="preserve">BUCHA DE REDUCAO DE PVC, SOLDAVEL, LONGA, COM 85 X 60 MM, PARA AGUA FRIA PREDIAL</t>
  </si>
  <si>
    <t xml:space="preserve">BUCHA DE REDUCAO DE PVC, SOLDAVEL, LONGA, 50 X 40 MM, PARA ESGOTO PREDIAL</t>
  </si>
  <si>
    <t xml:space="preserve">BUCHA DE REDUCAO EM ALUMINIO, COM ROSCA, DE 1 1/2" X 1 1/4", PARA ELETRODUTO</t>
  </si>
  <si>
    <t xml:space="preserve">BUCHA DE REDUCAO EM ALUMINIO, COM ROSCA, DE 1 1/2" X 1", PARA ELETRODUTO</t>
  </si>
  <si>
    <t xml:space="preserve">BUCHA DE REDUCAO EM ALUMINIO, COM ROSCA, DE 1 1/2" X 3/4", PARA ELETRODUTO</t>
  </si>
  <si>
    <t xml:space="preserve">BUCHA DE REDUCAO EM ALUMINIO, COM ROSCA, DE 1 1/4" X 1/2", PARA ELETRODUTO</t>
  </si>
  <si>
    <t xml:space="preserve">BUCHA DE REDUCAO EM ALUMINIO, COM ROSCA, DE 1 1/4" X 1", PARA ELETRODUTO</t>
  </si>
  <si>
    <t xml:space="preserve">BUCHA DE REDUCAO EM ALUMINIO, COM ROSCA, DE 1 1/4" X 3/4", PARA ELETRODUTO</t>
  </si>
  <si>
    <t xml:space="preserve">BUCHA DE REDUCAO EM ALUMINIO, COM ROSCA, DE 1" X 1/2", PARA ELETRODUTO</t>
  </si>
  <si>
    <t xml:space="preserve">BUCHA DE REDUCAO EM ALUMINIO, COM ROSCA, DE 1" X 3/4", PARA ELETRODUTO</t>
  </si>
  <si>
    <t xml:space="preserve">BUCHA DE REDUCAO EM ALUMINIO, COM ROSCA, DE 2 1/2" X 1 1/2", PARA ELETRODUTO</t>
  </si>
  <si>
    <t xml:space="preserve">BUCHA DE REDUCAO EM ALUMINIO, COM ROSCA, DE 2 1/2" X 1 1/4", PARA ELETRODUTO</t>
  </si>
  <si>
    <t xml:space="preserve">BUCHA DE REDUCAO EM ALUMINIO, COM ROSCA, DE 2 1/2" X 1", PARA ELETRODUTO</t>
  </si>
  <si>
    <t xml:space="preserve">BUCHA DE REDUCAO EM ALUMINIO, COM ROSCA, DE 2 1/2" X 2", PARA ELETRODUTO</t>
  </si>
  <si>
    <t xml:space="preserve">BUCHA DE REDUCAO EM ALUMINIO, COM ROSCA, DE 2" X 1 1/2", PARA ELETRODUTO</t>
  </si>
  <si>
    <t xml:space="preserve">BUCHA DE REDUCAO EM ALUMINIO, COM ROSCA, DE 2" X 1 1/4", PARA ELETRODUTO</t>
  </si>
  <si>
    <t xml:space="preserve">BUCHA DE REDUCAO EM ALUMINIO, COM ROSCA, DE 2" X 1", PARA ELETRODUTO</t>
  </si>
  <si>
    <t xml:space="preserve">BUCHA DE REDUCAO EM ALUMINIO, COM ROSCA, DE 2" X 3/4", PARA ELETRODUTO</t>
  </si>
  <si>
    <t xml:space="preserve">BUCHA DE REDUCAO EM ALUMINIO, COM ROSCA, DE 3/4" X 1/2",  PARA ELETRODUTO</t>
  </si>
  <si>
    <t xml:space="preserve">BUCHA DE REDUCAO EM ALUMINIO, COM ROSCA, DE 3" X 1 1/2", PARA ELETRODUTO</t>
  </si>
  <si>
    <t xml:space="preserve">BUCHA DE REDUCAO EM ALUMINIO, COM ROSCA, DE 3" X 1 1/4", PARA ELETRODUTO</t>
  </si>
  <si>
    <t xml:space="preserve">BUCHA DE REDUCAO EM ALUMINIO, COM ROSCA, DE 3" X 2 1/2", PARA ELETRODUTO</t>
  </si>
  <si>
    <t xml:space="preserve">BUCHA DE REDUCAO EM ALUMINIO, COM ROSCA, DE 3" X 2", PARA ELETRODUTO</t>
  </si>
  <si>
    <t xml:space="preserve">BUCHA DE REDUCAO EM ALUMINIO, COM ROSCA, DE 4" X 2 1/2", PARA ELETRODUTO</t>
  </si>
  <si>
    <t xml:space="preserve">BUCHA DE REDUCAO EM ALUMINIO, COM ROSCA, DE 4" X 2", PARA ELETRODUTO</t>
  </si>
  <si>
    <t xml:space="preserve">BUCHA DE REDUCAO EM ALUMINIO, COM ROSCA, DE 4" X 3", PARA ELETRODUTO</t>
  </si>
  <si>
    <t xml:space="preserve">BUCHA DE REDUCAO PVC ROSCAVEL 1 1/2" X 1"</t>
  </si>
  <si>
    <t xml:space="preserve">BUCHA DE REDUCAO PVC ROSCAVEL 3/4" X 1/2"</t>
  </si>
  <si>
    <t xml:space="preserve">BUCHA DE REDUCAO PVC ROSCAVEL, 1 1/2" X 3/4"</t>
  </si>
  <si>
    <t xml:space="preserve">BUCHA DE REDUCAO PVC ROSCAVEL, 1" X 1/2"</t>
  </si>
  <si>
    <t xml:space="preserve">BUCHA DE REDUCAO PVC ROSCAVEL, 1" X 3/4"</t>
  </si>
  <si>
    <t xml:space="preserve">BUCHA DE REDUCAO PVC, ROSCAVEL,  2"  X 1 1/2 "</t>
  </si>
  <si>
    <t xml:space="preserve">BUCHA DE REDUCAO PVC, ROSCAVEL, 1 1/2"  X1 1/4 "</t>
  </si>
  <si>
    <t xml:space="preserve">BUCHA DE REDUCAO PVC, ROSCAVEL, 1 1/4"  X 3/4 "</t>
  </si>
  <si>
    <t xml:space="preserve">BUCHA DE REDUCAO PVC, ROSCAVEL, 1 1/4" X 1 "</t>
  </si>
  <si>
    <t xml:space="preserve">BUCHA DE REDUCAO PVC, ROSCAVEL, 2"  X 1 "</t>
  </si>
  <si>
    <t xml:space="preserve">BUCHA DE REDUCAO PVC, ROSCAVEL, 2"  X 1 1/4 "</t>
  </si>
  <si>
    <t xml:space="preserve">BUCHA DE REDUCAO, CPVC, SOLDAVEL, 22 X 15 MM, PARA AGUA QUENTE</t>
  </si>
  <si>
    <t xml:space="preserve">BUCHA DE REDUCAO, CPVC, SOLDAVEL, 28 X 22 MM, PARA AGUA QUENTE</t>
  </si>
  <si>
    <t xml:space="preserve">BUCHA DE REDUCAO, CPVC, SOLDAVEL, 35 X 28 MM, PARA AGUA QUENTE</t>
  </si>
  <si>
    <t xml:space="preserve">BUCHA DE REDUCAO, CPVC, SOLDAVEL, 42 X 22 MM, PARA AGUA QUENTE</t>
  </si>
  <si>
    <t xml:space="preserve">BUCHA DE REDUCAO, PPR, DN 25 X 20 MM, PARA AGUA QUENTE PREDIAL</t>
  </si>
  <si>
    <t xml:space="preserve">BUCHA DE REDUCAO, PPR, DN 32 X 25 MM, PARA AGUA QUENTE E FRIA PREDIAL</t>
  </si>
  <si>
    <t xml:space="preserve">BUCHA DE REDUCAO, PPR, DN 40 X 25 MM, PARA AGUA QUENTE E FRIA PREDIAL</t>
  </si>
  <si>
    <t xml:space="preserve">BUCHA DE REDUCAO, PVC, LONGA, SERIE R, DN 50 X 40 MM, PARA ESGOTO OU AGUAS PLUVIAIS PREDIAIS</t>
  </si>
  <si>
    <t xml:space="preserve">BUCHA EM ALUMINIO, COM ROSCA, DE  1 1/2", PARA ELETRODUTO</t>
  </si>
  <si>
    <t xml:space="preserve">BUCHA EM ALUMINIO, COM ROSCA, DE 1 1/4", PARA ELETRODUTO</t>
  </si>
  <si>
    <t xml:space="preserve">BUCHA EM ALUMINIO, COM ROSCA, DE 1/2", PARA ELETRODUTO</t>
  </si>
  <si>
    <t xml:space="preserve">BUCHA EM ALUMINIO, COM ROSCA, DE 1", PARA ELETRODUTO</t>
  </si>
  <si>
    <t xml:space="preserve">BUCHA EM ALUMINIO, COM ROSCA, DE 2 1/2", PARA ELETRODUTO</t>
  </si>
  <si>
    <t xml:space="preserve">BUCHA EM ALUMINIO, COM ROSCA, DE 2", PARA ELETRODUTO</t>
  </si>
  <si>
    <t xml:space="preserve">BUCHA EM ALUMINIO, COM ROSCA, DE 3/4", PARA ELETRODUTO</t>
  </si>
  <si>
    <t xml:space="preserve">BUCHA EM ALUMINIO, COM ROSCA, DE 3/8", PARA ELETRODUTO</t>
  </si>
  <si>
    <t xml:space="preserve">BUCHA EM ALUMINIO, COM ROSCA, DE 3", PARA ELETRODUTO</t>
  </si>
  <si>
    <t xml:space="preserve">BUCHA EM ALUMINIO, COM ROSCA, DE 4", PARA ELETRODUTO</t>
  </si>
  <si>
    <t xml:space="preserve">CABECEIRA DIREITA OU ESQUERDA, PVC, PARA CALHA PLUVIAL, DIAMETRO ENTRE 119 E 170 MM, PARA DRENAGEM PREDIAL</t>
  </si>
  <si>
    <t xml:space="preserve">CABECOTE PARA ENTRADA DE LINHA DE ALIMENTACAO PARA ELETRODUTO, EM LIGA DE ALUMINIO COM ACABAMENTO ANTI CORROSIVO, COM FIXACAO POR ENCAIXE LISO DE 360 GRAUS, DE 1 1/2"</t>
  </si>
  <si>
    <t xml:space="preserve">CABECOTE PARA ENTRADA DE LINHA DE ALIMENTACAO PARA ELETRODUTO, EM LIGA DE ALUMINIO COM ACABAMENTO ANTI CORROSIVO, COM FIXACAO POR ENCAIXE LISO DE 360 GRAUS, DE 1 1/4"</t>
  </si>
  <si>
    <t xml:space="preserve">CABECOTE PARA ENTRADA DE LINHA DE ALIMENTACAO PARA ELETRODUTO, EM LIGA DE ALUMINIO COM ACABAMENTO ANTI CORROSIVO, COM FIXACAO POR ENCAIXE LISO DE 360 GRAUS, DE 1/2"</t>
  </si>
  <si>
    <t xml:space="preserve">CABECOTE PARA ENTRADA DE LINHA DE ALIMENTACAO PARA ELETRODUTO, EM LIGA DE ALUMINIO COM ACABAMENTO ANTI CORROSIVO, COM FIXACAO POR ENCAIXE LISO DE 360 GRAUS, DE 1"</t>
  </si>
  <si>
    <t xml:space="preserve">CABECOTE PARA ENTRADA DE LINHA DE ALIMENTACAO PARA ELETRODUTO, EM LIGA DE ALUMINIO COM ACABAMENTO ANTI CORROSIVO, COM FIXACAO POR ENCAIXE LISO DE 360 GRAUS, DE 2 1/2"</t>
  </si>
  <si>
    <t xml:space="preserve">CABECOTE PARA ENTRADA DE LINHA DE ALIMENTACAO PARA ELETRODUTO, EM LIGA DE ALUMINIO COM ACABAMENTO ANTI CORROSIVO, COM FIXACAO POR ENCAIXE LISO DE 360 GRAUS, DE 2"</t>
  </si>
  <si>
    <t xml:space="preserve">CABECOTE PARA ENTRADA DE LINHA DE ALIMENTACAO PARA ELETRODUTO, EM LIGA DE ALUMINIO COM ACABAMENTO ANTI CORROSIVO, COM FIXACAO POR ENCAIXE LISO DE 360 GRAUS, DE 3 1/2"</t>
  </si>
  <si>
    <t xml:space="preserve">CABECOTE PARA ENTRADA DE LINHA DE ALIMENTACAO PARA ELETRODUTO, EM LIGA DE ALUMINIO COM ACABAMENTO ANTI CORROSIVO, COM FIXACAO POR ENCAIXE LISO DE 360 GRAUS, DE 3/4"</t>
  </si>
  <si>
    <t xml:space="preserve">CABECOTE PARA ENTRADA DE LINHA DE ALIMENTACAO PARA ELETRODUTO, EM LIGA DE ALUMINIO COM ACABAMENTO ANTI CORROSIVO, COM FIXACAO POR ENCAIXE LISO DE 360 GRAUS, DE 3"</t>
  </si>
  <si>
    <t xml:space="preserve">CABECOTE PARA ENTRADA DE LINHA DE ALIMENTACAO PARA ELETRODUTO, EM LIGA DE ALUMINIO COM ACABAMENTO ANTI CORROSIVO, COM FIXACAO POR ENCAIXE LISO DE 360 GRAUS, DE 4"</t>
  </si>
  <si>
    <t xml:space="preserve">CABIDE/GANCHO DE BANHEIRO SIMPLES EM METAL CROMADO</t>
  </si>
  <si>
    <t xml:space="preserve">CABO DE ACO GALVANIZADO, DIAMETRO 12,7 MM (1/2"), COM ALMA DE ACO CABO INDEPENDENTE 6 X 25 F</t>
  </si>
  <si>
    <t xml:space="preserve">CABO DE ACO GALVANIZADO, DIAMETRO 12,7 MM (1/2"), COM ALMA DE FIBRA 6 X 25 F</t>
  </si>
  <si>
    <t xml:space="preserve">CABO DE ACO GALVANIZADO, DIAMETRO 9,53 MM (3/8"), COM ALMA DE FIBRA 6 X 25 F</t>
  </si>
  <si>
    <t xml:space="preserve">CABO DE ALUMINIO NU COM ALMA DE ACO, BITOLA 1/0 AWG</t>
  </si>
  <si>
    <t xml:space="preserve">CABO DE ALUMINIO NU COM ALMA DE ACO, BITOLA 2 AWG</t>
  </si>
  <si>
    <t xml:space="preserve">CABO DE ALUMINIO NU COM ALMA DE ACO, BITOLA 2/0 AWG</t>
  </si>
  <si>
    <t xml:space="preserve">CABO DE ALUMINIO NU COM ALMA DE ACO, BITOLA 4 AWG</t>
  </si>
  <si>
    <t xml:space="preserve">CABO DE ALUMINIO NU SEM ALMA DE ACO, BITOLA 1/0 AWG</t>
  </si>
  <si>
    <t xml:space="preserve">CABO DE ALUMINIO NU SEM ALMA DE ACO, BITOLA 2 AWG</t>
  </si>
  <si>
    <t xml:space="preserve">CABO DE ALUMINIO NU SEM ALMA DE ACO, BITOLA 2/0 AWG</t>
  </si>
  <si>
    <t xml:space="preserve">CABO DE ALUMINIO NU SEM ALMA DE ACO, BITOLA 4 AWG</t>
  </si>
  <si>
    <t xml:space="preserve">CABO DE COBRE NU 10 MM2 MEIO-DURO</t>
  </si>
  <si>
    <t xml:space="preserve">CABO DE COBRE NU 120 MM2 MEIO-DURO</t>
  </si>
  <si>
    <t xml:space="preserve">CABO DE COBRE NU 150 MM2 MEIO-DURO</t>
  </si>
  <si>
    <t xml:space="preserve">CABO DE COBRE NU 16 MM2 MEIO-DURO</t>
  </si>
  <si>
    <t xml:space="preserve">CABO DE COBRE NU 185 MM2 MEIO-DURO</t>
  </si>
  <si>
    <t xml:space="preserve">CABO DE COBRE NU 25 MM2 MEIO-DURO</t>
  </si>
  <si>
    <t xml:space="preserve">CABO DE COBRE NU 300 MM2 MEIO-DURO</t>
  </si>
  <si>
    <t xml:space="preserve">CABO DE COBRE NU 35 MM2 MEIO-DURO</t>
  </si>
  <si>
    <t xml:space="preserve">CABO DE COBRE NU 50 MM2 MEIO-DURO</t>
  </si>
  <si>
    <t xml:space="preserve">CABO DE COBRE NU 500 MM2 MEIO-DURO</t>
  </si>
  <si>
    <t xml:space="preserve">CABO DE COBRE NU 70 MM2 MEIO-DURO</t>
  </si>
  <si>
    <t xml:space="preserve">CABO DE COBRE NU 95 MM2 MEIO-DURO</t>
  </si>
  <si>
    <t xml:space="preserve">CABO DE COBRE RIGIDO, CLASSE 2, ISOLACAO EM PVC, ANTI-CHAMA BWF-B, 1 CONDUTOR, 450/750 V, DIAMETRO 120 MM2</t>
  </si>
  <si>
    <t xml:space="preserve">CABO DE COBRE UNIPOLAR 10 MM2, BLINDADO, ISOLACAO 3,6/6 KV EPR, COBERTURA EM PVC</t>
  </si>
  <si>
    <t xml:space="preserve">CABO DE COBRE UNIPOLAR 16 MM2, BLINDADO, ISOLACAO 3,6/6 KV EPR, COBERTURA EM PVC</t>
  </si>
  <si>
    <t xml:space="preserve">CABO DE COBRE UNIPOLAR 16 MM2, BLINDADO, ISOLACAO 6/10 KV EPR, COBERTURA EM PVC</t>
  </si>
  <si>
    <t xml:space="preserve">CABO DE COBRE UNIPOLAR 25 MM2, BLINDADO, ISOLACAO 3,6/6 KV EPR, COBERTURA EM PVC</t>
  </si>
  <si>
    <t xml:space="preserve">CABO DE COBRE UNIPOLAR 25MM2, BLINDADO, ISOLACAO 6/10 KV EPR, COBERTURA EM PVC</t>
  </si>
  <si>
    <t xml:space="preserve">CABO DE COBRE UNIPOLAR 35 MM2, BLINDADO, ISOLACAO 12/20 KV EPR, COBERTURA EM PVC</t>
  </si>
  <si>
    <t xml:space="preserve">CABO DE COBRE UNIPOLAR 35 MM2, BLINDADO, ISOLACAO 3,6/6 KV EPR, COBERTURA EM PVC</t>
  </si>
  <si>
    <t xml:space="preserve">CABO DE COBRE UNIPOLAR 35 MM2, BLINDADO, ISOLACAO 6/10 KV EPR, COBERTURA EM PVC</t>
  </si>
  <si>
    <t xml:space="preserve">CABO DE COBRE UNIPOLAR 50 MM2, BLINDADO, ISOLACAO 12/20 KV EPR, COBERTURA EM PVC</t>
  </si>
  <si>
    <t xml:space="preserve">CABO DE COBRE UNIPOLAR 50 MM2, BLINDADO, ISOLACAO 3,6/6 KV EPR, COBERTURA EM PVC</t>
  </si>
  <si>
    <t xml:space="preserve">CABO DE COBRE UNIPOLAR 50 MM2, BLINDADO, ISOLACAO 6/10 KV EPR, COBERTURA EM PVC</t>
  </si>
  <si>
    <t xml:space="preserve">CABO DE COBRE UNIPOLAR 70 MM2, BLINDADO, ISOLACAO 12/20 KV EPR, COBERTURA EM PVC</t>
  </si>
  <si>
    <t xml:space="preserve">CABO DE COBRE UNIPOLAR 70 MM2, BLINDADO, ISOLACAO 3,6/6 KV EPR, COBERTURA EM PVC</t>
  </si>
  <si>
    <t xml:space="preserve">CABO DE COBRE UNIPOLAR 70 MM2, BLINDADO, ISOLACAO 6/10 KV EPR, COBERTURA EM PVC</t>
  </si>
  <si>
    <t xml:space="preserve">CABO DE COBRE UNIPOLAR 95 MM2, BLINDADO, ISOLACAO 12/20 KV EPR, COBERTURA EM PVC</t>
  </si>
  <si>
    <t xml:space="preserve">CABO DE COBRE UNIPOLAR 95 MM2, BLINDADO, ISOLACAO 3,6/6 KV EPR, COBERTURA EM PVC</t>
  </si>
  <si>
    <t xml:space="preserve">CABO DE COBRE UNIPOLAR 95 MM2, BLINDADO, ISOLACAO 6/10 KV EPR, COBERTURA EM PVC</t>
  </si>
  <si>
    <t xml:space="preserve">CABO DE COBRE, FLEXIVEL, CLASSE 4 OU 5, ISOLACAO EM PVC/A, ANTICHAMA BWF-B, COBERTURA PVC-ST1, ANTICHAMA BWF-B, 1 CONDUTOR, 0,6/1 KV, SECAO NOMINAL 1,5 MM2</t>
  </si>
  <si>
    <t xml:space="preserve">CABO DE COBRE, FLEXIVEL, CLASSE 4 OU 5, ISOLACAO EM PVC/A, ANTICHAMA BWF-B, COBERTURA PVC-ST1, ANTICHAMA BWF-B, 1 CONDUTOR, 0,6/1 KV, SECAO NOMINAL 10 MM2</t>
  </si>
  <si>
    <t xml:space="preserve">CABO DE COBRE, FLEXIVEL, CLASSE 4 OU 5, ISOLACAO EM PVC/A, ANTICHAMA BWF-B, COBERTURA PVC-ST1, ANTICHAMA BWF-B, 1 CONDUTOR, 0,6/1 KV, SECAO NOMINAL 120 MM2</t>
  </si>
  <si>
    <t xml:space="preserve">CABO DE COBRE, FLEXIVEL, CLASSE 4 OU 5, ISOLACAO EM PVC/A, ANTICHAMA BWF-B, COBERTURA PVC-ST1, ANTICHAMA BWF-B, 1 CONDUTOR, 0,6/1 KV, SECAO NOMINAL 150 MM2</t>
  </si>
  <si>
    <t xml:space="preserve">CABO DE COBRE, FLEXIVEL, CLASSE 4 OU 5, ISOLACAO EM PVC/A, ANTICHAMA BWF-B, COBERTURA PVC-ST1, ANTICHAMA BWF-B, 1 CONDUTOR, 0,6/1 KV, SECAO NOMINAL 16 MM2</t>
  </si>
  <si>
    <t xml:space="preserve">CABO DE COBRE, FLEXIVEL, CLASSE 4 OU 5, ISOLACAO EM PVC/A, ANTICHAMA BWF-B, COBERTURA PVC-ST1, ANTICHAMA BWF-B, 1 CONDUTOR, 0,6/1 KV, SECAO NOMINAL 185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</si>
  <si>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</si>
  <si>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240 MM2</t>
  </si>
  <si>
    <t xml:space="preserve">CABO DE COBRE, FLEXIVEL, CLASSE 4 OU 5, ISOLACAO EM PVC/A, ANTICHAMA BWF-B, COBERTURA PVC-ST1, ANTICHAMA BWF-B, 1 CONDUTOR, 0,6/1 KV, SECAO NOMINAL 25 MM2</t>
  </si>
  <si>
    <t xml:space="preserve">CABO DE COBRE, FLEXIVEL, CLASSE 4 OU 5, ISOLACAO EM PVC/A, ANTICHAMA BWF-B, COBERTURA PVC-ST1, ANTICHAMA BWF-B, 1 CONDUTOR, 0,6/1 KV, SECAO NOMINAL 300 MM2</t>
  </si>
  <si>
    <t xml:space="preserve">CABO DE COBRE, FLEXIVEL, CLASSE 4 OU 5, ISOLACAO EM PVC/A, ANTICHAMA BWF-B, COBERTURA PVC-ST1, ANTICHAMA BWF-B, 1 CONDUTOR, 0,6/1 KV, SECAO NOMINAL 35 MM2</t>
  </si>
  <si>
    <t xml:space="preserve">CABO DE COBRE, FLEXIVEL, CLASSE 4 OU 5, ISOLACAO EM PVC/A, ANTICHAMA BWF-B, COBERTURA PVC-ST1, ANTICHAMA BWF-B, 1 CONDUTOR, 0,6/1 KV, SECAO NOMINAL 4 MM2</t>
  </si>
  <si>
    <t xml:space="preserve">CABO DE COBRE, FLEXIVEL, CLASSE 4 OU 5, ISOLACAO EM PVC/A, ANTICHAMA BWF-B, COBERTURA PVC-ST1, ANTICHAMA BWF-B, 1 CONDUTOR, 0,6/1 KV, SECAO NOMINAL 400 MM2</t>
  </si>
  <si>
    <t xml:space="preserve">CABO DE COBRE, FLEXIVEL, CLASSE 4 OU 5, ISOLACAO EM PVC/A, ANTICHAMA BWF-B, COBERTURA PVC-ST1, ANTICHAMA BWF-B, 1 CONDUTOR, 0,6/1 KV, SECAO NOMINAL 50 MM2</t>
  </si>
  <si>
    <t xml:space="preserve">CABO DE COBRE, FLEXIVEL, CLASSE 4 OU 5, ISOLACAO EM PVC/A, ANTICHAMA BWF-B, COBERTURA PVC-ST1, ANTICHAMA BWF-B, 1 CONDUTOR, 0,6/1 KV, SECAO NOMINAL 500 MM2</t>
  </si>
  <si>
    <t xml:space="preserve">CABO DE COBRE, FLEXIVEL, CLASSE 4 OU 5, ISOLACAO EM PVC/A, ANTICHAMA BWF-B, COBERTURA PVC-ST1, ANTICHAMA BWF-B, 1 CONDUTOR, 0,6/1 KV, SECAO NOMINAL 6 MM2</t>
  </si>
  <si>
    <t xml:space="preserve">CABO DE COBRE, FLEXIVEL, CLASSE 4 OU 5, ISOLACAO EM PVC/A, ANTICHAMA BWF-B, COBERTURA PVC-ST1, ANTICHAMA BWF-B, 1 CONDUTOR, 0,6/1 KV, SECAO NOMINAL 70 MM2</t>
  </si>
  <si>
    <t xml:space="preserve">CABO DE COBRE, FLEXIVEL, CLASSE 4 OU 5, ISOLACAO EM PVC/A, ANTICHAMA BWF-B, COBERTURA PVC-ST1, ANTICHAMA BWF-B, 1 CONDUTOR, 0,6/1 KV, SECAO NOMINAL 95 MM2</t>
  </si>
  <si>
    <t xml:space="preserve">CABO DE COBRE, FLEXIVEL, CLASSE 4 OU 5, ISOLACAO EM PVC/A, ANTICHAMA BWF-B, 1 CONDUTOR, 450/750 V, SECAO NOMINAL 0,5 MM2</t>
  </si>
  <si>
    <t xml:space="preserve">CABO DE COBRE, FLEXIVEL, CLASSE 4 OU 5, ISOLACAO EM PVC/A, ANTICHAMA BWF-B, 1 CONDUTOR, 450/750 V, SECAO NOMINAL 0,75 MM2</t>
  </si>
  <si>
    <t xml:space="preserve">CABO DE COBRE, FLEXIVEL, CLASSE 4 OU 5, ISOLACAO EM PVC/A, ANTICHAMA BWF-B, 1 CONDUTOR, 450/750 V, SECAO NOMINAL 1,0 MM2</t>
  </si>
  <si>
    <t xml:space="preserve">CABO DE COBRE, FLEXIVEL, CLASSE 4 OU 5, ISOLACAO EM PVC/A, ANTICHAMA BWF-B, 1 CONDUTOR, 450/750 V, SECAO NOMINAL 1,5 MM2</t>
  </si>
  <si>
    <t xml:space="preserve">CABO DE COBRE, FLEXIVEL, CLASSE 4 OU 5, ISOLACAO EM PVC/A, ANTICHAMA BWF-B, 1 CONDUTOR, 450/750 V, SECAO NOMINAL 10 MM2</t>
  </si>
  <si>
    <t xml:space="preserve">CABO DE COBRE, FLEXIVEL, CLASSE 4 OU 5, ISOLACAO EM PVC/A, ANTICHAMA BWF-B, 1 CONDUTOR, 450/750 V, SECAO NOMINAL 120 MM2</t>
  </si>
  <si>
    <t xml:space="preserve">CABO DE COBRE, FLEXIVEL, CLASSE 4 OU 5, ISOLACAO EM PVC/A, ANTICHAMA BWF-B, 1 CONDUTOR, 450/750 V, SECAO NOMINAL 150 MM2</t>
  </si>
  <si>
    <t xml:space="preserve">CABO DE COBRE, FLEXIVEL, CLASSE 4 OU 5, ISOLACAO EM PVC/A, ANTICHAMA BWF-B, 1 CONDUTOR, 450/750 V, SECAO NOMINAL 16 MM2</t>
  </si>
  <si>
    <t xml:space="preserve">CABO DE COBRE, FLEXIVEL, CLASSE 4 OU 5, ISOLACAO EM PVC/A, ANTICHAMA BWF-B, 1 CONDUTOR, 450/750 V, SECAO NOMINAL 185 MM2</t>
  </si>
  <si>
    <t xml:space="preserve">CABO DE COBRE, FLEXIVEL, CLASSE 4 OU 5, ISOLACAO EM PVC/A, ANTICHAMA BWF-B, 1 CONDUTOR, 450/750 V, SECAO NOMINAL 2,5 MM2</t>
  </si>
  <si>
    <t xml:space="preserve">CABO DE COBRE, FLEXIVEL, CLASSE 4 OU 5, ISOLACAO EM PVC/A, ANTICHAMA BWF-B, 1 CONDUTOR, 450/750 V, SECAO NOMINAL 240 MM2</t>
  </si>
  <si>
    <t xml:space="preserve">CABO DE COBRE, FLEXIVEL, CLASSE 4 OU 5, ISOLACAO EM PVC/A, ANTICHAMA BWF-B, 1 CONDUTOR, 450/750 V, SECAO NOMINAL 25 MM2</t>
  </si>
  <si>
    <t xml:space="preserve">CABO DE COBRE, FLEXIVEL, CLASSE 4 OU 5, ISOLACAO EM PVC/A, ANTICHAMA BWF-B, 1 CONDUTOR, 450/750 V, SECAO NOMINAL 35 MM2</t>
  </si>
  <si>
    <t xml:space="preserve">CABO DE COBRE, FLEXIVEL, CLASSE 4 OU 5, ISOLACAO EM PVC/A, ANTICHAMA BWF-B, 1 CONDUTOR, 450/750 V, SECAO NOMINAL 4 MM2</t>
  </si>
  <si>
    <t xml:space="preserve">CABO DE COBRE, FLEXIVEL, CLASSE 4 OU 5, ISOLACAO EM PVC/A, ANTICHAMA BWF-B, 1 CONDUTOR, 450/750 V, SECAO NOMINAL 50 MM2</t>
  </si>
  <si>
    <t xml:space="preserve">CABO DE COBRE, FLEXIVEL, CLASSE 4 OU 5, ISOLACAO EM PVC/A, ANTICHAMA BWF-B, 1 CONDUTOR, 450/750 V, SECAO NOMINAL 6 MM2</t>
  </si>
  <si>
    <t xml:space="preserve">CABO DE COBRE, FLEXIVEL, CLASSE 4 OU 5, ISOLACAO EM PVC/A, ANTICHAMA BWF-B, 1 CONDUTOR, 450/750 V, SECAO NOMINAL 70 MM2</t>
  </si>
  <si>
    <t xml:space="preserve">CABO DE COBRE, FLEXIVEL, CLASSE 4 OU 5, ISOLACAO EM PVC/A, ANTICHAMA BWF-B, 1 CONDUTOR, 450/750 V, SECAO NOMINAL 95 MM2</t>
  </si>
  <si>
    <t xml:space="preserve">CABO DE COBRE, RIGIDO, CLASSE 2, COMPACTADO, BLINDADO, ISOLACAO EM EPR OU XLPE, COBERTURA ANTICHAMA EM PVC, PEAD OU HFFR, 1 CONDUTOR, 20/35 KV, SECAO NOMINAL 120 MM2</t>
  </si>
  <si>
    <t xml:space="preserve">CABO DE COBRE, RIGIDO, CLASSE 2, COMPACTADO, BLINDADO, ISOLACAO EM EPR OU XLPE, COBERTURA ANTICHAMA EM PVC, PEAD OU HFFR, 1 CONDUTOR, 20/35 KV, SECAO NOMINAL 150 MM2</t>
  </si>
  <si>
    <t xml:space="preserve">CABO DE COBRE, RIGIDO, CLASSE 2, COMPACTADO, BLINDADO, ISOLACAO EM EPR OU XLPE, COBERTURA ANTICHAMA EM PVC, PEAD OU HFFR, 1 CONDUTOR, 20/35 KV, SECAO NOMINAL 185 MM2</t>
  </si>
  <si>
    <t xml:space="preserve">CABO DE COBRE, RIGIDO, CLASSE 2, COMPACTADO, BLINDADO, ISOLACAO EM EPR OU XLPE, COBERTURA ANTICHAMA EM PVC, PEAD OU HFFR, 1 CONDUTOR, 20/35 KV, SECAO NOMINAL 240 MM2</t>
  </si>
  <si>
    <t xml:space="preserve">CABO DE COBRE, RIGIDO, CLASSE 2, COMPACTADO, BLINDADO, ISOLACAO EM EPR OU XLPE, COBERTURA ANTICHAMA EM PVC, PEAD OU HFFR, 1 CONDUTOR, 20/35 KV, SECAO NOMINAL 300 MM2</t>
  </si>
  <si>
    <t xml:space="preserve">CABO DE COBRE, RIGIDO, CLASSE 2, COMPACTADO, BLINDADO, ISOLACAO EM EPR OU XLPE, COBERTURA ANTICHAMA EM PVC, PEAD OU HFFR, 1 CONDUTOR, 20/35 KV, SECAO NOMINAL 400 MM2</t>
  </si>
  <si>
    <t xml:space="preserve">CABO DE COBRE, RIGIDO, CLASSE 2, COMPACTADO, BLINDADO, ISOLACAO EM EPR OU XLPE, COBERTURA ANTICHAMA EM PVC, PEAD OU HFFR, 1 CONDUTOR, 20/35 KV, SECAO NOMINAL 50 MM2</t>
  </si>
  <si>
    <t xml:space="preserve">CABO DE COBRE, RIGIDO, CLASSE 2, COMPACTADO, BLINDADO, ISOLACAO EM EPR OU XLPE, COBERTURA ANTICHAMA EM PVC, PEAD OU HFFR, 1 CONDUTOR, 20/35 KV, SECAO NOMINAL 500 MM2</t>
  </si>
  <si>
    <t xml:space="preserve">CABO DE COBRE, RIGIDO, CLASSE 2, COMPACTADO, BLINDADO, ISOLACAO EM EPR OU XLPE, COBERTURA ANTICHAMA EM PVC, PEAD OU HFFR, 1 CONDUTOR, 20/35 KV, SECAO NOMINAL 70 MM2</t>
  </si>
  <si>
    <t xml:space="preserve">CABO DE COBRE, RIGIDO, CLASSE 2, COMPACTADO, BLINDADO, ISOLACAO EM EPR OU XLPE, COBERTURA ANTICHAMA EM PVC, PEAD OU HFFR, 1 CONDUTOR, 20/35 KV, SECAO NOMINAL 95 MM2</t>
  </si>
  <si>
    <t xml:space="preserve">CABO DE COBRE, RIGIDO, CLASSE 2, ISOLACAO EM PVC/A, ANTICHAMA BWF-B, 1 CONDUTOR, 450/750 V, SECAO NOMINAL 1,5 MM2</t>
  </si>
  <si>
    <t xml:space="preserve">CABO DE COBRE, RIGIDO, CLASSE 2, ISOLACAO EM PVC/A, ANTICHAMA BWF-B, 1 CONDUTOR, 450/750 V, SECAO NOMINAL 10 MM2</t>
  </si>
  <si>
    <t xml:space="preserve">CABO DE COBRE, RIGIDO, CLASSE 2, ISOLACAO EM PVC/A, ANTICHAMA BWF-B, 1 CONDUTOR, 450/750 V, SECAO NOMINAL 150 MM2</t>
  </si>
  <si>
    <t xml:space="preserve">CABO DE COBRE, RIGIDO, CLASSE 2, ISOLACAO EM PVC/A, ANTICHAMA BWF-B, 1 CONDUTOR, 450/750 V, SECAO NOMINAL 16 MM2</t>
  </si>
  <si>
    <t xml:space="preserve">CABO DE COBRE, RIGIDO, CLASSE 2, ISOLACAO EM PVC/A, ANTICHAMA BWF-B, 1 CONDUTOR, 450/750 V, SECAO NOMINAL 185 MM2</t>
  </si>
  <si>
    <t xml:space="preserve">CABO DE COBRE, RIGIDO, CLASSE 2, ISOLACAO EM PVC/A, ANTICHAMA BWF-B, 1 CONDUTOR, 450/750 V, SECAO NOMINAL 2,5 MM2</t>
  </si>
  <si>
    <t xml:space="preserve">CABO DE COBRE, RIGIDO, CLASSE 2, ISOLACAO EM PVC/A, ANTICHAMA BWF-B, 1 CONDUTOR, 450/750 V, SECAO NOMINAL 240 MM2</t>
  </si>
  <si>
    <t xml:space="preserve">CABO DE COBRE, RIGIDO, CLASSE 2, ISOLACAO EM PVC/A, ANTICHAMA BWF-B, 1 CONDUTOR, 450/750 V, SECAO NOMINAL 25 MM2</t>
  </si>
  <si>
    <t xml:space="preserve">CABO DE COBRE, RIGIDO, CLASSE 2, ISOLACAO EM PVC/A, ANTICHAMA BWF-B, 1 CONDUTOR, 450/750 V, SECAO NOMINAL 300 MM2</t>
  </si>
  <si>
    <t xml:space="preserve">CABO DE COBRE, RIGIDO, CLASSE 2, ISOLACAO EM PVC/A, ANTICHAMA BWF-B, 1 CONDUTOR, 450/750 V, SECAO NOMINAL 35 MM2</t>
  </si>
  <si>
    <t xml:space="preserve">CABO DE COBRE, RIGIDO, CLASSE 2, ISOLACAO EM PVC/A, ANTICHAMA BWF-B, 1 CONDUTOR, 450/750 V, SECAO NOMINAL 4 MM2</t>
  </si>
  <si>
    <t xml:space="preserve">CABO DE COBRE, RIGIDO, CLASSE 2, ISOLACAO EM PVC/A, ANTICHAMA BWF-B, 1 CONDUTOR, 450/750 V, SECAO NOMINAL 400 MM2</t>
  </si>
  <si>
    <t xml:space="preserve">CABO DE COBRE, RIGIDO, CLASSE 2, ISOLACAO EM PVC/A, ANTICHAMA BWF-B, 1 CONDUTOR, 450/750 V, SECAO NOMINAL 50 MM2</t>
  </si>
  <si>
    <t xml:space="preserve">CABO DE COBRE, RIGIDO, CLASSE 2, ISOLACAO EM PVC/A, ANTICHAMA BWF-B, 1 CONDUTOR, 450/750 V, SECAO NOMINAL 500 MM2</t>
  </si>
  <si>
    <t xml:space="preserve">CABO DE COBRE, RIGIDO, CLASSE 2, ISOLACAO EM PVC/A, ANTICHAMA BWF-B, 1 CONDUTOR, 450/750 V, SECAO NOMINAL 6 MM2</t>
  </si>
  <si>
    <t xml:space="preserve">CABO DE COBRE, RIGIDO, CLASSE 2, ISOLACAO EM PVC/A, ANTICHAMA BWF-B, 1 CONDUTOR, 450/750 V, SECAO NOMINAL 70 MM2</t>
  </si>
  <si>
    <t xml:space="preserve">CABO DE COBRE, RIGIDO, CLASSE 2, ISOLACAO EM PVC/A, ANTICHAMA BWF-B, 1 CONDUTOR, 450/750 V, SECAO NOMINAL 95 MM2</t>
  </si>
  <si>
    <t xml:space="preserve">CABO DE PAR TRANCADO UTP, 4 PARES, CATEGORIA 5E</t>
  </si>
  <si>
    <t xml:space="preserve">CABO DE PAR TRANCADO UTP, 4 PARES, CATEGORIA 6</t>
  </si>
  <si>
    <t xml:space="preserve">CABO FLEXIVEL PVC 750 V, 2 CONDUTORES DE 1,5 MM2</t>
  </si>
  <si>
    <t xml:space="preserve">CABO FLEXIVEL PVC 750 V, 2 CONDUTORES DE 10,0 MM2</t>
  </si>
  <si>
    <t xml:space="preserve">CABO FLEXIVEL PVC 750 V, 2 CONDUTORES DE 4,0 MM2</t>
  </si>
  <si>
    <t xml:space="preserve">CABO FLEXIVEL PVC 750 V, 2 CONDUTORES DE 6,0 MM2</t>
  </si>
  <si>
    <t xml:space="preserve">CABO FLEXIVEL PVC 750 V, 3 CONDUTORES DE 1,5 MM2</t>
  </si>
  <si>
    <t xml:space="preserve">CABO FLEXIVEL PVC 750 V, 3 CONDUTORES DE 10,0 MM2</t>
  </si>
  <si>
    <t xml:space="preserve">CABO FLEXIVEL PVC 750 V, 3 CONDUTORES DE 4,0 MM2</t>
  </si>
  <si>
    <t xml:space="preserve">CABO FLEXIVEL PVC 750 V, 3 CONDUTORES DE 6,0 MM2</t>
  </si>
  <si>
    <t xml:space="preserve">CABO FLEXIVEL PVC 750 V, 4 CONDUTORES DE 1,5 MM2</t>
  </si>
  <si>
    <t xml:space="preserve">CABO FLEXIVEL PVC 750 V, 4 CONDUTORES DE 10,0 MM2</t>
  </si>
  <si>
    <t xml:space="preserve">CABO FLEXIVEL PVC 750 V, 4 CONDUTORES DE 4,0 MM2</t>
  </si>
  <si>
    <t xml:space="preserve">CABO FLEXIVEL PVC 750 V, 4 CONDUTORES DE 6,0 MM2</t>
  </si>
  <si>
    <t xml:space="preserve">CABO MULTIPOLAR DE COBRE, FLEXIVEL, CLASSE 4 OU 5, ISOLACAO EM HEPR, COBERTURA EM PVC-ST2, ANTICHAMA BWF-B, 0,6/1 KV, 3 CONDUTORES DE 1,5 MM2</t>
  </si>
  <si>
    <t xml:space="preserve">CABO MULTIPOLAR DE COBRE, FLEXIVEL, CLASSE 4 OU 5, ISOLACAO EM HEPR, COBERTURA EM PVC-ST2, ANTICHAMA BWF-B, 0,6/1 KV, 3 CONDUTORES DE 10 MM2</t>
  </si>
  <si>
    <t xml:space="preserve">CABO MULTIPOLAR DE COBRE, FLEXIVEL, CLASSE 4 OU 5, ISOLACAO EM HEPR, COBERTURA EM PVC-ST2, ANTICHAMA BWF-B, 0,6/1 KV, 3 CONDUTORES DE 120 MM2</t>
  </si>
  <si>
    <t xml:space="preserve">CABO MULTIPOLAR DE COBRE, FLEXIVEL, CLASSE 4 OU 5, ISOLACAO EM HEPR, COBERTURA EM PVC-ST2, ANTICHAMA BWF-B, 0,6/1 KV, 3 CONDUTORES DE 16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</si>
  <si>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</si>
  <si>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25 MM2</t>
  </si>
  <si>
    <t xml:space="preserve">CABO MULTIPOLAR DE COBRE, FLEXIVEL, CLASSE 4 OU 5, ISOLACAO EM HEPR, COBERTURA EM PVC-ST2, ANTICHAMA BWF-B, 0,6/1 KV, 3 CONDUTORES DE 35 MM2</t>
  </si>
  <si>
    <t xml:space="preserve">CABO MULTIPOLAR DE COBRE, FLEXIVEL, CLASSE 4 OU 5, ISOLACAO EM HEPR, COBERTURA EM PVC-ST2, ANTICHAMA BWF-B, 0,6/1 KV, 3 CONDUTORES DE 4 MM2</t>
  </si>
  <si>
    <t xml:space="preserve">CABO MULTIPOLAR DE COBRE, FLEXIVEL, CLASSE 4 OU 5, ISOLACAO EM HEPR, COBERTURA EM PVC-ST2, ANTICHAMA BWF-B, 0,6/1 KV, 3 CONDUTORES DE 50 MM2</t>
  </si>
  <si>
    <t xml:space="preserve">CABO MULTIPOLAR DE COBRE, FLEXIVEL, CLASSE 4 OU 5, ISOLACAO EM HEPR, COBERTURA EM PVC-ST2, ANTICHAMA BWF-B, 0,6/1 KV, 3 CONDUTORES DE 6 MM2</t>
  </si>
  <si>
    <t xml:space="preserve">CABO MULTIPOLAR DE COBRE, FLEXIVEL, CLASSE 4 OU 5, ISOLACAO EM HEPR, COBERTURA EM PVC-ST2, ANTICHAMA BWF-B, 0,6/1 KV, 3 CONDUTORES DE 70 MM2</t>
  </si>
  <si>
    <t xml:space="preserve">CABO MULTIPOLAR DE COBRE, FLEXIVEL, CLASSE 4 OU 5, ISOLACAO EM HEPR, COBERTURA EM PVC-ST2, ANTICHAMA BWF-B, 0,6/1 KV, 3 CONDUTORES DE 95 MM2</t>
  </si>
  <si>
    <t xml:space="preserve">CABO TELEFONICO CCI 50, 1 PAR, USO INTERNO, SEM BLINDAGEM</t>
  </si>
  <si>
    <t xml:space="preserve">CABO TELEFONICO CCI 50, 2 PARES, USO INTERNO, SEM BLINDAGEM</t>
  </si>
  <si>
    <t xml:space="preserve">CABO TELEFONICO CCI 50, 3 PARES, USO INTERNO, SEM BLINDAGEM</t>
  </si>
  <si>
    <t xml:space="preserve">CABO TELEFONICO CCI 50, 4 PARES, USO INTERNO, SEM BLINDAGEM</t>
  </si>
  <si>
    <t xml:space="preserve">CABO TELEFONICO CCI 50, 5 PARES, USO INTERNO, SEM BLINDAGEM</t>
  </si>
  <si>
    <t xml:space="preserve">CABO TELEFONICO CCI 50, 6 PARES, USO INTERNO, SEM BLINDAGEM</t>
  </si>
  <si>
    <t xml:space="preserve">CABO TELEFONICO CI 50, 10 PARES, USO INTERNO</t>
  </si>
  <si>
    <t xml:space="preserve">CABO TELEFONICO CI 50, 20 PARES, USO INTERNO</t>
  </si>
  <si>
    <t xml:space="preserve">CABO TELEFONICO CI 50, 200 PARES, USO INTERNO</t>
  </si>
  <si>
    <t xml:space="preserve">CABO TELEFONICO CI 50, 30 PARES, USO INTERNO</t>
  </si>
  <si>
    <t xml:space="preserve">CABO TELEFONICO CI 50, 50 PARES, USO INTERNO</t>
  </si>
  <si>
    <t xml:space="preserve">CABO TELEFONICO CI 50, 75 PARES, USO INTERNO</t>
  </si>
  <si>
    <t xml:space="preserve">CABO TELEFONICO CTP - APL - 50, 10 PARES, USO EXTERNO</t>
  </si>
  <si>
    <t xml:space="preserve">CABO TELEFONICO CTP - APL - 50, 100 PARES, USO EXTERNO</t>
  </si>
  <si>
    <t xml:space="preserve">CABO TELEFONICO CTP - APL - 50, 20 PARES, USO EXTERNO</t>
  </si>
  <si>
    <t xml:space="preserve">CABO TELEFONICO CTP - APL - 50, 30 PARES, USO EXTERNO</t>
  </si>
  <si>
    <t xml:space="preserve">CACAMBA METALICA BASCULANTE COM CAPACIDADE DE 10 M3 (INCLUI MONTAGEM, NAO INCLUI CAMINHAO)</t>
  </si>
  <si>
    <t xml:space="preserve">CACAMBA METALICA BASCULANTE COM CAPACIDADE DE 12 M3 (INCLUI MONTAGEM, NAO INCLUI CAMINHAO)</t>
  </si>
  <si>
    <t xml:space="preserve">CACAMBA METALICA BASCULANTE COM CAPACIDADE DE 6 M3 (INCLUI MONTAGEM, NAO INCLUI CAMINHAO)</t>
  </si>
  <si>
    <t xml:space="preserve">CACAMBA METALICA BASCULANTE COM CAPACIDADE DE 8 M3 (INCLUI MONTAGEM, NAO INCLUI CAMINHAO)</t>
  </si>
  <si>
    <t xml:space="preserve">CADEADO SIMPLES, CORPO EM LATAO MACICO, COM LARGURA DE 25 MM E ALTURA DE APROX 25 MM, HASTE CEMENTADA (NAO LONGA), EM ACO TEMPERADO COM DIAMETRO DE APROX 5,0 MM, INCLUINDO 2 CHAVES</t>
  </si>
  <si>
    <t xml:space="preserve">CADEADO SIMPLES, CORPO EM LATAO MACICO, COM LARGURA DE 35 MM E ALTURA DE APROX 30 MM, HASTE CEMENTADA (NAO LONGA), EM ACO TEMPERADO COM DIAMETRO DE APROX 6,0 MM, INCLUINDO 2 CHAVES</t>
  </si>
  <si>
    <t xml:space="preserve">CADEADO SIMPLES, CORPO EM LATAO MACICO, COM LARGURA DE 50 MM E ALTURA DE APROX 40 MM, HASTE CEMENTADA EM ACO TEMPERADO COM DIAMETRO DE APROX 8,0 MM, INCLUINDO 2 CHAVES</t>
  </si>
  <si>
    <t xml:space="preserve">CADEIRA SUSPENSA MANUAL / BALANCIM INDIVIDUAL (NBR 14751)</t>
  </si>
  <si>
    <t xml:space="preserve">CAIBRO APARELHADO  *7,5 X 7,5* CM, EM MACARANDUBA, ANGELIM OU EQUIVALENTE DA REGIAO</t>
  </si>
  <si>
    <t xml:space="preserve">CAIBRO APARELHADO *6 X 8* CM, EM MACARANDUBA, ANGELIM OU EQUIVALENTE DA REGIAO</t>
  </si>
  <si>
    <t xml:space="preserve">CAIBRO NAO APARELHADO  *7,5 X 7,5* CM, EM MACARANDUBA, ANGELIM OU EQUIVALENTE DA REGIAO -  BRUTA</t>
  </si>
  <si>
    <t xml:space="preserve">CAIBRO NAO APARELHADO *5 X 6* CM, EM MACARANDUBA, ANGELIM OU EQUIVALENTE DA REGIAO -  BRUTA</t>
  </si>
  <si>
    <t xml:space="preserve">CAIBRO NAO APARELHADO,  *6 X 8* CM,  EM MACARANDUBA, ANGELIM OU EQUIVALENTE DA REGIAO -  BRUTA</t>
  </si>
  <si>
    <t xml:space="preserve">CAIBRO ROLICO DE MADEIRA TRATADA, D = 4 A 7 CM, H = 3,00 M, EM EUCALIPTO OU EQUIVALENTE DA REGIAO</t>
  </si>
  <si>
    <t xml:space="preserve">CAIBRO 5 X 5 CM EM PINUS, MISTA OU EQUIVALENTE DA REGIAO - BRUTA</t>
  </si>
  <si>
    <t xml:space="preserve">CAIXA D'AGUA DE FIBRA DE VIDRO, PARA 500 LITROS, COM TAMPA</t>
  </si>
  <si>
    <t xml:space="preserve">CAIXA D'AGUA EM POLIETILENO 1000 LITROS, COM TAMPA</t>
  </si>
  <si>
    <t xml:space="preserve">CAIXA D'AGUA EM POLIETILENO 1500 LITROS, COM TAMPA</t>
  </si>
  <si>
    <t xml:space="preserve">CAIXA D'AGUA EM POLIETILENO 2000 LITROS, COM TAMPA</t>
  </si>
  <si>
    <t xml:space="preserve">CAIXA D'AGUA EM POLIETILENO 500 LITROS, COM TAMPA</t>
  </si>
  <si>
    <t xml:space="preserve">CAIXA D'AGUA EM POLIETILENO 750 LITROS, COM TAMPA</t>
  </si>
  <si>
    <t xml:space="preserve">CAIXA D'AGUA FIBRA DE VIDRO PARA 1000 LITROS, COM TAMPA</t>
  </si>
  <si>
    <t xml:space="preserve">CAIXA D'AGUA FIBRA DE VIDRO PARA 10000 LITROS, COM TAMPA</t>
  </si>
  <si>
    <t xml:space="preserve">CAIXA D'AGUA FIBRA DE VIDRO PARA 1500 LITROS, COM TAMPA</t>
  </si>
  <si>
    <t xml:space="preserve">CAIXA D'AGUA FIBRA DE VIDRO PARA 2000 LITROS, COM TAMPA</t>
  </si>
  <si>
    <t xml:space="preserve">CAIXA D'AGUA FIBRA DE VIDRO PARA 5000 LITROS, COM TAMPA</t>
  </si>
  <si>
    <t xml:space="preserve">CAIXA DE ATERRAMENTO EM CONCRETO PRÃ-MOLDADO, DIAMETRO DE 0,30 M E ALTURA DE 0,35 M, SEM FUNDO E COM TAMPA</t>
  </si>
  <si>
    <t xml:space="preserve">CAIXA DE CONCRETO ARMADO PRE-MOLDADO, COM FUNDO E SEM TAMPA, DIMENSOES DE 0,30 X 0,30 X 0,30 M</t>
  </si>
  <si>
    <t xml:space="preserve">CAIXA DE CONCRETO ARMADO PRE-MOLDADO, COM FUNDO E SEM TAMPA, DIMENSOES DE 0,40 X 0,40 X 0,40 M</t>
  </si>
  <si>
    <t xml:space="preserve">CAIXA DE CONCRETO ARMADO PRE-MOLDADO, COM FUNDO E SEM TAMPA, DIMENSOES DE 0,60 X 0,60 X 0,50 M</t>
  </si>
  <si>
    <t xml:space="preserve">CAIXA DE CONCRETO ARMADO PRE-MOLDADO, COM FUNDO E SEM TAMPA, DIMENSOES DE 0,80 X 0,80 X 0,50 M</t>
  </si>
  <si>
    <t xml:space="preserve">CAIXA DE CONCRETO ARMADO PRE-MOLDADO, COM FUNDO E SEM TAMPA, DIMENSOES DE 1,00 X 1,00 X 0,50 M</t>
  </si>
  <si>
    <t xml:space="preserve">CAIXA DE CONCRETO ARMADO PRE-MOLDADO, COM FUNDO E TAMPA, DIMENSOES DE 0,30 X 0,30 X 0,30 M</t>
  </si>
  <si>
    <t xml:space="preserve">CAIXA DE CONCRETO ARMADO PRE-MOLDADO, COM FUNDO E TAMPA, DIMENSOES DE 0,40 X 0,40 X 0,40 M</t>
  </si>
  <si>
    <t xml:space="preserve">CAIXA DE CONCRETO ARMADO PRE-MOLDADO, COM FUNDO E TAMPA, DIMENSOES DE 0,60 X 0,60 X 0,50 M</t>
  </si>
  <si>
    <t xml:space="preserve">CAIXA DE CONCRETO ARMADO PRE-MOLDADO, SEM FUNDO, QUADRADA, DIMENSOES DE 0,30 X 0,30 X 0,30 M</t>
  </si>
  <si>
    <t xml:space="preserve">CAIXA DE CONCRETO ARMADO PRE-MOLDADO, SEM FUNDO, QUADRADA, DIMENSOES DE 0,40 X 0,40 X 0,40 M</t>
  </si>
  <si>
    <t xml:space="preserve">CAIXA DE CONCRETO ARMADO PRE-MOLDADO, SEM FUNDO, QUADRADA, DIMENSOES DE 0,60 X 0,60 X 0,50 M</t>
  </si>
  <si>
    <t xml:space="preserve">CAIXA DE CONCRETO ARMADO PRE-MOLDADO, SEM FUNDO, QUADRADA, DIMENSOES DE 0,80 X 0,80 X 0,50 M</t>
  </si>
  <si>
    <t xml:space="preserve">CAIXA DE CONCRETO ARMADO PRE-MOLDADO, SEM FUNDO, QUADRADA, DIMENSOES DE 1,00 X 1,00 X 0,50 M</t>
  </si>
  <si>
    <t xml:space="preserve">CAIXA DE DERIVACAO PARA MEDIDOR DE ENERGIA, COM BARRAMENTO MONOFASICO, EM POLICARBONATO / TERMOPLASTICO - MODULO (PADRAO CONCESSIONARIA LOCAL)</t>
  </si>
  <si>
    <t xml:space="preserve">CAIXA DE DERIVACAO PARA MEDIDOR DE ENERGIA, COM BARRAMENTO POLIFASICO, EM POLICARBONATO / TERMOPLASTICO - MODULO (PADRAO CONCESSIONARIA LOCAL)</t>
  </si>
  <si>
    <t xml:space="preserve">CAIXA DE DESCARGA DE PLASTICO EXTERNA, DE *9* L, PUXADOR FIO DE NYLON, NAO INCLUSO CANO, BOLSA, ENGATE</t>
  </si>
  <si>
    <t xml:space="preserve">CAIXA DE DESCARGA PLASTICA DE EMBUTIR COMPLETA, COM ESPELHO PLASTICO, CAPACIDADE 6 A 10 L, ACESSORIOS INCLUSOS</t>
  </si>
  <si>
    <t xml:space="preserve">CAIXA DE GORDURA CILINDRICA EM CONCRETO SIMPLES,  PRE-MOLDADA, COM DIAMETRO DE 40 CM E ALTURA DE 45 CM, COM TAMPA</t>
  </si>
  <si>
    <t xml:space="preserve">CAIXA DE GORDURA EM PVC, DIAMETRO MINIMO 300 MM, DIAMETRO DE SAIDA 100 MM, CAPACIDADE  APROXIMADA 18 LITROS, COM TAMPA</t>
  </si>
  <si>
    <t xml:space="preserve">CAIXA DE INCENDIO/ABRIGO PARA MANGUEIRA, DE EMBUTIR/INTERNA, COM 75 X 45 X 17 CM, EM CHAPA DE ACO, PORTA COM VENTILACAO, VISOR COM A INSCRICAO "INCENDIO", SUPORTE/CESTA INTERNA PARA A MANGUEIRA, PINTURA ELETROSTATICA VERMELHA</t>
  </si>
  <si>
    <t xml:space="preserve">CAIXA DE INCENDIO/ABRIGO PARA MANGUEIRA, DE EMBUTIR/INTERNA, COM 90 X 60 X 17 CM, EM CHAPA DE ACO, PORTA COM VENTILACAO, VISOR COM A INSCRICAO "INCENDIO", SUPORTE/CESTA INTERNA PARA A MANGUEIRA, PINTURA ELETROSTATICA VERMELHA</t>
  </si>
  <si>
    <t xml:space="preserve">CAIXA DE INCENDIO/ABRIGO PARA MANGUEIRA, DE SOBREPOR/EXTERNA, COM 75 X 45 X 17 CM, EM CHAPA DE ACO, PORTA COM VENTILACAO, VISOR COM A INSCRICAO "INCENDIO", SUPORTE/CESTA INTERNA PARA A MANGUEIRA, PINTURA ELETROSTATICA VERMELHA</t>
  </si>
  <si>
    <t xml:space="preserve">CAIXA DE INCENDIO/ABRIGO PARA MANGUEIRA, DE SOBREPOR/EXTERNA, COM 90 X 60 X 17 CM, EM CHAPA DE ACO, PORTA COM VENTILACAO, VISOR COM A INSCRICAO "INCENDIO", SUPORTE/CESTA INTERNA PARA A MANGUEIRA, PINTURA ELETROSTATICA VERMELHA</t>
  </si>
  <si>
    <t xml:space="preserve">CAIXA DE LUZ "3 X 3" EM ACO ESMALTADA</t>
  </si>
  <si>
    <t xml:space="preserve">CAIXA DE LUZ "4 X 2" EM ACO ESMALTADA</t>
  </si>
  <si>
    <t xml:space="preserve">CAIXA DE LUZ "4 X 4" EM ACO ESMALTADA</t>
  </si>
  <si>
    <t xml:space="preserve">CAIXA DE PASSAGEM / DERIVACAO / LUZ, OCTOGONAL 4 X4, EM ACO ESMALTADA, COM FUNDO MOVEL SIMPLES (FMS)</t>
  </si>
  <si>
    <t xml:space="preserve">CAIXA DE PASSAGEM ELETRICA DE PAREDE, DE EMBUTIR, EM PVC, COM TAMPA APARAFUSADA, DIMENSOES 120 X 120 X *75* MM</t>
  </si>
  <si>
    <t xml:space="preserve">CAIXA DE PASSAGEM ELETRICA DE PAREDE, DE EMBUTIR, EM PVC, COM TAMPA APARAFUSADA, DIMENSOES 150 X 150 X *75* MM</t>
  </si>
  <si>
    <t xml:space="preserve">CAIXA DE PASSAGEM ELETRICA DE PAREDE, DE EMBUTIR, EM PVC, COM TAMPA APARAFUSADA, DIMENSOES 200 X 200 X *90* MM</t>
  </si>
  <si>
    <t xml:space="preserve">CAIXA DE PASSAGEM ELETRICA DE PAREDE, DE EMBUTIR, EM TERMOPLASTICO / PVC, COM TAMPA APARAFUSADA, DIMENSOES 400 X 400 X *120* MM</t>
  </si>
  <si>
    <t xml:space="preserve">CAIXA DE PASSAGEM ELETRICA DE PAREDE, DE SOBREPOR, EM PVC, COM TAMPA APARAFUSADA, DIMENSOES 300 X 300 X *100* MM</t>
  </si>
  <si>
    <t xml:space="preserve">CAIXA DE PASSAGEM ELETRICA DE PAREDE, DE SOBREPOR, EM PVC, COM TAMPA APARAFUSADA, DIMENSOES, 400 X 400 X *120* MM</t>
  </si>
  <si>
    <t xml:space="preserve">CAIXA DE PASSAGEM ELETRICA DE PAREDE, DE SOBREPOR, EM TERMOPLASTICO / PVC, COM TAMPA APARAFUSA, DIMENSOES 200 X 200 X *100* MM</t>
  </si>
  <si>
    <t xml:space="preserve">CAIXA DE PASSAGEM ELETRICA DE PAREDE, DE SOBREPOR, EM TERMOPLASTICO / PVC, COM TAMPA APARAFUSADA, DIMENSOES, 150 X 150 X *100* MM</t>
  </si>
  <si>
    <t xml:space="preserve">CAIXA DE PASSAGEM ELETRICA, PARA PISO, EM PVC, DIMENSOES DE 3/4" A 4"</t>
  </si>
  <si>
    <t xml:space="preserve">CAIXA DE PASSAGEM METALICA DE SOBREPOR COM TAMPA PARAFUSADA, DIMENSOES 20 X 20 X 10 CM</t>
  </si>
  <si>
    <t xml:space="preserve">CAIXA DE PASSAGEM METALICA DE SOBREPOR COM TAMPA PARAFUSADA, DIMENSOES 30 X 30 X 10 CM</t>
  </si>
  <si>
    <t xml:space="preserve">CAIXA DE PASSAGEM METALICA DE SOBREPOR COM TAMPA PARAFUSADA, DIMENSOES 40 X 40 X 15 CM</t>
  </si>
  <si>
    <t xml:space="preserve">CAIXA DE PASSAGEM METALICA DE SOBREPOR COM TAMPA PARAFUSADA, DIMENSOES 50 X 50 X 15 CM</t>
  </si>
  <si>
    <t xml:space="preserve">CAIXA DE PASSAGEM METALICA DE SOBREPOR COM TAMPA PARAFUSADA, DIMENSOES 60 X 60 X 20 CM</t>
  </si>
  <si>
    <t xml:space="preserve">CAIXA DE PASSAGEM METALICA DE SOBREPOR COM TAMPA PARAFUSADA, DIMENSOES 70 X 70 X 20 CM</t>
  </si>
  <si>
    <t xml:space="preserve">CAIXA DE PASSAGEM METALICA DE SOBREPOR COM TAMPA PARAFUSADA, DIMENSOES 80 X 80 X 20 CM</t>
  </si>
  <si>
    <t xml:space="preserve">CAIXA DE PASSAGEM METALICA, DE SOBREPOR, COM TAMPA APARAFUSADA, DIMENSOES 15 X 15 X *10* CM</t>
  </si>
  <si>
    <t xml:space="preserve">CAIXA DE PASSAGEM METALICA, DE SOBREPOR, COM TAMPA APARAFUSADA, DIMENSOES 35 X 35 X *12* CM</t>
  </si>
  <si>
    <t xml:space="preserve">CAIXA DE PASSAGEM/ LUZ / TELEFONIA, DE EMBUTIR,  EM CHAPA DE ACO GALVANIZADO, DIMENSOES 150 X 150 X 15 CM (PADRAO CONCESSIONARIA LOCAL)</t>
  </si>
  <si>
    <t xml:space="preserve">CAIXA DE PASSAGEM/ LUZ / TELEFONIA, DE EMBUTIR,  EM CHAPA DE ACO GALVANIZADO, DIMENSOES 20 X 20 X *12* CM (PADRAO CONCESSIONARIA LOCAL)</t>
  </si>
  <si>
    <t xml:space="preserve">CAIXA DE PASSAGEM/ LUZ / TELEFONIA, DE EMBUTIR,  EM CHAPA DE ACO GALVANIZADO, DIMENSOES 200 X 200 X 20 CM (PADRAO CONCESSIONARIA LOCAL)</t>
  </si>
  <si>
    <t xml:space="preserve">CAIXA DE PASSAGEM/ LUZ / TELEFONIA, DE EMBUTIR,  EM CHAPA DE ACO GALVANIZADO, DIMENSOES 40 X 40 X *12* CM (PADRAO CONCESSIONARIA LOCAL)</t>
  </si>
  <si>
    <t xml:space="preserve">CAIXA DE PASSAGEM/ LUZ / TELEFONIA, DE EMBUTIR,  EM CHAPA DE ACO GALVANIZADO, DIMENSOES 60 X 60 X *12* CM (PADRAO CONCESSIONARIA LOCAL)</t>
  </si>
  <si>
    <t xml:space="preserve">CAIXA DE PASSAGEM/ LUZ / TELEFONIA, DE EMBUTIR,  EM CHAPA DE ACO GALVANIZADO, DIMENSOES 80 X 80 X *12* CM (PADRAO CONCESSIONARIA LOCAL)</t>
  </si>
  <si>
    <t xml:space="preserve">CAIXA DE PASSAGEM/ LUZ / TELEFONIA, DE EMBUTIR, EM CHAPA DE ACO GALVANIZADO, DIMENSOES 120 X 120 X *12* CM (PADRAO CONCESSIONARIA LOCAL)</t>
  </si>
  <si>
    <t xml:space="preserve">CAIXA DE PASSAGEM/ LUZ / TELEFONIA, DE SOBREPOR,  EM CHAPA DE ACO GALVANIZADO, DIMENSOES 80 X 80 X *12* CM (PADRAO CONCESSIONARIA LOCAL)</t>
  </si>
  <si>
    <t xml:space="preserve">CAIXA DE PASSAGEM, EM PVC, DE 4" X 2", PARA ELETRODUTO FLEXIVEL CORRUGADO</t>
  </si>
  <si>
    <t xml:space="preserve">CAIXA DE PASSAGEM, EM PVC, DE 4" X 4", PARA ELETRODUTO FLEXIVEL CORRUGADO</t>
  </si>
  <si>
    <t xml:space="preserve">CAIXA DE PROTECAO EXTERNA PARA MEDIDOR HOROSAZONAL, DE BAIXA TENSAO, COM MODULO, EM CHAPA DE ACO (PADRAO DA CONCESSIONARIA LOCAL)</t>
  </si>
  <si>
    <t xml:space="preserve">CAIXA DE PROTECAO PARA TRANSFORMADOR CORRENTE, EM CHAPA DE ACO 18 USG (PADRAO DA CONCESSIONARIA LOCAL)</t>
  </si>
  <si>
    <t xml:space="preserve">CAIXA INSPECAO EM POLIETILENO PARA ATERRAMENTO E PARA RAIOS DIAMETRO = 300 MM</t>
  </si>
  <si>
    <t xml:space="preserve">CAIXA INTERNA/EXTERNA DE MEDICAO PARA 1 MEDIDOR TRIFASICO, COM VISOR, EM CHAPA DE ACO 18 USG (PADRAO DA CONCESSIONARIA LOCAL)</t>
  </si>
  <si>
    <t xml:space="preserve">CAIXA INTERNA/EXTERNA DE MEDICAO PARA 4 MEDIDORES MONOFASICOS, COM VISOR, EM CHAPA DE ACO 18 USG (PADRAO DA CONCESSIONARIA LOCAL)</t>
  </si>
  <si>
    <t xml:space="preserve">CAIXA MODULAR PARA MEDIDOR DE ENERGIA AGRUPADA, EM POLICARBONATO /  TERMOPLASTICO, COM SUPORTE PARA DISJUNTOR (PADRAO DA CONCESSIONARIA LOCAL)</t>
  </si>
  <si>
    <t xml:space="preserve">CAIXA OCTOGONAL DE FUNDO MOVEL, EM PVC, DE 3" X 3", PARA ELETRODUTO FLEXIVEL CORRUGADO</t>
  </si>
  <si>
    <t xml:space="preserve">CAIXA OCTOGONAL DE FUNDO MOVEL, EM PVC, DE 4" X 4", PARA ELETRODUTO FLEXIVEL CORRUGADO</t>
  </si>
  <si>
    <t xml:space="preserve">CAIXA PARA HIDROMETRO CONCRETO PRE MOLDADO, *0,24 M X 0,45 M X 0,30* M (L X C X A)</t>
  </si>
  <si>
    <t xml:space="preserve">CAIXA PARA MEDICAO COLETIVA TIPO L, PADRAO BIFASICO OU TRIFASICO, PARA ATE 4 MEDIDORES, SEM BARRAMENTO E COM PORTAS INFERIOR E SUPERIOR</t>
  </si>
  <si>
    <t xml:space="preserve">CAIXA PARA MEDICAO COLETIVA TIPO M, PADRAO BIFASICO OU TRIFASICO, PARA ATE 8 MEDIDORES, SEM BARRAMENTO E COM PORTAS INFERIOR E SUPERIOR</t>
  </si>
  <si>
    <t xml:space="preserve">CAIXA PARA MEDICAO COLETIVA TIPO N, PADRAO BIFASICO OU TRIFASICO, PARA ATE 12 MEDIDORES, SEM BARRAMENTO E COM PORTAS INFERIOR E SUPERIOR</t>
  </si>
  <si>
    <t xml:space="preserve">CAIXA PARA MEDIDOR MONOFASICO, EM POLICARBONATO / TERMOPLASTICO, PARA ALOJAR 1 DISJUNTOR (PADRAO DA CONCESSIONARIA LOCAL)</t>
  </si>
  <si>
    <t xml:space="preserve">CAIXA PARA MEDIDOR POLIFASICO, EM POLICARBONATO / TERMOPLASTICO, PARA ALOJAR 1 DISJUNTOR (PADRAO DA CONCESSIONARIA LOCAL)</t>
  </si>
  <si>
    <t xml:space="preserve">CAIXA PRE-MOLDADA PARA BOCA DE LOBO, EM CONCRETO ARMADO, COM FCK DE 25 MPA, COM DIMENSOES 1,10 X 0,65 X 1,00 M (COMPRIMENTO X LARGURA X ALTURA)</t>
  </si>
  <si>
    <t xml:space="preserve">CAIXA SIFONADA PVC 150 X 150 X 50MM COM TAMPA CEGA QUADRADA BRANCA</t>
  </si>
  <si>
    <t xml:space="preserve">CAIXA SIFONADA PVC, 100 X 100 X 40 MM, COM GRELHA REDONDA BRANCA</t>
  </si>
  <si>
    <t xml:space="preserve">CAIXA SIFONADA PVC, 100 X 100 X 50 MM, COM GRELHA REDONDA BRANCA</t>
  </si>
  <si>
    <t xml:space="preserve">CAIXA SIFONADA PVC, 150 X 150 X 50 MM, COM GRELHA QUADRADA BRANCA (NBR 5688)</t>
  </si>
  <si>
    <t xml:space="preserve">CAIXA SIFONADA PVC, 150 X 150 X 50 MM, COM GRELHA REDONDA BRANCA</t>
  </si>
  <si>
    <t xml:space="preserve">CAIXA SIFONADA PVC, 150 X 185 X 75 MM, COM GRELHA QUADRADA BRANCA</t>
  </si>
  <si>
    <t xml:space="preserve">CAIXA SIFONADA PVC, 150 X 185 X 75 MM, COM TAMPA CEGA QUADRADA BRANCA</t>
  </si>
  <si>
    <t xml:space="preserve">CAIXA SIFONADA PVC, 250 X 230 X 75 MM, COM TAMPA E PORTA TAMPA QUADRADA BRANCA</t>
  </si>
  <si>
    <t xml:space="preserve">CAL HIDRATADA CH-I PARA ARGAMASSAS</t>
  </si>
  <si>
    <t xml:space="preserve">CAL HIDRATADA PARA PINTURA</t>
  </si>
  <si>
    <t xml:space="preserve">CAL VIRGEM COMUM PARA ARGAMASSAS (NBR 6453)</t>
  </si>
  <si>
    <t xml:space="preserve">CALAFETADOR / CALAFATE</t>
  </si>
  <si>
    <t xml:space="preserve">CALAFETADOR / CALAFATE (MENSALISTA)</t>
  </si>
  <si>
    <t xml:space="preserve">CALCARIO DOLOMITICO A (POSTO PEDREIRA/FORNECEDOR, SEM FRETE)</t>
  </si>
  <si>
    <t xml:space="preserve">CALCETEIRO</t>
  </si>
  <si>
    <t xml:space="preserve">CALCETEIRO  (MENSALISTA)</t>
  </si>
  <si>
    <t xml:space="preserve">CALHA MOLDURA AMERICANA DE CHAPA DE ACO GALVANIZADA NUM 26, CORTE 33 CM</t>
  </si>
  <si>
    <t xml:space="preserve">CALHA PARA AGUA FURTADA DE CHAPA DE ACO GALVANIZADA NUM 26, CORTE 40 CM</t>
  </si>
  <si>
    <t xml:space="preserve">CALHA PARA AGUA FURTADA DE CHAPA DE ACO GALVANIZADA NUM 26, CORTE 50 CM</t>
  </si>
  <si>
    <t xml:space="preserve">CALHA PLATIBANDA DE CHAPA DE ACO GALVANIZADA NUM 26, CORTE 45 CM</t>
  </si>
  <si>
    <t xml:space="preserve">CALHA PLUVIAL DE PVC, DIAMETRO ENTRE 119 E 170 MM, COMPRIMENTO DE 3 M, PARA DRENAGEM PREDIAL</t>
  </si>
  <si>
    <t xml:space="preserve">CALHA QUADRADA DE CHAPA DE ACO GALVANIZADA NUM 24, CORTE 100 CM</t>
  </si>
  <si>
    <t xml:space="preserve">CALHA QUADRADA DE CHAPA DE ACO GALVANIZADA NUM 24, CORTE 33 CM</t>
  </si>
  <si>
    <t xml:space="preserve">CALHA QUADRADA DE CHAPA DE ACO GALVANIZADA NUM 24, CORTE 50 CM</t>
  </si>
  <si>
    <t xml:space="preserve">CALHA QUADRADA DE CHAPA DE ACO GALVANIZADA NUM 26, CORTE 33 CM</t>
  </si>
  <si>
    <t xml:space="preserve">CALHA QUADRADA DE CHAPA DE ACO GALVANIZADA NUM 28, CORTE 25 CM</t>
  </si>
  <si>
    <t xml:space="preserve">CALHA/CANALETA DE CONCRETO SIMPLES, TIPO MEIA CANA, DIAMETRO DE 20 CM, PARA AGUA PLUVIAL</t>
  </si>
  <si>
    <t xml:space="preserve">CALHA/CANALETA DE CONCRETO SIMPLES, TIPO MEIA CANA, DIAMETRO DE 30 CM, PARA AGUA PLUVIAL</t>
  </si>
  <si>
    <t xml:space="preserve">CALHA/CANALETA DE CONCRETO SIMPLES, TIPO MEIA CANA, DIAMETRO DE 40 CM, PARA AGUA PLUVIAL</t>
  </si>
  <si>
    <t xml:space="preserve">CALHA/CANALETA DE CONCRETO SIMPLES, TIPO MEIA CANA, DIAMETRO DE 50 CM, PARA AGUA PLUVIAL</t>
  </si>
  <si>
    <t xml:space="preserve">CALHA/CANALETA DE CONCRETO SIMPLES, TIPO MEIA CANA, DIAMETRO DE 60 CM, PARA AGUA PLUVIAL</t>
  </si>
  <si>
    <t xml:space="preserve">CALHA/CANALETA DE CONCRETO SIMPLES, TIPO MEIA CANA, DIAMETRO DE 80 CM, PARA AGUA PLUVIAL</t>
  </si>
  <si>
    <t xml:space="preserve">CAMADA SEPARADORA DE FILME DE POLIETILENO 20 A 25 MICRA</t>
  </si>
  <si>
    <t xml:space="preserve">CAMINHAO TOCO, PESO BRUTO TOTAL 13000 KG, CARGA UTIL MAXIMA 7925 KG, DISTANCIA ENTRE EIXOS 4,80 M, POTENCIA 189 CV (INCLUI CABINE E CHASSI, NAO INCLUI CARROCERIA)</t>
  </si>
  <si>
    <t xml:space="preserve">CAMINHAO TOCO, PESO BRUTO TOTAL 14300 KG, CARGA UTIL MAXIMA 9590 KG, DISTANCIA ENTRE EIXOS 4,76 M, POTENCIA 185 CV (INCLUI CABINE E CHASSI, NAO INCLUI CARROCERIA)</t>
  </si>
  <si>
    <t xml:space="preserve">CAMINHAO TOCO, PESO BRUTO TOTAL 14300 KG, CARGA UTIL MAXIMA 9710 KG, DISTANCIA ENTRE EIXOS 3,56 M, POTENCIA 185 CV (INCLUI CABINE E CHASSI, NAO INCLUI CARROCERIA)</t>
  </si>
  <si>
    <t xml:space="preserve">CAMINHAO TOCO, PESO BRUTO TOTAL 16000 KG, CARGA UTIL MAXIMA DE 10685 KG, DISTANCIA ENTRE EIXOS 4,8M, POTENCIA 189 CV (INCLUI CABINE E CHASSI, NAO INCLUI CARROCERIA)</t>
  </si>
  <si>
    <t xml:space="preserve">CAMINHAO TOCO, PESO BRUTO TOTAL 16000 KG, CARGA UTIL MAXIMA 10600 KG, DISTANCIA ENTRE EIXOS 4,80 M, POTENCIA 275 CV (INCLUI CABINE E CHASSI, NAO INCLUI CARROCERIA)</t>
  </si>
  <si>
    <t xml:space="preserve">CAMINHAO TOCO, PESO BRUTO TOTAL 16000 KG, CARGA UTIL MAXIMA 10780 KG, DISTANCIA ENTRE EIXOS 3,56 M, POTENCIA 275 CV (INCLUI CABINE E CHASSI, NAO INCLUI CARROCERIA)</t>
  </si>
  <si>
    <t xml:space="preserve">CAMINHAO TOCO, PESO BRUTO TOTAL 16000 KG, CARGA UTIL MAXIMA 11030 KG, DISTANCIA ENTRE EIXOS 3,56M, POTENCIA 186 CV (INCLUI CABINE E CHASSI, NAO INCLUI CARROCERIA)</t>
  </si>
  <si>
    <t xml:space="preserve">CAMINHAO TOCO, PESO BRUTO TOTAL 16000 KG, CARGA UTIL MAXIMA 11130 KG, DISTANCIA ENTRE EIXOS 5,36 M, POTENCIA 185 CV (INCLUI CABINE E CHASSI, NAO INCLUI CARROCERIA)</t>
  </si>
  <si>
    <t xml:space="preserve">CAMINHAO TOCO, PESO BRUTO TOTAL 16000 KG, CARGA UTIL MAXIMA 13071 KG, DISTANCIA ENTRE EIXOS 4,80 M, POTENCIA 230 CV (INCLUI CABINE E CHASSI, NAO INCLUI CARROCERIA)</t>
  </si>
  <si>
    <t xml:space="preserve">CAMINHAO TOCO, PESO BRUTO TOTAL 8250 KG, CARGA UTIL MAXIMA 5110 KG, DISTANCIA ENTRE EIXOS 4,30 M, POTENCIA 162 CV (INCLUI CABINE E CHASSI, NAO INCLUI CARROCERIA)</t>
  </si>
  <si>
    <t xml:space="preserve">CAMINHAO TOCO, PESO BRUTO TOTAL 9000 KG, CARGA UTIL MAXIMA 5940 KG, DISTANCIA ENTRE EIXOS 3,69 M, POTENCIA 177 CV (INCLUI CABINE E CHASSI, NAO INCLUI CARROCERIA)</t>
  </si>
  <si>
    <t xml:space="preserve">CAMINHAO TOCO, PESO BRUTO TOTAL 9600 KG, CARGA UTIL MAXIMA 6110 KG, DISTANCIA ENTRE EIXOS 3,70 M, POTENCIA 156 CV (INCLUI CABINE E CHASSI, NAO INCLUI CARROCERIA)</t>
  </si>
  <si>
    <t xml:space="preserve">CAMINHAO TOCO, PESO BRUTO TOTAL 9600 KG, CARGA UTIL MAXIMA 6200 KG, DISTANCIA ENTRE EIXOS 3,10 M, POTENCIA 156 CV (INCLUI CABINE E CHASSI, NAO INCLUI CARROCERIA)</t>
  </si>
  <si>
    <t xml:space="preserve">CAMINHAO TOCO, PESO BRUTO TOTAL 9700 KG, CARGA UTIL MAXIMA 6360 KG, DISTANCIA ENTRE EIXOS 4,30 M, POTENCIA 160 CV (INCLUI CABINE E CHASSI, NAO INCLUI CARROCERIA)</t>
  </si>
  <si>
    <t xml:space="preserve">CAMINHAO TRUCADO, PESO BRUTO TOTAL 22000 KG, CARGA UTIL MAXIMA 15350 KG, DISTANCIA ENTRE EIXOS 5,17 M, POTENCIA 238 CV (INCLUI CABINE E CHASSI, NAO INCLUI CARROCERIA)</t>
  </si>
  <si>
    <t xml:space="preserve">CAMINHAO TRUCADO, PESO BRUTO TOTAL 23000 KG, CARGA UTIL MAXIMA 15378 KG, DISTANCIA ENTRE EIXOS 4,80 M, POTENCIA 326 CV (INCLUI CABINE E CHASSI, NAO INCLUI CARROCERIA)</t>
  </si>
  <si>
    <t xml:space="preserve">CAMINHAO TRUCADO, PESO BRUTO TOTAL 23000 KG, CARGA UTIL MAXIMA 15935 KG, DISTANCIA ENTRE EIXOS 4,80 M, POTENCIA 230 CV (INCLUI CABINE E CHASSI, NAO INCLUI CARROCERIA)</t>
  </si>
  <si>
    <t xml:space="preserve">CAMINHAO TRUCADO, PESO BRUTO TOTAL 23000 KG, CARGA UTIL MAXIMA 15940 KG, DISTANCIA ENTRE EIXOS 3,60 M, POTENCIA 286 CV (INCLUI CABINE E CHASSI, NAO INCLUI CARROCERIA)</t>
  </si>
  <si>
    <t xml:space="preserve">CAMINHAO TRUCADO, PESO BRUTO TOTAL 23000 KG, CARGA UTIL MAXIMA 16190 KG, DISTANCIA ENTRE EIXOS 3,60 M, POTENCIA 286 CV (INCLUI CABINE E CHASSI, NAO INCLUI CARROCERIA)</t>
  </si>
  <si>
    <t xml:space="preserve">CAMINHAO TRUCADO, PESO BRUTO TOTAL 23000 KG, CARGA UTIL MAXIMA 16360 KG, CABINE ESTENDIDA, DISTANCIA ENTRE EIXOS 3,56 M, POTENCIA 275 CV (INCLUI CABINE E CHASSI, NAO INCLUI CARROCERIA)</t>
  </si>
  <si>
    <t xml:space="preserve">CAMINHONETE COM MOTOR A DIESEL, POTENCIA *160* CV, CABINE DUPLA, 4X4</t>
  </si>
  <si>
    <t xml:space="preserve">CAMPAINHA ALTA POTENCIA 110V / 220V, DIAMETRO 150 MM</t>
  </si>
  <si>
    <t xml:space="preserve">CAMPAINHA CIGARRA 127 V / 220 V (APENAS MODULO)</t>
  </si>
  <si>
    <t xml:space="preserve">CAMPAINHA CIGARRA 127 V / 220 V, CONJUNTO MONTADO PARA EMBUTIR 4" X 2" (PLACA + SUPORTE + MODULO)</t>
  </si>
  <si>
    <t xml:space="preserve">CANALETA DE CONCRETO ESTRUTURAL 14 X 19 X 29 CM, FBK 14 MPA (NBR 6136)</t>
  </si>
  <si>
    <t xml:space="preserve">CANALETA DE CONCRETO ESTRUTURAL 14 X 19 X 29 CM, FBK 4,5 MPA (NBR 6136)</t>
  </si>
  <si>
    <t xml:space="preserve">CANALETA DE CONCRETO ESTRUTURAL 14 X 19 X 39 CM, FBK 14 MPA (NBR 6136)</t>
  </si>
  <si>
    <t xml:space="preserve">CANALETA DE CONCRETO ESTRUTURAL 14 X 19 X 39 CM, FBK 4,5 MPA (NBR 6136)</t>
  </si>
  <si>
    <t xml:space="preserve">CANALETA DE CONCRETO 14 X 19 X 19 CM (CLASSE C - NBR 6136)</t>
  </si>
  <si>
    <t xml:space="preserve">CANALETA DE CONCRETO 19 X 19 X 19 CM (CLASSE C - NBR 6136)</t>
  </si>
  <si>
    <t xml:space="preserve">CANALETA DE CONCRETO 9 X 19 X 19 CM (CLASSE C - NBR 6136)</t>
  </si>
  <si>
    <t xml:space="preserve">CANALETA ESTRUTURAL CERAMICA, 14 X 19 X 19 CM, 6,0 MPA (NBR 15270)</t>
  </si>
  <si>
    <t xml:space="preserve">CANALETA ESTRUTURAL CERAMICA, 14 X 19 X 29 CM, 6,0 MPA (NBR 15270)</t>
  </si>
  <si>
    <t xml:space="preserve">CANALETA ESTRUTURAL CERAMICA, 14 X 19 X 39 CM, 6,0 MPA (NBR 15270)</t>
  </si>
  <si>
    <t xml:space="preserve">CANOPLA ACABAMENTO CROMADO PARA INSTALACAO DE SPRINKLER, SOB FORRO, 15 MM</t>
  </si>
  <si>
    <t xml:space="preserve">CANTONEIRA (ABAS IGUAIS) EM FERRO GALVANIZADO, 25,4 MM X 3,17 MM (L X E), 0,86 KG/M</t>
  </si>
  <si>
    <t xml:space="preserve">CANTONEIRA (ABAS IGUAIS) EM FERRO GALVANIZADO, 25,4 MM X 3,17 MM (L X E), 1,27KG/M</t>
  </si>
  <si>
    <t xml:space="preserve">CANTONEIRA (ABAS IGUAIS) EM FERRO GALVANIZADO, 38,1 MM X 3,17 MM (L X E), 3,48 KG/M</t>
  </si>
  <si>
    <t xml:space="preserve">CANTONEIRA (ABAS IGUAIS) EM FERRO GALVANIZADO, 50,8 MM X 9,53 MM (L X E), 6,99 KG/M</t>
  </si>
  <si>
    <t xml:space="preserve">CANTONEIRA "U" ALUMINIO ABAS IGUAIS 1 ", E = 3/32 "</t>
  </si>
  <si>
    <t xml:space="preserve">CANTONEIRA ACO ABAS IGUAIS (QUALQUER BITOLA), ESPESSURA ENTRE 1/8" E 1/4"</t>
  </si>
  <si>
    <t xml:space="preserve">CANTONEIRA ALUMINIO ABAS DESIGUAIS 1" X 3/4 ", E = 1/8 "</t>
  </si>
  <si>
    <t xml:space="preserve">CANTONEIRA ALUMINIO ABAS DESIGUAIS 2 1/2" X 1/2 ", E = 3/16 "</t>
  </si>
  <si>
    <t xml:space="preserve">CANTONEIRA ALUMINIO ABAS IGUAIS 1 ", E = 1/8 ", 25,40 X 3,17 MM (0,408 KG/M)</t>
  </si>
  <si>
    <t xml:space="preserve">CANTONEIRA ALUMINIO ABAS IGUAIS 1 ", E = 3 /16 "</t>
  </si>
  <si>
    <t xml:space="preserve">CANTONEIRA ALUMINIO ABAS IGUAIS 1 1/2 ", E = 3/16 "</t>
  </si>
  <si>
    <t xml:space="preserve">CANTONEIRA ALUMINIO ABAS IGUAIS 1 1/4 ", E = 3/16 "</t>
  </si>
  <si>
    <t xml:space="preserve">CANTONEIRA ALUMINIO ABAS IGUAIS 2 ", E = 1/4 "</t>
  </si>
  <si>
    <t xml:space="preserve">CANTONEIRA ALUMINIO ABAS IGUAIS 2 ", E = 1/8 "</t>
  </si>
  <si>
    <t xml:space="preserve">CAP OU TAMPAO DE FERRO GALVANIZADO, COM ROSCA BSP, DE 1 1/2"</t>
  </si>
  <si>
    <t xml:space="preserve">CAP OU TAMPAO DE FERRO GALVANIZADO, COM ROSCA BSP, DE 1 1/4"</t>
  </si>
  <si>
    <t xml:space="preserve">CAP OU TAMPAO DE FERRO GALVANIZADO, COM ROSCA BSP, DE 1/2"</t>
  </si>
  <si>
    <t xml:space="preserve">CAP OU TAMPAO DE FERRO GALVANIZADO, COM ROSCA BSP, DE 1/4"</t>
  </si>
  <si>
    <t xml:space="preserve">CAP OU TAMPAO DE FERRO GALVANIZADO, COM ROSCA BSP, DE 1"</t>
  </si>
  <si>
    <t xml:space="preserve">CAP OU TAMPAO DE FERRO GALVANIZADO, COM ROSCA BSP, DE 2 1/2"</t>
  </si>
  <si>
    <t xml:space="preserve">CAP OU TAMPAO DE FERRO GALVANIZADO, COM ROSCA BSP, DE 2"</t>
  </si>
  <si>
    <t xml:space="preserve">CAP OU TAMPAO DE FERRO GALVANIZADO, COM ROSCA BSP, DE 3/4"</t>
  </si>
  <si>
    <t xml:space="preserve">CAP OU TAMPAO DE FERRO GALVANIZADO, COM ROSCA BSP, DE 3/8"</t>
  </si>
  <si>
    <t xml:space="preserve">CAP OU TAMPAO DE FERRO GALVANIZADO, COM ROSCA BSP, DE 3"</t>
  </si>
  <si>
    <t xml:space="preserve">CAP OU TAMPAO DE FERRO GALVANIZADO, COM ROSCA BSP, DE 4"</t>
  </si>
  <si>
    <t xml:space="preserve">CAP PPR DN 20 MM, PARA AGUA QUENTE PREDIAL</t>
  </si>
  <si>
    <t xml:space="preserve">CAP PPR DN 25 MM, PARA AGUA QUENTE PREDIAL</t>
  </si>
  <si>
    <t xml:space="preserve">CAP PVC, ROSCAVEL, 1 1/2",  AGUA FRIA PREDIAL</t>
  </si>
  <si>
    <t xml:space="preserve">CAP PVC, ROSCAVEL, 1 1/4",  AGUA FRIA PREDIAL</t>
  </si>
  <si>
    <t xml:space="preserve">CAP PVC, ROSCAVEL, 1/2", PARA AGUA FRIA PREDIAL</t>
  </si>
  <si>
    <t xml:space="preserve">CAP PVC, ROSCAVEL, 1",  PARA AGUA FRIA PREDIAL</t>
  </si>
  <si>
    <t xml:space="preserve">CAP PVC, ROSCAVEL, 2 1/2",  AGUA FRIA PREDIAL</t>
  </si>
  <si>
    <t xml:space="preserve">CAP PVC, ROSCAVEL, 2",  AGUA FRIA PREDIAL</t>
  </si>
  <si>
    <t xml:space="preserve">CAP PVC, ROSCAVEL, 3/4",  PARA AGUA FRIA PREDIAL</t>
  </si>
  <si>
    <t xml:space="preserve">CAP PVC, ROSCAVEL, 3",  AGUA FRIA PREDIAL</t>
  </si>
  <si>
    <t xml:space="preserve">CAP PVC, SERIE R, DN 100 MM, PARA ESGOTO OU AGUAS PLUVIAIS PREDIAIS</t>
  </si>
  <si>
    <t xml:space="preserve">CAP PVC, SERIE R, DN 150 MM, PARA ESGOTO OU AGUAS PLUVIAIS PREDIAIS</t>
  </si>
  <si>
    <t xml:space="preserve">CAP PVC, SERIE R, DN 75 MM, PARA ESGOTO OU AGUAS PLUVIAIS PREDIAIS</t>
  </si>
  <si>
    <t xml:space="preserve">CAP PVC, SOLDAVEL, DN 100 MM, SERIE NORMAL, PARA ESGOTO PREDIAL</t>
  </si>
  <si>
    <t xml:space="preserve">CAP PVC, SOLDAVEL, DN 50 MM, SERIE NORMAL, PARA ESGOTO PREDIAL</t>
  </si>
  <si>
    <t xml:space="preserve">CAP PVC, SOLDAVEL, DN 75 MM, SERIE NORMAL, PARA ESGOTO PREDIAL</t>
  </si>
  <si>
    <t xml:space="preserve">CAP PVC, SOLDAVEL, 110 MM, PARA AGUA FRIA PREDIAL</t>
  </si>
  <si>
    <t xml:space="preserve">CAP PVC, SOLDAVEL, 20 MM, PARA AGUA FRIA PREDIAL</t>
  </si>
  <si>
    <t xml:space="preserve">CAP PVC, SOLDAVEL, 25 MM, PARA AGUA FRIA PREDIAL</t>
  </si>
  <si>
    <t xml:space="preserve">CAP PVC, SOLDAVEL, 32 MM, PARA AGUA FRIA PREDIAL</t>
  </si>
  <si>
    <t xml:space="preserve">CAP PVC, SOLDAVEL, 40 MM, PARA AGUA FRIA PREDIAL</t>
  </si>
  <si>
    <t xml:space="preserve">CAP PVC, SOLDAVEL, 50 MM, PARA AGUA FRIA PREDIAL</t>
  </si>
  <si>
    <t xml:space="preserve">CAP PVC, SOLDAVEL, 60 MM, PARA AGUA FRIA PREDIAL</t>
  </si>
  <si>
    <t xml:space="preserve">CAP PVC, SOLDAVEL, 75 MM, PARA AGUA FRIA PREDIAL</t>
  </si>
  <si>
    <t xml:space="preserve">CAP PVC, SOLDAVEL, 85 MM, PARA AGUA FRIA PREDIAL</t>
  </si>
  <si>
    <t xml:space="preserve">CAP, PVC PBA, JE, DN 100 / DE 110 MM,  PARA REDE DE AGUA (NBR 10351)</t>
  </si>
  <si>
    <t xml:space="preserve">CAP, PVC PBA, JE, DN 50 / DE 60 MM,  PARA REDE DE AGUA (NBR 10351)</t>
  </si>
  <si>
    <t xml:space="preserve">CAP, PVC PBA, JE, DN 75 / DE 85 MM,  PARA REDE DE AGUA (NBR 10351)</t>
  </si>
  <si>
    <t xml:space="preserve">CAP, PVC, JE, OCRE, DN 150 MM (CONEXAO PARA TUBO COLETOR DE ESGOTO)</t>
  </si>
  <si>
    <t xml:space="preserve">CAP, PVC, JE, OCRE, DN 200 MM (CONEXAO PARA TUBO COLETOR DE ESGOTO)</t>
  </si>
  <si>
    <t xml:space="preserve">CAPA PARA CHUVA EM PVC COM FORRO DE POLIESTER, COM CAPUZ (AMARELA OU AZUL)</t>
  </si>
  <si>
    <t xml:space="preserve">CAPACETE DE SEGURANCA ABA FRONTAL COM SUSPENSAO DE POLIETILENO, SEM JUGULAR (CLASSE B)</t>
  </si>
  <si>
    <t xml:space="preserve">CAPACITOR TRIFASICO, POTENCIA 2,5 KVAR, TENSAO 220 V, FORNECIDO COM CAPA PROTETORA, RESISTOR INTERNO A UNIDADE CAPACITIVA</t>
  </si>
  <si>
    <t xml:space="preserve">CAPACITOR TRIFASICO, POTENCIA 5 KVAR, TENSAO 220 V, FORNECIDO COM CAPA PROTETORA, RESISTOR INTERNO A UNIDADE CAPACITIVA</t>
  </si>
  <si>
    <t xml:space="preserve">CAPIM BRAQUIARIA DECUMBENS/ BRAQUIARINHA, VC *70*% MINIMO</t>
  </si>
  <si>
    <t xml:space="preserve">CARENAGEM /TAMPA, EM PLASTICO, COR BRANCA, UTILIZADO EM KIT CHASSI METALICO PARA INSTALACAO HIDRAULICA DE CUBA SIMPLES SEM MAQUINA DE LAVAR ROUPA, LARGURA *355* MM X ALTURA *670* MM (COM FUROS E DEMAIS ENCAIXES)</t>
  </si>
  <si>
    <t xml:space="preserve">CARENAGEM /TAMPA, EM PLASTICO, COR BRANCA, UTILIZADO EM KIT CHASSI METALICO PARA INSTALACAO HIDRAULICA DE TANQUE COM MAQUINA DE LAVAR ROUPA, LARGURA *360* MM X ALTURA *470* MM (COM FUROS E DEMAIS ENCAIXES)</t>
  </si>
  <si>
    <t xml:space="preserve">CARPETE DE NYLON EM MANTA PARA TRAFEGO COMERCIAL PESADO, E = 6 A 7 MM (INSTALADO)</t>
  </si>
  <si>
    <t xml:space="preserve">CARPETE DE NYLON EM MANTA PARA TRAFEGO COMERCIAL PESADO, E = 9 A 10 MM (INSTALADO)</t>
  </si>
  <si>
    <t xml:space="preserve">CARPETE DE NYLON EM PLACAS 50 X 50 CM PARA TRAFEGO COMERCIAL PESADO, E = 6,5 MM (INSTALADO)</t>
  </si>
  <si>
    <t xml:space="preserve">CARPETE DE POLIESTER EM MANTA PARA TRAFEGO COMERCIAL PESADO, E = 4 A 5 MM (INSTALADO)</t>
  </si>
  <si>
    <t xml:space="preserve">CARPETE DE POLIPROPILENO EM MANTA PARA TRAFEGO COMERCIAL MEDIO, E = 5 A 6 MM (INSTALADO)</t>
  </si>
  <si>
    <t xml:space="preserve">CARPINTEIRO AUXILIAR</t>
  </si>
  <si>
    <t xml:space="preserve">CARPINTEIRO AUXILIAR (MENSALISTA)</t>
  </si>
  <si>
    <t xml:space="preserve">CARPINTEIRO DE ESQUADRIAS</t>
  </si>
  <si>
    <t xml:space="preserve">CARPINTEIRO DE ESQUADRIAS (MENSALISTA)</t>
  </si>
  <si>
    <t xml:space="preserve">CARPINTEIRO DE FORMAS</t>
  </si>
  <si>
    <t xml:space="preserve">CARPINTEIRO DE FORMAS (MENSALISTA)</t>
  </si>
  <si>
    <t xml:space="preserve">CARRANCA PARA JANELA VENEZIANA DE ABRIR, EM LATAO CROMADO, SIMPLES, PARA APARAFUSAR NA PAREDE</t>
  </si>
  <si>
    <t xml:space="preserve">CARRINHO COM 2 PNEUS PARA TRANSPORTAR TUBO CONCRETO, ALTURA ATE 1,0 M E DIAMETRO ATE 1000MM, COM ESTRUTURA EM PERFIL OU TUBO METALICO</t>
  </si>
  <si>
    <t xml:space="preserve">CARRINHO DE MAO DE ACO CAPACIDADE 50 A 60 L, PNEU COM CAMARA</t>
  </si>
  <si>
    <t xml:space="preserve">CARROCERIA FIXA ABERTA DE MADEIRA PARA TRANSPORTE GERAL DE CARGA SECA DIMENSOES APROXIMADAS 2,25 X 4,10 X 0,50 M (INCLUI MONTAGEM, NAO INCLUI CAMINHAO)</t>
  </si>
  <si>
    <t xml:space="preserve">CARROCERIA FIXA ABERTA DE MADEIRA PARA TRANSPORTE GERAL DE CARGA SECA DIMENSOES APROXIMADAS 2,5 X 5,5 X 0,50 M (INCLUI MONTAGEM, NAO INCLUI CAMINHAO)</t>
  </si>
  <si>
    <t xml:space="preserve">CARROCERIA FIXA ABERTA DE MADEIRA PARA TRANSPORTE GERAL DE CARGA SECA DIMENSOES APROXIMADAS 2,5 X 6,00 X 0,50 M (INCLUI MONTAGEM, NAO INCLUI CAMINHAO)</t>
  </si>
  <si>
    <t xml:space="preserve">CARROCERIA FIXA ABERTA DE MADEIRA PARA TRANSPORTE GERAL DE CARGA SECA DIMENSOES APROXIMADAS 2,5 X 6,5 X 0,50 M (INCLUI MONTAGEM, NAO INCLUI CAMINHAO)</t>
  </si>
  <si>
    <t xml:space="preserve">CARROCERIA FIXA ABERTA DE MADEIRA PARA TRANSPORTE GERAL DE CARGA SECA DIMENSOES APROXIMADAS 2,5 X 7,00 X 0,50 M (INCLUI MONTAGEM, NAO INCLUI CAMINHAO)</t>
  </si>
  <si>
    <t xml:space="preserve">CARROCERIA FIXA ABERTA DE MADEIRA PARA TRANSPORTE GERAL DE CARGA SECA DIMENSOES APROXIMADAS 2,5 X 7,5 X 0,50 M (INCLUI MONTAGEM, NAO INCLUI CAMINHAO)</t>
  </si>
  <si>
    <t xml:space="preserve">CARVAO ANTRACITO PARA FILTRO, GRAO VARIANDO DE 0,8 ATE 1,1 MM, COEFICIENTE DE UNIFORMIDADE MENOR QUE 1,7 MM</t>
  </si>
  <si>
    <t xml:space="preserve">t     </t>
  </si>
  <si>
    <t xml:space="preserve">CARVAO ANTRACITO PARA FILTRO, GRAO VARIANDO DE 0,8 ATE 1,1 MM, COEFICIENTE DE UNIFORMIDADE MENOR QUE 1,7 MM (DISTRIBUIDOR)</t>
  </si>
  <si>
    <t xml:space="preserve">CASCALHO DE CAVA</t>
  </si>
  <si>
    <t xml:space="preserve">CASCALHO DE RIO</t>
  </si>
  <si>
    <t xml:space="preserve">CASCALHO LAVADO</t>
  </si>
  <si>
    <t xml:space="preserve">CAVALETE PARA TALHA COM ESTRUTURA EM TUBO METALICO ALTURA MINIMA 3,2 M EQUIPADO COM RODAS DE BORRACHA PARA MOVIMENTACAO DE TUBOS DE CONCRETO NA CENTRAL DE PREMOLDADOS COM CAPACIDADE DE CARGA DE 3 TONELADAS</t>
  </si>
  <si>
    <t xml:space="preserve">CAVALO MECANICO TRACAO 4X2, PESO BRUTO TOTAL COMBINADO 49000 KG, CAPACIDADE MAXIMA DE TRACAO *66000* KG, POTENCIA *360* CV (INCLUI CABINE E CHASSI, NAO INCLUI SEMIRREBOQUE)</t>
  </si>
  <si>
    <t xml:space="preserve">CAVALO MECANICO TRACAO 4X2, PESO BRUTO TOTAL 16000 KG, CAPACIDADE MAXIMA DE TRACAO *36000* KG, DISTANCIA ENTRE EIXOS *3,56* M, POTENCIA *286* CV (INCLUI CABINE E CHASSI, NAO INCLUI SEMIRREBOQUE)</t>
  </si>
  <si>
    <t xml:space="preserve">CAVALO MECANICO TRACAO 4X2, PESO BRUTO TOTAL 16000 KG, CAPACIDADE MAXIMA DE TRACAO *45000* KG, DISTANCIA ENTRE EIXOS *3,56* M, POTENCIA *330* CV (INCLUI CABINE E CHASSI, NAO INCLUI SEMIRREBOQUE)</t>
  </si>
  <si>
    <t xml:space="preserve">CAVALO MECANICO TRACAO 4X2, PESO BRUTO TOTAL 16000 KG, CAPACIDADE MAXIMA DE TRACAO *80000* KG, POTENCIA *380* CV (INCLUI CABINE E CHASSI, NAO INCLUI SEMIRREBOQUE)</t>
  </si>
  <si>
    <t xml:space="preserve">CAVALO MECANICO TRACAO 6X2, PESO BRUTO TOTAL COMBINADO 56000 KG, CAPACIDADE MAXIMA DE TRACAO *66000* KG, POTENCIA *360* CV (INCLUI CABINE E CHASSI, NAO INCLUI SEMIRREBOQUE)</t>
  </si>
  <si>
    <t xml:space="preserve">CAVOUQUEIRO OU OPERADOR DE PERFURATRIZ / ROMPEDOR</t>
  </si>
  <si>
    <t xml:space="preserve">CAVOUQUEIRO OU OPERADOR DE PERFURATRIZ / ROMPEDOR (MENSALISTA)</t>
  </si>
  <si>
    <t xml:space="preserve">CENTRALIZADOR DE BARRA DE ACO (CHUMBADOR TIPO CARAMBOLA), PARA ACO ATE 20 MM</t>
  </si>
  <si>
    <t xml:space="preserve">CENTRO DE MEDICAO AGRUPADA, EM POLICARBONATO / PVC, COM 12 MEDIDORES E PROTECAO GERAL (INCLUI BARRAMENTO, DISJUNTORES E ACESSORIOS DE FIXACAO) (PADRAO CONCESSIONARIA LOCAL)</t>
  </si>
  <si>
    <t xml:space="preserve">CENTRO DE MEDICAO AGRUPADA, EM POLICARBONATO / PVC, COM 16 MEDIDORES E PROTECAO GERAL (INCLUI BARRAMENTO, DISJUNTORES E ACESSORIOS DE FIXACAO) (PADRAO CONCESSIONARIA LOCAL)</t>
  </si>
  <si>
    <t xml:space="preserve">CENTRO DE MEDICAO AGRUPADA, EM POLICARBONATO / PVC, COM 4 MEDIDORES E PROTECAO GERAL (INCLUI BARRAMENTO, DISJUNTORES E ACESSORIOS DE FIXACAO) (PADRAO CONCESSIONARIA LOCAL)</t>
  </si>
  <si>
    <t xml:space="preserve">CENTRO DE MEDICAO AGRUPADA, EM POLICARBONATO / PVC, COM 8 MEDIDORES E PROTECAO GERAL (INCLUI BARRAMENTO, DISJUNTORES E ACESSORIOS DE FIXACAO) (PADRAO CONCESSIONARIA LOCAL)</t>
  </si>
  <si>
    <t xml:space="preserve">CERA  LIQUIDA</t>
  </si>
  <si>
    <t xml:space="preserve">CHAPA ACO INOX AISI 304 NUMERO 4 (E = 6 MM), ACABAMENTO NUMERO 1 (LAMINADO A QUENTE, FOSCO)</t>
  </si>
  <si>
    <t xml:space="preserve">CHAPA ACO INOX AISI 304 NUMERO 9 (E = 4 MM), ACABAMENTO NUMERO 1 (LAMINADO A QUENTE, FOSCO)</t>
  </si>
  <si>
    <t xml:space="preserve">CHAPA DE ACO CARBONO GALVANIZADA, PERFURADA (GRADE FUROS) E = 1,5 MM, DIAMETRO DO FURO = 9,52 MM (FUROS ALTERNADOS HORIZ.)</t>
  </si>
  <si>
    <t xml:space="preserve">CHAPA DE ACO CARBONO LAMINADO A QUENTE, QUALIDADE ESTRUTURAL, BITOLA 3/16", E =4,75 MM (37,29 KG/M2)</t>
  </si>
  <si>
    <t xml:space="preserve">CHAPA DE ACO FINA A FRIO BITOLA MSG 20, E = 0,90 MM (7,20 KG/M2)</t>
  </si>
  <si>
    <t xml:space="preserve">CHAPA DE ACO FINA A FRIO BITOLA MSG 24, E = 0,60 MM (4,80 KG/M2)</t>
  </si>
  <si>
    <t xml:space="preserve">CHAPA DE ACO FINA A FRIO BITOLA MSG 26, E = 0,45 MM (3,60 KG/M2)</t>
  </si>
  <si>
    <t xml:space="preserve">CHAPA DE ACO FINA A QUENTE BITOLA MSG 13, E = 2,25 MM (18,00 KG/M2)</t>
  </si>
  <si>
    <t xml:space="preserve">CHAPA DE ACO FINA A QUENTE BITOLA MSG 14, E = 2,00 MM (16,0 KG/M2)</t>
  </si>
  <si>
    <t xml:space="preserve">CHAPA DE ACO FINA A QUENTE BITOLA MSG 16, E = 1,50 MM (12,00 KG/M2)</t>
  </si>
  <si>
    <t xml:space="preserve">CHAPA DE ACO FINA A QUENTE BITOLA MSG 18, E = 1,20 MM (9,60 KG/M2)</t>
  </si>
  <si>
    <t xml:space="preserve">CHAPA DE ACO FINA A QUENTE BITOLA MSG 3/16 ", E = 4,75 MM (38,00 KG/M2)</t>
  </si>
  <si>
    <t xml:space="preserve">CHAPA DE ACO GALVANIZADA BITOLA GSG 14, E = 1,95 MM (15,60 KG/M2)</t>
  </si>
  <si>
    <t xml:space="preserve">CHAPA DE ACO GALVANIZADA BITOLA GSG 16, E = 1,55 MM (12,40 KG/M2)</t>
  </si>
  <si>
    <t xml:space="preserve">CHAPA DE ACO GALVANIZADA BITOLA GSG 18, E = 1,25 MM (10,00 KG/M2)</t>
  </si>
  <si>
    <t xml:space="preserve">CHAPA DE ACO GALVANIZADA BITOLA GSG 19, E = 1,11 MM (8,88 KG/M2)</t>
  </si>
  <si>
    <t xml:space="preserve">CHAPA DE ACO GALVANIZADA BITOLA GSG 20, E = 0,95 MM (7,60 KG/M2)</t>
  </si>
  <si>
    <t xml:space="preserve">CHAPA DE ACO GALVANIZADA BITOLA GSG 22, E = 0,80 MM (6,40 KG/M2)</t>
  </si>
  <si>
    <t xml:space="preserve">CHAPA DE ACO GALVANIZADA BITOLA GSG 24, E = 0,64 (5,12 KG/M2)</t>
  </si>
  <si>
    <t xml:space="preserve">CHAPA DE ACO GALVANIZADA BITOLA GSG 26, E = 0,50 MM (4,00 KG/M2)</t>
  </si>
  <si>
    <t xml:space="preserve">CHAPA DE ACO GALVANIZADA BITOLA GSG 30, E = 0,35 MM (2,80 KG/M2)</t>
  </si>
  <si>
    <t xml:space="preserve">CHAPA DE ACO GROSSA, ASTM A36, E = 1 " (25,40 MM) 199,18 KG/M2</t>
  </si>
  <si>
    <t xml:space="preserve">CHAPA DE ACO GROSSA, ASTM A36, E = 1/2 " (12,70 MM) 99,59 KG/M2</t>
  </si>
  <si>
    <t xml:space="preserve">CHAPA DE ACO GROSSA, ASTM A36, E = 1/4 " (6,35 MM) 49,79 KG/M2</t>
  </si>
  <si>
    <t xml:space="preserve">CHAPA DE ACO GROSSA, ASTM A36, E = 3/4 " (19,05 MM) 149,39 KG/M2</t>
  </si>
  <si>
    <t xml:space="preserve">CHAPA DE ACO GROSSA, ASTM A36, E = 3/8 " (9,53 MM) 74,69 KG/M2</t>
  </si>
  <si>
    <t xml:space="preserve">CHAPA DE ACO GROSSA, ASTM A36, E = 5/8 " (15,88 MM) 124,49 KG/M2</t>
  </si>
  <si>
    <t xml:space="preserve">CHAPA DE ACO GROSSA, ASTM A36, E = 7/8 " (22,23 MM) 174,28 KG/M2</t>
  </si>
  <si>
    <t xml:space="preserve">CHAPA DE ACO GROSSA, SAE 1020, BITOLA 1/4", E = 6,35 MM (49,85 KG/M2)</t>
  </si>
  <si>
    <t xml:space="preserve">CHAPA DE ACO XADREZ PARA PISOS, E = 1/4 " (6,30 MM) 54,53 KG/M2</t>
  </si>
  <si>
    <t xml:space="preserve">CHAPA DE LAMINADO MELAMINICO, LISO BRILHANTE, DE *1,25 X 3,08* M, E = 0,8 MM</t>
  </si>
  <si>
    <t xml:space="preserve">CHAPA DE LAMINADO MELAMINICO, LISO FOSCO, DE *1,25 X 3,08* M, E = 0,8 MM</t>
  </si>
  <si>
    <t xml:space="preserve">CHAPA DE LAMINADO MELAMINICO, TEXTURIZADO, DE *1,25 X 3,08* M, E = 0,8 MM</t>
  </si>
  <si>
    <t xml:space="preserve">CHAPA DE MADEIRA COMPENSADA NAVAL (COM COLA FENOLICA), E = 10 MM, DE *1,60 X 2,20* M</t>
  </si>
  <si>
    <t xml:space="preserve">CHAPA DE MADEIRA COMPENSADA NAVAL (COM COLA FENOLICA), E = 12 MM, DE *1,60 X 2,20* M</t>
  </si>
  <si>
    <t xml:space="preserve">CHAPA DE MADEIRA COMPENSADA NAVAL (COM COLA FENOLICA), E = 15 MM, DE *1,60 X 2,20* M</t>
  </si>
  <si>
    <t xml:space="preserve">CHAPA DE MADEIRA COMPENSADA NAVAL (COM COLA FENOLICA), E = 18 MM, DE *1,60 X 2,20* M</t>
  </si>
  <si>
    <t xml:space="preserve">CHAPA DE MADEIRA COMPENSADA NAVAL (COM COLA FENOLICA), E = 20 MM, DE *1,60 X 2,20* M</t>
  </si>
  <si>
    <t xml:space="preserve">CHAPA DE MADEIRA COMPENSADA NAVAL (COM COLA FENOLICA), E = 25 MM, DE *1,60 X 2,20* M</t>
  </si>
  <si>
    <t xml:space="preserve">CHAPA DE MADEIRA COMPENSADA NAVAL (COM COLA FENOLICA), E = 4 MM, DE *1,60 X 2,20* M</t>
  </si>
  <si>
    <t xml:space="preserve">CHAPA DE MADEIRA COMPENSADA NAVAL (COM COLA FENOLICA), E = 6 MM, DE *1,60 X 2,20* M</t>
  </si>
  <si>
    <t xml:space="preserve">CHAPA DE MADEIRA COMPENSADA PLASTIFICADA PARA FORMA DE CONCRETO, DE 2,20 x 1,10 M, E = 10 MM</t>
  </si>
  <si>
    <t xml:space="preserve">CHAPA DE MADEIRA COMPENSADA PLASTIFICADA PARA FORMA DE CONCRETO, DE 2,20 x 1,10 M, E = 18 MM</t>
  </si>
  <si>
    <t xml:space="preserve">CHAPA DE MADEIRA COMPENSADA PLASTIFICADA PARA FORMA DE CONCRETO, DE 2,20 X 1,10 M, E = 12 MM</t>
  </si>
  <si>
    <t xml:space="preserve">CHAPA DE MADEIRA COMPENSADA RESINADA PARA FORMA DE CONCRETO, DE *2,2 X 1,1* M, E = 14 MM</t>
  </si>
  <si>
    <t xml:space="preserve">CHAPA DE MADEIRA COMPENSADA RESINADA PARA FORMA DE CONCRETO, DE *2,2 X 1,1* M, E = 17 MM</t>
  </si>
  <si>
    <t xml:space="preserve">CHAPA DE MDF BRANCO LISO 1 FACE, E = 12 MM, DE *2,75 X 1,85* M</t>
  </si>
  <si>
    <t xml:space="preserve">CHAPA DE MDF BRANCO LISO 1 FACE, E = 15 MM, DE *2,75 X 1,85* M</t>
  </si>
  <si>
    <t xml:space="preserve">CHAPA DE MDF BRANCO LISO 1 FACE, E = 18 MM, DE *2,75 X 1,85* M</t>
  </si>
  <si>
    <t xml:space="preserve">CHAPA DE MDF BRANCO LISO 1 FACE, E = 25 MM, DE *2,75 X 1,85* M</t>
  </si>
  <si>
    <t xml:space="preserve">CHAPA DE MDF BRANCO LISO 1 FACE, E = 6 MM, DE *2,75 X 1,85* M</t>
  </si>
  <si>
    <t xml:space="preserve">CHAPA DE MDF BRANCO LISO 1 FACE, E = 9 MM, DE *2,75 X 1,85* M</t>
  </si>
  <si>
    <t xml:space="preserve">CHAPA DE MDF BRANCO LISO 2 FACES, E = 12 MM, DE *2,75 X 1,85* M</t>
  </si>
  <si>
    <t xml:space="preserve">CHAPA DE MDF BRANCO LISO 2 FACES, E = 15 MM, DE *2,75 X 1,85* M</t>
  </si>
  <si>
    <t xml:space="preserve">CHAPA DE MDF BRANCO LISO 2 FACES, E = 18 MM, DE *2,75 X 1,85* M</t>
  </si>
  <si>
    <t xml:space="preserve">CHAPA DE MDF BRANCO LISO 2 FACES, E = 25 MM, DE *2,75 X 1,85* M</t>
  </si>
  <si>
    <t xml:space="preserve">CHAPA DE MDF BRANCO LISO 2 FACES, E = 6 MM, DE *2,75 X 1,85* M</t>
  </si>
  <si>
    <t xml:space="preserve">CHAPA DE MDF BRANCO LISO 2 FACES, E = 9 MM, DE *2,75 X 1,85* M</t>
  </si>
  <si>
    <t xml:space="preserve">CHAPA DE MDF CRU, E = 12 MM, DE *2,75 X 1,85* M</t>
  </si>
  <si>
    <t xml:space="preserve">CHAPA DE MDF CRU, E = 15 MM, DE *2,75 X 1,85* M</t>
  </si>
  <si>
    <t xml:space="preserve">CHAPA DE MDF CRU, E = 18 MM, DE *2,75 X 1,85* M</t>
  </si>
  <si>
    <t xml:space="preserve">CHAPA DE MDF CRU, E = 20 MM, DE *2,75 X 1,85* M</t>
  </si>
  <si>
    <t xml:space="preserve">CHAPA DE MDF CRU, E = 25 MM, DE *2,75 X 1,85* M</t>
  </si>
  <si>
    <t xml:space="preserve">CHAPA DE MDF CRU, E = 6 MM, DE *2,75 X 1,85* M</t>
  </si>
  <si>
    <t xml:space="preserve">CHAPA DE MDF CRU, E = 9 MM, DE *2,75 X 1,85* M</t>
  </si>
  <si>
    <t xml:space="preserve">CHAPA EM ACO GALVANIZADO PARA STEEL DECK, COM NERVURAS TRAPEZOIDAIS, LARGURA UTIL DE 915 MM E ESPESSURA DE 0,80 MM</t>
  </si>
  <si>
    <t xml:space="preserve">CHAPA EM ACO GALVANIZADO PARA STEEL DECK, COM NERVURAS TRAPEZOIDAIS, LARGURA UTIL DE 915 MM E ESPESSURA DE 0,95 MM</t>
  </si>
  <si>
    <t xml:space="preserve">CHAPA EM ACO GALVANIZADO PARA STEEL DECK, COM NERVURAS TRAPEZOIDAIS, LARGURA UTIL DE 915 MM E ESPESSURA DE 1,25 MM</t>
  </si>
  <si>
    <t xml:space="preserve">CHAPA PARA EMENDA DE VIGA, EM ACO GROSSO, QUALIDADE ESTRUTURAL, BITOLA 3/16 ", E= 4,75 MM, 4 FUROS, LARGURA 45 MM, COMPRIMENTO 500 MM</t>
  </si>
  <si>
    <t xml:space="preserve">CHAPA/BOBINA LISA EM ALUMINIO, LIGA 1.200 - H14, QUALQUER ESPESSURA, QUALQUER LARGURA</t>
  </si>
  <si>
    <t xml:space="preserve">CHAVE BLINDADA TRIPOLAR PARA MOTORES, DO TIPO FACA, COM PORTA FUSIVEL DO TIPO CARTUCHO, CORRENTE NOMINAL DE 100 A, TENSAO NOMINAL DE 250 V</t>
  </si>
  <si>
    <t xml:space="preserve">CHAVE BLINDADA TRIPOLAR PARA MOTORES, DO TIPO FACA, COM PORTA FUSIVEL DO TIPO CARTUCHO, CORRENTE NOMINAL DE 30 A, TENSAO NOMINAL DE 250 V</t>
  </si>
  <si>
    <t xml:space="preserve">CHAVE BLINDADA TRIPOLAR PARA MOTORES, DO TIPO FACA, COM PORTA FUSIVEL DO TIPO CARTUCHO, CORRENTE NOMINAL DE 60 A, TENSAO NOMINAL DE 250 V</t>
  </si>
  <si>
    <t xml:space="preserve">CHAVE DE PARTIDA DIRETA TRIFASICA, COM CAIXA TERMOPLASTICA, COM FUSIVEL DE 25 A, PARA MOTOR COM POTENCIA DE 7,5 CV E TENSAO DE 380 V</t>
  </si>
  <si>
    <t xml:space="preserve">CHAVE DE PARTIDA DIRETA TRIFASICA, COM CAIXA TERMOPLASTICA, COM FUSIVEL DE 35 A, PARA MOTOR COM POTENCIA DE 5 CV E TENSAO DE 220 V</t>
  </si>
  <si>
    <t xml:space="preserve">CHAVE DE PARTIDA DIRETA TRIFASICA, COM CAIXA TERMOPLASTICA, COM FUSIVEL DE 63 A, PARA MOTOR COM POTENCIA DE 10 CV E TENSAO DE 220 V</t>
  </si>
  <si>
    <t xml:space="preserve">CHAVE DUPLA PARA CONEXOES TIPO STORZ, ENGATE RAPIDO 1 1/2" X 2 1/2", EM LATAO, PARA INSTALACAO PREDIAL COMBATE A INCENDIO</t>
  </si>
  <si>
    <t xml:space="preserve">CHAVE FUSIVEL PARA REDES DE DISTRIBUICAO, TENSAO DE 15,0 KV, CORRENTE NOMINAL DO PORTA FUSIVEL DE 100 A, CAPACIDADE DE INTERRUPCAO SIMETRICA DE 7,10 KA, CAPACIDADE DE INTERRUPCAO ASSIMETRICA 10,00 KA</t>
  </si>
  <si>
    <t xml:space="preserve">CHAVE SECCIONADORA-FUSIVEL BLINDADA TRIPOLAR, ABERTURA COM CARGA, PARA FUSIVEL NH00, CORRENTE NOMINAL DE 160 A, TENSAO DE 500 V</t>
  </si>
  <si>
    <t xml:space="preserve">CHAVE SECCIONADORA-FUSIVEL BLINDADA TRIPOLAR, ABERTURA COM CARGA, PARA FUSIVEL NH01, CORRENTE NOMINAL DE 250 A, TENSAO DE 500 V</t>
  </si>
  <si>
    <t xml:space="preserve">CHUMBADOR DE ACO TIPO PARABOLT, * 5/8" X 200* MM,  COM PORCA E ARRUELA</t>
  </si>
  <si>
    <t xml:space="preserve">CHUMBADOR DE ACO, DIAMETRO 1/2", COMPRIMENTO 75 MM</t>
  </si>
  <si>
    <t xml:space="preserve">CHUMBADOR DE ACO, DIAMETRO 5/8", COMPRIMENTO 6", COM PORCA</t>
  </si>
  <si>
    <t xml:space="preserve">CHUMBADOR DE ACO, 1" X 600 MM, PARA POSTES DE ACO COM BASE, INCLUSO PORCA E ARRUELA</t>
  </si>
  <si>
    <t xml:space="preserve">CHUMBADOR, DIAMETRO 1/4" COM PARAFUSO 1/4" X 40 MM</t>
  </si>
  <si>
    <t xml:space="preserve">CHUVEIRO COMUM EM PLASTICO BRANCO, COM CANO, 3 TEMPERATURAS, 5500 W (110/220 V)</t>
  </si>
  <si>
    <t xml:space="preserve">CHUVEIRO COMUM EM PLASTICO CROMADO, COM CANO, 4 TEMPERATURAS (110/220 V)</t>
  </si>
  <si>
    <t xml:space="preserve">CHUVEIRO PLASTICO BRANCO SIMPLES 5 '' PARA ACOPLAR EM HASTE 1/2 ", AGUA FRIA</t>
  </si>
  <si>
    <t xml:space="preserve">CIMENTO ASFALTICO DE PETROLEO A GRANEL (CAP) 30/45 (COLETADO CAIXA NA ANP ACRESCIDO DE ICMS)</t>
  </si>
  <si>
    <t xml:space="preserve">CIMENTO ASFALTICO DE PETROLEO A GRANEL (CAP) 50/70 (COLETADO CAIXA NA ANP ACRESCIDO DE ICMS)</t>
  </si>
  <si>
    <t xml:space="preserve">CIMENTO BRANCO</t>
  </si>
  <si>
    <t xml:space="preserve">CIMENTO IMPERMEABILIZANTE DE PEGA ULTRARRAPIDA PARA TAMPONAMENTOS</t>
  </si>
  <si>
    <t xml:space="preserve">CIMENTO PORTLAND COMPOSTO CP II-32</t>
  </si>
  <si>
    <t xml:space="preserve">CIMENTO PORTLAND COMPOSTO CP II-32 (SACO DE 50 KG)</t>
  </si>
  <si>
    <t xml:space="preserve">50kg  </t>
  </si>
  <si>
    <t xml:space="preserve">CIMENTO PORTLAND DE ALTO FORNO (AF) CP III-32</t>
  </si>
  <si>
    <t xml:space="preserve">CIMENTO PORTLAND ESTRUTURAL BRANCO CPB-32</t>
  </si>
  <si>
    <t xml:space="preserve">CIMENTO PORTLAND POZOLANICO CP IV- 32</t>
  </si>
  <si>
    <t xml:space="preserve">CIMENTO PORTLAND POZOLANICO CP IV-32</t>
  </si>
  <si>
    <t xml:space="preserve">CINTA CIRCULAR EM ACO GALVANIZADO DE 150 MM DE DIAMETRO PARA FIXACAO DE CAIXA MEDICAO, INCLUI PARAFUSOS E PORCAS</t>
  </si>
  <si>
    <t xml:space="preserve">CINTA CIRCULAR EM ACO GALVANIZADO DE 210 MM DE DIAMETRO PARA INSTALACAO DE TRANSFORMADOR EM POSTE DE CONCRETO</t>
  </si>
  <si>
    <t xml:space="preserve">CINTURAO DE SEGURANCA TIPO PARAQUEDISTA, FIVELA EM ACO, AJUSTE NO SUSPENSARIO, CINTURA E PERNAS</t>
  </si>
  <si>
    <t xml:space="preserve">COBRE ELETROLITICO EM BARRA OU CHAPA</t>
  </si>
  <si>
    <t xml:space="preserve">COLA A BASE DE RESINA SINTETICA PARA CHAPA DE LAMINADO MELAMINICO</t>
  </si>
  <si>
    <t xml:space="preserve">COLA BRANCA BASE PVA</t>
  </si>
  <si>
    <t xml:space="preserve">COLAR DE TOMADA EM POLIPROPILENO, PP, COM PARAFUSOS, PARA PEAD, 63 X 1/2" - LIGACAO PREDIAL DE AGUA</t>
  </si>
  <si>
    <t xml:space="preserve">COLAR DE TOMADA EM POLIPROPILENO, PP, COM PARAFUSOS, PARA PEAD, 63 X 3/4" - LIGACAO PREDIAL DE AGUA</t>
  </si>
  <si>
    <t xml:space="preserve">COLAR TOMADA PVC, COM TRAVAS, SAIDA COM ROSCA, DE 110 MM X 1/2" OU 110 MM X 3/4", PARA LIGACAO PREDIAL DE AGUA</t>
  </si>
  <si>
    <t xml:space="preserve">COLAR TOMADA PVC, COM TRAVAS, SAIDA COM ROSCA, DE 32 MM X 1/2" OU 32 MM X 3/4", PARA LIGACAO PREDIAL DE AGUA</t>
  </si>
  <si>
    <t xml:space="preserve">COLAR TOMADA PVC, COM TRAVAS, SAIDA COM ROSCA, DE 40 MM X 1/2" OU 40 MM X 3/4", PARA LIGACAO PREDIAL DE AGUA</t>
  </si>
  <si>
    <t xml:space="preserve">COLAR TOMADA PVC, COM TRAVAS, SAIDA COM ROSCA, DE 50 MM X 1/2" OU 50 MM X 3/4", PARA LIGACAO PREDIAL DE AGUA</t>
  </si>
  <si>
    <t xml:space="preserve">COLAR TOMADA PVC, COM TRAVAS, SAIDA COM ROSCA, DE 60 MM X 1/2" OU 60 MM X 3/4", PARA LIGACAO PREDIAL DE AGUA</t>
  </si>
  <si>
    <t xml:space="preserve">COLAR TOMADA PVC, COM TRAVAS, SAIDA COM ROSCA, DE 75 MM X 1/2" OU 75 MM X 3/4", PARA LIGACAO PREDIAL DE AGUA</t>
  </si>
  <si>
    <t xml:space="preserve">COLAR TOMADA PVC, COM TRAVAS, SAIDA COM ROSCA, DE 85 MM X 1/2" OU 85 MM X 3/4", PARA LIGACAO PREDIAL DE AGUA</t>
  </si>
  <si>
    <t xml:space="preserve">COLAR TOMADA PVC, COM TRAVAS, SAIDA ROSCAVEL COM BUCHA DE LATAO, DE 110 MM X 1/2" OU 110 MM X 3/4", PARA LIGACAO PREDIAL DE AGUA</t>
  </si>
  <si>
    <t xml:space="preserve">COLAR TOMADA PVC, COM TRAVAS, SAIDA ROSCAVEL COM BUCHA DE LATAO, DE 60 MM X 1/2" OU 60 MM X 3/4", PARA LIGACAO PREDIAL DE AGUA</t>
  </si>
  <si>
    <t xml:space="preserve">COLAR TOMADA PVC, COM TRAVAS, SAIDA ROSCAVEL COM BUCHA DE LATAO, DE 75 MM X 1/2" OU 75 MM X 3/4", PARA LIGACAO PREDIAL DE AGUA</t>
  </si>
  <si>
    <t xml:space="preserve">COLAR TOMADA PVC, COM TRAVAS, SAIDA ROSCAVEL COM BUCHA DE LATAO, DE 85 MM X 1/2" OU 85 MM X 3/4", PARA LIGACAO PREDIAL DE AGUA</t>
  </si>
  <si>
    <t xml:space="preserve">COMPACTADOR DE SOLO A PERCUSSAO (SOQUETE), COM MOTOR GASOLINA DE 4 TEMPOS, PESO ENTRE 55 E 65 KG, FORCA DE IMPACTO DE 1.000 A 1.500 KGF, FREQUENCIA DE 600 A 700 GOLPES POR MINUTO, VELOCIDADE DE TRABALHO ENTRE 10 E 15 M/MIN, POTENCIA ENTRE 2,00 E 3,00 HP</t>
  </si>
  <si>
    <t xml:space="preserve">COMPACTADOR DE SOLO TIPO PLACA VIBRATORIA REVERSIVEL, A GASOLINA, 4 TEMPOS, PESO DE 125 A 150 KG, FORCA CENTRIFUGA DE 2500 A 2800 KGF, LARG. TRABALHO DE 400 A 450 MM, FREQ VIBRACAO DE 4300 A 4500 RPM, VELOC. TRABALHO DE 15 A 20 M/MIN, POT. DE 5,5 A 6,0 HP</t>
  </si>
  <si>
    <t xml:space="preserve">COMPACTADOR DE SOLO TIPO PLACA VIBRATORIA REVERSIVEL, A GASOLINA, 4 TEMPOS, PESO DE 150 A 175 KG, FORCA CENTRIFUGA DE 2800 A 3100 KGF, LARG. TRABALHO DE 450 A 520 MM, FREQ VIBRACAO DE 4000 A 4300 RPM, VELOC. TRABALHO DE 15 A 20 M/MIN, POT. DE 6,0 A 7,0 HP</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</si>
  <si>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</si>
  <si>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</si>
  <si>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</si>
  <si>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 xml:space="preserve">COMPACTADOR DE SOLOS DE PERCURSAO (SOQUETE) COM MOTOR A GASOLINA 4 TEMPOS DE 4 HP (4 CV)</t>
  </si>
  <si>
    <t xml:space="preserve">COMPRESSOR DE AR ESTACIONARIO, VAZAO 620 PCM, PRESSAO EFETIVA DE TRABALHO 109 PSI, MOTOR ELETRICO, POTENCIA 127 CV</t>
  </si>
  <si>
    <t xml:space="preserve">COMPRESSOR DE AR REBOCAVEL VAZAO 400 PCM, PRESSAO EFETIVA DE TRABALHO 102 PSI, MOTOR DIESEL, POTENCIA 110 CV</t>
  </si>
  <si>
    <t xml:space="preserve">COMPRESSOR DE AR REBOCAVEL VAZAO 748 PCM, PRESSAO EFETIVA DE TRABALHO 102 PSI, MOTOR DIESEL, POTENCIA 210 CV</t>
  </si>
  <si>
    <t xml:space="preserve">COMPRESSOR DE AR REBOCAVEL VAZAO 860 PCM, PRESSAO EFETIVA DE TRABALHO 102 PSI, MOTOR DIESEL, POTENCIA 250 CV</t>
  </si>
  <si>
    <t xml:space="preserve">COMPRESSOR DE AR REBOCAVEL, VAZAO *89* PCM, PRESSAO EFETIVA DE TRABALHO *102* PSI, MOTOR DIESEL, POTENCIA *20* CV</t>
  </si>
  <si>
    <t xml:space="preserve">COMPRESSOR DE AR REBOCAVEL, VAZAO 152 PCM, PRESSAO EFETIVA DE TRABALHO 102 PSI, MOTOR DIESEL, POTENCIA 31,5 KW</t>
  </si>
  <si>
    <t xml:space="preserve">COMPRESSOR DE AR REBOCAVEL, VAZAO 189 PCM, PRESSAO EFETIVA DE TRABALHO 102 PSI, MOTOR DIESEL, POTENCIA 63 CV</t>
  </si>
  <si>
    <t xml:space="preserve">COMPRESSOR DE AR REBOCAVEL, VAZAO 250 PCM, PRESSAO EFETIVA DE TRABALHO 102 PSI, MOTOR DIESEL, POTENCIA 81 CV</t>
  </si>
  <si>
    <t xml:space="preserve">COMPRESSOR DE AR, VAZAO DE 10 PCM, RESERVATORIO 100 L, PRESSAO DE TRABALHO ENTRE 6,9 E 9,7 BAR,  POTENCIA 2 HP, TENSAO 110/220 V (COLETADO CAIXA)</t>
  </si>
  <si>
    <t xml:space="preserve">CONCERTINA CLIPADA (DUPLA) EM ACO GALVANIZADO DE ALTA RESISTENCIA, COM ESPIRAL DE 300 MM, D = 2,76 MM</t>
  </si>
  <si>
    <t xml:space="preserve">CONCERTINA SIMPLES EM ACO GALVANIZADO DE ALTA RESISTENCIA, COM ESPIRAL DE 300 MM, D = 2,76 MM</t>
  </si>
  <si>
    <t xml:space="preserve">CONCRETO AUTOADENSAVEL (CAA) CLASSE DE RESISTENCIA C15, ESPALHAMENTO SF2, INCLUI SERVICO DE BOMBEAMENTO (NBR 15823)</t>
  </si>
  <si>
    <t xml:space="preserve">CONCRETO AUTOADENSAVEL (CAA) CLASSE DE RESISTENCIA C20, ESPALHAMENTO SF2, INCLUI SERVICO DE BOMBEAMENTO (NBR 15823)</t>
  </si>
  <si>
    <t xml:space="preserve">CONCRETO AUTOADENSAVEL (CAA) CLASSE DE RESISTENCIA C25, ESPALHAMENTO SF2, INCLUI SERVICO DE BOMBEAMENTO (NBR 15823)</t>
  </si>
  <si>
    <t xml:space="preserve">CONCRETO AUTOADENSAVEL (CAA) CLASSE DE RESISTENCIA C30, ESPALHAMENTO SF2, INCLUI SERVICO DE BOMBEAMENTO (NBR 15823)</t>
  </si>
  <si>
    <t xml:space="preserve">CONCRETO BETUMINOSO USINADO A QUENTE (CBUQ) PARA PAVIMENTACAO ASFALTICA, PADRAO DNIT, FAIXA C, COM CAP 30/45 - AQUISICAO POSTO USINA</t>
  </si>
  <si>
    <t xml:space="preserve">CONCRETO BETUMINOSO USINADO A QUENTE (CBUQ) PARA PAVIMENTACAO ASFALTICA, PADRAO DNIT, FAIXA C, COM CAP 50/70 - AQUISICAO POSTO USINA</t>
  </si>
  <si>
    <t xml:space="preserve">CONCRETO BETUMINOSO USINADO A QUENTE (CBUQ) PARA PAVIMENTACAO ASFALTICA, PADRAO DNIT, PARA BINDER, COM CAP 50/70 - AQUISICAO POSTO USINA</t>
  </si>
  <si>
    <t xml:space="preserve">CONCRETO USINADO BOMBEAVEL, CLASSE DE RESISTENCIA C20, COM BRITA 0 E 1, SLUMP = 100 +/- 20 MM, EXCLUI SERVICO DE BOMBEAMENTO (NBR 8953)</t>
  </si>
  <si>
    <t xml:space="preserve">CONCRETO USINADO BOMBEAVEL, CLASSE DE RESISTENCIA C20, COM BRITA 0 E 1, SLUMP = 100 +/- 20 MM, INCLUI SERVICO DE BOMBEAMENTO (NBR 8953)</t>
  </si>
  <si>
    <t xml:space="preserve">CONCRETO USINADO BOMBEAVEL, CLASSE DE RESISTENCIA C20, COM BRITA 0 E 1, SLUMP = 130 +/- 20 MM, EXCLUI SERVICO DE BOMBEAMENTO (NBR 8953)</t>
  </si>
  <si>
    <t xml:space="preserve">CONCRETO USINADO BOMBEAVEL, CLASSE DE RESISTENCIA C20, COM BRITA 0 E 1, SLUMP = 190 +/- 20 MM, INCLUI SERVICO DE BOMBEAMENTO (NBR 8953)</t>
  </si>
  <si>
    <t xml:space="preserve">CONCRETO USINADO BOMBEAVEL, CLASSE DE RESISTENCIA C20, COM BRITA 0, SLUMP = 220 +/- 20 MM, INCLUI SERVICO DE BOMBEAMENTO (NBR 8953)</t>
  </si>
  <si>
    <t xml:space="preserve">CONCRETO USINADO BOMBEAVEL, CLASSE DE RESISTENCIA C25, COM BRITA 0 E 1, SLUMP = 100 +/- 20 MM, EXCLUI SERVICO DE BOMBEAMENTO (NBR 8953)</t>
  </si>
  <si>
    <t xml:space="preserve">CONCRETO USINADO BOMBEAVEL, CLASSE DE RESISTENCIA C25, COM BRITA 0 E 1, SLUMP = 100 +/- 20 MM, INCLUI SERVICO DE BOMBEAMENTO (NBR 8953)</t>
  </si>
  <si>
    <t xml:space="preserve">CONCRETO USINADO BOMBEAVEL, CLASSE DE RESISTENCIA C25, COM BRITA 0 E 1, SLUMP = 130 +/- 20 MM, EXCLUI SERVICO DE BOMBEAMENTO (NBR 8953)</t>
  </si>
  <si>
    <t xml:space="preserve">CONCRETO USINADO BOMBEAVEL, CLASSE DE RESISTENCIA C25, COM BRITA 0 E 1, SLUMP = 190 +/- 20 MM, EXCLUI SERVICO DE BOMBEAMENTO (NBR 8953)</t>
  </si>
  <si>
    <t xml:space="preserve">CONCRETO USINADO BOMBEAVEL, CLASSE DE RESISTENCIA C30, COM BRITA 0 E 1, SLUMP = 100 +/- 20 MM, EXCLUI SERVICO DE BOMBEAMENTO (NBR 8953)</t>
  </si>
  <si>
    <t xml:space="preserve">CONCRETO USINADO BOMBEAVEL, CLASSE DE RESISTENCIA C30, COM BRITA 0 E 1, SLUMP = 100 +/- 20 MM, INCLUI SERVICO DE BOMBEAMENTO (NBR 8953)</t>
  </si>
  <si>
    <t xml:space="preserve">CONCRETO USINADO BOMBEAVEL, CLASSE DE RESISTENCIA C30, COM BRITA 0 E 1, SLUMP = 130 +/- 20 MM, EXCLUI SERVICO DE BOMBEAMENTO (NBR 8953)</t>
  </si>
  <si>
    <t xml:space="preserve">CONCRETO USINADO BOMBEAVEL, CLASSE DE RESISTENCIA C30, COM BRITA 0 E 1, SLUMP = 190 +/- 20 MM, EXCLUI SERVICO DE BOMBEAMENTO (NBR 8953)</t>
  </si>
  <si>
    <t xml:space="preserve">CONCRETO USINADO BOMBEAVEL, CLASSE DE RESISTENCIA C30, COM BRITA 0 E 1, SLUMP = 220 +/- 30 MM, EXCLUI SERVICO DE BOMBEAMENTO (NBR 8953)</t>
  </si>
  <si>
    <t xml:space="preserve">CONCRETO USINADO BOMBEAVEL, CLASSE DE RESISTENCIA C35, COM BRITA 0 E 1, SLUMP = 100 +/- 20 MM, EXCLUI SERVICO DE BOMBEAMENTO (NBR 8953)</t>
  </si>
  <si>
    <t xml:space="preserve">CONCRETO USINADO BOMBEAVEL, CLASSE DE RESISTENCIA C35, COM BRITA 0 E 1, SLUMP = 100 +/- 20 MM, INCLUI SERVICO DE BOMBEAMENTO (NBR 8953)</t>
  </si>
  <si>
    <t xml:space="preserve">CONCRETO USINADO BOMBEAVEL, CLASSE DE RESISTENCIA C40, COM BRITA 0 E 1, SLUMP = 100 +/- 20 MM, EXCLUI SERVICO DE BOMBEAMENTO (NBR 8953)</t>
  </si>
  <si>
    <t xml:space="preserve">CONCRETO USINADO BOMBEAVEL, CLASSE DE RESISTENCIA C40, COM BRITA 0 E 1, SLUMP = 100 +/- 20 MM, INCLUI SERVICO DE BOMBEAMENTO (NBR 8953)</t>
  </si>
  <si>
    <t xml:space="preserve">CONCRETO USINADO BOMBEAVEL, CLASSE DE RESISTENCIA C45, COM BRITA 0 E 1, SLUMP = 100 +/- 20 MM, INCLUI SERVICO DE BOMBEAMENTO (NBR 8953)</t>
  </si>
  <si>
    <t xml:space="preserve">CONCRETO USINADO BOMBEAVEL, CLASSE DE RESISTENCIA C50, COM BRITA 0 E 1, SLUMP = 100 +/- 20 MM, INCLUI SERVICO DE BOMBEAMENTO (NBR 8953)</t>
  </si>
  <si>
    <t xml:space="preserve">CONCRETO USINADO BOMBEAVEL, CLASSE DE RESISTENCIA C60, COM BRITA 0 E 1, SLUMP = 100 +/- 20 MM, INCLUI SERVICO DE BOMBEAMENTO (NBR 8953)</t>
  </si>
  <si>
    <t xml:space="preserve">CONCRETO USINADO CONVENCIONAL (NAO BOMBEAVEL) CLASSE DE RESISTENCIA C10, COM BRITA 1 E 2, SLUMP = 80 MM +/- 10 MM (NBR 8953)</t>
  </si>
  <si>
    <t xml:space="preserve">CONCRETO USINADO CONVENCIONAL (NAO BOMBEAVEL) CLASSE DE RESISTENCIA C15, COM BRITA 1 E 2, SLUMP = 80 MM +/- 10 MM (NBR 8953)</t>
  </si>
  <si>
    <t xml:space="preserve">CONDULETE DE ALUMINIO TIPO B, PARA ELETRODUTO ROSCAVEL DE 1/2", COM TAMPA CEGA</t>
  </si>
  <si>
    <t xml:space="preserve">CONDULETE DE ALUMINIO TIPO B, PARA ELETRODUTO ROSCAVEL DE 1", COM TAMPA CEGA</t>
  </si>
  <si>
    <t xml:space="preserve">CONDULETE DE ALUMINIO TIPO B, PARA ELETRODUTO ROSCAVEL DE 3/4", COM TAMPA CEGA</t>
  </si>
  <si>
    <t xml:space="preserve">CONDULETE DE ALUMINIO TIPO C, PARA ELETRODUTO ROSCAVEL DE 1/2", COM TAMPA CEGA</t>
  </si>
  <si>
    <t xml:space="preserve">CONDULETE DE ALUMINIO TIPO C, PARA ELETRODUTO ROSCAVEL DE 1", COM TAMPA CEGA</t>
  </si>
  <si>
    <t xml:space="preserve">CONDULETE DE ALUMINIO TIPO C, PARA ELETRODUTO ROSCAVEL DE 3/4", COM TAMPA CEGA</t>
  </si>
  <si>
    <t xml:space="preserve">CONDULETE DE ALUMINIO TIPO C, PARA ELETRODUTO ROSCAVEL DE 4", COM TAMPA CEGA</t>
  </si>
  <si>
    <t xml:space="preserve">CONDULETE DE ALUMINIO TIPO E, PARA ELETRODUTO ROSCAVEL DE 1  1/4", COM TAMPA CEGA</t>
  </si>
  <si>
    <t xml:space="preserve">CONDULETE DE ALUMINIO TIPO E, PARA ELETRODUTO ROSCAVEL DE 1 1/2", COM TAMPA CEGA</t>
  </si>
  <si>
    <t xml:space="preserve">CONDULETE DE ALUMINIO TIPO E, PARA ELETRODUTO ROSCAVEL DE 1/2", COM TAMPA CEGA</t>
  </si>
  <si>
    <t xml:space="preserve">CONDULETE DE ALUMINIO TIPO E, PARA ELETRODUTO ROSCAVEL DE 1", COM TAMPA CEGA</t>
  </si>
  <si>
    <t xml:space="preserve">CONDULETE DE ALUMINIO TIPO E, PARA ELETRODUTO ROSCAVEL DE 2", COM TAMPA CEGA</t>
  </si>
  <si>
    <t xml:space="preserve">CONDULETE DE ALUMINIO TIPO E, PARA ELETRODUTO ROSCAVEL DE 3/4", COM TAMPA CEGA</t>
  </si>
  <si>
    <t xml:space="preserve">CONDULETE DE ALUMINIO TIPO E, PARA ELETRODUTO ROSCAVEL DE 3", COM TAMPA CEGA</t>
  </si>
  <si>
    <t xml:space="preserve">CONDULETE DE ALUMINIO TIPO E, PARA ELETRODUTO ROSCAVEL DE 4", COM TAMPA CEGA</t>
  </si>
  <si>
    <t xml:space="preserve">CONDULETE DE ALUMINIO TIPO LR, PARA ELETRODUTO ROSCAVEL DE 1 1/2", COM TAMPA CEGA</t>
  </si>
  <si>
    <t xml:space="preserve">CONDULETE DE ALUMINIO TIPO LR, PARA ELETRODUTO ROSCAVEL DE 1 1/4", COM TAMPA CEGA</t>
  </si>
  <si>
    <t xml:space="preserve">CONDULETE DE ALUMINIO TIPO LR, PARA ELETRODUTO ROSCAVEL DE 1/2", COM TAMPA CEGA</t>
  </si>
  <si>
    <t xml:space="preserve">CONDULETE DE ALUMINIO TIPO LR, PARA ELETRODUTO ROSCAVEL DE 1", COM TAMPA CEGA</t>
  </si>
  <si>
    <t xml:space="preserve">CONDULETE DE ALUMINIO TIPO LR, PARA ELETRODUTO ROSCAVEL DE 2", COM TAMPA CEGA</t>
  </si>
  <si>
    <t xml:space="preserve">CONDULETE DE ALUMINIO TIPO LR, PARA ELETRODUTO ROSCAVEL DE 3/4", COM TAMPA CEGA</t>
  </si>
  <si>
    <t xml:space="preserve">CONDULETE DE ALUMINIO TIPO LR, PARA ELETRODUTO ROSCAVEL DE 3", COM TAMPA CEGA</t>
  </si>
  <si>
    <t xml:space="preserve">CONDULETE DE ALUMINIO TIPO LR, PARA ELETRODUTO ROSCAVEL DE 4", COM TAMPA CEGA</t>
  </si>
  <si>
    <t xml:space="preserve">CONDULETE DE ALUMINIO TIPO T, PARA ELETRODUTO ROSCAVEL DE 1 1/2", COM TAMPA CEGA</t>
  </si>
  <si>
    <t xml:space="preserve">CONDULETE DE ALUMINIO TIPO T, PARA ELETRODUTO ROSCAVEL DE 1 1/4", COM TAMPA CEGA</t>
  </si>
  <si>
    <t xml:space="preserve">CONDULETE DE ALUMINIO TIPO T, PARA ELETRODUTO ROSCAVEL DE 1/2", COM TAMPA CEGA</t>
  </si>
  <si>
    <t xml:space="preserve">CONDULETE DE ALUMINIO TIPO T, PARA ELETRODUTO ROSCAVEL DE 1", COM TAMPA CEGA</t>
  </si>
  <si>
    <t xml:space="preserve">CONDULETE DE ALUMINIO TIPO T, PARA ELETRODUTO ROSCAVEL DE 2", COM TAMPA CEGA</t>
  </si>
  <si>
    <t xml:space="preserve">CONDULETE DE ALUMINIO TIPO T, PARA ELETRODUTO ROSCAVEL DE 3/4", COM TAMPA CEGA</t>
  </si>
  <si>
    <t xml:space="preserve">CONDULETE DE ALUMINIO TIPO T, PARA ELETRODUTO ROSCAVEL DE 3", COM TAMPA CEGA</t>
  </si>
  <si>
    <t xml:space="preserve">CONDULETE DE ALUMINIO TIPO T, PARA ELETRODUTO ROSCAVEL DE 4", COM TAMPA CEGA</t>
  </si>
  <si>
    <t xml:space="preserve">CONDULETE DE ALUMINIO TIPO TB, PARA ELETRODUTO ROSCAVEL DE 3", COM TAMPA CEGA</t>
  </si>
  <si>
    <t xml:space="preserve">CONDULETE DE ALUMINIO TIPO X, PARA ELETRODUTO ROSCAVEL DE 1 1/2", COM TAMPA CEGA</t>
  </si>
  <si>
    <t xml:space="preserve">CONDULETE DE ALUMINIO TIPO X, PARA ELETRODUTO ROSCAVEL DE 1 1/4", COM TAMPA CEGA</t>
  </si>
  <si>
    <t xml:space="preserve">CONDULETE DE ALUMINIO TIPO X, PARA ELETRODUTO ROSCAVEL DE 1/2", COM TAMPA CEGA</t>
  </si>
  <si>
    <t xml:space="preserve">CONDULETE DE ALUMINIO TIPO X, PARA ELETRODUTO ROSCAVEL DE 1", COM TAMPA CEGA</t>
  </si>
  <si>
    <t xml:space="preserve">CONDULETE DE ALUMINIO TIPO X, PARA ELETRODUTO ROSCAVEL DE 2", COM TAMPA CEGA</t>
  </si>
  <si>
    <t xml:space="preserve">CONDULETE DE ALUMINIO TIPO X, PARA ELETRODUTO ROSCAVEL DE 3/4", COM TAMPA CEGA</t>
  </si>
  <si>
    <t xml:space="preserve">CONDULETE DE ALUMINIO TIPO X, PARA ELETRODUTO ROSCAVEL DE 3", COM TAMPA CEGA</t>
  </si>
  <si>
    <t xml:space="preserve">CONDULETE DE ALUMINIO TIPO X, PARA ELETRODUTO ROSCAVEL DE 4", COM TAMPA CEGA</t>
  </si>
  <si>
    <t xml:space="preserve">CONDULETE EM PVC, TIPO "B", SEM TAMPA, DE 1/2" OU 3/4"</t>
  </si>
  <si>
    <t xml:space="preserve">CONDULETE EM PVC, TIPO "B", SEM TAMPA, DE 1"</t>
  </si>
  <si>
    <t xml:space="preserve">CONDULETE EM PVC, TIPO "C", SEM TAMPA, DE 1/2"</t>
  </si>
  <si>
    <t xml:space="preserve">CONDULETE EM PVC, TIPO "C", SEM TAMPA, DE 1"</t>
  </si>
  <si>
    <t xml:space="preserve">CONDULETE EM PVC, TIPO "C", SEM TAMPA, DE 3/4"</t>
  </si>
  <si>
    <t xml:space="preserve">CONDULETE EM PVC, TIPO "E", SEM TAMPA, DE 1/2"</t>
  </si>
  <si>
    <t xml:space="preserve">CONDULETE EM PVC, TIPO "E", SEM TAMPA, DE 1"</t>
  </si>
  <si>
    <t xml:space="preserve">CONDULETE EM PVC, TIPO "E", SEM TAMPA, DE 3/4"</t>
  </si>
  <si>
    <t xml:space="preserve">CONDULETE EM PVC, TIPO "LB", SEM TAMPA, DE 1/2" OU 3/4"</t>
  </si>
  <si>
    <t xml:space="preserve">CONDULETE EM PVC, TIPO "LB", SEM TAMPA, DE 1"</t>
  </si>
  <si>
    <t xml:space="preserve">CONDULETE EM PVC, TIPO "LL", SEM TAMPA, DE 1/2" OU 3/4"</t>
  </si>
  <si>
    <t xml:space="preserve">CONDULETE EM PVC, TIPO "LL", SEM TAMPA, DE 1"</t>
  </si>
  <si>
    <t xml:space="preserve">CONDULETE EM PVC, TIPO "LR", SEM TAMPA, DE 1/2"</t>
  </si>
  <si>
    <t xml:space="preserve">CONDULETE EM PVC, TIPO "LR", SEM TAMPA, DE 1"</t>
  </si>
  <si>
    <t xml:space="preserve">CONDULETE EM PVC, TIPO "LR", SEM TAMPA, DE 3/4"</t>
  </si>
  <si>
    <t xml:space="preserve">CONDULETE EM PVC, TIPO "T", SEM TAMPA, DE 1"</t>
  </si>
  <si>
    <t xml:space="preserve">CONDULETE EM PVC, TIPO "T", SEM TAMPA, DE 3/4"</t>
  </si>
  <si>
    <t xml:space="preserve">CONDULETE EM PVC, TIPO "TB", SEM TAMPA, DE 1/2" OU 3/4"</t>
  </si>
  <si>
    <t xml:space="preserve">CONDULETE EM PVC, TIPO "TB", SEM TAMPA, DE 1"</t>
  </si>
  <si>
    <t xml:space="preserve">CONDULETE EM PVC, TIPO "X", SEM TAMPA, DE 1/2"</t>
  </si>
  <si>
    <t xml:space="preserve">CONDULETE EM PVC, TIPO "X", SEM TAMPA, DE 1"</t>
  </si>
  <si>
    <t xml:space="preserve">CONDULETE EM PVC, TIPO "X", SEM TAMPA, DE 3/4"</t>
  </si>
  <si>
    <t xml:space="preserve">CONDUTOR PLUVIAL, PVC, CIRCULAR, DIAMETRO ENTRE 80 E 100 MM, PARA DRENAGEM PREDIAL</t>
  </si>
  <si>
    <t xml:space="preserve">CONE DE SINALIZACAO EM PVC FLEXIVEL, H = 70 / 76 CM (NBR 15071)</t>
  </si>
  <si>
    <t xml:space="preserve">CONE DE SINALIZACAO EM PVC RIGIDO COM FAIXA REFLETIVA, H = 70 / 76 CM</t>
  </si>
  <si>
    <t xml:space="preserve">CONECTOR / ADAPTADOR FEMEA, COM INSERTO METALICO, PPR, DN 25 MM X 1/2", PARA AGUA QUENTE E FRIA PREDIAL</t>
  </si>
  <si>
    <t xml:space="preserve">CONECTOR / ADAPTADOR FEMEA, COM INSERTO METALICO, PPR, DN 32 MM X 3/4", PARA AGUA QUENTE E FRIA PREDIAL</t>
  </si>
  <si>
    <t xml:space="preserve">CONECTOR / ADAPTADOR MACHO, COM INSERTO METALICO, PPR, DN 25 MM X 1/2", PARA AGUA QUENTE E FRIA PREDIAL</t>
  </si>
  <si>
    <t xml:space="preserve">CONECTOR / ADAPTADOR MACHO, COM INSERTO METALICO, PPR, DN 32 MM X 3/4", PARA AGUA QUENTE E FRIA PREDIAL</t>
  </si>
  <si>
    <t xml:space="preserve">CONECTOR BRONZE/LATAO (REF 603) SEM ANEL DE SOLDA, BOLSA X ROSCA F, 15 MM X 1/2"</t>
  </si>
  <si>
    <t xml:space="preserve">CONECTOR BRONZE/LATAO (REF 603) SEM ANEL DE SOLDA, BOLSA X ROSCA F, 22 MM X 1/2"</t>
  </si>
  <si>
    <t xml:space="preserve">CONECTOR BRONZE/LATAO (REF 603) SEM ANEL DE SOLDA, BOLSA X ROSCA F, 22 MM X 3/4"</t>
  </si>
  <si>
    <t xml:space="preserve">CONECTOR BRONZE/LATAO (REF 603) SEM ANEL DE SOLDA, BOLSA X ROSCA F, 28 MM X 1/2"</t>
  </si>
  <si>
    <t xml:space="preserve">CONECTOR CURVO 90 GRAUS DE ALUMINIO, BITOLA 1 1/2", PARA ADAPTAR ENTRADA DE ELETRODUTO METALICO FLEXIVEL EM QUADROS</t>
  </si>
  <si>
    <t xml:space="preserve">CONECTOR CURVO 90 GRAUS DE ALUMINIO, BITOLA 1 1/4", PARA ADAPTAR ENTRADA DE ELETRODUTO METALICO FLEXIVEL EM QUADROS</t>
  </si>
  <si>
    <t xml:space="preserve">CONECTOR CURVO 90 GRAUS DE ALUMINIO, BITOLA 1/2", PARA ADAPTAR ENTRADA DE ELETRODUTO METALICO FLEXIVEL EM QUADROS</t>
  </si>
  <si>
    <t xml:space="preserve">CONECTOR CURVO 90 GRAUS DE ALUMINIO, BITOLA 1", PARA ADAPTAR ENTRADA DE ELETRODUTO METALICO FLEXIVEL EM QUADROS</t>
  </si>
  <si>
    <t xml:space="preserve">CONECTOR CURVO 90 GRAUS DE ALUMINIO, BITOLA 2 1/2", PARA ADAPTAR ENTRADA DE ELETRODUTO METALICO FLEXIVEL EM QUADROS</t>
  </si>
  <si>
    <t xml:space="preserve">CONECTOR CURVO 90 GRAUS DE ALUMINIO, BITOLA 2", PARA ADAPTAR ENTRADA DE ELETRODUTO METALICO FLEXIVEL EM QUADROS</t>
  </si>
  <si>
    <t xml:space="preserve">CONECTOR CURVO 90 GRAUS DE ALUMINIO, BITOLA 3/4", PARA ADAPTAR ENTRADA DE ELETRODUTO METALICO FLEXIVEL EM QUADROS</t>
  </si>
  <si>
    <t xml:space="preserve">CONECTOR CURVO 90 GRAUS DE ALUMINIO, BITOLA 3", PARA ADAPTAR ENTRADA DE ELETRODUTO METALICO FLEXIVEL EM QUADROS</t>
  </si>
  <si>
    <t xml:space="preserve">CONECTOR CURVO 90 GRAUS DE ALUMINIO, BITOLA 4", PARA ADAPTAR ENTRADA DE ELETRODUTO METALICO FLEXIVEL EM QUADROS</t>
  </si>
  <si>
    <t xml:space="preserve">CONECTOR DE ALUMINIO TIPO PRENSA CABO, BITOLA 1 1/2", PARA CABOS DE DIAMETRO DE 37 A 40 MM</t>
  </si>
  <si>
    <t xml:space="preserve">CONECTOR DE ALUMINIO TIPO PRENSA CABO, BITOLA 1 1/4", PARA CABOS DE DIAMETRO DE 31 A 34 MM</t>
  </si>
  <si>
    <t xml:space="preserve">CONECTOR DE ALUMINIO TIPO PRENSA CABO, BITOLA 1/2", PARA CABOS DE DIAMETRO DE 12,5 A 15 MM</t>
  </si>
  <si>
    <t xml:space="preserve">CONECTOR DE ALUMINIO TIPO PRENSA CABO, BITOLA 1", PARA CABOS DE DIAMETRO DE 22,5 A 25 MM</t>
  </si>
  <si>
    <t xml:space="preserve">CONECTOR DE ALUMINIO TIPO PRENSA CABO, BITOLA 2", PARA CABOS DE DIAMETRO DE 47,5 A 50 MM</t>
  </si>
  <si>
    <t xml:space="preserve">CONECTOR DE ALUMINIO TIPO PRENSA CABO, BITOLA 3/4", PARA CABOS DE DIAMETRO DE 17,5 A 20 MM</t>
  </si>
  <si>
    <t xml:space="preserve">CONECTOR DE ALUMINIO TIPO PRENSA CABO, BITOLA 3/8", PARA CABOS DE DIAMETRO DE 9 A 10 MM</t>
  </si>
  <si>
    <t xml:space="preserve">CONECTOR FEMEA RJ - 45, CATEGORIA 5 E</t>
  </si>
  <si>
    <t xml:space="preserve">CONECTOR FEMEA RJ - 45, CATEGORIA 6</t>
  </si>
  <si>
    <t xml:space="preserve">CONECTOR MACHO RJ - 45, CATEGORIA 5 E</t>
  </si>
  <si>
    <t xml:space="preserve">CONECTOR MACHO RJ - 45, CATEGORIA 6</t>
  </si>
  <si>
    <t xml:space="preserve">CONECTOR METALICO TIPO PARAFUSO FENDIDO (SPLIT BOLT), COM SEPARADOR DE CABOS BIMETALICOS, PARA CABOS ATE 25 MM2</t>
  </si>
  <si>
    <t xml:space="preserve">CONECTOR METALICO TIPO PARAFUSO FENDIDO (SPLIT BOLT), COM SEPARADOR DE CABOS BIMETALICOS, PARA CABOS ATE 50 MM2</t>
  </si>
  <si>
    <t xml:space="preserve">CONECTOR METALICO TIPO PARAFUSO FENDIDO (SPLIT BOLT), COM SEPARADOR DE CABOS BIMETALICOS, PARA CABOS ATE 70 MM2</t>
  </si>
  <si>
    <t xml:space="preserve">CONECTOR METALICO TIPO PARAFUSO FENDIDO (SPLIT BOLT), PARA CABOS ATE 10 MM2</t>
  </si>
  <si>
    <t xml:space="preserve">CONECTOR METALICO TIPO PARAFUSO FENDIDO (SPLIT BOLT), PARA CABOS ATE 120 MM2</t>
  </si>
  <si>
    <t xml:space="preserve">CONECTOR METALICO TIPO PARAFUSO FENDIDO (SPLIT BOLT), PARA CABOS ATE 150 MM2</t>
  </si>
  <si>
    <t xml:space="preserve">CONECTOR METALICO TIPO PARAFUSO FENDIDO (SPLIT BOLT), PARA CABOS ATE 16 MM2</t>
  </si>
  <si>
    <t xml:space="preserve">CONECTOR METALICO TIPO PARAFUSO FENDIDO (SPLIT BOLT), PARA CABOS ATE 185 MM2</t>
  </si>
  <si>
    <t xml:space="preserve">CONECTOR METALICO TIPO PARAFUSO FENDIDO (SPLIT BOLT), PARA CABOS ATE 25 MM2</t>
  </si>
  <si>
    <t xml:space="preserve">CONECTOR METALICO TIPO PARAFUSO FENDIDO (SPLIT BOLT), PARA CABOS ATE 35 MM2</t>
  </si>
  <si>
    <t xml:space="preserve">CONECTOR METALICO TIPO PARAFUSO FENDIDO (SPLIT BOLT), PARA CABOS ATE 50 MM2</t>
  </si>
  <si>
    <t xml:space="preserve">CONECTOR METALICO TIPO PARAFUSO FENDIDO (SPLIT BOLT), PARA CABOS ATE 6 MM2</t>
  </si>
  <si>
    <t xml:space="preserve">CONECTOR METALICO TIPO PARAFUSO FENDIDO (SPLIT BOLT), PARA CABOS ATE 70 MM2</t>
  </si>
  <si>
    <t xml:space="preserve">CONECTOR METALICO TIPO PARAFUSO FENDIDO (SPLIT BOLT), PARA CABOS ATE 95 MM2</t>
  </si>
  <si>
    <t xml:space="preserve">CONECTOR RETO DE ALUMINIO PARA ELETRODUTO DE 1 1/2", PARA ADAPTAR ENTRADA DE ELETRODUTO METALICO FLEXIVEL EM QUADROS</t>
  </si>
  <si>
    <t xml:space="preserve">CONECTOR RETO DE ALUMINIO PARA ELETRODUTO DE 1 1/4", PARA ADAPTAR ENTRADA DE ELETRODUTO METALICO FLEXIVEL EM QUADROS</t>
  </si>
  <si>
    <t xml:space="preserve">CONECTOR RETO DE ALUMINIO PARA ELETRODUTO DE 1/2", PARA ADAPTAR ENTRADA DE ELETRODUTO METALICO FLEXIVEL EM QUADROS</t>
  </si>
  <si>
    <t xml:space="preserve">CONECTOR RETO DE ALUMINIO PARA ELETRODUTO DE 1", PARA ADAPTAR ENTRADA DE ELETRODUTO METALICO FLEXIVEL EM QUADROS</t>
  </si>
  <si>
    <t xml:space="preserve">CONECTOR RETO DE ALUMINIO PARA ELETRODUTO DE 2 1/2", PARA ADAPTAR ENTRADA DE ELETRODUTO METALICO FLEXIVEL EM QUADROS</t>
  </si>
  <si>
    <t xml:space="preserve">CONECTOR RETO DE ALUMINIO PARA ELETRODUTO DE 2", PARA ADAPTAR ENTRADA DE ELETRODUTO METALICO FLEXIVEL EM QUADROS</t>
  </si>
  <si>
    <t xml:space="preserve">CONECTOR RETO DE ALUMINIO PARA ELETRODUTO DE 3/4", PARA ADAPTAR ENTRADA DE ELETRODUTO METALICO FLEXIVEL EM QUADROS</t>
  </si>
  <si>
    <t xml:space="preserve">CONECTOR RETO DE ALUMINIO PARA ELETRODUTO DE 3", PARA ADAPTAR ENTRADA DE ELETRODUTO METALICO FLEXIVEL EM QUADROS</t>
  </si>
  <si>
    <t xml:space="preserve">CONECTOR RETO DE ALUMINIO PARA ELETRODUTO DE 4", PARA ADAPTAR ENTRADA DE ELETRODUTO METALICO FLEXIVEL EM QUADROS</t>
  </si>
  <si>
    <t xml:space="preserve">CONECTOR, CPVC, SOLDAVEL, 15 MM X 1/2", PARA AGUA QUENTE</t>
  </si>
  <si>
    <t xml:space="preserve">CONECTOR, CPVC, SOLDAVEL, 22 MM X 1/2", PARA AGUA QUENTE</t>
  </si>
  <si>
    <t xml:space="preserve">CONECTOR, CPVC, SOLDAVEL, 22 MM X 3/4", PARA AGUA QUENTE</t>
  </si>
  <si>
    <t xml:space="preserve">CONECTOR, CPVC, SOLDAVEL, 28 MM X 1", PARA AGUA QUENTE</t>
  </si>
  <si>
    <t xml:space="preserve">CONECTOR, CPVC, SOLDAVEL, 35 MM X 1 1/4", PARA AGUA QUENTE</t>
  </si>
  <si>
    <t xml:space="preserve">CONECTOR, CPVC, SOLDAVEL, 42 MM X 1 1/2", PARA AGUA QUENTE</t>
  </si>
  <si>
    <t xml:space="preserve">CONEXAO FIXA, ROSCA FEMEA, EM PLASTICO, DN 16 MM X 1/2", PARA CONEXAO COM CRIMPAGEM EM TUBO PEX</t>
  </si>
  <si>
    <t xml:space="preserve">CONEXAO FIXA, ROSCA FEMEA, EM PLASTICO, DN 16 MM X 3/4", PARA CONEXAO COM CRIMPAGEM EM TUBO PEX</t>
  </si>
  <si>
    <t xml:space="preserve">CONEXAO FIXA, ROSCA FEMEA, EM PLASTICO, DN 20 MM X 1/2", PARA CONEXAO COM CRIMPAGEM EM TUBO PEX</t>
  </si>
  <si>
    <t xml:space="preserve">CONEXAO FIXA, ROSCA FEMEA, EM PLASTICO, DN 20 MM X 3/4", PARA CONEXAO COM CRIMPAGEM EM TUBO PEX</t>
  </si>
  <si>
    <t xml:space="preserve">CONEXAO FIXA, ROSCA FEMEA, EM PLASTICO, DN 25 MM X 1/2", PARA CONEXAO COM CRIMPAGEM EM TUBO PEX</t>
  </si>
  <si>
    <t xml:space="preserve">CONEXAO FIXA, ROSCA FEMEA, EM PLASTICO, DN 25 MM X 3/4", PARA CONEXAO COM CRIMPAGEM EM TUBO PEX</t>
  </si>
  <si>
    <t xml:space="preserve">CONEXAO FIXA, ROSCA FEMEA, EM PLASTICO, DN 32 MM X 3/4", PARA CONEXAO COM CRIMPAGEM EM TUBO PEX</t>
  </si>
  <si>
    <t xml:space="preserve">CONEXAO FIXA, ROSCA FEMEA, METALICA, COM ANEL DESLIZANTE, DN 16 MM X 1/2", PARA TUBO PEX</t>
  </si>
  <si>
    <t xml:space="preserve">CONEXAO FIXA, ROSCA FEMEA, METALICA, COM ANEL DESLIZANTE, DN 20 MM X 1/2", PARA TUBO PEX</t>
  </si>
  <si>
    <t xml:space="preserve">CONEXAO FIXA, ROSCA FEMEA, METALICA, COM ANEL DESLIZANTE, DN 20 MM X 3/4", PARA TUBO PEX</t>
  </si>
  <si>
    <t xml:space="preserve">CONEXAO FIXA, ROSCA FEMEA, METALICA, COM ANEL DESLIZANTE, DN 25 MM X 1", PARA TUBO PEX</t>
  </si>
  <si>
    <t xml:space="preserve">CONEXAO FIXA, ROSCA FEMEA, METALICA, COM ANEL DESLIZANTE, DN 25 MM X 3/4", PARA TUBO PEX</t>
  </si>
  <si>
    <t xml:space="preserve">CONEXAO FIXA, ROSCA FEMEA, METALICA, COM ANEL DESLIZANTE, DN 32 MM X 1", PARA TUBO PEX</t>
  </si>
  <si>
    <t xml:space="preserve">CONEXAO FIXA, ROSCA MACHO, METALICA, PARA TUBO PEX, DN 16 MM X 1/2"</t>
  </si>
  <si>
    <t xml:space="preserve">CONEXAO FIXA, ROSCA MACHO, METALICA, PARA TUBO PEX, DN 16 MM X 3/4"</t>
  </si>
  <si>
    <t xml:space="preserve">CONEXAO FIXA, ROSCA MACHO, METALICA, PARA TUBO PEX, DN 20 MM X 1/2"</t>
  </si>
  <si>
    <t xml:space="preserve">CONEXAO FIXA, ROSCA MACHO, METALICA, PARA TUBO PEX, DN 20 MM X 3/4"</t>
  </si>
  <si>
    <t xml:space="preserve">CONEXAO FIXA, ROSCA MACHO, METALICA, PARA TUBO PEX, DN 25 MM X 1/2"</t>
  </si>
  <si>
    <t xml:space="preserve">CONEXAO FIXA, ROSCA MACHO, METALICA, PARA TUBO PEX, DN 25 MM X 1"</t>
  </si>
  <si>
    <t xml:space="preserve">CONEXAO FIXA, ROSCA MACHO, METALICA, PARA TUBO PEX, DN 25 MM X 3/4"</t>
  </si>
  <si>
    <t xml:space="preserve">CONEXAO FIXA, ROSCA MACHO, METALICA, PARA TUBO PEX, DN 32 MM X 1"</t>
  </si>
  <si>
    <t xml:space="preserve">CONEXAO MOVEL, ROSCA FEMEA, METALICA, COM ANEL DESLIZANTE, PARA TUBO PEX, DN 16 MM X 1/2"</t>
  </si>
  <si>
    <t xml:space="preserve">CONEXAO MOVEL, ROSCA FEMEA, METALICA, COM ANEL DESLIZANTE, PARA TUBO PEX, DN 16 MM X 3/4"</t>
  </si>
  <si>
    <t xml:space="preserve">CONEXAO MOVEL, ROSCA FEMEA, METALICA, COM ANEL DESLIZANTE, PARA TUBO PEX, DN 20 MM X 1/2"</t>
  </si>
  <si>
    <t xml:space="preserve">CONEXAO MOVEL, ROSCA FEMEA, METALICA, COM ANEL DESLIZANTE, PARA TUBO PEX, DN 20 MM X 3/4"</t>
  </si>
  <si>
    <t xml:space="preserve">CONEXAO MOVEL, ROSCA FEMEA, METALICA, COM ANEL DESLIZANTE, PARA TUBO PEX, DN 25 MM X 1"</t>
  </si>
  <si>
    <t xml:space="preserve">CONEXAO MOVEL, ROSCA FEMEA, METALICA, COM ANEL DESLIZANTE, PARA TUBO PEX, DN 25 MM X 3/4"</t>
  </si>
  <si>
    <t xml:space="preserve">CONEXAO MOVEL, ROSCA FEMEA, METALICA, COM ANEL DESLIZANTE, PARA TUBO PEX, DN 32 MM X 1"</t>
  </si>
  <si>
    <t xml:space="preserve">CONJ. DE FERRAGENS PARA PORTA DE VIDRO TEMPERADO, EM ZAMAC CROMADO, CONTEMPLANDO: DOBRADICA INF.; DOBRADICA SUP.; PIVO PARA DOBRADICA INF.; PIVO PARA DOBRADICA SUP.; FECHADURA CENTRAL EM ZAMC CROMADO; CONTRA FECHADURA DE PRESSAO</t>
  </si>
  <si>
    <t xml:space="preserve">cj    </t>
  </si>
  <si>
    <t xml:space="preserve">CONJUNTO ARRUELAS DE VEDACAO 5/16" PARA TELHA FIBROCIMENTO (UMA ARRUELA METALICA E UMA ARRUELA PVC - CONICAS)</t>
  </si>
  <si>
    <t xml:space="preserve">CONJUNTO DE FERRAGENS PIVO, PARA PORTA PIVOTANTE DE ATE 100 KG, REGULAVEL COM ESFERA , CROMADO - SUPERIOR E INFERIOR - COMPLETO</t>
  </si>
  <si>
    <t xml:space="preserve">CONJUNTO DE LIGACAO PARA BACIA SANITARIA AJUSTAVEL, EM PLASTICO BRANCO, COM TUBO, CANOPLA E ESPUDE</t>
  </si>
  <si>
    <t xml:space="preserve">CONJUNTO DE LIGACAO PARA BACIA SANITARIA EM PLASTICO BRANCO COM TUBO, CANOPLA E ANEL DE EXPANSAO (TUBO 1.1/2 '' X 20 CM)</t>
  </si>
  <si>
    <t xml:space="preserve">CONJUNTO MONTADO ESTOPIM COM ESPOLETA COMUM NUMERO 8, COM CABECA ACENDEDORA, 1,5 M</t>
  </si>
  <si>
    <t xml:space="preserve">CONJUNTO PARA FUTSAL COM TRAVES OFICIAIS DE 3,00 X 2,00 M EM TUBO DE ACO GALVANIZADO 3" COM REQUADRO EM TUBO DE 1", PINTURA EM PRIMER COM TINTA ESMALTE SINTETICO E REDES DE POLIETILENO FIO 4 MM</t>
  </si>
  <si>
    <t xml:space="preserve">CONJUNTO PARA QUADRA DE  VOLEI COM POSTES EM TUBO DE ACO GALVANIZADO 3", H = *255* CM, PINTURA EM TINTA ESMALTE SINTETICO, REDE DE NYLON COM 2 MM, MALHA 10 X 10 CM E ANTENAS OFICIAIS EM FIBRA DE VIDRO</t>
  </si>
  <si>
    <t xml:space="preserve">CONJUNTO PRE-MOLDADO COMPOSTO POR GRELHA (0,99 X 0,45 M), QUADRO (1,10 X 0,52 M) E CANTONEIRA (1,10 X 0,35 M), EM CONCRETO ARMADO, COM FCK DE 21 MPA</t>
  </si>
  <si>
    <t xml:space="preserve">CONTAINER ALMOXARIFADO, DE *2,40* X *6,00* M, PADRAO SIMPLES, SEM REVESTIMENTO E SEM DIVISORIAS INTERNOS E SEM SANITARIO, PARA USO EM CANTEIRO DE OBRAS</t>
  </si>
  <si>
    <t xml:space="preserve">CONTATOR TRIPOLAR, CORRENTE DE *110* A, TENSAO NOMINAL DE *500* V, CATEGORIA AC-2 E AC-3</t>
  </si>
  <si>
    <t xml:space="preserve">CONTATOR TRIPOLAR, CORRENTE DE *185* A, TENSAO NOMINAL DE *500* V, CATEGORIA AC-2 E AC-3</t>
  </si>
  <si>
    <t xml:space="preserve">CONTATOR TRIPOLAR, CORRENTE DE *22* A, TENSAO NOMINAL DE *500* V, CATEGORIA AC-2 E AC-3</t>
  </si>
  <si>
    <t xml:space="preserve">CONTATOR TRIPOLAR, CORRENTE DE *265* A, TENSAO NOMINAL DE *500* V, CATEGORIA AC-2 E AC-3</t>
  </si>
  <si>
    <t xml:space="preserve">CONTATOR TRIPOLAR, CORRENTE DE *38* A, TENSAO NOMINAL DE *500* V, CATEGORIA AC-2 E AC-3</t>
  </si>
  <si>
    <t xml:space="preserve">CONTATOR TRIPOLAR, CORRENTE DE *500* A, TENSAO NOMINAL DE *500* V, CATEGORIA AC-2 E AC-3</t>
  </si>
  <si>
    <t xml:space="preserve">CONTATOR TRIPOLAR, CORRENTE DE *65* A, TENSAO NOMINAL DE *500* V, CATEGORIA AC-2 E AC-3</t>
  </si>
  <si>
    <t xml:space="preserve">CONTATOR TRIPOLAR, CORRENTE DE 12 A, TENSAO NOMINAL DE *500* V, CATEGORIA AC-2 E AC-3</t>
  </si>
  <si>
    <t xml:space="preserve">CONTATOR TRIPOLAR, CORRENTE DE 25 A, TENSAO NOMINAL DE *500* V, CATEGORIA AC-2 E AC-3</t>
  </si>
  <si>
    <t xml:space="preserve">CONTATOR TRIPOLAR, CORRENTE DE 250 A, TENSAO NOMINAL DE *500* V, PARA ACIONAMENTO DE CAPACITORES</t>
  </si>
  <si>
    <t xml:space="preserve">CONTATOR TRIPOLAR, CORRENTE DE 300 A, TENSAO NOMINAL DE *500* V, CATEGORIA AC-2 E AC-3</t>
  </si>
  <si>
    <t xml:space="preserve">CONTATOR TRIPOLAR, CORRENTE DE 32 A, TENSAO NOMINAL DE *500* V, CATEGORIA AC-2 E AC-3</t>
  </si>
  <si>
    <t xml:space="preserve">CONTATOR TRIPOLAR, CORRENTE DE 400 A, TENSAO NOMINAL DE *500* V, CATEGORIA AC-2 E AC-3</t>
  </si>
  <si>
    <t xml:space="preserve">CONTATOR TRIPOLAR, CORRENTE DE 45 A, TENSAO NOMINAL DE *500* V, CATEGORIA AC-2 E AC-3</t>
  </si>
  <si>
    <t xml:space="preserve">CONTATOR TRIPOLAR, CORRENTE DE 630 A, TENSAO NOMINAL DE *500* V, CATEGORIA AC-2 E AC-3</t>
  </si>
  <si>
    <t xml:space="preserve">CONTATOR TRIPOLAR, CORRENTE DE 75 A, TENSAO NOMINAL DE *500* V, CATEGORIA AC-2 E AC-3</t>
  </si>
  <si>
    <t xml:space="preserve">CONTATOR TRIPOLAR, CORRENTE DE 9 A, TENSAO NOMINAL DE *500* V, CATEGORIA AC-2 E AC-3</t>
  </si>
  <si>
    <t xml:space="preserve">CONTATOR TRIPOLAR, CORRENTE DE 95 A, TENSAO NOMINAL DE *500* V, CATEGORIA AC-2 E AC-3</t>
  </si>
  <si>
    <t xml:space="preserve">CONTRA-PORCA SEXTAVADA, DIAMETRO NOMINAL 1 3/8", ALTURA 35 MM</t>
  </si>
  <si>
    <t xml:space="preserve">COORDENADOR / GERENTE DE OBRA</t>
  </si>
  <si>
    <t xml:space="preserve">COORDENADOR / GERENTE DE OBRA (MENSALISTA)</t>
  </si>
  <si>
    <t xml:space="preserve">CORANTE LIQUIDO PARA TINTA PVA, BISNAGA 50 ML</t>
  </si>
  <si>
    <t xml:space="preserve">CORDA DE POLIAMIDA 12 MM TIPO BOMBEIRO, PARA TRABALHO EM ALTURA</t>
  </si>
  <si>
    <t xml:space="preserve">100m  </t>
  </si>
  <si>
    <t xml:space="preserve">CORDAO DE COBRE, FLEXIVEL, TORCIDO, CLASSE 4 OU 5, ISOLACAO EM PVC/D, 300 V, 2 CONDUTORES DE 0,5 MM2</t>
  </si>
  <si>
    <t xml:space="preserve">CORDAO DE COBRE, FLEXIVEL, TORCIDO, CLASSE 4 OU 5, ISOLACAO EM PVC/D, 300 V, 2 CONDUTORES DE 0,75 MM2</t>
  </si>
  <si>
    <t xml:space="preserve">CORDAO DE COBRE, FLEXIVEL, TORCIDO, CLASSE 4 OU 5, ISOLACAO EM PVC/D, 300 V, 2 CONDUTORES DE 1,0 MM2</t>
  </si>
  <si>
    <t xml:space="preserve">CORDAO DE COBRE, FLEXIVEL, TORCIDO, CLASSE 4 OU 5, ISOLACAO EM PVC/D, 300 V, 2 CONDUTORES DE 1,5 MM2</t>
  </si>
  <si>
    <t xml:space="preserve">CORDAO DE COBRE, FLEXIVEL, TORCIDO, CLASSE 4 OU 5, ISOLACAO EM PVC/D, 300 V, 2 CONDUTORES DE 2,5 MM2</t>
  </si>
  <si>
    <t xml:space="preserve">CORDAO DE COBRE, FLEXIVEL, TORCIDO, CLASSE 4 OU 5, ISOLACAO EM PVC/D, 300 V, 2 CONDUTORES DE 4 MM2</t>
  </si>
  <si>
    <t xml:space="preserve">CORDEL DETONANTE, NP 05 G/M</t>
  </si>
  <si>
    <t xml:space="preserve">CORDEL DETONANTE, NP 10 G/M</t>
  </si>
  <si>
    <t xml:space="preserve">CORRENTE DE ELO CURTO COMUM, SOLDADA, GALVANIZADA, ESPESSURA DO ELO = 1/2" (12,5 MM)</t>
  </si>
  <si>
    <t xml:space="preserve">CORTADEIRA DE PISO DE CONCRETO E ASFALTO, PARA DISCO PADRAO DE DIAMETRO 350 MM (14") OU 450 MM (18") , MOTOR A GASOLINA, POTENCIA 13 HP, SEM DISCO</t>
  </si>
  <si>
    <t xml:space="preserve">CORTADEIRA HIDRAULICA DE VERGALHAO, PARA ACO DE DIAMETRO ATE 50 MM, MOTOR ELETRICO TRIFASICO, POTENCIA DE 5,5 HP A 7,5 HP</t>
  </si>
  <si>
    <t xml:space="preserve">COTOVELO BRONZE/LATAO (REF 707-3) SEM ANEL DE SOLDA, BOLSA X ROSCA F, 15MM X 1/2"</t>
  </si>
  <si>
    <t xml:space="preserve">COTOVELO BRONZE/LATAO (REF 707-3) SEM ANEL DE SOLDA, BOLSA X ROSCA F, 22MM X 1/2"</t>
  </si>
  <si>
    <t xml:space="preserve">COTOVELO BRONZE/LATAO (REF 707-3) SEM ANEL DE SOLDA, BOLSA X ROSCA F, 22MM X 3/4"</t>
  </si>
  <si>
    <t xml:space="preserve">COTOVELO DE COBRE 90 GRAUS (REF 607) SEM ANEL DE SOLDA, BOLSA X BOLSA, 104 MM</t>
  </si>
  <si>
    <t xml:space="preserve">COTOVELO DE COBRE 90 GRAUS (REF 607) SEM ANEL DE SOLDA, BOLSA X BOLSA, 15 MM</t>
  </si>
  <si>
    <t xml:space="preserve">COTOVELO DE COBRE 90 GRAUS (REF 607) SEM ANEL DE SOLDA, BOLSA X BOLSA, 22 MM</t>
  </si>
  <si>
    <t xml:space="preserve">COTOVELO DE COBRE 90 GRAUS (REF 607) SEM ANEL DE SOLDA, BOLSA X BOLSA, 28 MM</t>
  </si>
  <si>
    <t xml:space="preserve">COTOVELO DE COBRE 90 GRAUS (REF 607) SEM ANEL DE SOLDA, BOLSA X BOLSA, 35 MM</t>
  </si>
  <si>
    <t xml:space="preserve">COTOVELO DE COBRE 90 GRAUS (REF 607) SEM ANEL DE SOLDA, BOLSA X BOLSA, 42 MM</t>
  </si>
  <si>
    <t xml:space="preserve">COTOVELO DE COBRE 90 GRAUS (REF 607) SEM ANEL DE SOLDA, BOLSA X BOLSA, 54 MM</t>
  </si>
  <si>
    <t xml:space="preserve">COTOVELO DE COBRE 90 GRAUS (REF 607) SEM ANEL DE SOLDA, BOLSA X BOLSA, 66 MM</t>
  </si>
  <si>
    <t xml:space="preserve">COTOVELO DE COBRE 90 GRAUS (REF 607) SEM ANEL DE SOLDA, BOLSA X BOLSA, 79 MM</t>
  </si>
  <si>
    <t xml:space="preserve">COTOVELO DE REDUCAO 90 GRAUS DE FERRO GALVANIZADO, COM ROSCA BSP, DE 1 1/2" X 1"</t>
  </si>
  <si>
    <t xml:space="preserve">COTOVELO DE REDUCAO 90 GRAUS DE FERRO GALVANIZADO, COM ROSCA BSP, DE 1 1/2" X 3/4"</t>
  </si>
  <si>
    <t xml:space="preserve">COTOVELO DE REDUCAO 90 GRAUS DE FERRO GALVANIZADO, COM ROSCA BSP, DE 1 1/4" X 1"</t>
  </si>
  <si>
    <t xml:space="preserve">COTOVELO DE REDUCAO 90 GRAUS DE FERRO GALVANIZADO, COM ROSCA BSP, DE 1" X 1/2"</t>
  </si>
  <si>
    <t xml:space="preserve">COTOVELO DE REDUCAO 90 GRAUS DE FERRO GALVANIZADO, COM ROSCA BSP, DE 1" X 3/4"</t>
  </si>
  <si>
    <t xml:space="preserve">COTOVELO DE REDUCAO 90 GRAUS DE FERRO GALVANIZADO, COM ROSCA BSP, DE 2 1/2" X 2"</t>
  </si>
  <si>
    <t xml:space="preserve">COTOVELO DE REDUCAO 90 GRAUS DE FERRO GALVANIZADO, COM ROSCA BSP, DE 2" X 1 1/2"</t>
  </si>
  <si>
    <t xml:space="preserve">COTOVELO DE REDUCAO 90 GRAUS DE FERRO GALVANIZADO, COM ROSCA BSP, DE 3/4" X 1/2"</t>
  </si>
  <si>
    <t xml:space="preserve">COTOVELO 45 GRAUS DE FERRO GALVANIZADO, COM ROSCA BSP, DE 1 1/2"</t>
  </si>
  <si>
    <t xml:space="preserve">COTOVELO 45 GRAUS DE FERRO GALVANIZADO, COM ROSCA BSP, DE 1 1/4"</t>
  </si>
  <si>
    <t xml:space="preserve">COTOVELO 45 GRAUS DE FERRO GALVANIZADO, COM ROSCA BSP, DE 1/2"</t>
  </si>
  <si>
    <t xml:space="preserve">COTOVELO 45 GRAUS DE FERRO GALVANIZADO, COM ROSCA BSP, DE 1"</t>
  </si>
  <si>
    <t xml:space="preserve">COTOVELO 45 GRAUS DE FERRO GALVANIZADO, COM ROSCA BSP, DE 2 1/2"</t>
  </si>
  <si>
    <t xml:space="preserve">COTOVELO 45 GRAUS DE FERRO GALVANIZADO, COM ROSCA BSP, DE 2"</t>
  </si>
  <si>
    <t xml:space="preserve">COTOVELO 45 GRAUS DE FERRO GALVANIZADO, COM ROSCA BSP, DE 3/4"</t>
  </si>
  <si>
    <t xml:space="preserve">COTOVELO 45 GRAUS DE FERRO GALVANIZADO, COM ROSCA BSP, DE 3"</t>
  </si>
  <si>
    <t xml:space="preserve">COTOVELO 45 GRAUS DE FERRO GALVANIZADO, COM ROSCA BSP, DE 4"</t>
  </si>
  <si>
    <t xml:space="preserve">COTOVELO 45 GRAUS, PEAD PE 100, DE 125 MM, PARA ELETROFUSAO</t>
  </si>
  <si>
    <t xml:space="preserve">COTOVELO 45 GRAUS, PEAD PE 100, DE 200 MM, PARA ELETROFUSAO</t>
  </si>
  <si>
    <t xml:space="preserve">COTOVELO 45 GRAUS, PEAD PE 100, DE 32 MM, PARA ELETROFUSAO</t>
  </si>
  <si>
    <t xml:space="preserve">COTOVELO 45 GRAUS, PEAD PE 100, DE 40 MM, PARA ELETROFUSAO</t>
  </si>
  <si>
    <t xml:space="preserve">COTOVELO 45 GRAUS, PEAD PE 100, DE 63 MM, PARA ELETROFUSAO</t>
  </si>
  <si>
    <t xml:space="preserve">COTOVELO 90 GRAUS DE FERRO GALVANIZADO, COM ROSCA BSP MACHO/FEMEA, DE 1 1/2"</t>
  </si>
  <si>
    <t xml:space="preserve">COTOVELO 90 GRAUS DE FERRO GALVANIZADO, COM ROSCA BSP MACHO/FEMEA, DE 1 1/4"</t>
  </si>
  <si>
    <t xml:space="preserve">COTOVELO 90 GRAUS DE FERRO GALVANIZADO, COM ROSCA BSP MACHO/FEMEA, DE 1/2"</t>
  </si>
  <si>
    <t xml:space="preserve">COTOVELO 90 GRAUS DE FERRO GALVANIZADO, COM ROSCA BSP MACHO/FEMEA, DE 1"</t>
  </si>
  <si>
    <t xml:space="preserve">COTOVELO 90 GRAUS DE FERRO GALVANIZADO, COM ROSCA BSP MACHO/FEMEA, DE 2 1/2"</t>
  </si>
  <si>
    <t xml:space="preserve">COTOVELO 90 GRAUS DE FERRO GALVANIZADO, COM ROSCA BSP MACHO/FEMEA, DE 2"</t>
  </si>
  <si>
    <t xml:space="preserve">COTOVELO 90 GRAUS DE FERRO GALVANIZADO, COM ROSCA BSP MACHO/FEMEA, DE 3/4"</t>
  </si>
  <si>
    <t xml:space="preserve">COTOVELO 90 GRAUS DE FERRO GALVANIZADO, COM ROSCA BSP MACHO/FEMEA, DE 3"</t>
  </si>
  <si>
    <t xml:space="preserve">COTOVELO 90 GRAUS DE FERRO GALVANIZADO, COM ROSCA BSP, DE 1 1/2"</t>
  </si>
  <si>
    <t xml:space="preserve">COTOVELO 90 GRAUS DE FERRO GALVANIZADO, COM ROSCA BSP, DE 1 1/4"</t>
  </si>
  <si>
    <t xml:space="preserve">COTOVELO 90 GRAUS DE FERRO GALVANIZADO, COM ROSCA BSP, DE 1/2"</t>
  </si>
  <si>
    <t xml:space="preserve">COTOVELO 90 GRAUS DE FERRO GALVANIZADO, COM ROSCA BSP, DE 1"</t>
  </si>
  <si>
    <t xml:space="preserve">COTOVELO 90 GRAUS DE FERRO GALVANIZADO, COM ROSCA BSP, DE 2 1/2"</t>
  </si>
  <si>
    <t xml:space="preserve">COTOVELO 90 GRAUS DE FERRO GALVANIZADO, COM ROSCA BSP, DE 2"</t>
  </si>
  <si>
    <t xml:space="preserve">COTOVELO 90 GRAUS DE FERRO GALVANIZADO, COM ROSCA BSP, DE 3/4"</t>
  </si>
  <si>
    <t xml:space="preserve">COTOVELO 90 GRAUS DE FERRO GALVANIZADO, COM ROSCA BSP, DE 3"</t>
  </si>
  <si>
    <t xml:space="preserve">COTOVELO 90 GRAUS DE FERRO GALVANIZADO, COM ROSCA BSP, DE 4"</t>
  </si>
  <si>
    <t xml:space="preserve">COTOVELO 90 GRAUS DE FERRO GALVANIZADO, COM ROSCA BSP, DE 5"</t>
  </si>
  <si>
    <t xml:space="preserve">COTOVELO 90 GRAUS DE FERRO GALVANIZADO, COM ROSCA BSP, DE 6"</t>
  </si>
  <si>
    <t xml:space="preserve">COTOVELO 90 GRAUS, PEAD PE 100, DE 125 MM, PARA ELETROFUSAO</t>
  </si>
  <si>
    <t xml:space="preserve">COTOVELO 90 GRAUS, PEAD PE 100, DE 20 MM, PARA ELETROFUSAO</t>
  </si>
  <si>
    <t xml:space="preserve">COTOVELO 90 GRAUS, PEAD PE 100, DE 200 MM, PARA ELETROFUSAO</t>
  </si>
  <si>
    <t xml:space="preserve">COTOVELO 90 GRAUS, PEAD PE 100, DE 32 MM, PARA ELETROFUSAO</t>
  </si>
  <si>
    <t xml:space="preserve">COTOVELO 90 GRAUS, PEAD PE 100, DE 63 MM, PARA ELETROFUSAO</t>
  </si>
  <si>
    <t xml:space="preserve">COTOVELO/JOELHO COM ADAPTADOR, 90 GRAUS, EM POLIPROPILENO, PN 16, PARA TUBOS PEAD, 20 MM X 1/2" - LIGACAO PREDIAL DE AGUA</t>
  </si>
  <si>
    <t xml:space="preserve">COTOVELO/JOELHO COM ADAPTADOR, 90 GRAUS, EM POLIPROPILENO, PN 16, PARA TUBOS PEAD, 20 MM X 3/4" - LIGACAO PREDIAL DE AGUA</t>
  </si>
  <si>
    <t xml:space="preserve">COTOVELO/JOELHO COM ADAPTADOR, 90 GRAUS, EM POLIPROPILENO, PN 16, PARA TUBOS PEAD, 32 MM X 1" - LIGACAO PREDIAL DE AGUA</t>
  </si>
  <si>
    <t xml:space="preserve">COTOVELO/JOELHO 90 GRAUS, EM POLIPROPILENO, PN 16, PARA TUBOS PEAD, 20 X 20 MM - LIGACAO PREDIAL DE AGUA</t>
  </si>
  <si>
    <t xml:space="preserve">COTOVELO/JOELHO 90 GRAUS, EM POLIPROPILENO, PN 16, PARA TUBOS PEAD, 32 X 32 MM - LIGACAO PREDIAL DE AGUA</t>
  </si>
  <si>
    <t xml:space="preserve">CREMONA RETANGULAR INJETADA LISA COM CHAVE, COM CASTANHA / ALCA, EM LATAO, COM ACABAMENTO CROMADO, DE SOBREPOR / EMBUTIR</t>
  </si>
  <si>
    <t xml:space="preserve">CREMONA RETANGULAR INJETADA LISA, COM CASTANHA / ALCA, EM LATAO, COM ACABAMENTO CROMADO, DE SOBREPOR / EMBUTIR</t>
  </si>
  <si>
    <t xml:space="preserve">CRUZETA DE CONCRETO LEVE, COMP. 2000 MM SECAO, 90 X 90 MM</t>
  </si>
  <si>
    <t xml:space="preserve">CRUZETA DE FERRO GALVANIZADO, COM ROSCA BSP, DE 1 1/2"</t>
  </si>
  <si>
    <t xml:space="preserve">CRUZETA DE FERRO GALVANIZADO, COM ROSCA BSP, DE 1 1/4"</t>
  </si>
  <si>
    <t xml:space="preserve">CRUZETA DE FERRO GALVANIZADO, COM ROSCA BSP, DE 1/2"</t>
  </si>
  <si>
    <t xml:space="preserve">CRUZETA DE FERRO GALVANIZADO, COM ROSCA BSP, DE 1"</t>
  </si>
  <si>
    <t xml:space="preserve">CRUZETA DE FERRO GALVANIZADO, COM ROSCA BSP, DE 2 1/2"</t>
  </si>
  <si>
    <t xml:space="preserve">CRUZETA DE FERRO GALVANIZADO, COM ROSCA BSP, DE 2"</t>
  </si>
  <si>
    <t xml:space="preserve">CRUZETA DE FERRO GALVANIZADO, COM ROSCA BSP, DE 3/4"</t>
  </si>
  <si>
    <t xml:space="preserve">CRUZETA DE FERRO GALVANIZADO, COM ROSCA BSP, DE 3"</t>
  </si>
  <si>
    <t xml:space="preserve">CRUZETA DE MADEIRA TRATADA, *90 X 115 X 2400* MM, EM EUCALIPTO OU EQUIVALENTE DA REGIAO</t>
  </si>
  <si>
    <t xml:space="preserve">CUBA ACO INOX (AISI 304) DE EMBUTIR COM VALVULA DE 3 1/2 ", DE *56 X 33 X 12* CM</t>
  </si>
  <si>
    <t xml:space="preserve">CUBA ACO INOX (AISI 304) DE EMBUTIR COM VALVULA 3 1/2 ", DE *40 X 34 X 12* CM</t>
  </si>
  <si>
    <t xml:space="preserve">CUBA ACO INOX (AISI 304) DE EMBUTIR COM VALVULA 3 1/2 ", DE *46 X 30 X 12* CM</t>
  </si>
  <si>
    <t xml:space="preserve">CUMEEIRA ARTICULADA (ABA INFERIOR) PARA TELHA ONDULADA DE FIBROCIMENTO E = 4 MM, ABA *330* MM, COMPRIMENTO 500 MM (SEM AMIANTO)</t>
  </si>
  <si>
    <t xml:space="preserve">CUMEEIRA ARTICULADA (ABA INTERNA INFERIOR OU EXTERNA SUPERIOR) PARA TELHA ESTRUTURAL DE FIBROCIMENTO, 1 ABA, E = 6 MM (SEM AMIANTO)</t>
  </si>
  <si>
    <t xml:space="preserve">CUMEEIRA ARTICULADA (ABA SUPERIOR) PARA TELHA ONDULADA DE FIBROCIMENTO E = 4 MM, ABA *330* MM, COMPRIMENTO 500 MM (SEM AMIANTO)</t>
  </si>
  <si>
    <t xml:space="preserve">CUMEEIRA ARTICULADA (PAR) PARA TELHA ONDULADA DE FIBROCIMENTO, E = 6 MM, ABA 350 MM, COMPRIMENTO 1100 MM (SEM AMIANTO)</t>
  </si>
  <si>
    <t xml:space="preserve">CUMEEIRA NORMAL PARA TELHA ESTRUTURAL DE FIBROCIMENTO 1 ABA, E = 6 MM, COMPRIMENTO 608 MM (SEM AMIANTO)</t>
  </si>
  <si>
    <t xml:space="preserve">CUMEEIRA NORMAL PARA TELHA ESTRUTURAL DE FIBROCIMENTO 2 ABAS, E = 6 MM, DE 1050 X 935 MM (SEM AMIANTO)</t>
  </si>
  <si>
    <t xml:space="preserve">CUMEEIRA NORMAL PARA TELHA ONDULADA DE FIBROCIMENTO, E = 6 MM, ABA 300 MM, COMPRIMENTO 1100 MM (SEM AMIANTO)</t>
  </si>
  <si>
    <t xml:space="preserve">CUMEEIRA PARA TELHA CERAMICA, COMPRIMENTO DE *41* CM, RENDIMENTO DE *3* TELHAS/M</t>
  </si>
  <si>
    <t xml:space="preserve">CUMEEIRA PARA TELHA DE CONCRETO, PARA 2 AGUAS DE TELHADO, COR CINZA, RENDIMENTO DE *3* TELHAS/M</t>
  </si>
  <si>
    <t xml:space="preserve">CUMEEIRA SHED PARA TELHA ONDULADA DE FIBROCIMENTO, E = 6 MM, ABA 280 MM, COMPRIMENTO 1100 MM (SEM AMIANTO)</t>
  </si>
  <si>
    <t xml:space="preserve">CUMEEIRA UNIVERSAL PARA TELHA ONDULADA DE FIBROCIMENTO, E = 6 MM, ABA 210 MM, COMPRIMENTO 1100 MM (SEM AMIANTO)</t>
  </si>
  <si>
    <t xml:space="preserve">CURVA CPVC, 90 GRAUS, SOLDAVEL, 22 MM, PARA AGUA QUENTE</t>
  </si>
  <si>
    <t xml:space="preserve">CURVA CPVC, 90 GRAUS, SOLDAVEL, 28 MM, PARA AGUA QUENTE</t>
  </si>
  <si>
    <t xml:space="preserve">CURVA CPVC, 90 GRAUS, SOLDAVEL,15 MM, PARA AGUA QUENTE</t>
  </si>
  <si>
    <t xml:space="preserve">CURVA CURTA PVC, PB, JE, 45 GRAUS, DN 100 MM, PARA REDE COLETORA ESGOTO (NBR 10569)</t>
  </si>
  <si>
    <t xml:space="preserve">CURVA CURTA PVC, PB, JE, 90 GRAUS, DN 100 MM, PARA REDE COLETORA ESGOTO (NBR 10569)</t>
  </si>
  <si>
    <t xml:space="preserve">CURVA DE PVC 45 GRAUS, SOLDAVEL, 110 MM, PARA AGUA FRIA PREDIAL (NBR 5648)</t>
  </si>
  <si>
    <t xml:space="preserve">CURVA DE PVC 45 GRAUS, SOLDAVEL, 20 MM, PARA AGUA FRIA PREDIAL (NBR 5648)</t>
  </si>
  <si>
    <t xml:space="preserve">CURVA DE PVC 45 GRAUS, SOLDAVEL, 25 MM, PARA AGUA FRIA PREDIAL (NBR 5648)</t>
  </si>
  <si>
    <t xml:space="preserve">CURVA DE PVC 45 GRAUS, SOLDAVEL, 32 MM, PARA AGUA FRIA PREDIAL (NBR 5648)</t>
  </si>
  <si>
    <t xml:space="preserve">CURVA DE PVC 45 GRAUS, SOLDAVEL, 40 MM, PARA AGUA FRIA PREDIAL (NBR 5648)</t>
  </si>
  <si>
    <t xml:space="preserve">CURVA DE PVC 45 GRAUS, SOLDAVEL, 50 MM, PARA AGUA FRIA PREDIAL (NBR 5648)</t>
  </si>
  <si>
    <t xml:space="preserve">CURVA DE PVC 45 GRAUS, SOLDAVEL, 60 MM, PARA AGUA FRIA PREDIAL (NBR 5648)</t>
  </si>
  <si>
    <t xml:space="preserve">CURVA DE PVC 45 GRAUS, SOLDAVEL, 75 MM, PARA AGUA FRIA PREDIAL (NBR 5648)</t>
  </si>
  <si>
    <t xml:space="preserve">CURVA DE PVC 45 GRAUS, SOLDAVEL, 85 MM, PARA AGUA FRIA PREDIAL (NBR 5648)</t>
  </si>
  <si>
    <t xml:space="preserve">CURVA DE PVC 90 GRAUS, SOLDAVEL, 110 MM, PARA AGUA FRIA PREDIAL (NBR 5648)</t>
  </si>
  <si>
    <t xml:space="preserve">CURVA DE PVC 90 GRAUS, SOLDAVEL, 20 MM, PARA AGUA FRIA PREDIAL (NBR 5648)</t>
  </si>
  <si>
    <t xml:space="preserve">CURVA DE PVC 90 GRAUS, SOLDAVEL, 25 MM, PARA AGUA FRIA PREDIAL (NBR 5648)</t>
  </si>
  <si>
    <t xml:space="preserve">CURVA DE PVC 90 GRAUS, SOLDAVEL, 32 MM, PARA AGUA FRIA PREDIAL (NBR 5648)</t>
  </si>
  <si>
    <t xml:space="preserve">CURVA DE PVC 90 GRAUS, SOLDAVEL, 40 MM, PARA AGUA FRIA PREDIAL (NBR 5648)</t>
  </si>
  <si>
    <t xml:space="preserve">CURVA DE PVC 90 GRAUS, SOLDAVEL, 50 MM, PARA AGUA FRIA PREDIAL (NBR 5648)</t>
  </si>
  <si>
    <t xml:space="preserve">CURVA DE PVC 90 GRAUS, SOLDAVEL, 60 MM, PARA AGUA FRIA PREDIAL (NBR 5648)</t>
  </si>
  <si>
    <t xml:space="preserve">CURVA DE PVC 90 GRAUS, SOLDAVEL, 75 MM, PARA AGUA FRIA PREDIAL (NBR 5648)</t>
  </si>
  <si>
    <t xml:space="preserve">CURVA DE PVC 90 GRAUS, SOLDAVEL, 85 MM, PARA AGUA FRIA PREDIAL (NBR 5648)</t>
  </si>
  <si>
    <t xml:space="preserve">CURVA DE PVC, 45 GRAUS, SERIE R, DN 100 MM, PARA ESGOTO OU AGUAS PLUVIAIS PREDIAIS</t>
  </si>
  <si>
    <t xml:space="preserve">CURVA DE PVC, 90 GRAUS, SERIE R, DN 100 MM, PARA ESGOTO OU AGUAS PLUVIAIS PREDIAIS</t>
  </si>
  <si>
    <t xml:space="preserve">CURVA DE PVC, 90 GRAUS, SERIE R, DN 50 MM, PARA ESGOTO OU AGUAS PLUVIAIS PREDIAIS</t>
  </si>
  <si>
    <t xml:space="preserve">CURVA DE PVC, 90 GRAUS, SERIE R, DN 75 MM, PARA ESGOTO OU AGUAS PLUVIAIS PREDIAIS</t>
  </si>
  <si>
    <t xml:space="preserve">CURVA DE TRANSPOSICAO BRONZE/LATAO (REF 736) SEM ANEL DE SOLDA, BOLSA X BOLSA, 15 MM</t>
  </si>
  <si>
    <t xml:space="preserve">CURVA DE TRANSPOSICAO BRONZE/LATAO (REF 736) SEM ANEL DE SOLDA, BOLSA X BOLSA, 22 MM</t>
  </si>
  <si>
    <t xml:space="preserve">CURVA DE TRANSPOSICAO BRONZE/LATAO (REF 736) SEM ANEL DE SOLDA, BOLSA X BOLSA, 28 MM</t>
  </si>
  <si>
    <t xml:space="preserve">CURVA DE TRANSPOSICAO, CPVC, SOLDAVEL, 15 MM</t>
  </si>
  <si>
    <t xml:space="preserve">CURVA DE TRANSPOSICAO, CPVC, SOLDAVEL, 22 MM</t>
  </si>
  <si>
    <t xml:space="preserve">CURVA DE TRANSPOSICAO, PVC SOLDAVEL, 20 MM, PARA AGUA FRIA PREDIAL</t>
  </si>
  <si>
    <t xml:space="preserve">CURVA DE TRANSPOSICAO, PVC, SOLDAVEL, 25 MM, PARA AGUA FRIA PREDIAL</t>
  </si>
  <si>
    <t xml:space="preserve">CURVA DE TRANSPOSICAO, PVC, SOLDAVEL, 32 MM, PARA AGUA FRIA PREDIAL</t>
  </si>
  <si>
    <t xml:space="preserve">CURVA LONGA PVC, PB, JE, 45 GRAUS, DN 100 MM, PARA REDE COLETORA ESGOTO (NBR 10569)</t>
  </si>
  <si>
    <t xml:space="preserve">CURVA LONGA PVC, PB, JE, 45 GRAUS, DN 150 MM, PARA REDE COLETORA ESGOTO (NBR 10569)</t>
  </si>
  <si>
    <t xml:space="preserve">CURVA LONGA PVC, PB, JE, 90 GRAUS, DN 100 MM, PARA REDE COLETORA ESGOTO (NBR 10569)</t>
  </si>
  <si>
    <t xml:space="preserve">CURVA LONGA PVC, PB, JE, 90 GRAUS, DN 150 MM, PARA REDE COLETORA ESGOTO (NBR 10569)</t>
  </si>
  <si>
    <t xml:space="preserve">CURVA PPR 90 GRAUS, DN 20 MM, PARA AGUA QUENTE PREDIAL</t>
  </si>
  <si>
    <t xml:space="preserve">CURVA PPR 90 GRAUS, DN 25 MM, PARA AGUA QUENTE PREDIAL</t>
  </si>
  <si>
    <t xml:space="preserve">CURVA PVC CURTA 90 G, DN 50 MM, PARA ESGOTO PREDIAL</t>
  </si>
  <si>
    <t xml:space="preserve">CURVA PVC CURTA 90 GRAUS, DN 40 MM, PARA ESGOTO PREDIAL</t>
  </si>
  <si>
    <t xml:space="preserve">CURVA PVC CURTA 90 GRAUS, DN 75 MM, PARA ESGOTO PREDIAL</t>
  </si>
  <si>
    <t xml:space="preserve">CURVA PVC CURTA 90 GRAUS, 100 MM, PARA ESGOTO PREDIAL</t>
  </si>
  <si>
    <t xml:space="preserve">CURVA PVC LEVE, 90 GRAUS, COM PONTA E BOLSA LISA, DN 150 MM</t>
  </si>
  <si>
    <t xml:space="preserve">CURVA PVC LEVE, 90 GRAUS, COM PONTA E BOLSA LISA, DN 250 MM</t>
  </si>
  <si>
    <t xml:space="preserve">CURVA PVC LEVE, 90 GRAUS, COM PONTA E BOLSA LISA, DN 300 MM</t>
  </si>
  <si>
    <t xml:space="preserve">CURVA PVC LONGA 45 GRAUS, 100 MM, PARA ESGOTO PREDIAL</t>
  </si>
  <si>
    <t xml:space="preserve">CURVA PVC LONGA 45G, DN 50 MM, PARA ESGOTO PREDIAL</t>
  </si>
  <si>
    <t xml:space="preserve">CURVA PVC LONGA 45G, DN 75 MM, PARA ESGOTO PREDIAL</t>
  </si>
  <si>
    <t xml:space="preserve">CURVA PVC LONGA 90 GRAUS, 100 MM, PARA ESGOTO PREDIAL</t>
  </si>
  <si>
    <t xml:space="preserve">CURVA PVC LONGA 90 GRAUS, 40 MM, PARA ESGOTO PREDIAL</t>
  </si>
  <si>
    <t xml:space="preserve">CURVA PVC LONGA 90 GRAUS, 50 MM, PARA ESGOTO PREDIAL</t>
  </si>
  <si>
    <t xml:space="preserve">CURVA PVC LONGA 90 GRAUS, 75 MM, PARA ESGOTO PREDIAL</t>
  </si>
  <si>
    <t xml:space="preserve">CURVA PVC PBA, JE, PB, 22 GRAUS, DN 100 / DE 110 MM, PARA REDE AGUA (NBR 10351)</t>
  </si>
  <si>
    <t xml:space="preserve">CURVA PVC PBA, JE, PB, 22 GRAUS, DN 50 / DE 60 MM, PARA REDE AGUA (NBR 10351)</t>
  </si>
  <si>
    <t xml:space="preserve">CURVA PVC PBA, JE, PB, 22 GRAUS, DN 75 / DE 85 MM, PARA REDE AGUA (NBR 10351)</t>
  </si>
  <si>
    <t xml:space="preserve">CURVA PVC PBA, JE, PB, 45 GRAUS, DN 100 / DE 110 MM, PARA REDE AGUA (NBR 10351)</t>
  </si>
  <si>
    <t xml:space="preserve">CURVA PVC PBA, JE, PB, 45 GRAUS, DN 50 / DE 60 MM, PARA REDE AGUA (NBR 10351)</t>
  </si>
  <si>
    <t xml:space="preserve">CURVA PVC PBA, JE, PB, 45 GRAUS, DN 75 / DE 85 MM, PARA REDE AGUA (NBR 10351)</t>
  </si>
  <si>
    <t xml:space="preserve">CURVA PVC PBA, JE, PB, 90 GRAUS, DN 100 / DE 110 MM, PARA REDE AGUA (NBR 10351)</t>
  </si>
  <si>
    <t xml:space="preserve">CURVA PVC PBA, JE, PB, 90 GRAUS, DN 50 / DE 60 MM, PARA REDE AGUA (NBR 10351)</t>
  </si>
  <si>
    <t xml:space="preserve">CURVA PVC PBA, JE, PB, 90 GRAUS, DN 75 / DE 85 MM, PARA REDE AGUA (NBR 10351)</t>
  </si>
  <si>
    <t xml:space="preserve">CURVA PVC 90 GRAUS, ROSCAVEL, 1 1/2",  AGUA FRIA PREDIAL</t>
  </si>
  <si>
    <t xml:space="preserve">CURVA PVC 90 GRAUS, ROSCAVEL, 1 1/4",  AGUA FRIA PREDIAL</t>
  </si>
  <si>
    <t xml:space="preserve">CURVA PVC 90 GRAUS, ROSCAVEL, 1/2",  AGUA FRIA PREDIAL</t>
  </si>
  <si>
    <t xml:space="preserve">CURVA PVC 90 GRAUS, ROSCAVEL, 1",  AGUA FRIA PREDIAL</t>
  </si>
  <si>
    <t xml:space="preserve">CURVA PVC 90 GRAUS, ROSCAVEL, 2",  AGUA FRIA PREDIAL</t>
  </si>
  <si>
    <t xml:space="preserve">CURVA PVC 90 GRAUS, ROSCAVEL, 3/4",  AGUA FRIA PREDIAL</t>
  </si>
  <si>
    <t xml:space="preserve">CURVA PVC, BB, JE, 45 GRAUS, DN 200 MM, PARA TUBO CORRUGADO E/OU LISO, REDE COLETORA ESGOTO (NBR 10569)</t>
  </si>
  <si>
    <t xml:space="preserve">CURVA PVC, BB, JE, 45 GRAUS, DN 250 MM, PARA TUBO CORRUGADO E/OU LISO, REDE COLETORA ESGOTO (NBR 10569)</t>
  </si>
  <si>
    <t xml:space="preserve">CURVA PVC, BB, JE, 90 GRAUS, DN 200 MM, PARA TUBO CORRUGADO E/OU LISO, REDE COLETORA ESGOTO (NBR 10569)</t>
  </si>
  <si>
    <t xml:space="preserve">CURVA PVC, BB, JE, 90 GRAUS, DN 250 MM, PARA TUBO CORRUGADO E/OU LISO, REDE COLETORA ESGOTO (NBR 10569)</t>
  </si>
  <si>
    <t xml:space="preserve">CURVA PVC, SERIE R, 87.30 GRAUS, CURTA, 100 MM, PARA ESGOTO OU AGUAS PLUVIAIS PREDIAIS (PARA PE-DE-COLUNA)</t>
  </si>
  <si>
    <t xml:space="preserve">CURVA PVC, SERIE R, 87.30 GRAUS, CURTA, 150 MM, PARA ESGOTO OU AGUAS PLUVIAIS PREDIAIS (PARA PE-DE-COLUNA)</t>
  </si>
  <si>
    <t xml:space="preserve">CURVA PVC, SERIE R, 87.30 GRAUS, CURTA, 75 MM, PARA ESGOTO OU AGUAS PLUVIAIS PREDIAIS (PARA PE-DE-COLUNA)</t>
  </si>
  <si>
    <t xml:space="preserve">CURVA PVC, 45 GRAUS, CURTA, PB, DN 100 MM, PARA ESGOTO PREDIAL</t>
  </si>
  <si>
    <t xml:space="preserve">CURVA 135 GRAUS, DE PVC RIGIDO ROSCAVEL, DE 1", PARA ELETRODUTO</t>
  </si>
  <si>
    <t xml:space="preserve">CURVA 135 GRAUS, DE PVC RIGIDO ROSCAVEL, DE 3/4", PARA ELETRODUTO</t>
  </si>
  <si>
    <t xml:space="preserve">CURVA 135 GRAUS, PARA ELETRODUTO, EM ACO GALVANIZADO ELETROLITICO, DIAMETRO DE 100 MM (4")</t>
  </si>
  <si>
    <t xml:space="preserve">CURVA 135 GRAUS, PARA ELETRODUTO, EM ACO GALVANIZADO ELETROLITICO, DIAMETRO DE 15 MM (1/2")</t>
  </si>
  <si>
    <t xml:space="preserve">CURVA 135 GRAUS, PARA ELETRODUTO, EM ACO GALVANIZADO ELETROLITICO, DIAMETRO DE 20 MM (3/4")</t>
  </si>
  <si>
    <t xml:space="preserve">CURVA 135 GRAUS, PARA ELETRODUTO, EM ACO GALVANIZADO ELETROLITICO, DIAMETRO DE 25 MM (1")</t>
  </si>
  <si>
    <t xml:space="preserve">CURVA 135 GRAUS, PARA ELETRODUTO, EM ACO GALVANIZADO ELETROLITICO, DIAMETRO DE 32 MM (1 1/4")</t>
  </si>
  <si>
    <t xml:space="preserve">CURVA 135 GRAUS, PARA ELETRODUTO, EM ACO GALVANIZADO ELETROLITICO, DIAMETRO DE 40 MM (1 1/2")</t>
  </si>
  <si>
    <t xml:space="preserve">CURVA 135 GRAUS, PARA ELETRODUTO, EM ACO GALVANIZADO ELETROLITICO, DIAMETRO DE 50 MM (2")</t>
  </si>
  <si>
    <t xml:space="preserve">CURVA 135 GRAUS, PARA ELETRODUTO, EM ACO GALVANIZADO ELETROLITICO, DIAMETRO DE 65 MM (2 1/2")</t>
  </si>
  <si>
    <t xml:space="preserve">CURVA 135 GRAUS, PARA ELETRODUTO, EM ACO GALVANIZADO ELETROLITICO, DIAMETRO DE 80 MM (3")</t>
  </si>
  <si>
    <t xml:space="preserve">CURVA 180 GRAUS, DE PVC RIGIDO ROSCAVEL, DE 1 1/2", PARA ELETRODUTO</t>
  </si>
  <si>
    <t xml:space="preserve">CURVA 180 GRAUS, DE PVC RIGIDO ROSCAVEL, DE 1 1/4", PARA ELETRODUTO</t>
  </si>
  <si>
    <t xml:space="preserve">CURVA 180 GRAUS, DE PVC RIGIDO ROSCAVEL, DE 1/2", PARA ELETRODUTO</t>
  </si>
  <si>
    <t xml:space="preserve">CURVA 180 GRAUS, DE PVC RIGIDO ROSCAVEL, DE 1", PARA ELETRODUTO</t>
  </si>
  <si>
    <t xml:space="preserve">CURVA 180 GRAUS, DE PVC RIGIDO ROSCAVEL, DE 2", PARA ELETRODUTO</t>
  </si>
  <si>
    <t xml:space="preserve">CURVA 180 GRAUS, DE PVC RIGIDO ROSCAVEL, DE 3/4", PARA ELETRODUTO</t>
  </si>
  <si>
    <t xml:space="preserve">CURVA 45 GRAUS DE COBRE (REF 606) SEM ANEL DE SOLDA, BOLSA X BOLSA, 15 MM</t>
  </si>
  <si>
    <t xml:space="preserve">CURVA 45 GRAUS DE COBRE (REF 606) SEM ANEL DE SOLDA, BOLSA X BOLSA, 22 MM</t>
  </si>
  <si>
    <t xml:space="preserve">CURVA 45 GRAUS DE COBRE (REF 606) SEM ANEL DE SOLDA, BOLSA X BOLSA, 28 MM</t>
  </si>
  <si>
    <t xml:space="preserve">CURVA 45 GRAUS DE COBRE (REF 606) SEM ANEL DE SOLDA, BOLSA X BOLSA, 35 MM</t>
  </si>
  <si>
    <t xml:space="preserve">CURVA 45 GRAUS DE COBRE (REF 606) SEM ANEL DE SOLDA, BOLSA X BOLSA, 42 MM</t>
  </si>
  <si>
    <t xml:space="preserve">CURVA 45 GRAUS DE COBRE (REF 606) SEM ANEL DE SOLDA, BOLSA X BOLSA, 54 MM</t>
  </si>
  <si>
    <t xml:space="preserve">CURVA 45 GRAUS DE COBRE (REF 606) SEM ANEL DE SOLDA, BOLSA X BOLSA, 66 MM</t>
  </si>
  <si>
    <t xml:space="preserve">CURVA 45 GRAUS DE FERRO GALVANIZADO, COM ROSCA BSP FEMEA, DE 1 1/2"</t>
  </si>
  <si>
    <t xml:space="preserve">CURVA 45 GRAUS DE FERRO GALVANIZADO, COM ROSCA BSP FEMEA, DE 1 1/4"</t>
  </si>
  <si>
    <t xml:space="preserve">CURVA 45 GRAUS DE FERRO GALVANIZADO, COM ROSCA BSP FEMEA, DE 1/2"</t>
  </si>
  <si>
    <t xml:space="preserve">CURVA 45 GRAUS DE FERRO GALVANIZADO, COM ROSCA BSP FEMEA, DE 1"</t>
  </si>
  <si>
    <t xml:space="preserve">CURVA 45 GRAUS DE FERRO GALVANIZADO, COM ROSCA BSP FEMEA, DE 2 1/2"</t>
  </si>
  <si>
    <t xml:space="preserve">CURVA 45 GRAUS DE FERRO GALVANIZADO, COM ROSCA BSP FEMEA, DE 2"</t>
  </si>
  <si>
    <t xml:space="preserve">CURVA 45 GRAUS DE FERRO GALVANIZADO, COM ROSCA BSP FEMEA, DE 3/4"</t>
  </si>
  <si>
    <t xml:space="preserve">CURVA 45 GRAUS DE FERRO GALVANIZADO, COM ROSCA BSP FEMEA, DE 3"</t>
  </si>
  <si>
    <t xml:space="preserve">CURVA 45 GRAUS DE FERRO GALVANIZADO, COM ROSCA BSP FEMEA, DE 4"</t>
  </si>
  <si>
    <t xml:space="preserve">CURVA 45 GRAUS DE FERRO GALVANIZADO, COM ROSCA BSP MACHO/FEMEA, DE 1 1/2"</t>
  </si>
  <si>
    <t xml:space="preserve">CURVA 45 GRAUS DE FERRO GALVANIZADO, COM ROSCA BSP MACHO/FEMEA, DE 1 1/4"</t>
  </si>
  <si>
    <t xml:space="preserve">CURVA 45 GRAUS DE FERRO GALVANIZADO, COM ROSCA BSP MACHO/FEMEA, DE 1/2"</t>
  </si>
  <si>
    <t xml:space="preserve">CURVA 45 GRAUS DE FERRO GALVANIZADO, COM ROSCA BSP MACHO/FEMEA, DE 1"</t>
  </si>
  <si>
    <t xml:space="preserve">CURVA 45 GRAUS DE FERRO GALVANIZADO, COM ROSCA BSP MACHO/FEMEA, DE 2 1/2"</t>
  </si>
  <si>
    <t xml:space="preserve">CURVA 45 GRAUS DE FERRO GALVANIZADO, COM ROSCA BSP MACHO/FEMEA, DE 2"</t>
  </si>
  <si>
    <t xml:space="preserve">CURVA 45 GRAUS DE FERRO GALVANIZADO, COM ROSCA BSP MACHO/FEMEA, DE 3/4"</t>
  </si>
  <si>
    <t xml:space="preserve">CURVA 45 GRAUS DE FERRO GALVANIZADO, COM ROSCA BSP MACHO/FEMEA, DE 3"</t>
  </si>
  <si>
    <t xml:space="preserve">CURVA 45 GRAUS EM ACO CARBONO, SOLDAVEL, PRESSAO 3.000 LBS, DN 1 1/2"</t>
  </si>
  <si>
    <t xml:space="preserve">CURVA 45 GRAUS EM ACO CARBONO, SOLDAVEL, PRESSAO 3.000 LBS, DN 1 1/4"</t>
  </si>
  <si>
    <t xml:space="preserve">CURVA 45 GRAUS EM ACO CARBONO, SOLDAVEL, PRESSAO 3.000 LBS, DN 1/2"</t>
  </si>
  <si>
    <t xml:space="preserve">CURVA 45 GRAUS EM ACO CARBONO, SOLDAVEL, PRESSAO 3.000 LBS, DN 1"</t>
  </si>
  <si>
    <t xml:space="preserve">CURVA 45 GRAUS EM ACO CARBONO, SOLDAVEL, PRESSAO 3.000 LBS, DN 2 1/2"</t>
  </si>
  <si>
    <t xml:space="preserve">CURVA 45 GRAUS EM ACO CARBONO, SOLDAVEL, PRESSAO 3.000 LBS, DN 2"</t>
  </si>
  <si>
    <t xml:space="preserve">CURVA 45 GRAUS EM ACO CARBONO, SOLDAVEL, PRESSAO 3.000 LBS, DN 3/4"</t>
  </si>
  <si>
    <t xml:space="preserve">CURVA 45 GRAUS EM ACO CARBONO, SOLDAVEL, PRESSAO 3.000 LBS, DN 3"</t>
  </si>
  <si>
    <t xml:space="preserve">CURVA 45 GRAUS RANHURADA EM FERRO FUNDIDO, DN 50 MM (2")</t>
  </si>
  <si>
    <t xml:space="preserve">CURVA 45 GRAUS RANHURADA EM FERRO FUNDIDO, DN 65 MM (2 1/2")</t>
  </si>
  <si>
    <t xml:space="preserve">CURVA 45 GRAUS RANHURADA EM FERRO FUNDIDO, DN 80 MM (3")</t>
  </si>
  <si>
    <t xml:space="preserve">CURVA 45 GRAUS, PARA ELETRODUTO, EM ACO GALVANIZADO ELETROLITICO, DIAMETRO DE 20 MM (3/4")</t>
  </si>
  <si>
    <t xml:space="preserve">CURVA 45 GRAUS, PARA ELETRODUTO, EM ACO GALVANIZADO ELETROLITICO, DIAMETRO DE 25 MM (1")</t>
  </si>
  <si>
    <t xml:space="preserve">CURVA 45 GRAUS, PARA ELETRODUTO, EM ACO GALVANIZADO ELETROLITICO, DIAMETRO DE 40 MM (1 1/2")</t>
  </si>
  <si>
    <t xml:space="preserve">CURVA 90 GRAUS DE BARRA CHATA EM ALUMINIO 3/4 " X 1/4 " X 300 MM</t>
  </si>
  <si>
    <t xml:space="preserve">CURVA 90 GRAUS DE FERRO GALVANIZADO, COM ROSCA BSP FEMEA, DE 1 1/2"</t>
  </si>
  <si>
    <t xml:space="preserve">CURVA 90 GRAUS DE FERRO GALVANIZADO, COM ROSCA BSP FEMEA, DE 1 1/4"</t>
  </si>
  <si>
    <t xml:space="preserve">CURVA 90 GRAUS DE FERRO GALVANIZADO, COM ROSCA BSP FEMEA, DE 1/2"</t>
  </si>
  <si>
    <t xml:space="preserve">CURVA 90 GRAUS DE FERRO GALVANIZADO, COM ROSCA BSP FEMEA, DE 1"</t>
  </si>
  <si>
    <t xml:space="preserve">CURVA 90 GRAUS DE FERRO GALVANIZADO, COM ROSCA BSP FEMEA, DE 2 1/2"</t>
  </si>
  <si>
    <t xml:space="preserve">CURVA 90 GRAUS DE FERRO GALVANIZADO, COM ROSCA BSP FEMEA, DE 2"</t>
  </si>
  <si>
    <t xml:space="preserve">CURVA 90 GRAUS DE FERRO GALVANIZADO, COM ROSCA BSP FEMEA, DE 3/4"</t>
  </si>
  <si>
    <t xml:space="preserve">CURVA 90 GRAUS DE FERRO GALVANIZADO, COM ROSCA BSP FEMEA, DE 3"</t>
  </si>
  <si>
    <t xml:space="preserve">CURVA 90 GRAUS DE FERRO GALVANIZADO, COM ROSCA BSP FEMEA, DE 4"</t>
  </si>
  <si>
    <t xml:space="preserve">CURVA 90 GRAUS DE FERRO GALVANIZADO, COM ROSCA BSP MACHO/FEMEA, DE 1 1/2"</t>
  </si>
  <si>
    <t xml:space="preserve">CURVA 90 GRAUS DE FERRO GALVANIZADO, COM ROSCA BSP MACHO/FEMEA, DE 1 1/4"</t>
  </si>
  <si>
    <t xml:space="preserve">CURVA 90 GRAUS DE FERRO GALVANIZADO, COM ROSCA BSP MACHO/FEMEA, DE 1/2"</t>
  </si>
  <si>
    <t xml:space="preserve">CURVA 90 GRAUS DE FERRO GALVANIZADO, COM ROSCA BSP MACHO/FEMEA, DE 1"</t>
  </si>
  <si>
    <t xml:space="preserve">CURVA 90 GRAUS DE FERRO GALVANIZADO, COM ROSCA BSP MACHO/FEMEA, DE 2 1/2"</t>
  </si>
  <si>
    <t xml:space="preserve">CURVA 90 GRAUS DE FERRO GALVANIZADO, COM ROSCA BSP MACHO/FEMEA, DE 2"</t>
  </si>
  <si>
    <t xml:space="preserve">CURVA 90 GRAUS DE FERRO GALVANIZADO, COM ROSCA BSP MACHO/FEMEA, DE 3/4"</t>
  </si>
  <si>
    <t xml:space="preserve">CURVA 90 GRAUS DE FERRO GALVANIZADO, COM ROSCA BSP MACHO/FEMEA, DE 3"</t>
  </si>
  <si>
    <t xml:space="preserve">CURVA 90 GRAUS DE FERRO GALVANIZADO, COM ROSCA BSP MACHO/FEMEA, DE 4"</t>
  </si>
  <si>
    <t xml:space="preserve">CURVA 90 GRAUS DE FERRO GALVANIZADO, COM ROSCA BSP MACHO, DE 1 1/2"</t>
  </si>
  <si>
    <t xml:space="preserve">CURVA 90 GRAUS DE FERRO GALVANIZADO, COM ROSCA BSP MACHO, DE 1 1/4"</t>
  </si>
  <si>
    <t xml:space="preserve">CURVA 90 GRAUS DE FERRO GALVANIZADO, COM ROSCA BSP MACHO, DE 1/2"</t>
  </si>
  <si>
    <t xml:space="preserve">CURVA 90 GRAUS DE FERRO GALVANIZADO, COM ROSCA BSP MACHO, DE 1"</t>
  </si>
  <si>
    <t xml:space="preserve">CURVA 90 GRAUS DE FERRO GALVANIZADO, COM ROSCA BSP MACHO, DE 2 1/2"</t>
  </si>
  <si>
    <t xml:space="preserve">CURVA 90 GRAUS DE FERRO GALVANIZADO, COM ROSCA BSP MACHO, DE 2"</t>
  </si>
  <si>
    <t xml:space="preserve">CURVA 90 GRAUS DE FERRO GALVANIZADO, COM ROSCA BSP MACHO, DE 3/4"</t>
  </si>
  <si>
    <t xml:space="preserve">CURVA 90 GRAUS DE FERRO GALVANIZADO, COM ROSCA BSP MACHO, DE 3"</t>
  </si>
  <si>
    <t xml:space="preserve">CURVA 90 GRAUS DE FERRO GALVANIZADO, COM ROSCA BSP MACHO, DE 4"</t>
  </si>
  <si>
    <t xml:space="preserve">CURVA 90 GRAUS DE FERRO GALVANIZADO, COM ROSCA BSP MACHO, DE 6"</t>
  </si>
  <si>
    <t xml:space="preserve">CURVA 90 GRAUS EM ACO CARBONO, RAIO CURTO, SOLDAVEL, PRESSAO 3.000 LBS, DN 1 1/2"</t>
  </si>
  <si>
    <t xml:space="preserve">CURVA 90 GRAUS EM ACO CARBONO, RAIO CURTO, SOLDAVEL, PRESSAO 3.000 LBS, DN 1 1/4"</t>
  </si>
  <si>
    <t xml:space="preserve">CURVA 90 GRAUS EM ACO CARBONO, RAIO CURTO, SOLDAVEL, PRESSAO 3.000 LBS, DN 1/2"</t>
  </si>
  <si>
    <t xml:space="preserve">CURVA 90 GRAUS EM ACO CARBONO, RAIO CURTO, SOLDAVEL, PRESSAO 3.000 LBS, DN 1"</t>
  </si>
  <si>
    <t xml:space="preserve">CURVA 90 GRAUS EM ACO CARBONO, RAIO CURTO, SOLDAVEL, PRESSAO 3.000 LBS, DN 2 1/2"</t>
  </si>
  <si>
    <t xml:space="preserve">CURVA 90 GRAUS EM ACO CARBONO, RAIO CURTO, SOLDAVEL, PRESSAO 3.000 LBS, DN 2"</t>
  </si>
  <si>
    <t xml:space="preserve">CURVA 90 GRAUS EM ACO CARBONO, RAIO CURTO, SOLDAVEL, PRESSAO 3.000 LBS, DN 3/4"</t>
  </si>
  <si>
    <t xml:space="preserve">CURVA 90 GRAUS EM ACO CARBONO, RAIO CURTO, SOLDAVEL, PRESSAO 3.000 LBS, DN 3"</t>
  </si>
  <si>
    <t xml:space="preserve">CURVA 90 GRAUS RANHURADA EM FERRO FUNDIDO, DN 50 MM (2")</t>
  </si>
  <si>
    <t xml:space="preserve">CURVA 90 GRAUS RANHURADA EM FERRO FUNDIDO, DN 65 MM (2 1/2")</t>
  </si>
  <si>
    <t xml:space="preserve">CURVA 90 GRAUS RANHURADA EM FERRO FUNDIDO, DN 80 MM (3")</t>
  </si>
  <si>
    <t xml:space="preserve">CURVA 90 GRAUS, CURTA, DE PVC RIGIDO ROSCAVEL, DE 1/2", PARA ELETRODUTO</t>
  </si>
  <si>
    <t xml:space="preserve">CURVA 90 GRAUS, CURTA, DE PVC RIGIDO ROSCAVEL, DE 1", PARA ELETRODUTO</t>
  </si>
  <si>
    <t xml:space="preserve">CURVA 90 GRAUS, CURTA, DE PVC RIGIDO ROSCAVEL, DE 3/4", PARA ELETRODUTO</t>
  </si>
  <si>
    <t xml:space="preserve">CURVA 90 GRAUS, LONGA, DE PVC RIGIDO ROSCAVEL, DE 1 1/2", PARA ELETRODUTO</t>
  </si>
  <si>
    <t xml:space="preserve">CURVA 90 GRAUS, LONGA, DE PVC RIGIDO ROSCAVEL, DE 1 1/4", PARA ELETRODUTO</t>
  </si>
  <si>
    <t xml:space="preserve">CURVA 90 GRAUS, LONGA, DE PVC RIGIDO ROSCAVEL, DE 1/2", PARA ELETRODUTO</t>
  </si>
  <si>
    <t xml:space="preserve">CURVA 90 GRAUS, LONGA, DE PVC RIGIDO ROSCAVEL, DE 1", PARA ELETRODUTO</t>
  </si>
  <si>
    <t xml:space="preserve">CURVA 90 GRAUS, LONGA, DE PVC RIGIDO ROSCAVEL, DE 2 1/2", PARA ELETRODUTO</t>
  </si>
  <si>
    <t xml:space="preserve">CURVA 90 GRAUS, LONGA, DE PVC RIGIDO ROSCAVEL, DE 2", PARA ELETRODUTO</t>
  </si>
  <si>
    <t xml:space="preserve">CURVA 90 GRAUS, LONGA, DE PVC RIGIDO ROSCAVEL, DE 3/4", PARA ELETRODUTO</t>
  </si>
  <si>
    <t xml:space="preserve">CURVA 90 GRAUS, LONGA, DE PVC RIGIDO ROSCAVEL, DE 3", PARA ELETRODUTO</t>
  </si>
  <si>
    <t xml:space="preserve">CURVA 90 GRAUS, LONGA, DE PVC RIGIDO ROSCAVEL, DE 4", PARA ELETRODUTO</t>
  </si>
  <si>
    <t xml:space="preserve">CURVA 90 GRAUS, PARA ELETRODUTO, EM ACO GALVANIZADO ELETROLITICO, DIAMETRO DE 100 MM (4")</t>
  </si>
  <si>
    <t xml:space="preserve">CURVA 90 GRAUS, PARA ELETRODUTO, EM ACO GALVANIZADO ELETROLITICO, DIAMETRO DE 15 MM (1/2")</t>
  </si>
  <si>
    <t xml:space="preserve">CURVA 90 GRAUS, PARA ELETRODUTO, EM ACO GALVANIZADO ELETROLITICO, DIAMETRO DE 20 MM (3/4")</t>
  </si>
  <si>
    <t xml:space="preserve">CURVA 90 GRAUS, PARA ELETRODUTO, EM ACO GALVANIZADO ELETROLITICO, DIAMETRO DE 25 MM (1")</t>
  </si>
  <si>
    <t xml:space="preserve">CURVA 90 GRAUS, PARA ELETRODUTO, EM ACO GALVANIZADO ELETROLITICO, DIAMETRO DE 32 MM (1 1/4")</t>
  </si>
  <si>
    <t xml:space="preserve">CURVA 90 GRAUS, PARA ELETRODUTO, EM ACO GALVANIZADO ELETROLITICO, DIAMETRO DE 40 MM (1 1/2")</t>
  </si>
  <si>
    <t xml:space="preserve">CURVA 90 GRAUS, PARA ELETRODUTO, EM ACO GALVANIZADO ELETROLITICO, DIAMETRO DE 50 MM (2")</t>
  </si>
  <si>
    <t xml:space="preserve">CURVA 90 GRAUS, PARA ELETRODUTO, EM ACO GALVANIZADO ELETROLITICO, DIAMETRO DE 65 MM (2 1/2")</t>
  </si>
  <si>
    <t xml:space="preserve">CURVA 90 GRAUS, PARA ELETRODUTO, EM ACO GALVANIZADO ELETROLITICO, DIAMETRO DE 80 MM (3")</t>
  </si>
  <si>
    <t xml:space="preserve">DENTE PARA FRESADORA</t>
  </si>
  <si>
    <t xml:space="preserve">DESEMPENADEIRA DE ACO DENTADA 12 X *25* CM, DENTES 8 X 8 MM, CABO FECHADO DE MADEIRA</t>
  </si>
  <si>
    <t xml:space="preserve">DESEMPENADEIRA DE ACO LISA 12 X *25* CM COM CABO FECHADO DE MADEIRA</t>
  </si>
  <si>
    <t xml:space="preserve">DESEMPENADEIRA PLASTICA LISA *14 X 27* CM</t>
  </si>
  <si>
    <t xml:space="preserve">DESENHISTA COPISTA</t>
  </si>
  <si>
    <t xml:space="preserve">DESENHISTA COPISTA (MENSALISTA)</t>
  </si>
  <si>
    <t xml:space="preserve">DESENHISTA DETALHISTA</t>
  </si>
  <si>
    <t xml:space="preserve">DESENHISTA DETALHISTA (MENSALISTA)</t>
  </si>
  <si>
    <t xml:space="preserve">DESENHISTA PROJETISTA</t>
  </si>
  <si>
    <t xml:space="preserve">DESENHISTA PROJETISTA (MENSALISTA)</t>
  </si>
  <si>
    <t xml:space="preserve">DESENHISTA TECNICO AUXILIAR</t>
  </si>
  <si>
    <t xml:space="preserve">DESENHISTA TECNICO AUXILIAR (MENSALISTA)</t>
  </si>
  <si>
    <t xml:space="preserve">DESMOLDANTE PARA CONCRETO ESTAMPADO</t>
  </si>
  <si>
    <t xml:space="preserve">DESMOLDANTE PARA FORMAS METALICAS A BASE DE OLEO VEGETAL</t>
  </si>
  <si>
    <t xml:space="preserve">DESMOLDANTE PROTETOR PARA FORMAS DE MADEIRA, DE BASE OLEOSA EMULSIONADA EM AGUA</t>
  </si>
  <si>
    <t xml:space="preserve">DILUENTE EPOXI</t>
  </si>
  <si>
    <t xml:space="preserve">DISCO DE BORRACHA PARA LIXADEIRA RIGIDO 7 " COM ARRUELA CENTRAL</t>
  </si>
  <si>
    <t xml:space="preserve">DISCO DE CORTE DIAMANTADO SEGMENTADO DIAMETRO DE 180 MM PARA ESMERILHADEIRA 7 "</t>
  </si>
  <si>
    <t xml:space="preserve">DISCO DE CORTE DIAMANTADO SEGMENTADO PARA CONCRETO, DIAMETRO DE 110 MM, FURO DE 20 MM</t>
  </si>
  <si>
    <t xml:space="preserve">DISCO DE CORTE DIAMANTADO SEGMENTADO PARA CONCRETO, DIAMETRO DE 350 MM, FURO DE 1 " (14 X 1 ")</t>
  </si>
  <si>
    <t xml:space="preserve">DISCO DE CORTE PARA METAL COM DUAS TELAS 12 X 1/8 X 3/4 " (300 X 3,2 X 19,05 MM)</t>
  </si>
  <si>
    <t xml:space="preserve">DISCO DE DESBASTE PARA METAL FERROSO EM GERAL, COM TRES TELAS,  9 X 1/4 X 7/8 " (228,6 X 6,4 X 22,2 MM)</t>
  </si>
  <si>
    <t xml:space="preserve">DISCO DE LIXA PARA METAL, DIAMETRO = 180 MM, GRAO 120</t>
  </si>
  <si>
    <t xml:space="preserve">DISJUNTOR  TERMOMAGNETICO TRIPOLAR 3 X 400 A / ICC - 25 KA</t>
  </si>
  <si>
    <t xml:space="preserve">DISJUNTOR TERMICO E MAGNETICO AJUSTAVEIS, TRIPOLAR DE 100 ATE 250A, CAPACIDADE DE INTERRUPCAO DE 35KA</t>
  </si>
  <si>
    <t xml:space="preserve">DISJUNTOR TERMICO E MAGNETICO AJUSTAVEIS, TRIPOLAR DE 300 ATE 400A, CAPACIDADE DE INTERRUPCAO DE 35KA</t>
  </si>
  <si>
    <t xml:space="preserve">DISJUNTOR TERMICO E MAGNETICO AJUSTAVEIS, TRIPOLAR DE 450 ATE 600A, CAPACIDADE DE INTERRUPCAO DE 35KA</t>
  </si>
  <si>
    <t xml:space="preserve">DISJUNTOR TERMOMAGNETICO TRIPOLAR 125A</t>
  </si>
  <si>
    <t xml:space="preserve">DISJUNTOR TERMOMAGNETICO TRIPOLAR 150 A / 600 V, TIPO FXD / ICC - 35 KA</t>
  </si>
  <si>
    <t xml:space="preserve">DISJUNTOR TERMOMAGNETICO TRIPOLAR 200 A / 600 V, TIPO FXD / ICC - 35 KA</t>
  </si>
  <si>
    <t xml:space="preserve">DISJUNTOR TERMOMAGNETICO TRIPOLAR 250 A / 600 V, TIPO FXD</t>
  </si>
  <si>
    <t xml:space="preserve">DISJUNTOR TERMOMAGNETICO TRIPOLAR 3  X 250 A/ICC - 25 KA</t>
  </si>
  <si>
    <t xml:space="preserve">DISJUNTOR TERMOMAGNETICO TRIPOLAR 3 X 350 A/ICC - 25 KA</t>
  </si>
  <si>
    <t xml:space="preserve">DISJUNTOR TERMOMAGNETICO TRIPOLAR 300 A / 600 V, TIPO JXD / ICC - 40 KA</t>
  </si>
  <si>
    <t xml:space="preserve">DISJUNTOR TERMOMAGNETICO TRIPOLAR 400 A / 600 V, TIPO JXD / ICC - 40 KA</t>
  </si>
  <si>
    <t xml:space="preserve">DISJUNTOR TERMOMAGNETICO TRIPOLAR 600 A / 600 V, TIPO LXD / ICC - 40 KA</t>
  </si>
  <si>
    <t xml:space="preserve">DISJUNTOR TERMOMAGNETICO TRIPOLAR 800 A / 600 V, TIPO LMXD</t>
  </si>
  <si>
    <t xml:space="preserve">DISJUNTOR TIPO DIN / IEC, MONOPOLAR DE 40  ATE 50A</t>
  </si>
  <si>
    <t xml:space="preserve">DISJUNTOR TIPO DIN/IEC, BIPOLAR DE 6 ATE 32A</t>
  </si>
  <si>
    <t xml:space="preserve">DISJUNTOR TIPO DIN/IEC, BIPOLAR 40 ATE 50A</t>
  </si>
  <si>
    <t xml:space="preserve">DISJUNTOR TIPO DIN/IEC, BIPOLAR 63 A</t>
  </si>
  <si>
    <t xml:space="preserve">DISJUNTOR TIPO DIN/IEC, MONOPOLAR DE 6  ATE  32A</t>
  </si>
  <si>
    <t xml:space="preserve">DISJUNTOR TIPO DIN/IEC, MONOPOLAR DE 63 A</t>
  </si>
  <si>
    <t xml:space="preserve">DISJUNTOR TIPO DIN/IEC, TRIPOLAR DE 10 ATE 50A</t>
  </si>
  <si>
    <t xml:space="preserve">DISJUNTOR TIPO DIN/IEC, TRIPOLAR 63 A</t>
  </si>
  <si>
    <t xml:space="preserve">DISJUNTOR TIPO NEMA, BIPOLAR 10  ATE  50 A, TENSAO MAXIMA 415 V</t>
  </si>
  <si>
    <t xml:space="preserve">DISJUNTOR TIPO NEMA, BIPOLAR 60 ATE 100A, TENSAO MAXIMA 415 V</t>
  </si>
  <si>
    <t xml:space="preserve">DISJUNTOR TIPO NEMA, MONOPOLAR DE 60 ATE 70A, TENSAO MAXIMA DE 240 V</t>
  </si>
  <si>
    <t xml:space="preserve">DISJUNTOR TIPO NEMA, MONOPOLAR 10 ATE 30A, TENSAO MAXIMA DE 240 V</t>
  </si>
  <si>
    <t xml:space="preserve">DISJUNTOR TIPO NEMA, MONOPOLAR 35  ATE  50 A, TENSAO MAXIMA DE 240 V</t>
  </si>
  <si>
    <t xml:space="preserve">DISJUNTOR TIPO NEMA, TRIPOLAR 10  ATE  50A, TENSAO MAXIMA DE 415 V</t>
  </si>
  <si>
    <t xml:space="preserve">DISJUNTOR TIPO NEMA, TRIPOLAR 60 ATE 100 A, TENSAO MAXIMA DE 415 V</t>
  </si>
  <si>
    <t xml:space="preserve">DISPOSITIVO DPS CLASSE II, 1 POLO, TENSAO MAXIMA DE 175 V, CORRENTE MAXIMA DE *20* KA (TIPO AC)</t>
  </si>
  <si>
    <t xml:space="preserve">DISPOSITIVO DPS CLASSE II, 1 POLO, TENSAO MAXIMA DE 175 V, CORRENTE MAXIMA DE *30* KA (TIPO AC)</t>
  </si>
  <si>
    <t xml:space="preserve">DISPOSITIVO DPS CLASSE II, 1 POLO, TENSAO MAXIMA DE 175 V, CORRENTE MAXIMA DE *45* KA (TIPO AC)</t>
  </si>
  <si>
    <t xml:space="preserve">DISPOSITIVO DPS CLASSE II, 1 POLO, TENSAO MAXIMA DE 175 V, CORRENTE MAXIMA DE *90* KA (TIPO AC)</t>
  </si>
  <si>
    <t xml:space="preserve">DISPOSITIVO DPS CLASSE II, 1 POLO, TENSAO MAXIMA DE 275 V, CORRENTE MAXIMA DE *20* KA (TIPO AC)</t>
  </si>
  <si>
    <t xml:space="preserve">DISPOSITIVO DPS CLASSE II, 1 POLO, TENSAO MAXIMA DE 275 V, CORRENTE MAXIMA DE *30* KA (TIPO AC)</t>
  </si>
  <si>
    <t xml:space="preserve">DISPOSITIVO DPS CLASSE II, 1 POLO, TENSAO MAXIMA DE 275 V, CORRENTE MAXIMA DE *45* KA (TIPO AC)</t>
  </si>
  <si>
    <t xml:space="preserve">DISPOSITIVO DPS CLASSE II, 1 POLO, TENSAO MAXIMA DE 275 V, CORRENTE MAXIMA DE *90* KA (TIPO AC)</t>
  </si>
  <si>
    <t xml:space="preserve">DISPOSITIVO DPS CLASSE II, 1 POLO, TENSAO MAXIMA DE 385 V, CORRENTE MAXIMA DE *20* KA (TIPO AC)</t>
  </si>
  <si>
    <t xml:space="preserve">DISPOSITIVO DPS CLASSE II, 1 POLO, TENSAO MAXIMA DE 385 V, CORRENTE MAXIMA DE *30* KA (TIPO AC)</t>
  </si>
  <si>
    <t xml:space="preserve">DISPOSITIVO DPS CLASSE II, 1 POLO, TENSAO MAXIMA DE 385 V, CORRENTE MAXIMA DE *45* KA (TIPO AC)</t>
  </si>
  <si>
    <t xml:space="preserve">DISPOSITIVO DPS CLASSE II, 1 POLO, TENSAO MAXIMA DE 385 V, CORRENTE MAXIMA DE *90* KA (TIPO AC)</t>
  </si>
  <si>
    <t xml:space="preserve">DISPOSITIVO DPS CLASSE II, 1 POLO, TENSAO MAXIMA DE 460 V, CORRENTE MAXIMA DE *20* KA (TIPO AC)</t>
  </si>
  <si>
    <t xml:space="preserve">DISPOSITIVO DPS CLASSE II, 1 POLO, TENSAO MAXIMA DE 460 V, CORRENTE MAXIMA DE *30* KA (TIPO AC)</t>
  </si>
  <si>
    <t xml:space="preserve">DISPOSITIVO DPS CLASSE II, 1 POLO, TENSAO MAXIMA DE 460 V, CORRENTE MAXIMA DE *45* KA (TIPO AC)</t>
  </si>
  <si>
    <t xml:space="preserve">DISPOSITIVO DPS CLASSE II, 1 POLO, TENSAO MAXIMA DE 460 V, CORRENTE MAXIMA DE *90* KA (TIPO AC)</t>
  </si>
  <si>
    <t xml:space="preserve">DISPOSITIVO DR, 2 POLOS, SENSIBILIDADE DE 30 MA, CORRENTE DE 100 A, TIPO AC</t>
  </si>
  <si>
    <t xml:space="preserve">DISPOSITIVO DR, 2 POLOS, SENSIBILIDADE DE 30 MA, CORRENTE DE 25 A, TIPO AC</t>
  </si>
  <si>
    <t xml:space="preserve">DISPOSITIVO DR, 2 POLOS, SENSIBILIDADE DE 30 MA, CORRENTE DE 40 A, TIPO AC</t>
  </si>
  <si>
    <t xml:space="preserve">DISPOSITIVO DR, 2 POLOS, SENSIBILIDADE DE 30 MA, CORRENTE DE 63 A, TIPO AC</t>
  </si>
  <si>
    <t xml:space="preserve">DISPOSITIVO DR, 2 POLOS, SENSIBILIDADE DE 30 MA, CORRENTE DE 80 A, TIPO AC</t>
  </si>
  <si>
    <t xml:space="preserve">DISPOSITIVO DR, 2 POLOS, SENSIBILIDADE DE 300 MA, CORRENTE DE 25 A, TIPO AC</t>
  </si>
  <si>
    <t xml:space="preserve">DISPOSITIVO DR, 2 POLOS, SENSIBILIDADE DE 300 MA, CORRENTE DE 40 A, TIPO AC</t>
  </si>
  <si>
    <t xml:space="preserve">DISPOSITIVO DR, 2 POLOS, SENSIBILIDADE DE 300 MA, CORRENTE DE 63 A, TIPO AC</t>
  </si>
  <si>
    <t xml:space="preserve">DISPOSITIVO DR, 2 POLOS, SENSIBILIDADE DE 300 MA, CORRENTE DE 80 A, TIPO  AC</t>
  </si>
  <si>
    <t xml:space="preserve">DISPOSITIVO DR, 4 POLOS, SENSIBILIDADE DE 30 MA, CORRENTE DE 100 A, TIPO AC</t>
  </si>
  <si>
    <t xml:space="preserve">DISPOSITIVO DR, 4 POLOS, SENSIBILIDADE DE 30 MA, CORRENTE DE 25 A, TIPO AC</t>
  </si>
  <si>
    <t xml:space="preserve">DISPOSITIVO DR, 4 POLOS, SENSIBILIDADE DE 30 MA, CORRENTE DE 40 A, TIPO AC</t>
  </si>
  <si>
    <t xml:space="preserve">DISPOSITIVO DR, 4 POLOS, SENSIBILIDADE DE 30 MA, CORRENTE DE 63 A, TIPO AC</t>
  </si>
  <si>
    <t xml:space="preserve">DISPOSITIVO DR, 4 POLOS, SENSIBILIDADE DE 30 MA, CORRENTE DE 80 A, TIPO AC</t>
  </si>
  <si>
    <t xml:space="preserve">DISPOSITIVO DR, 4 POLOS, SENSIBILIDADE DE 300 MA, CORRENTE DE 100 A, TIPO AC</t>
  </si>
  <si>
    <t xml:space="preserve">DISPOSITIVO DR, 4 POLOS, SENSIBILIDADE DE 300 MA, CORRENTE DE 25 A, TIPO AC</t>
  </si>
  <si>
    <t xml:space="preserve">DISPOSITIVO DR, 4 POLOS, SENSIBILIDADE DE 300 MA, CORRENTE DE 40 A, TIPO AC</t>
  </si>
  <si>
    <t xml:space="preserve">DISPOSITIVO DR, 4 POLOS, SENSIBILIDADE DE 300 MA, CORRENTE DE 63 A, TIPO AC</t>
  </si>
  <si>
    <t xml:space="preserve">DISPOSITIVO DR, 4 POLOS, SENSIBILIDADE DE 300 MA, CORRENTE DE 80 A, TIPO AC</t>
  </si>
  <si>
    <t xml:space="preserve">DISTRIBUIDOR DE AGREGADOS AUTOPROPELIDO, CAP 3 M3, A DIESEL, 6 CC, 176 CV</t>
  </si>
  <si>
    <t xml:space="preserve">DISTRIBUIDOR DE AGREGADOS REBOCAVEL, CAPACIDADE 1,9 M3, LARGURA DE TRABALHO 3,66 M</t>
  </si>
  <si>
    <t xml:space="preserve">DISTRIBUIDOR METALICO, COM ROSCA, 2 SAIDAS, DN 1" X 1/2", PARA CONEXAO COM ANEL DESLIZANTE EM TUBO PEX</t>
  </si>
  <si>
    <t xml:space="preserve">DISTRIBUIDOR METALICO, COM ROSCA, 2 SAIDAS, DN 3/4" X 1/2", PARA CONEXAO COM ANEL DESLIZANTE EM TUBO PEX</t>
  </si>
  <si>
    <t xml:space="preserve">DISTRIBUIDOR METALICO, COM ROSCA, 3 SAIDAS, DN 1" X 1/2", PARA CONEXAO COM ANEL DESLIZANTE EM TUBO PEX</t>
  </si>
  <si>
    <t xml:space="preserve">DISTRIBUIDOR METALICO, COM ROSCA, 3 SAIDAS, DN 3/4" X 1/2", PARA CONEXAO COM ANEL DESLIZANTE EM TUBO PEX</t>
  </si>
  <si>
    <t xml:space="preserve">DISTRIBUIDOR, PLASTICO, 2 SAIDAS, DN 32 X 16 MM, PARA CONEXAO COM CRIMPAGEM EM TUBO PEX</t>
  </si>
  <si>
    <t xml:space="preserve">DISTRIBUIDOR, PLASTICO, 2 SAIDAS, DN 32 X 20 MM, PARA CONEXAO COM CRIMPAGEM EM TUBO PEX</t>
  </si>
  <si>
    <t xml:space="preserve">DISTRIBUIDOR, PLASTICO, 2 SAIDAS, DN 32 X 25 MM, PARA CONEXAO COM CRIMPAGEM EM TUBO PEX</t>
  </si>
  <si>
    <t xml:space="preserve">DISTRIBUIDOR, PLASTICO, 3 SAIDAS, DN 32 X 16 MM, PARA CONEXAO COM CRIMPAGEM EM TUBO PEX</t>
  </si>
  <si>
    <t xml:space="preserve">DISTRIBUIDOR, PLASTICO, 3 SAIDAS, DN 32 X 20 MM, PARA CONEXAO COM CRIMPAGEM EM TUBO PEX</t>
  </si>
  <si>
    <t xml:space="preserve">DISTRIBUIDOR, PLASTICO, 3 SAIDAS, DN 32 X 25 MM, PARA CONEXAO COM CRIMPAGEM EM TUBO PEX</t>
  </si>
  <si>
    <t xml:space="preserve">DIVISORIA (N2) PAINEL/VIDRO - PAINEL C/ MSO/COMEIA E=35MM - MONTANTE/RODAPE DUPLO ACO GALV PINTADO - COLOCADA</t>
  </si>
  <si>
    <t xml:space="preserve">DIVISORIA (N2) PAINEL/VIDRO - PAINEL C/ MSO/COMEIA E=35MM - PERFIS SIMPLES ACO GALV PINTADO - COLOCADA</t>
  </si>
  <si>
    <t xml:space="preserve">DIVISORIA (N2) PAINEL/VIDRO - PAINEL MSO/COMEIA E=35MM - MONTANTE/RODAPE DUPLO ALUMINIO ANOD NAT - COLOCADA</t>
  </si>
  <si>
    <t xml:space="preserve">DIVISORIA (N2) PAINEL/VIDRO - PAINEL MSO/COMEIA E=35MM - PERFIS SIMPLES ALUMINIO ANOD NAT - COLOCADA</t>
  </si>
  <si>
    <t xml:space="preserve">DIVISORIA (N2) PAINEL/VIDRO - PAINEL VERMICULITA E=35MM - PERFIS SIMPLES ALUMINIO ANOD NATURAL - COLOCADA</t>
  </si>
  <si>
    <t xml:space="preserve">DIVISORIA (N3) PAINEL/VIDRO/PAINEL MSO/COMEIA E=35MM - MONTANTE/RODAPE DUPLO ACO GALV PINTADO - COLOCADA</t>
  </si>
  <si>
    <t xml:space="preserve">DIVISORIA (N3) PAINEL/VIDRO/PAINEL MSO/COMEIA E=35MM - MONTANTE/RODAPE DUPLO ALUMINIO ANOD NAT - COLOCADA</t>
  </si>
  <si>
    <t xml:space="preserve">DIVISORIA (N3) PAINEL/VIDRO/PAINEL MSO/COMEIA E=35MM - PERFIS SIMPLES ACO GALV PINTADO - COLOCADA</t>
  </si>
  <si>
    <t xml:space="preserve">DIVISORIA (N3) PAINEL/VIDRO/PAINEL MSO/COMEIA E=35MM - PERFIS SIMPLES ALUMINIO ANOD NAT - COLOCADA</t>
  </si>
  <si>
    <t xml:space="preserve">DIVISORIA (N3) PAINEL/VIDRO/PAINEL VERMICULITA E=35MM - MONTANTE/RODAPE DUPLO ALUMINIO ANOD NATURAL - COLOCADA</t>
  </si>
  <si>
    <t xml:space="preserve">DIVISORIA (N3) PAINEL/VIDRO/PAINEL VERMICULITA E=35MM - MONTANTE/RODAPE PERFIL DUPLO ACO GALV PINTADO - COLOCADA</t>
  </si>
  <si>
    <t xml:space="preserve">DIVISORIA CEGA (N1) - PAINEL MSO/COMEIA E=35MM - MONTANTE/RODAPE DUPLO   ACO GALV PINTADO - COLOCADA</t>
  </si>
  <si>
    <t xml:space="preserve">DIVISORIA CEGA (N1) - PAINEL MSO/COMEIA E=35MM - MONTANTE/RODAPE DUPLO ALUMINIO ANOD NAT - COLOCADA</t>
  </si>
  <si>
    <t xml:space="preserve">DIVISORIA CEGA (N1) - PAINEL MSO/COMEIA E=35MM - PERFIS SIMPLES ACO GALV PINTADO   - COLOCADA</t>
  </si>
  <si>
    <t xml:space="preserve">DIVISORIA CEGA (N1) - PAINEL MSO/COMEIA E=35MM - PERFIS SIMPLES ALUMINIO ANOD NAT - COLOCADA</t>
  </si>
  <si>
    <t xml:space="preserve">DIVISORIA CEGA (N1) - PAINEL VERMICULITA E=35MM - MONTANTE/RODAPE PERFIS SIMPLES ACO GALV PINTADO - COLOCADA</t>
  </si>
  <si>
    <t xml:space="preserve">DIVISORIA CEGA (N1) - PAINEL VERMICULITA E=35MM - PERFIS SIMPLES ALUMINIO ANOD NATURAL - COLOCADA</t>
  </si>
  <si>
    <t xml:space="preserve">DIVISORIA EM GRANITO, COM DUAS FACES POLIDAS, TIPO ANDORINHA/ QUARTZ/ CASTELO/ CORUMBA OU OUTROS EQUIVALENTES DA REGIAO, E=  *3,0* CM</t>
  </si>
  <si>
    <t xml:space="preserve">DIVISORIA EM MARMORE, COM DUAS FACES POLIDAS, BRANCO COMUM, E=  *3,0* CM</t>
  </si>
  <si>
    <t xml:space="preserve">DIVISORIA, PLACA  PRE-MOLDADA EM GRANILITE, MARMORITE OU GRANITINA,  E = *3 CM</t>
  </si>
  <si>
    <t xml:space="preserve">DOBRADEIRA ELETROMECANICA DE VERGALHAO, PARA ACO DE DIAMETRO ATE 1 1/2 "Â, MOTOR ELETRICO TRIFASICO, POTENCIA DE 3 HP ATE 5 HP</t>
  </si>
  <si>
    <t xml:space="preserve">DOBRADICA EM ACO/FERRO, 3 1/2" X  3", E= 1,9  A 2 MM, COM ANEL,  CROMADO OU ZINCADO, TAMPA BOLA, COM PARAFUSOS</t>
  </si>
  <si>
    <t xml:space="preserve">DOBRADICA EM ACO/FERRO, 3" X 2 1/2", E= 1,2 A 1,8 MM, SEM ANEL,  CROMADO OU ZINCADO, TAMPA CHATA, COM PARAFUSOS</t>
  </si>
  <si>
    <t xml:space="preserve">DOBRADICA EM ACO/FERRO, 3" X 2 1/2", E= 1,9 A 2 MM, SEM ANEL,  CROMADO OU ZINCADO, TAMPA BOLA, COM PARAFUSOS</t>
  </si>
  <si>
    <t xml:space="preserve">DOBRADICA EM LATAO, 3 " X 2 1/2 ", E= 1,9 A 2 MM, COM ANEL, CROMADO, TAMPA BOLA, COM PARAFUSOS</t>
  </si>
  <si>
    <t xml:space="preserve">DOBRADICA TIPO VAI-E-VEM EM ACO/FERRO, TAMANHO 3'', GALVANIZADO, COM PARAFUSOS</t>
  </si>
  <si>
    <t xml:space="preserve">DOMOS INDIVIDUAL EM ACRILICO BRANCO *95 X 95* CM, SEM INSTALACAO</t>
  </si>
  <si>
    <t xml:space="preserve">DOSADOR DE AREIA, CAPACIDADE DE *26* LITROS</t>
  </si>
  <si>
    <t xml:space="preserve">DUCHA HIGIENICA PLASTICA COM REGISTRO METALICO 1/2 "</t>
  </si>
  <si>
    <t xml:space="preserve">DUCHA METALICA DE PAREDE, ARTICULAVEL, COM BRACO/CANO, SEM DESVIADOR</t>
  </si>
  <si>
    <t xml:space="preserve">DUCHA METALICA DE PAREDE, ARTICULAVEL, COM DESVIADOR E DUCHA MANUAL</t>
  </si>
  <si>
    <t xml:space="preserve">DUMPER COM CAPACIDADE DE CARGA DE 1700 KG, PARTIDA ELETRICA, MOTOR DIESEL COM POTENCIA DE 16 CV</t>
  </si>
  <si>
    <t xml:space="preserve">ELEMENTO VAZADO CERAMICO DIAGONAL (TIPO FLOR/QUADRADO/XIS) 25 X 18 X 7 CM</t>
  </si>
  <si>
    <t xml:space="preserve">ELEMENTO VAZADO CERAMICO QUADRADO (RETO OU REDONDO), *7 A 9 X 20 X 20* CM (L X A X C)</t>
  </si>
  <si>
    <t xml:space="preserve">ELEMENTO VAZADO DE CONCRETO, QUADRICULADO, 1 FURO *10 X 10 X 10* CM</t>
  </si>
  <si>
    <t xml:space="preserve">ELEMENTO VAZADO DE CONCRETO, QUADRICULADO, 1 FURO *20 X 10 X 7* CM</t>
  </si>
  <si>
    <t xml:space="preserve">ELEMENTO VAZADO DE CONCRETO, QUADRICULADO, 1 FURO *20 X 20 X 6,5* CM</t>
  </si>
  <si>
    <t xml:space="preserve">ELEMENTO VAZADO DE CONCRETO, QUADRICULADO, 16 FUROS *29 X 29 X 6* CM</t>
  </si>
  <si>
    <t xml:space="preserve">ELEMENTO VAZADO DE CONCRETO, QUADRICULADO, 16 FUROS *33 X 33 X 10* CM</t>
  </si>
  <si>
    <t xml:space="preserve">ELEMENTO VAZADO DE CONCRETO, QUADRICULADO, 16 FUROS *40 X 40 X 7* CM</t>
  </si>
  <si>
    <t xml:space="preserve">ELEMENTO VAZADO DE CONCRETO, QUADRICULADO, 16 FUROS *50 X 50 X 7* CM</t>
  </si>
  <si>
    <t xml:space="preserve">ELEMENTO VAZADO DE CONCRETO, QUADRICULADO, 25 FUROS *50 X 50 X 5* CM</t>
  </si>
  <si>
    <t xml:space="preserve">ELEMENTO VAZADO DE CONCRETO, VENEZIANA *39 X 22 X 15* CM</t>
  </si>
  <si>
    <t xml:space="preserve">ELEMENTO VAZADO DE CONCRETO, VENEZIANA *39 X 29 X 10* CM</t>
  </si>
  <si>
    <t xml:space="preserve">ELEMENTO VAZADO DE CONCRETO, VENEZIANA *40 X 10 X 10* CM</t>
  </si>
  <si>
    <t xml:space="preserve">ELETRICISTA</t>
  </si>
  <si>
    <t xml:space="preserve">ELETRICISTA (MENSALISTA)</t>
  </si>
  <si>
    <t xml:space="preserve">ELETRICISTA DE MANUTENCAO INDUSTRIAL</t>
  </si>
  <si>
    <t xml:space="preserve">ELETRICISTA DE MANUTENCAO INDUSTRIAL (MENSALISTA)</t>
  </si>
  <si>
    <t xml:space="preserve">ELETRODO REVESTIDO AWS - E-6010, DIAMETRO IGUAL A 4,00 MM</t>
  </si>
  <si>
    <t xml:space="preserve">ELETRODO REVESTIDO AWS - E6013, DIAMETRO IGUAL A 2,50 MM</t>
  </si>
  <si>
    <t xml:space="preserve">ELETRODO REVESTIDO AWS - E6013, DIAMETRO IGUAL A 4,00 MM</t>
  </si>
  <si>
    <t xml:space="preserve">ELETRODO REVESTIDO AWS - E7018, DIAMETRO IGUAL A 4,00 MM</t>
  </si>
  <si>
    <t xml:space="preserve">ELETRODUTO DE PVC RIGIDO ROSCAVEL DE 1 ", SEM LUVA</t>
  </si>
  <si>
    <t xml:space="preserve">ELETRODUTO DE PVC RIGIDO ROSCAVEL DE 1 1/2 ", SEM LUVA</t>
  </si>
  <si>
    <t xml:space="preserve">ELETRODUTO DE PVC RIGIDO ROSCAVEL DE 1 1/4 ", SEM LUVA</t>
  </si>
  <si>
    <t xml:space="preserve">ELETRODUTO DE PVC RIGIDO ROSCAVEL DE 1/2 ", SEM LUVA</t>
  </si>
  <si>
    <t xml:space="preserve">ELETRODUTO DE PVC RIGIDO ROSCAVEL DE 2 ", SEM LUVA</t>
  </si>
  <si>
    <t xml:space="preserve">ELETRODUTO DE PVC RIGIDO ROSCAVEL DE 2 1/2 ", SEM LUVA</t>
  </si>
  <si>
    <t xml:space="preserve">ELETRODUTO DE PVC RIGIDO ROSCAVEL DE 3 ", SEM LUVA</t>
  </si>
  <si>
    <t xml:space="preserve">ELETRODUTO DE PVC RIGIDO ROSCAVEL DE 3/4 ", SEM LUVA</t>
  </si>
  <si>
    <t xml:space="preserve">ELETRODUTO DE PVC RIGIDO ROSCAVEL DE 4 ", SEM LUVA</t>
  </si>
  <si>
    <t xml:space="preserve">ELETRODUTO DE PVC RIGIDO SOLDAVEL, CLASSE B, DE 20 MM</t>
  </si>
  <si>
    <t xml:space="preserve">ELETRODUTO DE PVC RIGIDO SOLDAVEL, CLASSE B, DE 25 MM</t>
  </si>
  <si>
    <t xml:space="preserve">ELETRODUTO DE PVC RIGIDO SOLDAVEL, CLASSE B, DE 32 MM</t>
  </si>
  <si>
    <t xml:space="preserve">ELETRODUTO DE PVC RIGIDO SOLDAVEL, CLASSE B, DE 40 MM</t>
  </si>
  <si>
    <t xml:space="preserve">ELETRODUTO DE PVC RIGIDO SOLDAVEL, CLASSE B, DE 50 MM</t>
  </si>
  <si>
    <t xml:space="preserve">ELETRODUTO DE PVC RIGIDO SOLDAVEL, CLASSE B, DE 60 MM</t>
  </si>
  <si>
    <t xml:space="preserve">ELETRODUTO FLEXIVEL PLANO EM PEAD, COR PRETA E LARANJA,  DIAMETRO 32 MM</t>
  </si>
  <si>
    <t xml:space="preserve">ELETRODUTO FLEXIVEL PLANO EM PEAD, COR PRETA E LARANJA,  DIAMETRO 40 MM</t>
  </si>
  <si>
    <t xml:space="preserve">ELETRODUTO FLEXIVEL PLANO EM PEAD, COR PRETA E LARANJA, DIAMETRO 25 MM</t>
  </si>
  <si>
    <t xml:space="preserve">ELETRODUTO FLEXIVEL, EM ACO GALVANIZADO, REVESTIDO EXTERNAMENTE COM PVC PRETO, DIAMETRO EXTERNO DE 25 MM (3/4"), TIPO SEALTUBO</t>
  </si>
  <si>
    <t xml:space="preserve">ELETRODUTO FLEXIVEL, EM ACO GALVANIZADO, REVESTIDO EXTERNAMENTE COM PVC PRETO, DIAMETRO EXTERNO DE 32 MM (1"), TIPO SEALTUBO</t>
  </si>
  <si>
    <t xml:space="preserve">ELETRODUTO FLEXIVEL, EM ACO GALVANIZADO, REVESTIDO EXTERNAMENTE COM PVC PRETO, DIAMETRO EXTERNO DE 40 MM (1 1/4"), TIPO SEALTUBO</t>
  </si>
  <si>
    <t xml:space="preserve">ELETRODUTO FLEXIVEL, EM ACO GALVANIZADO, REVESTIDO EXTERNAMENTE COM PVC PRETO, DIAMETRO EXTERNO DE 50 MM( 1 1/2"), TIPO SEALTUBO</t>
  </si>
  <si>
    <t xml:space="preserve">ELETRODUTO FLEXIVEL, EM ACO GALVANIZADO, REVESTIDO EXTERNAMENTE COM PVC PRETO, DIAMETRO EXTERNO DE 60 MM (2"), TIPO SEALTUBO</t>
  </si>
  <si>
    <t xml:space="preserve">ELETRODUTO FLEXIVEL, EM ACO GALVANIZADO, REVESTIDO EXTERNAMENTE COM PVC PRETO, DIAMETRO EXTERNO DE 75 MM (2 1/2"), TIPO SEALTUBO</t>
  </si>
  <si>
    <t xml:space="preserve">ELETRODUTO FLEXIVEL, EM ACO, TIPO CONDUITE, DIAMETRO DE 1 1/2"</t>
  </si>
  <si>
    <t xml:space="preserve">ELETRODUTO FLEXIVEL, EM ACO, TIPO CONDUITE, DIAMETRO DE 1 1/4"</t>
  </si>
  <si>
    <t xml:space="preserve">ELETRODUTO FLEXIVEL, EM ACO, TIPO CONDUITE, DIAMETRO DE 1/2"</t>
  </si>
  <si>
    <t xml:space="preserve">ELETRODUTO FLEXIVEL, EM ACO, TIPO CONDUITE, DIAMETRO DE 1"</t>
  </si>
  <si>
    <t xml:space="preserve">ELETRODUTO FLEXIVEL, EM ACO, TIPO CONDUITE, DIAMETRO DE 2 1/2"</t>
  </si>
  <si>
    <t xml:space="preserve">ELETRODUTO FLEXIVEL, EM ACO, TIPO CONDUITE, DIAMETRO DE 2"</t>
  </si>
  <si>
    <t xml:space="preserve">ELETRODUTO FLEXIVEL, EM ACO, TIPO CONDUITE, DIAMETRO DE 3"</t>
  </si>
  <si>
    <t xml:space="preserve">ELETRODUTO METALICO FLEXIVEL REVESTIDO COM PVC PRETO, DIAMETRO EXTERNO DE 15 MM (3/8"), TIPO COPEX</t>
  </si>
  <si>
    <t xml:space="preserve">ELETRODUTO PVC FLEXIVEL CORRUGADO, COR AMARELA, DE 16 MM</t>
  </si>
  <si>
    <t xml:space="preserve">ELETRODUTO PVC FLEXIVEL CORRUGADO, COR AMARELA, DE 20 MM</t>
  </si>
  <si>
    <t xml:space="preserve">ELETRODUTO PVC FLEXIVEL CORRUGADO, COR AMARELA, DE 25 MM</t>
  </si>
  <si>
    <t xml:space="preserve">ELETRODUTO PVC FLEXIVEL CORRUGADO, COR AMARELA, DE 32 MM</t>
  </si>
  <si>
    <t xml:space="preserve">ELETRODUTO PVC FLEXIVEL CORRUGADO, REFORCADO, COR LARANJA, DE 20 MM, PARA LAJES E PISOS</t>
  </si>
  <si>
    <t xml:space="preserve">ELETRODUTO PVC FLEXIVEL CORRUGADO, REFORCADO, COR LARANJA, DE 25 MM, PARA LAJES E PISOS</t>
  </si>
  <si>
    <t xml:space="preserve">ELETRODUTO PVC FLEXIVEL CORRUGADO, REFORCADO, COR LARANJA, DE 32 MM, PARA LAJES E PISOS</t>
  </si>
  <si>
    <t xml:space="preserve">ELETRODUTO/CONDULETE DE PVC RIGIDO, LISO, COR CINZA, DE 1/2", PARA INSTALACOES APARENTES (NBR 5410)</t>
  </si>
  <si>
    <t xml:space="preserve">ELETRODUTO/CONDULETE DE PVC RIGIDO, LISO, COR CINZA, DE 1", PARA INSTALACOES APARENTES (NBR 5410)</t>
  </si>
  <si>
    <t xml:space="preserve">ELETRODUTO/CONDULETE DE PVC RIGIDO, LISO, COR CINZA, DE 3/4", PARA INSTALACOES APARENTES (NBR 5410)</t>
  </si>
  <si>
    <t xml:space="preserve">ELETRODUTO/DUTO PEAD FLEXIVEL PAREDE SIMPLES, CORRUGACAO HELICOIDAL, COR PRETA, SEM ROSCA, DE 2",  PARA CABEAMENTO SUBTERRANEO (NBR 15715)</t>
  </si>
  <si>
    <t xml:space="preserve">ELETRODUTO/DUTO PEAD FLEXIVEL PAREDE SIMPLES, CORRUGACAO HELICOIDAL, COR PRETA, SEM ROSCA, DE 3",  PARA CABEAMENTO SUBTERRANEO (NBR 15715)</t>
  </si>
  <si>
    <t xml:space="preserve">ELETRODUTODUTO PEAD FLEXIVEL PAREDE SIMPLES, CORRUGACAO HELICOIDAL, COR PRETA, SEM ROSCA, DE 1 1/2",  PARA CABEAMENTO SUBTERRANEO (NBR 15715)</t>
  </si>
  <si>
    <t xml:space="preserve">ELETRODUTODUTO PEAD FLEXIVEL PAREDE SIMPLES, CORRUGACAO HELICOIDAL, COR PRETA, SEM ROSCA, DE 1 1/4",  PARA CABEAMENTO SUBTERRANEO (NBR 15715)</t>
  </si>
  <si>
    <t xml:space="preserve">ELETRODUTODUTO PEAD FLEXIVEL PAREDE SIMPLES, CORRUGACAO HELICOIDAL, COR PRETA, SEM ROSCA, DE 4",  PARA CABEAMENTO SUBTERRANEO (NBR 15715)</t>
  </si>
  <si>
    <t xml:space="preserve">ELETROTECNICO</t>
  </si>
  <si>
    <t xml:space="preserve">ELETROTECNICO (MENSALISTA)</t>
  </si>
  <si>
    <t xml:space="preserve">ELEVADOR DE CARGA A CABO, CABINE SEMI FECHADA 2,0 X 1,5 X 2,0 M, CAPACIDADE DE CARGA 1000 KG, TORRE  2,38 X 2,21 X 15 M, GUINCHO DE EMBREAGEM, FREIO DE SEGURANCA, LIMITADOR DE VELOCIDADE E CANCELA</t>
  </si>
  <si>
    <t xml:space="preserve">ELEVADOR DE CREMALHEIRA CABINE FECHADA 1,5 X 2,5 X 2,35 M (UMA POR TORRE), CAPACIDADE DE CARGA 1200 KG (15 PESSOAS), TORRE  24 M (16 MODULOS), FREIO DE SEGURANCA, LIMITADOR DE CARGA</t>
  </si>
  <si>
    <t xml:space="preserve">EMENDA PARA CALHA PLUVIAL, PVC, DIAMETRO ENTRE 119 E 170 MM, PARA DRENAGEM PREDIAL</t>
  </si>
  <si>
    <t xml:space="preserve">EMPILHADEIRA SOBRE PNEUS COM TORRE DE TRES ESTAGIOS, 4,70M DE ELEVACAO, C/ DESLOCADOR LATERAL DOS GARFOS, MOTOR GLP 4.3L, CAPACIDADE NOMINAL DE CARGA DE 6T</t>
  </si>
  <si>
    <t xml:space="preserve">EMPILHADEIRA SOBRE PNEUS COM TORRE DE TRES ESTAGIOS, 4,80M DE ELEVACAO, C/ DESLOCADOR LATERAL DOS GARFOS, MOTOR GLP 2.2L, CAPACIDADE NOMINAL DE CARGA DE 3T</t>
  </si>
  <si>
    <t xml:space="preserve">EMPILHADEIRA SOBRE PNEUS COM TORRE DE TRES ESTAGIOS, 4,80M DE ELEVACAO, C/ DESLOCADOR LATERAL DOS GARFOS, MOTOR GLP 2.4L, CAPACIDADE NOMINAL DE CARGA DE 2,5T</t>
  </si>
  <si>
    <t xml:space="preserve">EMPILHADEIRA SOBRE PNEUS COM TORRE DE TRES ESTAGIOS, 4,80M DE ELEVACAO, C/ DESLOCADOR LATERAL DOS GARFOS, MOTOR GLP 4.3L, CAPACIDADE NOMINAL DE CARGA DE 4T</t>
  </si>
  <si>
    <t xml:space="preserve">EMPILHADEIRA SOBRE PNEUS COM TORRE DE TRES ESTAGIOS, 4,80M DE ELEVACAO, C/ DESLOCADOR LATERAL DOS GARFOS, MOTOR GLP 4.3L, CAPACIDADE NOMINAL DE CARGA DE 5T</t>
  </si>
  <si>
    <t xml:space="preserve">EMULSAO ASFALTICA ANIONICA</t>
  </si>
  <si>
    <t xml:space="preserve">EMULSAO ASFALTICA CATIONICA RL-1C PARA USO EM PAVIMENTACAO ASFALTICA (COLETADO CAIXA NA ANP ACRESCIDO DE ICMS)</t>
  </si>
  <si>
    <t xml:space="preserve">EMULSAO ASFALTICA CATIONICA RR-1C PARA USO EM PAVIMENTACAO ASFALTICA (COLETADO CAIXA NA ANP ACRESCIDO DE ICMS)</t>
  </si>
  <si>
    <t xml:space="preserve">EMULSAO ASFALTICA CATIONICA RR-2C PARA USO EM PAVIMENTACAO ASFALTICA (COLETADO CAIXA NA ANP ACRESCIDO DE ICMS)</t>
  </si>
  <si>
    <t xml:space="preserve">EMULSAO EXPLOSIVA EM CARTUCHOS DE 1" X 12", DENSIDADE 1.15 G/CM3, INICIACAO ESPOLETA N. 8 / CORDEL</t>
  </si>
  <si>
    <t xml:space="preserve">EMULSAO EXPLOSIVA EM CARTUCHOS DE 1" X 24", DENSIDADE 1.15 G/CM3, INICIACAO ESPOLETA N. 8 / CORDEL</t>
  </si>
  <si>
    <t xml:space="preserve">EMULSAO EXPLOSIVA EM CARTUCHOS DE 1" X 8", DENSIDADE 1.15 G/CM3, INICIACAO ESPOLETA N. 8 / CORDEL</t>
  </si>
  <si>
    <t xml:space="preserve">EMULSAO EXPLOSIVA EM CARTUCHOS DE 2 1/2" X 24", DENSIDADE 1.15 G/CM3, INICIACAO ESPOLETA N. 8 / CORDEL</t>
  </si>
  <si>
    <t xml:space="preserve">EMULSAO EXPLOSIVA EM CARTUCHOS DE 2 1/4" X 24", DENSIDADE 1.15 G/CM3, INICIACAO ESPOLETA N. 8 / CORDEL</t>
  </si>
  <si>
    <t xml:space="preserve">EMULSAO EXPLOSIVA EM CARTUCHOS DE 2" X 24", DENSIDADE 1.15 G/CM3, INICIACAO ESPOLETA N. 8 / CORDEL</t>
  </si>
  <si>
    <t xml:space="preserve">ENCANADOR OU BOMBEIRO HIDRAULICO</t>
  </si>
  <si>
    <t xml:space="preserve">ENCANADOR OU BOMBEIRO HIDRAULICO (MENSALISTA)</t>
  </si>
  <si>
    <t xml:space="preserve">ENCARREGADO GERAL DE OBRAS</t>
  </si>
  <si>
    <t xml:space="preserve">ENCARREGADO GERAL DE OBRAS (MENSALISTA)</t>
  </si>
  <si>
    <t xml:space="preserve">ENDURECEDOR MINERAL DE BASE CIMENTICIA PARA PISO DE CONCRETO</t>
  </si>
  <si>
    <t xml:space="preserve">ENERGIA ELETRICA ATE 2000 KWH INDUSTRIAL, SEM DEMANDA</t>
  </si>
  <si>
    <t xml:space="preserve">kw/h  </t>
  </si>
  <si>
    <t xml:space="preserve">ENERGIA ELETRICA COMERCIAL, BAIXA TENSAO, RELATIVA AO CONSUMO DE ATE 100 KWH, INCLUINDO ICMS, PIS/PASEP E COFINS</t>
  </si>
  <si>
    <t xml:space="preserve">ENGATE / RABICHO FLEXIVEL INOX 1/2 " X 30 CM</t>
  </si>
  <si>
    <t xml:space="preserve">ENGATE / RABICHO FLEXIVEL INOX 1/2 " X 40 CM</t>
  </si>
  <si>
    <t xml:space="preserve">ENGATE/RABICHO FLEXIVEL PLASTICO (PVC OU ABS) BRANCO 1/2 " X 30 CM</t>
  </si>
  <si>
    <t xml:space="preserve">ENGATE/RABICHO FLEXIVEL PLASTICO (PVC OU ABS) BRANCO 1/2 " X 40 CM</t>
  </si>
  <si>
    <t xml:space="preserve">ENGENHEIRO CIVIL DE OBRA JUNIOR</t>
  </si>
  <si>
    <t xml:space="preserve">ENGENHEIRO CIVIL DE OBRA JUNIOR (MENSALISTA)</t>
  </si>
  <si>
    <t xml:space="preserve">ENGENHEIRO CIVIL DE OBRA PLENO</t>
  </si>
  <si>
    <t xml:space="preserve">ENGENHEIRO CIVIL DE OBRA PLENO (MENSALISTA)</t>
  </si>
  <si>
    <t xml:space="preserve">ENGENHEIRO CIVIL DE OBRA SENIOR</t>
  </si>
  <si>
    <t xml:space="preserve">ENGENHEIRO CIVIL DE OBRA SENIOR (MENSALISTA)</t>
  </si>
  <si>
    <t xml:space="preserve">ENGENHEIRO CIVIL JUNIOR</t>
  </si>
  <si>
    <t xml:space="preserve">ENGENHEIRO CIVIL JUNIOR (MENSALISTA)</t>
  </si>
  <si>
    <t xml:space="preserve">ENGENHEIRO CIVIL PLENO</t>
  </si>
  <si>
    <t xml:space="preserve">ENGENHEIRO CIVIL PLENO (MENSALISTA)</t>
  </si>
  <si>
    <t xml:space="preserve">ENGENHEIRO CIVIL SENIOR</t>
  </si>
  <si>
    <t xml:space="preserve">ENGENHEIRO CIVIL SENIOR (MENSALISTA)</t>
  </si>
  <si>
    <t xml:space="preserve">ENGENHEIRO ELETRICISTA</t>
  </si>
  <si>
    <t xml:space="preserve">ENGENHEIRO ELETRICISTA (MENSALISTA)</t>
  </si>
  <si>
    <t xml:space="preserve">ENGENHEIRO SANITARISTA</t>
  </si>
  <si>
    <t xml:space="preserve">ENGENHEIRO SANITARISTA (MENSALISTA)</t>
  </si>
  <si>
    <t xml:space="preserve">ENXADA ESTREITA *25 X 23* CM COM CABO</t>
  </si>
  <si>
    <t xml:space="preserve">EPI - FAMILIA ALMOXARIFE - HORISTA (ENCARGOS COMPLEMENTARES - COLETADO CAIXA)</t>
  </si>
  <si>
    <t xml:space="preserve">EPI - FAMILIA ALMOXARIFE - MENSALISTA (ENCARGOS COMPLEMENTARES - COLETADO CAIXA)</t>
  </si>
  <si>
    <t xml:space="preserve">EPI - FAMILIA CARPINTEIRO DE FORMAS - HORISTA (ENCARGOS COMPLEMENTARES - COLETADO CAIXA)</t>
  </si>
  <si>
    <t xml:space="preserve">EPI - FAMILIA CARPINTEIRO DE FORMAS - MENSALISTA (ENCARGOS COMPLEMENTARES - COLETADO CAIXA)</t>
  </si>
  <si>
    <t xml:space="preserve">EPI - FAMILIA ELETRICISTA - HORISTA (ENCARGOS COMPLEMENTARES - COLETADO CAIXA)</t>
  </si>
  <si>
    <t xml:space="preserve">EPI - FAMILIA ELETRICISTA - MENSALISTA (ENCARGOS COMPLEMENTARES - COLETADO CAIXA)</t>
  </si>
  <si>
    <t xml:space="preserve">EPI - FAMILIA ENCANADOR - HORISTA (ENCARGOS COMPLEMENTARES - COLETADO CAIXA)</t>
  </si>
  <si>
    <t xml:space="preserve">EPI - FAMILIA ENCANADOR - MENSALISTA (ENCARGOS COMPLEMENTARES - COLETADO CAIXA)</t>
  </si>
  <si>
    <t xml:space="preserve">EPI - FAMILIA ENCARREGADO GERAL - HORISTA (ENCARGOS COMPLEMENTARES - COLETADO CAIXA)</t>
  </si>
  <si>
    <t xml:space="preserve">EPI - FAMILIA ENCARREGADO GERAL - MENSALISTA (ENCARGOS COMPLEMENTARES - COLETADO CAIXA)</t>
  </si>
  <si>
    <t xml:space="preserve">EPI - FAMILIA ENGENHEIRO CIVIL - HORISTA (ENCARGOS COMPLEMENTARES - COLETADO CAIXA)</t>
  </si>
  <si>
    <t xml:space="preserve">EPI - FAMILIA ENGENHEIRO CIVIL - MENSALISTA (ENCARGOS COMPLEMENTARES - COLETADO CAIXA)</t>
  </si>
  <si>
    <t xml:space="preserve">EPI - FAMILIA OPERADOR ESCAVADEIRA - HORISTA (ENCARGOS COMPLEMENTARES - COLETADO CAIXA)</t>
  </si>
  <si>
    <t xml:space="preserve">EPI - FAMILIA OPERADOR ESCAVADEIRA - MENSALISTA (ENCARGOS COMPLEMENTARES - COLETADO CAIXA)</t>
  </si>
  <si>
    <t xml:space="preserve">EPI - FAMILIA PEDREIRO - HORISTA (ENCARGOS COMPLEMENTARES - COLETADO CAIXA)</t>
  </si>
  <si>
    <t xml:space="preserve">EPI - FAMILIA PEDREIRO - MENSALISTA (ENCARGOS COMPLEMENTARES - COLETADO CAIXA)</t>
  </si>
  <si>
    <t xml:space="preserve">EPI - FAMILIA PINTOR - HORISTA (ENCARGOS COMPLEMENTARES - COLETADO CAIXA)</t>
  </si>
  <si>
    <t xml:space="preserve">EPI - FAMILIA PINTOR - MENSALISTA (ENCARGOS COMPLEMENTARES - COLETADO CAIXA)</t>
  </si>
  <si>
    <t xml:space="preserve">EPI - FAMILIA SERVENTE - HORISTA (ENCARGOS COMPLEMENTARES - COLETADO CAIXA)</t>
  </si>
  <si>
    <t xml:space="preserve">EPI - FAMILIA SERVENTE - MENSALISTA (ENCARGOS COMPLEMENTARES - COLETADO CAIXA)</t>
  </si>
  <si>
    <t xml:space="preserve">EPI - FAMILIA SOLDADOR - HORISTA (ENCARGOS COMPLEMENTARES - COLETADO CAIXA)</t>
  </si>
  <si>
    <t xml:space="preserve">EPI - FAMILIA SOLDADOR - MENSALISTA (ENCARGOS COMPLEMENTARES - COLETADO CAIXA)</t>
  </si>
  <si>
    <t xml:space="preserve">EPI - FAMILIA TOPOGRAFO - HORISTA (ENCARGOS COMPLEMENTARES - COLETADO CAIXA)</t>
  </si>
  <si>
    <t xml:space="preserve">EPI - FAMILIA TOPOGRAFO - MENSALISTA (ENCARGOS COMPLEMENTARES - COLETADO CAIXA)</t>
  </si>
  <si>
    <t xml:space="preserve">EQUIPAMENTO DE LIMPEZA COMBINADO (VACUO/ALTA PRESSAO) 95% VACUO, TANQUE 7000 L, BOMBA 140 KGF/CM2 66 L/MIN COM MOTOR INDEPENDENTE A DIESEL DE 60 CV (INCLUI MONTAGEM, NAO INCLUI CAMINHAO)</t>
  </si>
  <si>
    <t xml:space="preserve">EQUIPAMENTO PARA DEMARCACAO DE FAIXAS DE TRAFEGO A FRIO, A SER MONTADO SOBRE CAMINHAO DE PBT MINIMO DE 9 T E DISTANCIA MINIMA ENTRE EIXOS DE 4,3 M, CAPACIDADE PARA 800 L DE TINTA (INCLUI MONTAGEM, NAO INCLUI CAMINHAO)</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</si>
  <si>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t>
  </si>
  <si>
    <t xml:space="preserve">ESCADA DUPLA DE ABRIR EM ALUMINIO, MODELO PINTOR, 8 DEGRAUS</t>
  </si>
  <si>
    <t xml:space="preserve">ESCADA EXTENSIVEL EM ALUMINIO COM 6,00 M ESTENDIDA</t>
  </si>
  <si>
    <t xml:space="preserve">ESCAVADEIRA HIDRAULICA SOBRE ESTEIRA, COM GARRA GIRATORIA DE MANDIBULAS, PESO OPERACIONAL ENTRE 22,00 E 25,50 TON, POTENCIA LIQUIDA ENTRE 150 E 160 HP</t>
  </si>
  <si>
    <t xml:space="preserve">ESCAVADEIRA HIDRAULICA SOBRE ESTEIRAS CACAMBA 0,40 A 1,20 M3, PESO OPERACIONAL 21,19 T, POTENCIA LIQUIDA 173 HP</t>
  </si>
  <si>
    <t xml:space="preserve">ESCAVADEIRA HIDRAULICA SOBRE ESTEIRAS COM CACAMBA DE 1,20 M3, PESO OPERACIONAL 21 T, POTENCIA BRUTA 155 HP</t>
  </si>
  <si>
    <t xml:space="preserve">ESCAVADEIRA HIDRAULICA SOBRE ESTEIRAS, CACAMBA  0,80 M3, PESO OPERACIONAL 17,8 T, POTENCIA LIQUIDA 110 HP</t>
  </si>
  <si>
    <t xml:space="preserve">ESCAVADEIRA HIDRAULICA SOBRE ESTEIRAS, CACAMBA 0,4 A 1,70 M3, PESO OPERACIONAL 23,2 T, POTENCIA BRUTA 183 HP</t>
  </si>
  <si>
    <t xml:space="preserve">ESCAVADEIRA HIDRAULICA SOBRE ESTEIRAS, CACAMBA 0,62M3, PESO OPERACIONAL 12,61T, POTENCIA LIQUIDA 95HP</t>
  </si>
  <si>
    <t xml:space="preserve">ESCAVADEIRA HIDRAULICA SOBRE ESTEIRAS, CACAMBA 0,80 A 1,30 M3, PESO OPERACIONAL 22,18 T, POTENCIA LIQUIDA 170 HP</t>
  </si>
  <si>
    <t xml:space="preserve">ESCAVADEIRA HIDRAULICA SOBRE ESTEIRAS, CACAMBA 0,80M3, PESO OPERACIONAL 17T, POTENCIA BRUTA 111HP</t>
  </si>
  <si>
    <t xml:space="preserve">ESCAVADEIRA HIDRAULICA SOBRE ESTEIRAS, CAPACIDADE DA CACAMBA ENTRE 1,20 E 1,50 M3, PESO OPERACIONAL ENTRE 20,00 E 22,00 TON, POTENCIA LIQUIDA ENTRE 150 E 155 HP, EQUIPADA COM CLAMSHELL</t>
  </si>
  <si>
    <t xml:space="preserve">ESCORA PRE-MOLDADA EM CONCRETO, *10 X 10* CM, H = 2,30M</t>
  </si>
  <si>
    <t xml:space="preserve">ESCOVA CIRCULAR EM ACO LATONADO, 6 X 1 " (DIAMETRO X ESPESSURA), FURO DE 1 1/4 ", FIO ONDULADO *0,30* MM</t>
  </si>
  <si>
    <t xml:space="preserve">ESCOVA DE ACO, COM CABO, *4  X 15* FILEIRAS DE CERDAS</t>
  </si>
  <si>
    <t xml:space="preserve">ESGUICHO JATO REGULAVEL, TIPO ELKHART, ENGATE RAPIDO 1 1/2", PARA COMBATE A INCENDIO</t>
  </si>
  <si>
    <t xml:space="preserve">ESGUICHO JATO REGULAVEL, TIPO ELKHART, ENGATE RAPIDO 2 1/2", PARA COMBATE A INCENDIO</t>
  </si>
  <si>
    <t xml:space="preserve">ESGUICHO TIPO JATO SOLIDO, EM LATAO, ENGATE RAPIDO 1 1/2" X 13 MM, PARA MANGUEIRA EM INSTALACAO PREDIAL COMBATE A INCENDIO</t>
  </si>
  <si>
    <t xml:space="preserve">ESGUICHO TIPO JATO SOLIDO, EM LATAO, ENGATE RAPIDO 1 1/2" X 16 MM, PARA MANGUEIRA EM INSTALACAO PREDIAL COMBATE A INCENDIO</t>
  </si>
  <si>
    <t xml:space="preserve">ESGUICHO TIPO JATO SOLIDO, EM LATAO, ENGATE RAPIDO 1 1/2" X 19 MM, PARA MANGUEIRA EM INSTALACAO PREDIAL COMBATE A INCENDIO</t>
  </si>
  <si>
    <t xml:space="preserve">ESGUICHO TIPO JATO SOLIDO, EM LATAO, ENGATE RAPIDO 2 1/2" X 13 MM, PARA MANGUEIRA EM INSTALACAO PREDIAL COMBATE A INCENDIO</t>
  </si>
  <si>
    <t xml:space="preserve">ESGUICHO TIPO JATO SOLIDO, EM LATAO, ENGATE RAPIDO 2 1/2" X 16 MM, PARA MANGUEIRA EM INSTALACAO PREDIAL COMBATE A INCENDIO</t>
  </si>
  <si>
    <t xml:space="preserve">ESGUICHO TIPO JATO SOLIDO, EM LATAO, ENGATE RAPIDO 2 1/2" X 19 MM, PARA MANGUEIRA EM INSTALACAO PREDIAL COMBATE A INCENDIO</t>
  </si>
  <si>
    <t xml:space="preserve">ESMERILHADEIRA ANGULAR ELETRICA, DIAMETRO DO DISCO 7 '' (180 MM), ROTACAO 8500 RPM, POTENCIA 2400 W</t>
  </si>
  <si>
    <t xml:space="preserve">ESPACADOR / DISTANCIADOR CIRCULAR COM ENTRADA LATERAL, EM PLASTICO, PARA VERGALHAO *4,2 A 12,5* MM, COBRIMENTO 20 MM</t>
  </si>
  <si>
    <t xml:space="preserve">ESPACADOR / DISTANCIADOR TIPO GARRA DUPLA, EM PLASTICO, COBRIMENTO *20* MM, PARA FERRAGENS DE LAJES E FUNDO DE VIGAS</t>
  </si>
  <si>
    <t xml:space="preserve">ESPACADOR / DISTANCIADOR TIPO PINO EM PLASTICO, PARA VERGALHAO ATE 10 MM, PARA APOIO DE ARMADURA</t>
  </si>
  <si>
    <t xml:space="preserve">ESPACADOR / SEPARADOR DE BARRA , METALICO, TIPO CARAMBOLA, PARA TIRANTES, 25 X 84 MM</t>
  </si>
  <si>
    <t xml:space="preserve">ESPACADOR OU DISTANCIADOR, EM PLASTICO, TIPO APOIO DE CORDOALHA (CARANGUEJO), PARA ARMADURA NEGATIVA E PROTENSAO, COBRIMENTO 50 MM</t>
  </si>
  <si>
    <t xml:space="preserve">ESPACADOR/SEPARADOR DE CORDOALHA TIPO DISCO 12 FUROS DE 14 MM, PARA TIRANTES</t>
  </si>
  <si>
    <t xml:space="preserve">ESPARGIDOR DE ASFALTO PRESSURIZADO, REBOCAVEL, TANQUE DE 2500 L, PNEUMATICO,  COM MOTOR A GASOLINA 3,4HP</t>
  </si>
  <si>
    <t xml:space="preserve">ESPARGIDOR DE ASFALTO PRESSURIZADO, TANQUE 6 M3 COM ISOLACAO TERMICA, AQUECIDO COM 2 MACARICOS, COM BARRA ESPARGIDORA 3,60 M, A SER MONTADO SOBRE CAMINHAO</t>
  </si>
  <si>
    <t xml:space="preserve">ESPATULA DE ACO INOX COM CABO DE MADEIRA, LARGURA 8 CM</t>
  </si>
  <si>
    <t xml:space="preserve">ESPATULA DE PLASTICO LISA, LARGURA 10 CM</t>
  </si>
  <si>
    <t xml:space="preserve">ESPELHO / PLACA CEGA 4" X 2", PARA INSTALACAO DE TOMADAS E INTERRUPTORES</t>
  </si>
  <si>
    <t xml:space="preserve">ESPELHO / PLACA CEGA 4" X 4", PARA INSTALACAO DE TOMADAS E INTERRUPTORES</t>
  </si>
  <si>
    <t xml:space="preserve">ESPELHO / PLACA DE 1 POSTO 4" X 2", PARA INSTALACAO DE TOMADAS E INTERRUPTORES</t>
  </si>
  <si>
    <t xml:space="preserve">ESPELHO / PLACA DE 2 POSTOS 4" X 2", PARA INSTALACAO DE TOMADAS E INTERRUPTORES</t>
  </si>
  <si>
    <t xml:space="preserve">ESPELHO / PLACA DE 2 POSTOS 4" X 4", PARA INSTALACAO DE TOMADAS E INTERRUPTORES</t>
  </si>
  <si>
    <t xml:space="preserve">ESPELHO / PLACA DE 3 POSTOS 4" X 2", PARA INSTALACAO DE TOMADAS E INTERRUPTORES</t>
  </si>
  <si>
    <t xml:space="preserve">ESPELHO / PLACA DE 4 POSTOS 4" X 4", PARA INSTALACAO DE TOMADAS E INTERRUPTORES</t>
  </si>
  <si>
    <t xml:space="preserve">ESPELHO / PLACA DE 6 POSTOS 4" X 4", PARA INSTALACAO DE TOMADAS E INTERRUPTORES</t>
  </si>
  <si>
    <t xml:space="preserve">ESPELHO CRISTAL E = 4 MM</t>
  </si>
  <si>
    <t xml:space="preserve">ESPELHO, RETO OU CURVO, EM LATAO CROMADO, ESPESSURA ATE 6 MM, LARGURA *40*MM, ALTURA *180*MM - PARA FECHADURA DE EMBUTIR</t>
  </si>
  <si>
    <t xml:space="preserve">ESPELHO, RETO OU CURVO, EM LATAO CROMADO, ESPESSURA MINIMA 6 MM, LARGURA *43*MM, ALTURA *230*MM - PARA FECHADURA DE EMBUTIR</t>
  </si>
  <si>
    <t xml:space="preserve">ESPOLETA SIMPLES N 8.</t>
  </si>
  <si>
    <t xml:space="preserve">ESPUMA EXPANSIVA DE POLIURETANO, APLICACAO MANUAL - 500 ML</t>
  </si>
  <si>
    <t xml:space="preserve">ESQUADRO DE ACO 12 " (300 MM), CABO DE ALUMINIO</t>
  </si>
  <si>
    <t xml:space="preserve">ESQUADRO INTERNO OU EXTERNO PARA CALHA PLUVIAL, PVC, DIAMETRO ENTRE 119 E 170 MM, PARA DRENAGEM PREDIAL</t>
  </si>
  <si>
    <t xml:space="preserve">ESQUI TRIPLO, EM TUBO DE ACO CARBONO, PINTURA NO PROCESSO ELETROSTATICO - EQUIPAMENTO DE GINASTICA PARA ACADEMIA AO AR LIVRE / ACADEMIA DA TERCEIRA IDADE - ATI</t>
  </si>
  <si>
    <t xml:space="preserve">ESTABILIZADOR BIVOLT AUTOMATICO, 1000 VA</t>
  </si>
  <si>
    <t xml:space="preserve">ESTABILIZADOR BIVOLT AUTOMATICO, 1500 VA</t>
  </si>
  <si>
    <t xml:space="preserve">ESTABILIZADOR BIVOLT AUTOMATICO, 2000 VA</t>
  </si>
  <si>
    <t xml:space="preserve">ESTABILIZADOR BIVOLT AUTOMATICO, 300 VA</t>
  </si>
  <si>
    <t xml:space="preserve">ESTABILIZADOR BIVOLT AUTOMATICO, 500 VA</t>
  </si>
  <si>
    <t xml:space="preserve">ESTACA PRE-MOLDADA MACICA DE CONCRETO VIBRADO ARMADO, PARA CARGA DE 25 T, SECAO QUADRADA DE *16 X 16*, COM ANEL METALICO INCORPORADO A PECA (SOMENTE FORNECIMENTO)</t>
  </si>
  <si>
    <t xml:space="preserve">ESTACA PRE-MOLDADA MACICA DE CONCRETO VIBRADO ARMADO, PARA CARGA DE 50 T, SECAO QUADRADA, COM ANEL METALICO INCORPORADO A PECA (SOMENTE FORNECIMENTO)</t>
  </si>
  <si>
    <t xml:space="preserve">ESTACA PRE-MOLDADA VAZADA DE CONCRETO CENTRIFUGADO, PARA CARGA DE 100 T, SECAO CIRCULAR, COM ANEL METALICO INCORPORADO A PECA (SOMENTE FORNECIMENTO)</t>
  </si>
  <si>
    <t xml:space="preserve">ESTILETE DE METAL, LAMINA 18 MM</t>
  </si>
  <si>
    <t xml:space="preserve">ESTOPA</t>
  </si>
  <si>
    <t xml:space="preserve">ESTOPIM SIMPLES</t>
  </si>
  <si>
    <t xml:space="preserve">ESTRIBO COM PARAFUSO EM CHAPA DE FERRO FUNDIDO DE 2" X 3/16" X 35 CM, SECAO "U", PARA MADEIRAMENTO DE TELHADO</t>
  </si>
  <si>
    <t xml:space="preserve">ESTUCADOR</t>
  </si>
  <si>
    <t xml:space="preserve">ESTUCADOR (MENSALISTA)</t>
  </si>
  <si>
    <t xml:space="preserve">ETANOL</t>
  </si>
  <si>
    <t xml:space="preserve">EXAMES - HORISTA (COLETADO CAIXA)</t>
  </si>
  <si>
    <t xml:space="preserve">EXAMES - MENSALISTA (COLETADO CAIXA)</t>
  </si>
  <si>
    <t xml:space="preserve">EXTENSAO DE SOLDA 201 ACETILENO, E = *1,5 A 2,5* MM</t>
  </si>
  <si>
    <t xml:space="preserve">EXTENSAO DE SOLDA 201 GLP, E = *2,5 A 4,0* MM</t>
  </si>
  <si>
    <t xml:space="preserve">EXTINTOR DE INCENDIO PORTATIL COM CARGA DE AGUA PRESSURIZADA DE 10 L, CLASSE A</t>
  </si>
  <si>
    <t xml:space="preserve">EXTINTOR DE INCENDIO PORTATIL COM CARGA DE GAS CARBONICO CO2 DE 4 KG, CLASSE BC</t>
  </si>
  <si>
    <t xml:space="preserve">EXTINTOR DE INCENDIO PORTATIL COM CARGA DE GAS CARBONICO CO2 DE 6 KG, CLASSE BC</t>
  </si>
  <si>
    <t xml:space="preserve">EXTINTOR DE INCENDIO PORTATIL COM CARGA DE PO QUIMICO SECO (PQS) DE 12 KG, CLASSE BC</t>
  </si>
  <si>
    <t xml:space="preserve">EXTINTOR DE INCENDIO PORTATIL COM CARGA DE PO QUIMICO SECO (PQS) DE 4 KG, CLASSE BC</t>
  </si>
  <si>
    <t xml:space="preserve">EXTINTOR DE INCENDIO PORTATIL COM CARGA DE PO QUIMICO SECO (PQS) DE 6 KG, CLASSE BC</t>
  </si>
  <si>
    <t xml:space="preserve">EXTINTOR DE INCENDIO PORTATIL COM CARGA DE PO QUIMICO SECO (PQS) DE 8 KG, CLASSE BC</t>
  </si>
  <si>
    <t xml:space="preserve">EXTREMIDADE PVC PBA, BF, JE, DN 100/ DE 110 MM (NBR 10351)</t>
  </si>
  <si>
    <t xml:space="preserve">EXTREMIDADE PVC PBA, BF, JE, DN 50 / DE 60 MM (NBR 10351)</t>
  </si>
  <si>
    <t xml:space="preserve">EXTREMIDADE PVC PBA, BF, JE, DN 75/ DE 85 MM (NBR 10351)</t>
  </si>
  <si>
    <t xml:space="preserve">EXTREMIDADE PVC PBA, PF, JE, DN 100 / DE 110 MM (NBR 10351)</t>
  </si>
  <si>
    <t xml:space="preserve">EXTREMIDADE PVC PBA, PF, JE, DN 50/ DE 60 MM (NBR 10351)</t>
  </si>
  <si>
    <t xml:space="preserve">EXTREMIDADE PVC PBA, PF, JE, DN 75 / DE 85 MM (NBR 10351)</t>
  </si>
  <si>
    <t xml:space="preserve">EXTREMIDADE/TUBETE PARA HIDROMETRO PVC, COM ROSCA, CURTA, COM BUCHA LATAO, 1/2"</t>
  </si>
  <si>
    <t xml:space="preserve">EXTREMIDADE/TUBETE PARA HIDROMETRO PVC, COM ROSCA, CURTA, COM BUCHA LATAO, 3/4"</t>
  </si>
  <si>
    <t xml:space="preserve">EXTREMIDADE/TUBETE PARA HIDROMETRO PVC, COM ROSCA, CURTA, SEM BUCHA LATAO, 1/2"</t>
  </si>
  <si>
    <t xml:space="preserve">EXTREMIDADE/TUBETE PARA HIDROMETRO PVC, COM ROSCA, CURTA, SEM BUCHA LATAO, 3/4"</t>
  </si>
  <si>
    <t xml:space="preserve">EXTREMIDADE/TUBETE PARA HIDROMETRO PVC, COM ROSCA, LONGA, SEM BUCHA LATAO, 1/2"</t>
  </si>
  <si>
    <t xml:space="preserve">EXTREMIDADE/TUBETE PARA HIDROMETRO PVC, COM ROSCA, LONGA, SEM BUCHA LATAO, 3/4"</t>
  </si>
  <si>
    <t xml:space="preserve">FAIXA / FILETE / LISTELO EM CERAMICA, DECORADA, *8 X 30* CM (L X C)</t>
  </si>
  <si>
    <t xml:space="preserve">FAIXA / FILETE / LISTELO EM CERAMICA, LISO OU CORDAO, BRANCO, *2 X 30* CM (L X C)</t>
  </si>
  <si>
    <t xml:space="preserve">FECHADRUA BICO DE PAPAGAIO PARA PORTA DE CORRER EXTERNA, EM ACO INOX COM ACABAMENTO CROMADO, MAQUINA COM 45 MM, INCLUINDO CHAVE TIPO CILINDRO</t>
  </si>
  <si>
    <t xml:space="preserve">FECHADRUA BICO DE PAPAGAIO PARA PORTA DE CORRER INTERNA, EM ACO INOX COM ACABAMENTO CROMADO, MAQUINA COM 45 MM, INCLUINDO CHAVE TIPO BIPARTIDA</t>
  </si>
  <si>
    <t xml:space="preserve">FECHADURA AUXILIAR DE SEGURANÃA PARA PORTA EXTERNA, EM ACO INOX, BROCA DE 45 A 55 MM, LINGUETA COM 3 AVANCOS, INCLUINDO 2 CHAVES TIPO CILINDRO</t>
  </si>
  <si>
    <t xml:space="preserve">FECHADURA DE EMBUTIR PARA GAVETA E MOVEIS DE MADEIRA, EM ACO INOX COM ACABAMENTO CROMADO, COM ABAS LATERAIS, CILINDRO COM 22 MM DE DIAMETRO, INCLUINDO CHAVE COM PERFIL METALICO E CAPA ESCAMOTEAVEL</t>
  </si>
  <si>
    <t xml:space="preserve">FECHADURA DE SOBREPOR PARA GAVETAS E ARMARIOS, EM ACO INOX COM ACABAMENTO CROMADO, COM CILINDRO DE APROX 20 MM</t>
  </si>
  <si>
    <t xml:space="preserve">FECHADURA DE SOBREPOR PARA PORTAO, EM ACO INOX COM ACABAMENTO CROMADO, CAIXA DE 100 MM, INCLUINDO CHAVE TIPO CILINDRO</t>
  </si>
  <si>
    <t xml:space="preserve">FECHADURA DE SOBREPOR PARA PORTAO, EM ACO INOX COM ACABAMENTO CROMADO, CAIXA DE 100 MM, INCLUINDO CHAVE TIPO TETRA</t>
  </si>
  <si>
    <t xml:space="preserve">FECHADURA DE SOBREPOR TIPO CAIXAO, EM FERRO COM ACABAMENTO RESINADO, SEM MACANETA, SEM CILINDRO, INCLUINDO CHAVE TIPO SIMPLES</t>
  </si>
  <si>
    <t xml:space="preserve">FECHADURA ESPELHO PARA PORTA DE BANHEIRO, EM ACO INOX (MAQUINA, TESTA E CONTRA-TESTA) E EM ZAMAC (MACANETA, LINGUETA E TRINCOS) COM ACABAMENTO CROMADO, MAQUINA DE 40 MM, INCLUINDO CHAVE TIPO TRANQUETA</t>
  </si>
  <si>
    <t xml:space="preserve">FECHADURA ESPELHO PARA PORTA DE BANHEIRO, EM ACO INOX (MAQUINA, TESTA E CONTRA-TESTA) E EM ZAMAC (MACANETA, LINGUETA E TRINCOS) COM ACABAMENTO CROMADO, MAQUINA DE 55 MM, INCLUINDO CHAVE TIPO TRANQUETA</t>
  </si>
  <si>
    <t xml:space="preserve">FECHADURA ESPELHO PARA PORTA EXTERNA, EM ACO INOX (MAQUINA, TESTA E CONTRA-TESTA) E EM ZAMAC (MACANETA, LINGUETA E TRINCOS) COM ACABAMENTO CROMADO, MAQUINA DE 40 MM, INCLUINDO CHAVE TIPO CILINDRO</t>
  </si>
  <si>
    <t xml:space="preserve">FECHADURA ESPELHO PARA PORTA EXTERNA, EM ACO INOX (MAQUINA, TESTA E CONTRA-TESTA) E EM ZAMAC (MACANETA, LINGUETA E TRINCOS) COM ACABAMENTO CROMADO, MAQUINA DE 55 MM, INCLUINDO CHAVE TIPO CILINDRO</t>
  </si>
  <si>
    <t xml:space="preserve">FECHADURA ESPELHO PARA PORTA INTERNA, EM ACO INOX (MAQUINA, TESTA E CONTRA-TESTA) E EM ZAMAC (MACANETA, LINGUETA E TRINCOS) COM ACABAMENTO CROMADO, MAQUINA DE 40 MM, INCLUINDO CHAVE TIPO INTERNA</t>
  </si>
  <si>
    <t xml:space="preserve">FECHADURA ESPELHO PARA PORTA INTERNA, EM ACO INOX (MAQUINA, TESTA E CONTRA-TESTA) E EM ZAMAC (MACANETA, LINGUETA E TRINCOS) COM ACABAMENTO CROMADO, MAQUINA DE 55 MM, INCLUINDO CHAVE TIPO INTERNA</t>
  </si>
  <si>
    <t xml:space="preserve">FECHADURA PARA PORTA PIVOTANTE DE VIDRO TEMPERADO, EM ACO INOX COM ACABAMENTO CROMADO, RECORTE PADRAO SANTA MARINA, COM CILINDRO EM LATAO, INCLUINDO CHAVE TIPO CILINDRO</t>
  </si>
  <si>
    <t xml:space="preserve">FECHADURA ROSETA REDONDA PARA PORTA DE BANHEIRO, EM ACO INOX (MAQUINA, TESTA E CONTRA-TESTA) E EM ZAMAC (MACANETA, LINGUETA E TRINCOS) COM ACABAMENTO CROMADO, MAQUINA DE 40 MM, INCLUINDO CHAVE TIPO TRANQUETA</t>
  </si>
  <si>
    <t xml:space="preserve">FECHADURA ROSETA REDONDA PARA PORTA DE BANHEIRO, EM ACO INOX (MAQUINA, TESTA E CONTRA-TESTA) E EM ZAMAC (MACANETA, LINGUETA E TRINCOS) COM ACABAMENTO CROMADO, MAQUINA DE 55 MM, INCLUINDO CHAVE TIPO TRANQUETA</t>
  </si>
  <si>
    <t xml:space="preserve">FECHADURA ROSETA REDONDA PARA PORTA EXTERNA, EM ACO INOX (MAQUINA, TESTA E CONTRA-TESTA) E EM ZAMAC (MACANETA, LINGUETA E TRINCOS) COM ACABAMENTO CROMADO, MAQUINA DE 40 MM, INCLUINDO CHAVE TIPO CILINDRO</t>
  </si>
  <si>
    <t xml:space="preserve">FECHADURA ROSETA REDONDA PARA PORTA EXTERNA, EM ACO INOX (MAQUINA, TESTA E CONTRA-TESTA) E EM ZAMAC (MACANETA, LINGUETA E TRINCOS) COM ACABAMENTO CROMADO, MAQUINA DE 55 MM, INCLUINDO CHAVE TIPO CILINDRO</t>
  </si>
  <si>
    <t xml:space="preserve">FECHADURA ROSETA REDONDA PARA PORTA INTERNA, EM ACO INOX (MAQUINA, TESTA E CONTRA-TESTA) E EM ZAMAC (MACANETA, LINGUETA E TRINCOS) COM ACABAMENTO CROMADO, MAQUINA DE 40 MM, INCLUINDO CHAVE TIPO INTERNA</t>
  </si>
  <si>
    <t xml:space="preserve">FECHADURA ROSETA REDONDA PARA PORTA INTERNA, EM ACO INOX (MAQUINA, TESTA E CONTRA-TESTA) E EM ZAMAC (MACANETA, LINGUETA E TRINCOS) COM ACABAMENTO CROMADO, MAQUINA DE 55 MM, INCLUINDO CHAVE TIPO INTERNA</t>
  </si>
  <si>
    <t xml:space="preserve">FECHO / FECHADURA COM PUXADOR CONCHA, COM TRANCA TIPO TRAVA, PARA JANELA / PORTA DE CORRER (INCLUI TESTA, FECHADURA, PUXADOR) - COMPLETA</t>
  </si>
  <si>
    <t xml:space="preserve">FECHO / TRINCO TIPO AVIAO, EM ZAMAC CROMADO, *60* MM, PARA JANELAS - INCLUI PARAFUSOS</t>
  </si>
  <si>
    <t xml:space="preserve">FECHO DE SEGURANCA, TIPO BATOM, EM LATAO / ZAMAC, CROMADO, PARA PORTAS E JANELAS - INCLUI PARAFUSOS</t>
  </si>
  <si>
    <t xml:space="preserve">FECHO QUEBRA UNHA, EM LATAO COM ACABAMENTO CROMADO, DE EMBUTIR, COM COMANDO ALAVANCA, ALTURA DE DE 22 CM, LARGURA MINIMA DE 1,90 CM E ESPESSURA MINIMA DE 1,90 MM, PARA PORTAS E JANELAS (INCLUI PARAFUSOS)</t>
  </si>
  <si>
    <t xml:space="preserve">FECHO QUEBRA UNHA, EM LATAO COM ACABAMENTO CROMADO, DE EMBUTIR, COM COMANDO ALAVANCA, ALTURA DE DE 40 CM, LARGURA MINIMA DE 1,90 CM E ESPESSURA MINIMA DE 1,90 MM, PARA PORTAS E JANELAS (INCLUI PARAFUSOS)</t>
  </si>
  <si>
    <t xml:space="preserve">FECHO QUEBRA UNHA, EM LATAO COM ACABAMENTO CROMADO, DE EMBUTIR, COM COMANDO DESLIZANTE, ALTURA DE 12 CM, LARGURA MINIMA DE 1,90 CM E ESPESSURA MINIMA DE 1,90 MM</t>
  </si>
  <si>
    <t xml:space="preserve">FECHO QUEBRA UNHA, EM LATAO COM ACABAMENTO CROMADO, DE EMBUTIR, COM COMANDO DESLIZANTE, ALTURA DE 22 CM, LARGURA MINIMA DE 1,90 CM E ESPESSURA MINIMA DE 1,90 MM</t>
  </si>
  <si>
    <t xml:space="preserve">FECHO QUEBRA UNHA, EM LATAO COM ACABAMENTO CROMADO, DE EMBUTIR, COM COMANDO DESLIZANTE, ALTURA DE 40 CM, LARGURA MINIMA DE 1,90 CM E ESPESSURA MINIMA DE 1,90 MM</t>
  </si>
  <si>
    <t xml:space="preserve">FELTRO EM LA DE ROCHA, 1 FACE REVESTIDA COM PAPEL ALUMINIZADO, EM ROLO, DENSIDADE = 32 KG/M3, E=*50* MM (COLETADO CAIXA)</t>
  </si>
  <si>
    <t xml:space="preserve">FERRAMENTAS - FAMILIA ALMOXARIFE - HORISTA (ENCARGOS COMPLEMENTARES - COLETADO CAIXA)</t>
  </si>
  <si>
    <t xml:space="preserve">FERRAMENTAS - FAMILIA ALMOXARIFE - MENSALISTA (ENCARGOS COMPLEMENTARES - COLETADO CAIXA)</t>
  </si>
  <si>
    <t xml:space="preserve">FERRAMENTAS - FAMILIA CARPINTEIRO DE FORMAS - HORISTA (ENCARGOS COMPLEMENTARES - COLETADO CAIXA)</t>
  </si>
  <si>
    <t xml:space="preserve">FERRAMENTAS - FAMILIA CARPINTEIRO DE FORMAS - MENSALISTA (ENCARGOS COMPLEMENTARES - COLETADO CAIXA)</t>
  </si>
  <si>
    <t xml:space="preserve">FERRAMENTAS - FAMILIA ELETRICISTA - HORISTA (ENCARGOS COMPLEMENTARES - COLETADO CAIXA)</t>
  </si>
  <si>
    <t xml:space="preserve">FERRAMENTAS - FAMILIA ELETRICISTA - MENSALISTA (ENCARGOS COMPLEMENTARES - COLETADO CAIXA)</t>
  </si>
  <si>
    <t xml:space="preserve">FERRAMENTAS - FAMILIA ENCANADOR - HORISTA (ENCARGOS COMPLEMENTARES - COLETADO CAIXA)</t>
  </si>
  <si>
    <t xml:space="preserve">FERRAMENTAS - FAMILIA ENCANADOR - MENSALISTA (ENCARGOS COMPLEMENTARES - COLETADO CAIXA)</t>
  </si>
  <si>
    <t xml:space="preserve">FERRAMENTAS - FAMILIA ENCARREGADO GERAL - HORISTA (ENCARGOS COMPLEMENTARES - COLETADO CAIXA)</t>
  </si>
  <si>
    <t xml:space="preserve">FERRAMENTAS - FAMILIA ENCARREGADO GERAL - MENSALISTA (ENCARGOS COMPLEMENTARES - COLETADO CAIXA)</t>
  </si>
  <si>
    <t xml:space="preserve">FERRAMENTAS - FAMILIA ENGENHEIRO CIVIL - HORISTA (ENCARGOS COMPLEMENTARES - COLETADO CAIXA)</t>
  </si>
  <si>
    <t xml:space="preserve">FERRAMENTAS - FAMILIA ENGENHEIRO CIVIL - MENSALISTA (ENCARGOS COMPLEMENTARES - COLETADO CAIXA)</t>
  </si>
  <si>
    <t xml:space="preserve">FERRAMENTAS - FAMILIA OPERADOR ESCAVADEIRA - HORISTA (ENCARGOS COMPLEMENTARES - COLETADO CAIXA)</t>
  </si>
  <si>
    <t xml:space="preserve">FERRAMENTAS - FAMILIA OPERADOR ESCAVADEIRA - MENSALISTA (ENCARGOS COMPLEMENTARES - COLETADO CAIXA)</t>
  </si>
  <si>
    <t xml:space="preserve">FERRAMENTAS - FAMILIA PEDREIRO - HORISTA (ENCARGOS COMPLEMENTARES - COLETADO CAIXA)</t>
  </si>
  <si>
    <t xml:space="preserve">FERRAMENTAS - FAMILIA PEDREIRO - MENSALISTA (ENCARGOS COMPLEMENTARES - COLETADO CAIXA)</t>
  </si>
  <si>
    <t xml:space="preserve">FERRAMENTAS - FAMILIA PINTOR - HORISTA (ENCARGOS COMPLEMENTARES - COLETADO CAIXA)</t>
  </si>
  <si>
    <t xml:space="preserve">FERRAMENTAS - FAMILIA PINTOR - MENSALISTA (ENCARGOS COMPLEMENTARES - COLETADO CAIXA)</t>
  </si>
  <si>
    <t xml:space="preserve">FERRAMENTAS - FAMILIA SERVENTE - HORISTA (ENCARGOS COMPLEMENTARES - COLETADO CAIXA)</t>
  </si>
  <si>
    <t xml:space="preserve">FERRAMENTAS - FAMILIA SERVENTE - MENSALISTA (ENCARGOS COMPLEMENTARES - COLETADO CAIXA)</t>
  </si>
  <si>
    <t xml:space="preserve">FERRAMENTAS - FAMILIA SOLDADOR - HORISTA (ENCARGOS COMPLEMENTARES - COLETADO CAIXA)</t>
  </si>
  <si>
    <t xml:space="preserve">FERRAMENTAS - FAMILIA SOLDADOR - MENSALISTA (ENCARGOS COMPLEMENTARES - COLETADO CAIXA)</t>
  </si>
  <si>
    <t xml:space="preserve">FERRAMENTAS - FAMILIA TOPOGRAFO - HORISTA (ENCARGOS COMPLEMENTARES - COLETADO CAIXA)</t>
  </si>
  <si>
    <t xml:space="preserve">FERRAMENTAS - FAMILIA TOPOGRAFO - MENSALISTA (ENCARGOS COMPLEMENTARES - COLETADO CAIXA)</t>
  </si>
  <si>
    <t xml:space="preserve">FERROLHO COM FECHO / TRINCO REDONDO, EM ACO GALVANIZADO / ZINCADO, DE SOBREPOR, COM COMPRIMENTO DE 2" E ESPESSURA MINIMA DA CHAPA DE 0,90 MM, PARA PORTAS E JANELAS</t>
  </si>
  <si>
    <t xml:space="preserve">FERROLHO COM FECHO / TRINCO REDONDO, EM ACO GALVANIZADO / ZINCADO, DE SOBREPOR, COM COMPRIMENTO DE 3" A 4" E ESPESSURA MINIMA DA CHAPA DE 0,90 MM</t>
  </si>
  <si>
    <t xml:space="preserve">FERROLHO COM FECHO / TRINCO REDONDO, EM ACO GALVANIZADO / ZINCADO, DE SOBREPOR, COM COMPRIMENTO DE 5" E ESPESSURA MINIMA DA CHAPA DE 0,90 MM</t>
  </si>
  <si>
    <t xml:space="preserve">FERROLHO COM FECHO / TRINCO REDONDO, EM ACO GALVANIZADO / ZINCADO, DE SOBREPOR, COM COMPRIMENTO DE 6" E ESPESSURA MINIMA DA CHAPA DE 1,50 MM</t>
  </si>
  <si>
    <t xml:space="preserve">FERROLHO COM FECHO / TRINCO REDONDO, EM ACO GALVANIZADO / ZINCADO, DE SOBREPOR, COM COMPRIMENTO DE 8" E ESPESSURA MINIMA DA CHAPA DE 1,50 MM</t>
  </si>
  <si>
    <t xml:space="preserve">FERROLHO COM FECHO /TRINCO REDONDO, EM ACO GALVANIZADO / ZINCADO, DE SOBREPOR, COM COMPRIMENTO DE 10" A 12" E ESPESSURA MINIMA DA CHAPA DE 1,50 MM</t>
  </si>
  <si>
    <t xml:space="preserve">FERROLHO COM FECHO CHATO E PORTA CADEADO , EM ACO GALVANIZADO / ZINCADO, DE SOBREPOR, COM COMPRIMENTO DE 3" A 4", CHAPA COM ESPESSURA MINIMA DE 0,90 MM E LARGURA MINIMA DE 3,20 CM (FECHO SIMPLES / LEVE) (INCLUI PARAFUSOS)</t>
  </si>
  <si>
    <t xml:space="preserve">FERROLHO COM FECHO CHATO E PORTA CADEADO , EM ACO GALVANIZADO / ZINCADO, DE SOBREPOR, COM COMPRIMENTO DE 3" A 4", CHAPA COM ESPESSURA MINIMA DE 1,70 MM E LARGURA MINIMA DE 5,00 CM (FECHO REFORCADO)</t>
  </si>
  <si>
    <t xml:space="preserve">FERROLHO COM FECHO CHATO E PORTA CADEADO , EM ACO GALVANIZADO / ZINCADO, DE SOBREPOR, COM COMPRIMENTO DE 5", CHAPA COM ESPESSURA MINIMA DE 0,90 MM E LARGURA MINIMA DE 3,20 CM (FECHO SIMPLES)</t>
  </si>
  <si>
    <t xml:space="preserve">FERROLHO COM FECHO CHATO E PORTA CADEADO , EM ACO GALVANIZADO / ZINCADO, DE SOBREPOR, COM COMPRIMENTO DE 5", CHAPA COM ESPESSURA MINIMA DE 1,70 MM E LARGURA MINIMA DE 5,00 CM (FECHO REFORCADO)</t>
  </si>
  <si>
    <t xml:space="preserve">FERROLHO COM FECHO CHATO E PORTA CADEADO , EM ACO GALVANIZADO / ZINCADO, DE SOBREPOR, COM COMPRIMENTO DE 6", CHAPA COM ESPESSURA MINIMA DE 0,90 MM E LARGURA MINIMA DE 3,80 CM (FECHO SIMPLES)</t>
  </si>
  <si>
    <t xml:space="preserve">FERROLHO COM FECHO CHATO E PORTA CADEADO , EM ACO GALVANIZADO / ZINCADO, DE SOBREPOR, COM COMPRIMENTO DE 6", CHAPA COM ESPESSURA MINIMA DE 1,70 MM E LARGURA /MINIMA DE 5,00 CM (FECHO REFORCADO) (INCLUI PARAFUSOS)</t>
  </si>
  <si>
    <t xml:space="preserve">FERTILIZANTE NPK - 10:10:10</t>
  </si>
  <si>
    <t xml:space="preserve">FERTILIZANTE NPK - 4: 14: 8</t>
  </si>
  <si>
    <t xml:space="preserve">FERTILIZANTE ORGANICO COMPOSTO, CLASSE A</t>
  </si>
  <si>
    <t xml:space="preserve">FIBRA DE ACO PARA REFORCO DO CONCRETO, SOLTA, TIPO A-I, FATOR DE FORMA *50* L / D, COMPRIMENTO DE *30* MM E RESISTENCIA A TRACAO DO ACO MAIOR 1000 MPA</t>
  </si>
  <si>
    <t xml:space="preserve">FILTRO ANAEROBIO, EM POLIETILENO DE ALTA DENSIDADE (PEAD), CAPACIDADE *1100* LITROS (NBR 13969)</t>
  </si>
  <si>
    <t xml:space="preserve">FILTRO ANAEROBIO, EM POLIETILENO DE ALTA DENSIDADE (PEAD), CAPACIDADE *2800* LITROS (NBR 13969)</t>
  </si>
  <si>
    <t xml:space="preserve">FILTRO ANAEROBIO, EM POLIETILENO DE ALTA DENSIDADE (PEAD), CAPACIDADE *5000* LITROS (NBR 13969)</t>
  </si>
  <si>
    <t xml:space="preserve">FINCAPINO CURTO CALIBRE 22 VERMELHO, CARGA MEDIA (ACAO DIRETA)</t>
  </si>
  <si>
    <t xml:space="preserve">cento </t>
  </si>
  <si>
    <t xml:space="preserve">FINCAPINO LONGO CALIBRE 22, CARGA FORTE (ACAO DIRETA)</t>
  </si>
  <si>
    <t xml:space="preserve">FIO COBRE NU DE 150 A 500 MM2, PARA TENSOES DE ATE 600 V</t>
  </si>
  <si>
    <t xml:space="preserve">FIO COBRE NU DE 16 A 35 MM2, PARA TENSOES DE ATE 600 V</t>
  </si>
  <si>
    <t xml:space="preserve">FIO COBRE NU DE 50 A 120 MM2, PARA TENSOES DE ATE 600 V</t>
  </si>
  <si>
    <t xml:space="preserve">FIO DE COBRE, SOLIDO, CLASSE 1, ISOLACAO EM PVC/A, ANTICHAMA BWF-B, 450/750V, SECAO NOMINAL 1,5 MM2</t>
  </si>
  <si>
    <t xml:space="preserve">FIO DE COBRE, SOLIDO, CLASSE 1, ISOLACAO EM PVC/A, ANTICHAMA BWF-B, 450/750V, SECAO NOMINAL 10 MM2</t>
  </si>
  <si>
    <t xml:space="preserve">FIO DE COBRE, SOLIDO, CLASSE 1, ISOLACAO EM PVC/A, ANTICHAMA BWF-B, 450/750V, SECAO NOMINAL 2,5 MM2</t>
  </si>
  <si>
    <t xml:space="preserve">FIO DE COBRE, SOLIDO, CLASSE 1, ISOLACAO EM PVC/A, ANTICHAMA BWF-B, 450/750V, SECAO NOMINAL 4 MM2</t>
  </si>
  <si>
    <t xml:space="preserve">FIO DE COBRE, SOLIDO, CLASSE 1, ISOLACAO EM PVC/A, ANTICHAMA BWF-B, 450/750V, SECAO NOMINAL 6 MM2</t>
  </si>
  <si>
    <t xml:space="preserve">FIO TELEFONICO EXTERNO (FE) EM ACO COBREADO, ISOLACAO EM PEAD OU PVC ANTI-CHAMA, 2 CONDUTORES</t>
  </si>
  <si>
    <t xml:space="preserve">FIO TELEFONICO INTERNO (FI) EM COBRE ESTANHADO, ISOLACAO EM PVC ANTICHAMA, 2 CONDUTORES DE 0,6 MM (NBR 9115:2005)</t>
  </si>
  <si>
    <t xml:space="preserve">FITA ACO INOX PARA CINTAR POSTE, L = 19 MM, E = 0,5 MM (ROLO DE 30M)</t>
  </si>
  <si>
    <t xml:space="preserve">FITA ADESIVA ALUMINIZADA, PARA INSTALACAO DE MANTAS DE SUBCOBERTURA,  L = *5* CM</t>
  </si>
  <si>
    <t xml:space="preserve">FITA ADESIVA ANTICORROSIVA DE PVC FLEXIVEL, COR PRETA, PARA PROTECAO TUBULACAO, 50 MM X 30 M (L X C), E= *0,25* MM</t>
  </si>
  <si>
    <t xml:space="preserve">FITA ADESIVA ASFALTICA ALUMINIZADA MULTIUSO, L = 10 CM, ROLO DE 10 M</t>
  </si>
  <si>
    <t xml:space="preserve">FITA CREPE ROLO DE 25 MM X 50 M</t>
  </si>
  <si>
    <t xml:space="preserve">FITA DE ALUMINIO PARA PROTECAO DO CONDUTOR LARGURA 10 MM</t>
  </si>
  <si>
    <t xml:space="preserve">FITA DE PAPEL MICROPERFURADO, 50 X 150 MM, PARA TRATAMENTO DE JUNTAS DE CHAPA DE GESSO PARA DRYWALL</t>
  </si>
  <si>
    <t xml:space="preserve">FITA DE PAPEL REFORCADA COM LAMINA DE METAL PARA REFORCO DE CANTOS DE CHAPA DE GESSO PARA DRYWALL</t>
  </si>
  <si>
    <t xml:space="preserve">FITA ISOLANTE ADESIVA ANTICHAMA, USO ATE 750 V, EM ROLO DE 19 MM X 20 M</t>
  </si>
  <si>
    <t xml:space="preserve">FITA ISOLANTE ADESIVA ANTICHAMA, USO ATE 750 V, EM ROLO DE 19 MM X 5 M</t>
  </si>
  <si>
    <t xml:space="preserve">FITA ISOLANTE DE BORRACHA AUTOFUSAO, USO ATE 69 KV (ALTA TENSAO)</t>
  </si>
  <si>
    <t xml:space="preserve">FITA METALICA GRAVADA, L = 17 MM, ROLO DE 25 M, CARGA RECOMENDADA = *120* KGF</t>
  </si>
  <si>
    <t xml:space="preserve">FITA METALICA PERFURADA, L = *18* MM, ROLO DE 30 M, CARGA RECOMENDADA = *30* KGF</t>
  </si>
  <si>
    <t xml:space="preserve">FITA METALICA PERFURADA, L = 17 MM, ROLO DE 30 M, CARGA RECOMENDADA = *19* KGF</t>
  </si>
  <si>
    <t xml:space="preserve">FITA METALICA PERFURADA, L = 25 MM, ROLO DE 30 M, CARGA RECOMENDADA = *222,5* KGF</t>
  </si>
  <si>
    <t xml:space="preserve">FITA PLASTICA ZEBRADA PARA DEMARCACAO DE AREAS, LARGURA = 7 CM, SEM ADESIVO (COLETADO CAIXA)</t>
  </si>
  <si>
    <t xml:space="preserve">FITA VEDA ROSCA EM ROLOS DE 18 MM X 10 M (L X C)</t>
  </si>
  <si>
    <t xml:space="preserve">FITA VEDA ROSCA EM ROLOS DE 18 MM X 25 M (L X C)</t>
  </si>
  <si>
    <t xml:space="preserve">FITA VEDA ROSCA EM ROLOS DE 18 MM X 50 M (L X C)</t>
  </si>
  <si>
    <t xml:space="preserve">FIXADOR DE ABA AUTOTRAVANTE PARA TELHA DE FIBROCIMENTO, TIPO CANALETE 90 OU KALHETAO</t>
  </si>
  <si>
    <t xml:space="preserve">FIXADOR DE ABA SIMPLES PARA TELHA DE FIBROCIMENTO, TIPO CANALETA 49 OU KALHETA</t>
  </si>
  <si>
    <t xml:space="preserve">FIXADOR DE ABA SIMPLES PARA TELHA DE FIBROCIMENTO, TIPO CANALETA 90 OU KALHETAO</t>
  </si>
  <si>
    <t xml:space="preserve">FLANELA *30 X 40* CM</t>
  </si>
  <si>
    <t xml:space="preserve">FLANGE PVC, ROSCAVEL SEXTAVADO SEM FUROS 3/4"</t>
  </si>
  <si>
    <t xml:space="preserve">FLANGE PVC, ROSCAVEL, SEXTAVADO, SEM FUROS 3"</t>
  </si>
  <si>
    <t xml:space="preserve">FLANGE PVC, ROSCAVEL, SEXTAVADO, SEM FUROS, 1 1/2"</t>
  </si>
  <si>
    <t xml:space="preserve">FLANGE PVC, ROSCAVEL, SEXTAVADO, SEM FUROS, 1 1/4"</t>
  </si>
  <si>
    <t xml:space="preserve">FLANGE PVC, ROSCAVEL, SEXTAVADO, SEM FUROS, 1/2"</t>
  </si>
  <si>
    <t xml:space="preserve">FLANGE PVC, ROSCAVEL, SEXTAVADO, SEM FUROS, 1"</t>
  </si>
  <si>
    <t xml:space="preserve">FLANGE PVC, ROSCAVEL, SEXTAVADO, SEM FUROS, 2 1/2"</t>
  </si>
  <si>
    <t xml:space="preserve">FLANGE PVC, ROSCAVEL, SEXTAVADO, SEM FUROS, 2"</t>
  </si>
  <si>
    <t xml:space="preserve">FLANGE SEXTAVADO DE FERRO GALVANIZADO, COM ROSCA BSP, DE 1 1/2"</t>
  </si>
  <si>
    <t xml:space="preserve">FLANGE SEXTAVADO DE FERRO GALVANIZADO, COM ROSCA BSP, DE 1 1/4"</t>
  </si>
  <si>
    <t xml:space="preserve">FLANGE SEXTAVADO DE FERRO GALVANIZADO, COM ROSCA BSP, DE 1/2"</t>
  </si>
  <si>
    <t xml:space="preserve">FLANGE SEXTAVADO DE FERRO GALVANIZADO, COM ROSCA BSP, DE 1"</t>
  </si>
  <si>
    <t xml:space="preserve">FLANGE SEXTAVADO DE FERRO GALVANIZADO, COM ROSCA BSP, DE 2 1/2"</t>
  </si>
  <si>
    <t xml:space="preserve">FLANGE SEXTAVADO DE FERRO GALVANIZADO, COM ROSCA BSP, DE 2"</t>
  </si>
  <si>
    <t xml:space="preserve">FLANGE SEXTAVADO DE FERRO GALVANIZADO, COM ROSCA BSP, DE 3/4"</t>
  </si>
  <si>
    <t xml:space="preserve">FLANGE SEXTAVADO DE FERRO GALVANIZADO, COM ROSCA BSP, DE 3"</t>
  </si>
  <si>
    <t xml:space="preserve">FLANGE SEXTAVADO DE FERRO GALVANIZADO, COM ROSCA BSP, DE 4"</t>
  </si>
  <si>
    <t xml:space="preserve">FLANGE SEXTAVADO DE FERRO GALVANIZADO, COM ROSCA BSP, DE 6"</t>
  </si>
  <si>
    <t xml:space="preserve">FORRO COMPOSTO POR PAINEIS DE LA DE VIDRO, REVESTIDOS EM PVC MICROPERFURADO, DE *1250 X 625* MM, ESPESSURA 15 MM (COM COLOCACAO)</t>
  </si>
  <si>
    <t xml:space="preserve">FORRO DE FIBRA MINERAL EM PLACAS DE 1250 X 625 MM, E = 15 MM, BORDA RETA, COM PINTURA ANTIMOFO, APOIADO EM PERFIL DE ACO GALVANIZADO COM 24 MM DE BASE - INSTALADO</t>
  </si>
  <si>
    <t xml:space="preserve">FORRO DE FIBRA MINERAL EM PLACAS DE 625 X 625 MM, E = 15 MM, BORDA RETA, COM PINTURA ANTIMOFO, APOIADO EM PERFIL DE ACO GALVANIZADO COM 24 MM DE BASE - INSTALADO</t>
  </si>
  <si>
    <t xml:space="preserve">FORRO DE FIBRA MINERAL EM PLACAS DE 625 X 625 MM, E = 15/16 MM, BORDA REBAIXADA, COM PINTURA ANTIMOFO, APOIADO EM PERFIL DE ACO GALVANIZADO COM 24 MM DE BASE - INSTALADO</t>
  </si>
  <si>
    <t xml:space="preserve">FORRO DE MADEIRA CEDRINHO OU EQUIVALENTE DA REGIAO, ENCAIXE MACHO/FEMEA COM FRISO, *10 X 1* CM (SEM COLOCACAO)</t>
  </si>
  <si>
    <t xml:space="preserve">FORRO DE MADEIRA CUMARU/IPE CHAMPANHE OU EQUIVALENTE DA REGIAO, ENCAIXE MACHO/FEMEA COM FRISO, *10 X 1* CM (SEM COLOCACAO)</t>
  </si>
  <si>
    <t xml:space="preserve">FORRO DE MADEIRA PINUS OU EQUIVALENTE DA REGIAO, ENCAIXE MACHO/FEMEA COM FRISO, *10 X 1* CM (SEM COLOCACAO)</t>
  </si>
  <si>
    <t xml:space="preserve">FORRO DE PVC LISO, BRANCO, REGUA DE 10 CM, ESPESSURA DE 8 MM A 10 MM (COM COLOCACAO / SEM ESTRUTURA METALICA)</t>
  </si>
  <si>
    <t xml:space="preserve">FORRO DE PVC LISO, BRANCO, REGUA DE 20 CM, ESPESSURA DE 8 MM A 10 MM, COMPRIMENTO 6 M (SEM COLOCACAO)</t>
  </si>
  <si>
    <t xml:space="preserve">FORRO DE PVC, FRISADO, BRANCO, REGUA DE 10 CM, ESPESSURA DE 8 MM A 10 MM E COMPRIMENTO 6 M (SEM COLOCACAO)</t>
  </si>
  <si>
    <t xml:space="preserve">FORRO DE PVC, FRISADO, BRANCO, REGUA DE 20 CM, ESPESSURA DE 8 MM A 10 MM E COMPRIMENTO 6 M (SEM COLOCACAO)</t>
  </si>
  <si>
    <t xml:space="preserve">FOSSA SEPTICA, SEM FILTRO, PARA 15 A 30 CONTRIBUINTES, CILINDRICA, COM TAMPA, EM POLIETILENO DE ALTA DENSIDADE (PEAD), CAPACIDADE APROXIMADA DE 5500 LITROS (NBR 7229)</t>
  </si>
  <si>
    <t xml:space="preserve">FOSSA SEPTICA, SEM FILTRO, PARA 4 A 7 CONTRIBUINTES, CILINDRICA,  COM TAMPA, EM POLIETILENO DE ALTA DENSIDADE (PEAD), CAPACIDADE APROXIMADA DE 1100 LITROS (NBR 7229)</t>
  </si>
  <si>
    <t xml:space="preserve">FOSSA SEPTICA, SEM FILTRO, PARA 8 A 14 CONTRIBUINTES, CILINDRICA, COM TAMPA, EM POLIETILENO DE ALTA DENSIDADE (PEAD), CAPACIDADE APROXIMADA DE 3000 LITROS (NBR 7229)</t>
  </si>
  <si>
    <t xml:space="preserve">FOSSA SEPTICA,SEM FILTRO, PARA 40 A 52 CONTRIBUINTES, CILINDRICA, COM TAMPA, EM POLIETILENO DE ALTA DENSIDADE (PEAD), CAPACIDADE APROXIMADA DE 10000 LITROS (NBR 7229)</t>
  </si>
  <si>
    <t xml:space="preserve">FRESADORA DE ASFALTO A FRIO SOBRE ESTEIRAS, LARG. FRESAGEM 2,00 M, POT. 410 KW/550 HP</t>
  </si>
  <si>
    <t xml:space="preserve">FRESADORA DE ASFALTO A FRIO SOBRE RODAS, LARG. FRESAGEM 1,00 M, POT. 155 KW/208 HP</t>
  </si>
  <si>
    <t xml:space="preserve">FUNDO ANTICORROSIVO PARA METAIS FERROSOS (ZARCAO)</t>
  </si>
  <si>
    <t xml:space="preserve">FUNDO PREPARADOR ACRILICO BASE AGUA</t>
  </si>
  <si>
    <t xml:space="preserve">FURO PARA TORNEIRA OU OUTROS ACESSORIOS  EM BANCADA DE MARMORE/ GRANITO OU OUTRO TIPO DE PEDRA NATURAL</t>
  </si>
  <si>
    <t xml:space="preserve">FUSIVEL DIAZED 20 A TAMANHO DII, CAPACIDADE DE INTERRUPCAO DE 50 KA EM VCA E 8 KA EM VCC, TENSAO NOMIMNAL DE 500 V</t>
  </si>
  <si>
    <t xml:space="preserve">FUSIVEL DIAZED 35 A TAMANHO DIII, CAPACIDADE DE INTERRUPCAO DE 50 KA EM VCA E 8 KA EM VCC, TENSAO NOMIMNAL DE 500 V</t>
  </si>
  <si>
    <t xml:space="preserve">FUSIVEL NH *36* A 80 AMPERES, TAMANHO 00, CAPACIDADE DE INTERRUPCAO DE 120 KA, TENSAO NOMIMNAL DE 500 V</t>
  </si>
  <si>
    <t xml:space="preserve">FUSIVEL NH 100 A TAMANHO 00, CAPACIDADE DE INTERRUPCAO DE 120 KA, TENSAO NOMIMNAL DE 500 V</t>
  </si>
  <si>
    <t xml:space="preserve">FUSIVEL NH 125 A TAMANHO 00, CAPACIDADE DE INTERRUPCAO DE 120 KA, TENSAO NOMIMNAL DE 500 V</t>
  </si>
  <si>
    <t xml:space="preserve">FUSIVEL NH 160 A TAMANHO 00, CAPACIDADE DE INTERRUPCAO DE 120 KA, TENSAO NOMIMNAL DE 500 V</t>
  </si>
  <si>
    <t xml:space="preserve">FUSIVEL NH 20 A TAMANHO 000, CAPACIDADE DE INTERRUPCAO DE 120 KA, TENSAO NOMIMNAL DE 500 V</t>
  </si>
  <si>
    <t xml:space="preserve">FUSIVEL NH 200 A 250 AMPERES, TAMANHO 1, CAPACIDADE DE INTERRUPCAO DE 120 KA, TENSAO NOMIMNAL DE 500 V</t>
  </si>
  <si>
    <t xml:space="preserve">GABIAO  TIPO CAIXA, MALHA HEXAGONAL 8 X 10 CM (ZN/AL), FIO 2,7 MM, DIMENSOES 2,0 X 1,0 X 0,5 M (C X L X A)</t>
  </si>
  <si>
    <t xml:space="preserve">GABIAO MANTA (COLCHAO) MALHA HEXAGONAL 6 X 8 CM (ZN/AL REVESTIDO COM POLIMERO), DIMENSOES 4,0 X 2,0 X 0,17 M (C X L X A) FIO 2 MM</t>
  </si>
  <si>
    <t xml:space="preserve">GABIAO MANTA (COLCHAO) MALHA HEXAGONAL 6 X 8 CM (ZN/AL REVESTIDO COM POLIMERO), FIO 2 MM, DIMENSOES 4,0 X 2,0 X 0,23 M (C X L X A)</t>
  </si>
  <si>
    <t xml:space="preserve">GABIAO MANTA (COLCHAO) MALHA HEXAGONAL 6 X 8 CM (ZN/AL REVESTIDO COM POLIMERO), FIO 2 MM, DIMENSOES 4,0 X 2,0 X 0,3 M (C X L X A)</t>
  </si>
  <si>
    <t xml:space="preserve">GABIAO MANTA (COLCHAO) MALHA HEXAGONAL 6 X 8 CM (ZN/AL REVESTIDO COM POLIMERO), FIO 2,0 MM, DIMENSOES 5,0 X 2,0 X 0,17 M (C X L X A)</t>
  </si>
  <si>
    <t xml:space="preserve">GABIAO MANTA (COLCHAO) MALHA HEXAGONAL 6 X 8 CM (ZN/AL REVESTIDO COM POLIMERO), FIO 2,0 MM, DIMENSOES 5,0 X 2,0 X 0,23 M (C X L X A)</t>
  </si>
  <si>
    <t xml:space="preserve">GABIAO MANTA (COLCHAO) MALHA HEXAGONAL 6 X 8 CM (ZN/AL REVESTIDO COM POLIMERO), FIO 2,0 MM, DIMENSOES 5,0 X 2,0 X 0,30 M (C X L X A)</t>
  </si>
  <si>
    <t xml:space="preserve">GABIAO SACO MALHA HEXAGONAL 8 X 10 CM (ZN/AL REVESTIDO COM POLIMERO),  FIO 2,4 MM, DIMENSOES 3,0 X 0,65 M</t>
  </si>
  <si>
    <t xml:space="preserve">GABIAO SACO MALHA HEXAGONAL 8 X 10 CM (ZN/AL REVESTIDO COM POLIMERO), FIO 2,4 MM, H = 0,65 M</t>
  </si>
  <si>
    <t xml:space="preserve">GABIAO SACO MALHA HEXAGONAL 8 X 10 CM (ZN/AL), FIO 2,7 MM, DIMENSOES 4,0 X 0,65 M</t>
  </si>
  <si>
    <t xml:space="preserve">GABIAO TIPO CAIXA MALHA HEXAGONAL 8 X 10 CM (ZN/AL REVESTIDO COM POLIMERO),  FIO 2,4 MM, DIMENSOES 2,0 X 1,0 X 1,0 M (C X L X A)</t>
  </si>
  <si>
    <t xml:space="preserve">GABIAO TIPO CAIXA MALHA HEXAGONAL 8 X 10 CM (ZN/AL REVESTIDO COM POLIMERO),  FIO 2,4 MM, H = 0,50 M</t>
  </si>
  <si>
    <t xml:space="preserve">GABIAO TIPO CAIXA MALHA HEXAGONAL 8 X 10 CM (ZN/AL), FIO 2,7 MM, DIMENSOES 2,0 X 1,0 X 1,0 M (C X L X A)</t>
  </si>
  <si>
    <t xml:space="preserve">GABIAO TIPO CAIXA MALHA HEXAGONAL 8 X 10 CM (ZN/AL), FIO 2,7 MM, H = 0,50 M</t>
  </si>
  <si>
    <t xml:space="preserve">GABIAO TIPO CAIXA PARA SOLO REFORCADO, MALHA HEXAGONAL DE DUPLA TORCAO 8 X 10 CM (ZN/AL REVESTIDO COM POLIMERO), FIO 2,7 MM, DIMENSOES 2,0 X 1,0 X 0,5 M, COM CAUDA DE 3,0 M</t>
  </si>
  <si>
    <t xml:space="preserve">GABIAO TIPO CAIXA PARA SOLO REFORCADO, MALHA HEXAGONAL DE DUPLA TORCAO 8 X 10 CM (ZN/AL REVESTIDO COM POLIMERO), FIO 2,7 MM, DIMENSOES 2,0 X 1,0 X 1,0 M, COM CAUDA DE 3,0 M</t>
  </si>
  <si>
    <t xml:space="preserve">GABIAO TIPO CAIXA PARA SOLO REFORCADO, MALHA HEXAGONAL DE DUPLA TORCAO 8 X 10 CM (ZN/AL REVESTIDO COM POLIMERO), FIO 2,7 MM, DIMENSOES 2,0 X 1,0 X 1,0 M, COM CAUDA DE 4,0 M</t>
  </si>
  <si>
    <t xml:space="preserve">GABIAO TIPO CAIXA PARA SOLO REFORCADO, MALHA HEXAGONAL 8 X 10 CM (ZN/AL REVESTIDO COM POLIMERO), FIO 2,7 MM, DIMENSOES 2,0 X 1,0 X 0,5 M, COM CAUDA DE 4,0 M</t>
  </si>
  <si>
    <t xml:space="preserve">GABIAO TIPO CAIXA PARA SOLO REFORCADO, MALHA HEXAGONAL 8 X 10 CM (ZN/AL REVESTIDO COM POLIMERO), FIO 2,7 MM, DIMENSOES 2,0 X 1,0 X 1,0 M, COM CAUDA DE 4,0 M</t>
  </si>
  <si>
    <t xml:space="preserve">GABIAO TIPO CAIXA TRAPEZOIDAL, MALHA HEXAGONAL 10 X 12 CM (ZN/AL REVESTIDO COM POLIMERO) FIO 2,7 MM, FACE COM 65 GRAUS, COM GEOSSINTETICO, DIMENSOES 2,0 X 1,5 X 1,0 M (C X L X A)</t>
  </si>
  <si>
    <t xml:space="preserve">GABIAO TIPO CAIXA, MALHA HEXAGONAL 8 X 10 CM (ZN/AL REVESTIDO COM POLIMERO), FIO DE 2,4 MM, DIMENSOES 2,0 x 1,0 x 1,0 M (C X L X A)</t>
  </si>
  <si>
    <t xml:space="preserve">GABIAO TIPO CAIXA, MALHA HEXAGONAL 8 X 10 CM (ZN/AL REVESTIDO COM POLIMERO), FIO 2,4 MM, DIMENSOES 2,0 X 1,0 X 0,5 M (C X L X A)</t>
  </si>
  <si>
    <t xml:space="preserve">GABIAO TIPO CAIXA, MALHA HEXAGONAL 8 X 10 CM (ZN/AL), FIO DE 2,7 MM, DIMENSOES 2,0 X 1,0 X 1,0 M (C X L X A)</t>
  </si>
  <si>
    <t xml:space="preserve">GABIAO TIPO CAIXA, MALHA HEXAGONAL 8 X 10 CM (ZN/AL), FIO DE 2,7 MM, DIMENSOES 5,0 X 1,0 X 1,0 M (C X L X A)</t>
  </si>
  <si>
    <t xml:space="preserve">GANCHO CHATO EM FERRO GALVANIZADO,  L = 110 MM, RECOBRIMENTO = 100MM, SECAO 1/8 X 1/2" (3 MM X 12 MM), PARA FIXAR TELHA DE FIBROCIMENTO ONDULADA</t>
  </si>
  <si>
    <t xml:space="preserve">GANCHO L COM ROSCA, PARA FIXAR TELHA EM MADEIRA, 1/4" X 350 MM (COLETADO CAIXA)</t>
  </si>
  <si>
    <t xml:space="preserve">GANCHO OLHAL EM ACO GALVANIZADO, ESPESSURA 16MM, ABERTURA 21MM</t>
  </si>
  <si>
    <t xml:space="preserve">GAS DE COZINHA - GLP</t>
  </si>
  <si>
    <t xml:space="preserve">GASOLINA COMUM</t>
  </si>
  <si>
    <t xml:space="preserve">GEOGRELHA TECIDA COM FILAMENTOS DE POLIESTER + PVC, RESISTENCIA LONGITUDINAL: 90 KN/M, RESISTENCIA TRANSVERSAL: 30 KN/M, ALONGAMENTO = 12 POR CENTO</t>
  </si>
  <si>
    <t xml:space="preserve">GEOTEXTIL NAO TECIDO AGULHADO DE FILAMENTOS CONTINUOS 100% POLIESTER, RESITENCIA A TRACAO = 09 KN/M</t>
  </si>
  <si>
    <t xml:space="preserve">GEOTEXTIL NAO TECIDO AGULHADO DE FILAMENTOS CONTINUOS 100% POLIESTER, RESITENCIA A TRACAO = 10 KN/M</t>
  </si>
  <si>
    <t xml:space="preserve">GEOTEXTIL NAO TECIDO AGULHADO DE FILAMENTOS CONTINUOS 100% POLIESTER, RESITENCIA A TRACAO = 14 KN/M</t>
  </si>
  <si>
    <t xml:space="preserve">GEOTEXTIL NAO TECIDO AGULHADO DE FILAMENTOS CONTINUOS 100% POLIESTER, RESITENCIA A TRACAO = 16 KN/M</t>
  </si>
  <si>
    <t xml:space="preserve">GEOTEXTIL NAO TECIDO AGULHADO DE FILAMENTOS CONTINUOS 100% POLIESTER, RESITENCIA A TRACAO = 21 KN/M</t>
  </si>
  <si>
    <t xml:space="preserve">GEOTEXTIL NAO TECIDO AGULHADO DE FILAMENTOS CONTINUOS 100% POLIESTER, RESITENCIA A TRACAO = 26 KN/M</t>
  </si>
  <si>
    <t xml:space="preserve">GEOTEXTIL NAO TECIDO AGULHADO DE FILAMENTOS CONTINUOS 100% POLIESTER, RESITENCIA A TRACAO = 31 KN/M</t>
  </si>
  <si>
    <t xml:space="preserve">GERADOR PORTATIL MONOFASICO, POTENCIA 5500 VA, MOTOR A GASOLINA, POTENCIA DO MOTOR 13 CV</t>
  </si>
  <si>
    <t xml:space="preserve">GESSEIRO</t>
  </si>
  <si>
    <t xml:space="preserve">GESSEIRO (MENSALISTA)</t>
  </si>
  <si>
    <t xml:space="preserve">GESSO EM PO PARA REVESTIMENTOS/MOLDURAS/SANCAS E USO GERAL</t>
  </si>
  <si>
    <t xml:space="preserve">GESSO PROJETADO</t>
  </si>
  <si>
    <t xml:space="preserve">GONZO DE EMBUTIR, EM LATAO / ZAMAC, *20 X 48* MM, PARA JANELA BASCULANTE / PIVOTANTE -  INCLUI PARAFUSOS</t>
  </si>
  <si>
    <t xml:space="preserve">GONZO DE SOBREPOR, EM LATAO / ZAMAC, PARA JANELA PIVOTANTE - INCLUI PARAFUSOS</t>
  </si>
  <si>
    <t xml:space="preserve">GRADE DE DISCOS COM CONTROLE REMOTO, REBOCAVEL, COM 24 DISCOS 24" X 6 MM, COM PNEUS PARA TRANSPORTE</t>
  </si>
  <si>
    <t xml:space="preserve">GRADE DE DISCOS MECANICA 20X24" COM 20 DISCOS 24" X 6MM  COM PNEUS PARA TRANSPORTE</t>
  </si>
  <si>
    <t xml:space="preserve">GRAMA BATATAIS EM PLACAS, SEM PLANTIO</t>
  </si>
  <si>
    <t xml:space="preserve">GRAMA ESMERALDA OU SAO CARLOS OU CURITIBANA, EM PLACAS, SEM PLANTIO</t>
  </si>
  <si>
    <t xml:space="preserve">GRAMPO DE ACO POLIDO 1 " X 9</t>
  </si>
  <si>
    <t xml:space="preserve">GRAMPO DE ACO POLIDO 7/8 " X 9</t>
  </si>
  <si>
    <t xml:space="preserve">GRAMPO LINHA VIVA DE LATAO ESTANHADO, DIAMETRO DO CONDUTOR PRINCIPAL DE 10 A 120 MM2, DIAMETRO DA DERIVACAO DE 10 A 70 MM2</t>
  </si>
  <si>
    <t xml:space="preserve">GRAMPO METALICO TIPO OLHAL PARA HASTE DE ATERRAMENTO DE 1/2'', CONDUTOR DE *10* A 50 MM2</t>
  </si>
  <si>
    <t xml:space="preserve">GRAMPO METALICO TIPO OLHAL PARA HASTE DE ATERRAMENTO DE 1'', CONDUTOR DE *10* A 50 MM2</t>
  </si>
  <si>
    <t xml:space="preserve">GRAMPO METALICO TIPO OLHAL PARA HASTE DE ATERRAMENTO DE 3/4'', CONDUTOR DE *10* A 50 MM2</t>
  </si>
  <si>
    <t xml:space="preserve">GRAMPO METALICO TIPO OLHAL PARA HASTE DE ATERRAMENTO DE 5/8'', CONDUTOR DE *10* A 50 MM2</t>
  </si>
  <si>
    <t xml:space="preserve">GRAMPO METALICO TIPO U PARA HASTE DE ATERRAMENTO DE ATE 3/4'', CONDUTOR DE 10 A 25 MM2</t>
  </si>
  <si>
    <t xml:space="preserve">GRAMPO METALICO TIPO U PARA HASTE DE ATERRAMENTO DE ATE 5/8'', CONDUTOR DE 10 A 25 MM2</t>
  </si>
  <si>
    <t xml:space="preserve">GRAMPO PARALELO METALICO PARA CABO DE 6 A 50 MM2, COM 2 PARAFUSOS</t>
  </si>
  <si>
    <t xml:space="preserve">GRAMPO U DE 5/8 " N8 EM FERRO GALVANIZADO</t>
  </si>
  <si>
    <t xml:space="preserve">GRANALHA DE ACO, ANGULAR (GRIT), PARA JATEAMENTO, PENEIRA 0,117 A 1,00 MM, (SAE G-40 A G-80)</t>
  </si>
  <si>
    <t xml:space="preserve">sc25kg</t>
  </si>
  <si>
    <t xml:space="preserve">GRANALHA DE ACO, ANGULAR (GRIT), PARA JATEAMENTO, PENEIRA 1,41 A 1,19 MM (SAE G16)</t>
  </si>
  <si>
    <t xml:space="preserve">GRANALHA DE ACO, ESFERICA (SHOT), PARA JATEAMENTO, PENEIRA 0,40 A 1,00 MM (SAE S-170 A S-280)</t>
  </si>
  <si>
    <t xml:space="preserve">GRANALHA DE ACO, ESFERICA (SHOT), PARA JATEAMENTO, PENEIRA 1,19 A 1,00 MM (SAE S390)</t>
  </si>
  <si>
    <t xml:space="preserve">GRANILHA/ GRANA/ PEDRISCO OU AGREGADO EM MARMORE/ GRANITO/ QUARTZO E CALCARIO, PRETO, CINZA, PALHA OU BRANCO</t>
  </si>
  <si>
    <t xml:space="preserve">GRANITO PARA BANCADA, POLIDO, TIPO ANDORINHA/ QUARTZ/ CASTELO/ CORUMBA OU OUTROS EQUIVALENTES DA REGIAO, E=  *2,5* CM</t>
  </si>
  <si>
    <t xml:space="preserve">GRAUTE CIMENTICIO PARA USO GERAL</t>
  </si>
  <si>
    <t xml:space="preserve">GRAXA LUBRIFICANTE</t>
  </si>
  <si>
    <t xml:space="preserve">GRELHA FOFO ARTICULADA, CARGA MAXIMA 1,5 T, *300 X 1000* MM, E= *15* MM</t>
  </si>
  <si>
    <t xml:space="preserve">GRELHA FOFO SIMPLES COM REQUADRO, CARGA MAXIMA  12,5 T, *300 X 1000* MM, E= *15* MM, AREA ESTACIONAMENTO CARRO PASSEIO</t>
  </si>
  <si>
    <t xml:space="preserve">GRELHA FOFO SIMPLES COM REQUADRO, CARGA MAXIMA 1,5 T, 150 X 1000 MM, E= *15* MM</t>
  </si>
  <si>
    <t xml:space="preserve">GRELHA FOFO SIMPLES COM REQUADRO, CARGA MAXIMA 1,5 T, 200 X 1000 MM, E= *15* MM</t>
  </si>
  <si>
    <t xml:space="preserve">GRELHA PVC BRANCA QUADRADA, 150 X 150 MM</t>
  </si>
  <si>
    <t xml:space="preserve">GRELHA PVC CROMADA REDONDA, 150 MM</t>
  </si>
  <si>
    <t xml:space="preserve">GRUA ASCENCIONAL, LANCA DE 30 M, CAPACIDADE DE 1,0 T A 30 M, ALTURA ATE 39 M</t>
  </si>
  <si>
    <t xml:space="preserve">GRUA ASCENCIONAL, LANCA DE 42 M, CAPACIDADE DE 1,5 T A 30 M, ALTURA ATE 39 M</t>
  </si>
  <si>
    <t xml:space="preserve">GRUA ASCENCIONAL, LANCA DE 50 M, CAPACIDADE DE 2,33 T A 30 M, ALTURA ATE 48 M</t>
  </si>
  <si>
    <t xml:space="preserve">GRUPO DE SOLDAGEM C/ GERADOR A DIESEL 60 CV PARA SOLDA ELETRICA, SOBRE 04 RODAS, COM MOTOR 4 CILINDROS</t>
  </si>
  <si>
    <t xml:space="preserve">GRUPO DE SOLDAGEM COM GERADOR A DIESEL 30 CV, PARA SOLDA ELETRICA, SOBRE DUAS RODAS</t>
  </si>
  <si>
    <t xml:space="preserve">GRUPO GERADOR A GASOLINA, POTENCIA NOMINAL 2,2 KW, TENSAO DE SAIDA 110/220 V, MOTOR POTENCIA 6,5 HP</t>
  </si>
  <si>
    <t xml:space="preserve">GRUPO GERADOR DIESEL, COM CARENAGEM, POTENCIA STANDART ENTRE 100 E 110 KVA, VELOCIDADE DE 1800 RPM, FREQUENCIA DE 60 HZ</t>
  </si>
  <si>
    <t xml:space="preserve">GRUPO GERADOR DIESEL, COM CARENAGEM, POTENCIA STANDART ENTRE 140 E 150 KVA, VELOCIDADE DE 1800 RPM, FREQUENCIA DE 60 HZ</t>
  </si>
  <si>
    <t xml:space="preserve">GRUPO GERADOR DIESEL, COM CARENAGEM, POTENCIA STANDART ENTRE 210 E 220 KVA, VELOCIDADE DE 1800 RPM, FREQUENCIA DE 60 HZ</t>
  </si>
  <si>
    <t xml:space="preserve">GRUPO GERADOR DIESEL, COM CARENAGEM, POTENCIA STANDART ENTRE 250 E 260 KVA, VELOCIDADE DE 1800 RPM, FREQUENCIA DE 60 HZ</t>
  </si>
  <si>
    <t xml:space="preserve">GRUPO GERADOR DIESEL, COM CARENAGEM, POTENCIA STANDART ENTRE 50 E 55 KVA, VELOCIDADE DE 1800 RPM, FREQUENCIA DE 60 HZ</t>
  </si>
  <si>
    <t xml:space="preserve">GRUPO GERADOR DIESEL, SEM CARENAGEM, POTENCIA STANDART ENTRE 100 E 110 KVA, VELOCIDADE DE 1800 RPM, FREQUENCIA DE 60 HZ</t>
  </si>
  <si>
    <t xml:space="preserve">GRUPO GERADOR DIESEL, SEM CARENAGEM, POTENCIA STANDART ENTRE 210 E 220 KVA, VELOCIDADE DE 1800 RPM, FREQUENCIA DE 60 HZ</t>
  </si>
  <si>
    <t xml:space="preserve">GRUPO GERADOR DIESEL, SEM CARENAGEM, POTENCIA STANDART ENTRE 250 E 260 KVA, VELOCIDADE DE 1800 RPM, FREQUENCIA DE 60 HZ</t>
  </si>
  <si>
    <t xml:space="preserve">GRUPO GERADOR DIESEL, SEM CARENAGEM, POTENCIA STANDART ENTRE 80 E 90 KVA, VELOCIDADE DE 1800 RPM, FREQUENCIA DE 60 HZ</t>
  </si>
  <si>
    <t xml:space="preserve">GRUPO GERADOR ESTACIONARIO SILENCIADO, POTENCIA 50 KVA, MOTOR DIESEL</t>
  </si>
  <si>
    <t xml:space="preserve">GRUPO GERADOR ESTACIONARIO, MOTOR DIESEL POTENCIA 170 KVA</t>
  </si>
  <si>
    <t xml:space="preserve">GRUPO GERADOR ESTACIONARIO, POTENCIA 150 KVA, MOTOR DIESEL</t>
  </si>
  <si>
    <t xml:space="preserve">GRUPO GERADOR ESTACIONARIO, SILENCIADO, POTENCIA 180 KVA, MOTOR DIESEL</t>
  </si>
  <si>
    <t xml:space="preserve">GRUPO GERADOR REBOCAVEL, POTENCIA *66* KVA, MOTOR A DIESEL</t>
  </si>
  <si>
    <t xml:space="preserve">GUARNICAO/ ALIZAR/ VISTA MACICA, E= *1* CM, L= *4,5* CM, EM CEDRINHO/ ANGELIM COMERCIAL/  EUCALIPTO/ CURUPIXA/ PEROBA/ CUMARU OU EQUIVALENTE DA REGIAO</t>
  </si>
  <si>
    <t xml:space="preserve">GUARNICAO/ ALIZAR/ VISTA MACICA, E= *1* CM, L= *4,5* CM, EM PINUS/ TAUARI/ VIROLA OU EQUIVALENTE DA REGIAO</t>
  </si>
  <si>
    <t xml:space="preserve">GUARNICAO/ALIZAR/VISTA, E = *1,3* CM, L = *5,0* CM HASTE REGULAVEL = *35* MM, EM MDF/PVC WOOD/ POLIESTIRENO OU MADEIRA LAMINADA, PRIMER BRANCO</t>
  </si>
  <si>
    <t xml:space="preserve">GUARNICAO/ALIZAR/VISTA, E = *1,3* CM, L = *7,0* CM, EM POLIESTIRENO, BRANCO</t>
  </si>
  <si>
    <t xml:space="preserve">GUARNICAO/ALIZAR/VISTA, E = *1,5* CM, L = *5,0* CM, EM POLIESTIRENO, BRANCO</t>
  </si>
  <si>
    <t xml:space="preserve">GUARNICAO/MOLDURA DE ACABAMENTO PARA ESQUADRIA DE ALUMINIO ANODIZADO NATURAL, PARA 1 FACE</t>
  </si>
  <si>
    <t xml:space="preserve">GUINCHO DE ALAVANCA MANUAL, CAPACIDADE DE 1,6 T, COM 20 M DE CABO DE ACO (AQUISICAO)</t>
  </si>
  <si>
    <t xml:space="preserve">GUINCHO DE ALAVANCA MANUAL, CAPACIDADE 3,2 T COM 20 M DE CABO DE ACO DIAMETRO 16,3 MM</t>
  </si>
  <si>
    <t xml:space="preserve">GUINCHO ELETRICO DE COLUNA, CAPACIDADE 400 KG, COM MOTO FREIO, MOTOR TRIFASICO DE 1,25 CV</t>
  </si>
  <si>
    <t xml:space="preserve">GUINDASTE HIDRAULICO AUTOPROPELIDO, COM LANCA TELESCOPICA 28,80 M, CAPACIDADE MAXIMA 30 T, POTENCIA 97 KW, TRACAO 4 X 4</t>
  </si>
  <si>
    <t xml:space="preserve">GUINDASTE HIDRAULICO AUTOPROPELIDO, COM LANCA TELESCOPICA 40 M, CAPACIDADE MAXIMA 60 T, POTENCIA 260 KW, TRACAO 6 X 6</t>
  </si>
  <si>
    <t xml:space="preserve">GUINDASTE HIDRAULICO AUTOPROPELIDO, COM LANCA TELESCOPICA 50 M, CAPACIDADE MAXIMA 100 T, POTENCIA 350 KW, TRACAO 10 X 6</t>
  </si>
  <si>
    <t xml:space="preserve">GUINDAUTO HIDRAULICO, CAPACIDADE MAXIMA DE CARGA 10000 KG, MOMENTO MAXIMO DE CARGA 23 TM , ALCANCE MAXIMO HORIZONTAL 11,80 M, PARA MONTAGEM SOBRE CHASSI DE CAMINHAO PBT MINIMO 15000 KG (INCLUI MONTAGEM, NAO INCLUI CAMINHAO)</t>
  </si>
  <si>
    <t xml:space="preserve">GUINDAUTO HIDRAULICO, CAPACIDADE MAXIMA DE CARGA 14340 KG, MOMENTO MAXIMO DE CARGA 42,3 TM, ALCANCE MAXIMO HORIZONTAL 16,80 M, PARA MONTAGEM SOBRE CHASSI DE CAMINHAO PBT MINIMO 23000 KG (INCLUI MONTAGEM, NAO INCLUI CAMINHAO)</t>
  </si>
  <si>
    <t xml:space="preserve">GUINDAUTO HIDRAULICO, CAPACIDADE MAXIMA DE CARGA 30000 KG, MOMENTO MAXIMO DE CARGA 92,2 TM , ALCANCE MAXIMO HORIZONTAL  22,00 M, PARA MONTAGEM SOBRE CHASSI DE CAMINHAO PBT MINIMO 30000 KG (INCLUI MONTAGEM, NAO INCLUI CAMINHAO)</t>
  </si>
  <si>
    <t xml:space="preserve">GUINDAUTO HIDRAULICO, CAPACIDADE MAXIMA DE CARGA 3300 KG, MOMENTO MAXIMO DE CARGA 5,8 TM , ALCANCE MAXIMO HORIZONTAL  7,60 M, PARA MONTAGEM SOBRE CHASSI DE CAMINHAO PBT MINIMO 8000 KG (INCLUI MONTAGEM, NAO INCLUI CAMINHAO)</t>
  </si>
  <si>
    <t xml:space="preserve">GUINDAUTO HIDRAULICO, CAPACIDADE MAXIMA DE CARGA 6200 KG, MOMENTO MAXIMO DE CARGA 11,7 TM , ALCANCE MAXIMO HORIZONTAL  9,70 M, PARA MONTAGEM SOBRE CHASSI DE CAMINHAO PBT MINIMO 13000 KG (INCLUI MONTAGEM, NAO INCLUI CAMINHAO)</t>
  </si>
  <si>
    <t xml:space="preserve">GUINDAUTO HIDRAULICO, CAPACIDADE MAXIMA DE CARGA 8500 KG, MOMENTO MAXIMO DE CARGA 30,4 TM , ALCANCE MAXIMO HORIZONTAL  14,30 M, PARA MONTAGEM SOBRE CHASSI DE CAMINHAO PBT MINIMO 23000 KG (INCLUI MONTAGEM, NAO INCLUI CAMINHAO)</t>
  </si>
  <si>
    <t xml:space="preserve">HASTE ANCORA EM ACO GALVANIZADO, DIMENSOES 16 MM X 2000 MM</t>
  </si>
  <si>
    <t xml:space="preserve">HASTE DE ACO GALVANIZADO PARA FIXACAO DE CONCERTINA 2 "/3 M</t>
  </si>
  <si>
    <t xml:space="preserve">HASTE DE ATERRAMENTO EM ACO GALVANIZADO TIPO CANTONEIRA COM 2,00 M DE COMPRIMENTO, 25 X 25 MM E CHAPA DE 3/16"</t>
  </si>
  <si>
    <t xml:space="preserve">HASTE METALICA PARA FIXACAO DE CALHA PLUVIAL,  ZINCADA, DOBRADA 90 GRAUS</t>
  </si>
  <si>
    <t xml:space="preserve">HASTE RETA PARA GANCHO DE FERRO GALVANIZADO, COM ROSCA 1/4 " X 30 CM PARA FIXACAO DE TELHA METALICA, INCLUI PORCA E ARRUELAS DE VEDACAO</t>
  </si>
  <si>
    <t xml:space="preserve">HASTE RETA PARA GANCHO DE FERRO GALVANIZADO, COM ROSCA 1/4 " X 40 CM PARA FIXACAO DE TELHA DE FIBROCIMENTO, INCLUI PORCA SEXTAVADA DE  ZINCO</t>
  </si>
  <si>
    <t xml:space="preserve">HASTE RETA PARA GANCHO DE FERRO GALVANIZADO, COM ROSCA 5/16" X 35 CM PARA FIXACAO DE TELHA DE FIBROCIMENTO, INCLUI PORCA E ARRUELAS DE VEDACAO</t>
  </si>
  <si>
    <t xml:space="preserve">HASTE RETA PARA GANCHO DE FERRO GALVANIZADO, COM ROSCA 5/16" X 40 CM PARA FIXACAO DE TELHA DE FIBROCIMENTO, INCLUI PORCA SEXTAVADA DE  ZINCO</t>
  </si>
  <si>
    <t xml:space="preserve">HASTE RETA PARA GANCHO DE FERRO GALVANIZADO, COM ROSCA 5/16" X 45 CM PARA FIXACAO DE TELHA DE FIBROCIMENTO, INCLUI PORCA E ARRUELAS DE VEDACAO</t>
  </si>
  <si>
    <t xml:space="preserve">HIDRANTE DE COLUNA COMPLETO, EM FERRO FUNDIDO, DN = 100 MM, COM REGISTRO, CUNHA DE BORRACHA, CURVA DESSIMETRICA, EXTREMIDADE E TAMPAS (INCLUI KIT FIXACAO)</t>
  </si>
  <si>
    <t xml:space="preserve">HIDRANTE DE COLUNA COMPLETO, EM FERRO FUNDIDO, DN = 75 MM, COM REGISTRO, CUNHA DE BORRACHA, CURVA DESSIMETRICA, EXTREMIDADE E TAMPAS (INCLUI KIT FIXACAO)</t>
  </si>
  <si>
    <t xml:space="preserve">HIDRANTE SUBTERRANEO, EM FERRO FUNDIDO, COM CURVA CURTA E CAIXA, DN 75 MM</t>
  </si>
  <si>
    <t xml:space="preserve">HIDRANTE SUBTERRANEO, EM FERRO FUNDIDO, COM CURVA LONGA E CAIXA, DN 75 MM</t>
  </si>
  <si>
    <t xml:space="preserve">HIDROJATEADORA PARA DESOBSTRUCAO DE REDES E GALERIAS, TANQUE 7000 L, BOMBA TRIPLEX 120 KGF/CM2 128 L/MIN (INCLUI MONTAGEM, NAO INCLUI CAMINHAO)</t>
  </si>
  <si>
    <t xml:space="preserve">HIDROJATEADORA PARA DESOBSTRUCAO DE REDES E GALERIAS, TANQUE 7000 L, BOMBA TRIPLEX 140 KGF/CM2 260 L/MIN ALIMENTADA POR MOTOR INDEPENDENTE A DIESEL POTENCIA 125 CV (INCLUI MONTAGEM, NAO INCLUI CAMINHAO)</t>
  </si>
  <si>
    <t xml:space="preserve">HIDROMETRO MULTIJATO, VAZAO MAXIMA DE 10,0 M3/H, DE 1"</t>
  </si>
  <si>
    <t xml:space="preserve">HIDROMETRO MULTIJATO, VAZAO MAXIMA DE 20,0 M3/H, DE 1 1/2"</t>
  </si>
  <si>
    <t xml:space="preserve">HIDROMETRO MULTIJATO, VAZAO MAXIMA DE 30,0 M3/H, DE 2"</t>
  </si>
  <si>
    <t xml:space="preserve">HIDROMETRO MULTIJATO, VAZAO MAXIMA DE 7,0 M3/H, DE 1"</t>
  </si>
  <si>
    <t xml:space="preserve">HIDROMETRO UNIJATO, VAZAO MAXIMA DE 1,5 M3/H, DE 1/2"</t>
  </si>
  <si>
    <t xml:space="preserve">HIDROMETRO UNIJATO, VAZAO MAXIMA DE 3,0 M3/H, DE 1/2"</t>
  </si>
  <si>
    <t xml:space="preserve">HIDROMETRO UNIJATO, VAZAO MAXIMA DE 5,0 M3/H, DE 3/4"</t>
  </si>
  <si>
    <t xml:space="preserve">HIDROMETRO WOLTMANN, VAZAO MAXIMA DE 50,0 M3/H, DE 2"</t>
  </si>
  <si>
    <t xml:space="preserve">HIDROMETRO WOLTMANN, VAZAO MAXIMA DE 80,0 M3/H, DE 3"</t>
  </si>
  <si>
    <t xml:space="preserve">IGNITOR PARA LAMPADA DE VAPOR DE SODIO / VAPOR METALICO ATE 2000 W, TENSAO DE PULSO ENTRE 600 A 750 V</t>
  </si>
  <si>
    <t xml:space="preserve">IGNITOR PARA LAMPADA DE VAPOR DE SODIO / VAPOR METALICO ATE 400 W, TENSAO DE PULSO ENTRE 3000 A 4500 V</t>
  </si>
  <si>
    <t xml:space="preserve">IGNITOR PARA LAMPADA DE VAPOR DE SODIO / VAPOR METALICO ATE 400 W, TENSAO DE PULSO ENTRE 580 A 750 V</t>
  </si>
  <si>
    <t xml:space="preserve">IMPERMEABILIZADOR</t>
  </si>
  <si>
    <t xml:space="preserve">IMPERMEABILIZADOR (MENSALISTA)</t>
  </si>
  <si>
    <t xml:space="preserve">IMPERMEABILIZANTE FLEXIVEL BRANCO DE BASE ACRILICA PARA COBERTURAS</t>
  </si>
  <si>
    <t xml:space="preserve">IMPERMEABILIZANTE INCOLOR PARA TRATAMENTO DE FACHADAS E TELHAS, BASE SILICONE</t>
  </si>
  <si>
    <t xml:space="preserve">IMUNIZANTE PARA MADEIRA, INCOLOR</t>
  </si>
  <si>
    <t xml:space="preserve">INSTALADOR DE TUBULACOES (TUBOS/EQUIPAMENTOS)</t>
  </si>
  <si>
    <t xml:space="preserve">INSTALADOR DE TUBULACOES (TUBOS/EQUIPAMENTOS) (MENSALISTA)</t>
  </si>
  <si>
    <t xml:space="preserve">INTERRUPTOR BIPOLAR SIMPLES 10 A, 250 V (APENAS MODULO)</t>
  </si>
  <si>
    <t xml:space="preserve">INTERRUPTOR BIPOLAR 10A, 250V, CONJUNTO MONTADO PARA EMBUTIR 4" X 2" (PLACA + SUPORTE + MODULO)</t>
  </si>
  <si>
    <t xml:space="preserve">INTERRUPTOR INTERMEDIARIO 10 A, 250 V (APENAS MODULO)</t>
  </si>
  <si>
    <t xml:space="preserve">INTERRUPTOR INTERMEDIARIO 10A, 250V, CONJUNTO MONTADO PARA EMBUTIR 4" X 2" (PLACA + SUPORTE + MODULO)</t>
  </si>
  <si>
    <t xml:space="preserve">INTERRUPTOR PARALELO + TOMADA 2P+T 10A, 250V, CONJUNTO MONTADO PARA EMBUTIR 4" X 2" (PLACA + SUPORTE + MODULOS)</t>
  </si>
  <si>
    <t xml:space="preserve">INTERRUPTOR PARALELO 10A, 250V (APENAS MODULO)</t>
  </si>
  <si>
    <t xml:space="preserve">INTERRUPTOR PARALELO 10A, 250V, CONJUNTO MONTADO PARA EMBUTIR 4" X 2" (PLACA + SUPORTE + MODULO)</t>
  </si>
  <si>
    <t xml:space="preserve">INTERRUPTOR SIMPLES + INTERRUPTOR PARALELO + TOMADA 2P+T 10A, 250V, CONJUNTO MONTADO PARA EMBUTIR 4" X 2" (PLACA + SUPORTE + MODULOS)</t>
  </si>
  <si>
    <t xml:space="preserve">INTERRUPTOR SIMPLES + INTERRUPTOR PARALELO 10A, 250V, CONJUNTO MONTADO PARA EMBUTIR 4" X 2" (PLACA + SUPORTE + MODULOS)</t>
  </si>
  <si>
    <t xml:space="preserve">INTERRUPTOR SIMPLES + TOMADA 2P+T 10A, 250V, CONJUNTO MONTADO PARA EMBUTIR 4" X 2" (PLACA + SUPORTE + MODULOS)</t>
  </si>
  <si>
    <t xml:space="preserve">INTERRUPTOR SIMPLES + 2 INTERRUPTORES PARALELOS 10A, 250V, CONJUNTO MONTADO PARA EMBUTIR 4" X 2" (PLACA + SUPORTE + MODULOS)</t>
  </si>
  <si>
    <t xml:space="preserve">INTERRUPTOR SIMPLES 10A, 250V (APENAS MODULO)</t>
  </si>
  <si>
    <t xml:space="preserve">INTERRUPTOR SIMPLES 10A, 250V, CONJUNTO MONTADO PARA EMBUTIR 4" X 2" (PLACA + SUPORTE + MODULO)</t>
  </si>
  <si>
    <t xml:space="preserve">INTERRUPTOR SIMPLES 10A, 250V, CONJUNTO MONTADO PARA SOBREPOR 4" X 2" (CAIXA + MODULO)</t>
  </si>
  <si>
    <t xml:space="preserve">INTERRUPTOR SIMPLES 10A, 250V, CONJUNTO MONTADO PARA SOBREPOR 4" X 2" (CAIXA + 2 MODULOS)</t>
  </si>
  <si>
    <t xml:space="preserve">INTERRUPTORES PARALELOS (2 MODULOS) + TOMADA 2P+T 10A, 250V, CONJUNTO MONTADO PARA EMBUTIR 4" X 2" (PLACA + SUPORTE + MODULOS)</t>
  </si>
  <si>
    <t xml:space="preserve">INTERRUPTORES PARALELOS (2 MODULOS) 10A, 250V, CONJUNTO MONTADO PARA EMBUTIR 4" X 2" (PLACA + SUPORTE + MODULOS)</t>
  </si>
  <si>
    <t xml:space="preserve">INTERRUPTORES PARALELOS (3 MODULOS) 10A, 250V, CONJUNTO MONTADO PARA EMBUTIR 4" X 2" (PLACA + SUPORTE + MODULO)</t>
  </si>
  <si>
    <t xml:space="preserve">INTERRUPTORES SIMPLES (2 MODULOS) + TOMADA 2P+T 10A, 250V, CONJUNTO MONTADO PARA EMBUTIR 4" X 2" (PLACA + SUPORTE + MODULOS)</t>
  </si>
  <si>
    <t xml:space="preserve">INTERRUPTORES SIMPLES (2 MODULOS) + 1 INTERRUPTOR PARALELO 10A, 250V, CONJUNTO MONTADO PARA EMBUTIR 4" X 2" (PLACA + SUPORTE + MODULOS)</t>
  </si>
  <si>
    <t xml:space="preserve">INTERRUPTORES SIMPLES (2 MODULOS) 10A, 250V, CONJUNTO MONTADO PARA EMBUTIR 4" X 2" (PLACA + SUPORTE + MODULOS)</t>
  </si>
  <si>
    <t xml:space="preserve">INTERRUPTORES SIMPLES (3 MODULOS) 10A, 250V, CONJUNTO MONTADO PARA EMBUTIR 4" X 2" (PLACA + SUPORTE + MODULOS)</t>
  </si>
  <si>
    <t xml:space="preserve">INVERSOR DE SOLDA MONOFASICO DE 160 A, POTENCIA DE 5400 W, TENSAO DE 220 V, TURBO VENTILADO, PROTECAO POR FUSIVEL TERMICO, PARA ELETRODOS DE 2,0 A 4,0 MM</t>
  </si>
  <si>
    <t xml:space="preserve">ISOLADOR DE PORCELANA SUSPENSO, DISCO TIPO GARFO OLHAL, DIAMETRO DE 152 MM, PARA TENSAO DE *15* KV</t>
  </si>
  <si>
    <t xml:space="preserve">ISOLADOR DE PORCELANA, TIPO BUCHA, PARA TENSAO DE *15* KV</t>
  </si>
  <si>
    <t xml:space="preserve">ISOLADOR DE PORCELANA, TIPO BUCHA, PARA TENSAO DE *35* KV</t>
  </si>
  <si>
    <t xml:space="preserve">ISOLADOR DE PORCELANA, TIPO PINO MONOCORPO, PARA TENSAO DE *15* KV</t>
  </si>
  <si>
    <t xml:space="preserve">ISOLADOR DE PORCELANA, TIPO PINO MONOCORPO, PARA TENSAO DE *35* KV</t>
  </si>
  <si>
    <t xml:space="preserve">ISOLADOR DE PORCELANA, TIPO ROLDANA, DIMENSOES DE *72* X *72* MM, PARA USO EM BAIXA TENSAO</t>
  </si>
  <si>
    <t xml:space="preserve">JANELA BASCULANTE EM ALUMINIO, 100 X 100 CM (A X L), ACABAMENTO ACET OU BRILHANTE, BATENTE/REQUADRO DE 3 A 14 CM, COM VIDRO, SEM GUARNICAO/ALIZAR</t>
  </si>
  <si>
    <t xml:space="preserve">JANELA BASCULANTE EM ALUMINIO, 100 X 80 CM (A X L), ACABAMENTO ACET OU BRILHANTE, BATENTE/REQUADRO DE 3 A 14 CM, COM VIDRO, SEM GUARNICAO/ALIZAR</t>
  </si>
  <si>
    <t xml:space="preserve">JANELA BASCULANTE EM ALUMINIO, 80 X 60 CM (A X L), ACABAMENTO ACET OU BRILHANTE, BATENTE/REQUADRO DE 3 A 14 CM, COM VIDRO, SEM GUARNICAO/ALIZAR</t>
  </si>
  <si>
    <t xml:space="preserve">JANELA BASCULANTE EM ALUMINIO, 80 X 60 CM (A X L), BATENTE/REQUADRO DE 3 A 14 CM, COM VIDRO, SEM GUARNICAO/ALIZAR</t>
  </si>
  <si>
    <t xml:space="preserve">JANELA BASCULANTE EM MADEIRA PINUS/ EUCALIPTO/ TAUARI/ VIROLA OU EQUIVALENTE DA REGIAO, *60 X 60*, CAIXA DO BATENTE/ MARCO E = *10* CM, 2 BASCULAS PARA VIDRO, COM FERRAGENS (SEM VIDRO, SEM GUARNICAO/ALIZAR E SEM ACABAMENTO)</t>
  </si>
  <si>
    <t xml:space="preserve">JANELA BASCULANTE EM MADEIRA PINUS/ EUCALIPTO/ TAUARI/ VIROLA OU EQUIVALENTE DA REGIAO, CAIXA DO BATENTE/ MARCO *10* CM, *2* FOLHAS BASCULANTES PARA VIDRO, COM FERRAGENS (SEM VIDRO, SEM GUARNICAO/ALIZAR E SEM ACABAMENTO)</t>
  </si>
  <si>
    <t xml:space="preserve">JANELA BASCULANTE, ACO, COM BATENTE/REQUADRO, 60 X 60 CM (SEM VIDROS)</t>
  </si>
  <si>
    <t xml:space="preserve">JANELA DE ABRIR EM MADEIRA IMBUIA/CEDRO ARANA/CEDRO ROSA OU EQUIVALENTE DA REGIAO, CAIXA DO BATENTE/MARCO *10* CM, 2 FOLHAS DE ABRIR TIPO VENEZIANA E 2 FOLHAS DE ABRIR PARA VIDRO, COM GUARNICAO/ALIZAR, COM FERRAGENS, (SEM VIDRO E SEM ACABAMENTO)</t>
  </si>
  <si>
    <t xml:space="preserve">JANELA DE ABRIR EM MADEIRA PINUS/EUCALIPTO/ TAUARI/ VIROLA OU EQUIVALENTE DA REGIAO, CAIXA DO BATENTE/MARCO *10* CM, 2 FOLHAS DE ABRIR TIPO VENEZIANA E 2 FOLHAS GUILHOTINA PARA VIDRO, COM FERRAGENS (SEM VIDRO,SEM GUARNICAO/ALIZAR E SEM ACABAMENTO)</t>
  </si>
  <si>
    <t xml:space="preserve">JANELA DE CORRER EM ALUMINIO, VENEZIANA, 120  X 150 CM (A X L), 3 FLS (2 VENEZIANAS E 1 VIDRO), SEM BANDEIRA, ACABAMENTO ACET OU BRILHANTE, BATENTE/REQUADRO DE 6 A 14 CM, COM VIDRO, SEM GUARNICAO/ALIZAR</t>
  </si>
  <si>
    <t xml:space="preserve">JANELA DE CORRER EM ALUMINIO, VENEZIANA, 120 X 120 CM (A X L), 3 FLS (2 VENEZIANAS E 1 VIDRO), SEM BANDEIRA, ACABAMENTO ACET OU BRILHANTE, BATENTE/REQUADRO DE 6 A 14 CM, COM VIDRO, SEM GUARNICAO/ALIZAR</t>
  </si>
  <si>
    <t xml:space="preserve">JANELA DE CORRER EM ALUMINIO, VENEZIANA, 120 X 150 CM (A X L), 6 FLS (4 VENEZIANAS E 2 VIDROS), SEM BANDEIRA, ACABAMENTO ACET OU BRILHANTE, BATENTE/REQUADRO DE 6 A 14 CM, COM VIDRO, SEM GUARNICAO/ALIZAR</t>
  </si>
  <si>
    <t xml:space="preserve">JANELA DE CORRER EM ALUMINIO, VENEZIANA, 120 X 200 CM (A X L), 6 FLS (4 VENEZIANAS E 2 VIDROS), SEM BANDEIRA, ACABAMENTO ACET OU BRILHANTE,  BATENTE/REQUADRO DE 6 A 14 CM, COM VIDRO, SEM GUARNICAO/ALIZAR</t>
  </si>
  <si>
    <t xml:space="preserve">JANELA DE CORRER EM ALUMINIO, 100 X 120 CM (A X L), 2 FLS,  SEM BANDEIRA,  ACABAMENTO ACET OU BRILHANTE, BATENTE/REQUADRO DE 6 A 14 CM, COM VIDRO, SEM GUARNICAO</t>
  </si>
  <si>
    <t xml:space="preserve">JANELA DE CORRER EM ALUMINIO, 100 X 150 CM (A X L), 2 FLS,  SEM BANDEIRA,  ACABAMENTO ACET OU BRILHANTE, BATENTE/REQUADRO DE 6 A 14 CM, COM VIDRO, SEM GUARNICAO/ALIZAR</t>
  </si>
  <si>
    <t xml:space="preserve">JANELA DE CORRER EM ALUMINIO, 100 X 150 CM (A X L), 4 FLS, SEM BANDEIRA, ACABAMENTO ACET OU BRILHANTE, BATENTE/REQUADRO DE 6 A 14 CM, COM VIDRO, SEM GUARNICAO/ALIZAR</t>
  </si>
  <si>
    <t xml:space="preserve">JANELA DE CORRER EM ALUMINIO, 100 X 150 CM (A X L), 4 FLS, SEM BANDEIRA, ACABAMENTO ACET OU BRILHANTE, COM VIDRO, COM GUARNICAO PARA 1 FACE</t>
  </si>
  <si>
    <t xml:space="preserve">JANELA DE CORRER EM ALUMINIO, 100 X 200 CM, 4 FLS,  BANDEIRA COM BASCULA,  ACABAMENTO ACET OU BRILHANTE, BATENTE/REQUADRO DE 6 A 14 CM, COM VIDRO, SEM GUARNICAO/ALIZAR</t>
  </si>
  <si>
    <t xml:space="preserve">JANELA DE CORRER EM ALUMINIO, 120 X 120 CM (A X L), 2 FLS, SEM BANDEIRA, ACABAMENTO ACET OU BRILHANTE,  BATENTE/REQUADRO DE 6 A 14 CM, COM VIDRO, SEM GUARNICAO/ALIZAR</t>
  </si>
  <si>
    <t xml:space="preserve">JANELA DE CORRER EM ALUMINIO, 120 X 150 CM (A X L), 2 FLS, SEM BANDEIRA, ACABAMENTO ACET OU BRILHANTE, BATENTE/REQUADRO DE 6 A 14 CM, COM VIDRO, SEM GUARNICAO/ALIZAR</t>
  </si>
  <si>
    <t xml:space="preserve">JANELA DE CORRER EM ALUMINIO, 120 X 150 CM (A X L), 4 FLS, BANDEIRA COM BASCULA,  ACABAMENTO ACET OU BRILHANTE, BATENTE/REQUADRO DE 6 A 14 CM, COM VIDRO, SEM GUARNICAO/ALIZAR</t>
  </si>
  <si>
    <t xml:space="preserve">JANELA DE CORRER EM ALUMINIO, 120 X 200 CM (A X L), 4 FLS, BANDEIRA COM BASCULA,  ACABAMENTO ACET OU BRILHANTE, BATENTE/REQUADRO DE 6 A 14 CM, COM VIDRO, SEM GUARNICAO/ALIZAR</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</si>
  <si>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</si>
  <si>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</si>
  <si>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t>
  </si>
  <si>
    <t xml:space="preserve">JANELA EM MADEIRA CEDRINHO/ ANGELIM COMERCIAL/ CURUPIXA/ CUMARU OU EQUIVALENTE DA REGIAO, CAIXA DO BATENTE/MARCO *10* CM, 2 FOLHAS DE ABRIR TIPO VENEZIANA E 2 FOLHAS GUILHOTINA PARA VIDRO, COM GUARNICAO/ALIZAR, COM FERRAGENS (SEM VIDRO E SEM ACABAMENTO)</t>
  </si>
  <si>
    <t xml:space="preserve">JANELA FIXA EM ALUMINIO, 60  X 80 CM (A X L), BATENTE/REQUADRO DE 3 A 14 CM, COM VIDRO, SEM GUARNICAO/ALIZAR</t>
  </si>
  <si>
    <t xml:space="preserve">JANELA FIXA EM ALUMINIO, 60 X 80 CM (A X L), BATENTE/REQUADRO DE 3 A 14 CM, COM VIDRO, SEM GUARNICAO/ALIZAR</t>
  </si>
  <si>
    <t xml:space="preserve">JANELA MAXIM AR EM ALUMINIO, 80 X 60 CM (A X L), BATENTE/REQUADRO DE 4 A 14 CM, COM VIDRO, SEM GUARNICAO/ALIZAR</t>
  </si>
  <si>
    <t xml:space="preserve">JANELA MAXIM AR EM MADEIRA CEDRINHO/ ANGELIM COMERCIAL/ CURUPIXA/ CUMARU OU EQUIVALENTE DA REGIAO, CAIXA DO BATENTE/MARCO *10* CM, 1 FOLHA  PARA VIDRO, COM GUARNICAO/ALIZAR, COM FERRAGENS, (SEM VIDRO E SEM ACABAMENTO)</t>
  </si>
  <si>
    <t xml:space="preserve">JANELA MAXIMO AR, ACO, BATENTE / REQUADRO DE 6 A 14 CM, PINT ANTICORROSIVA, SEM VIDRO, COM GRADE, 1 FL, 60  X 80 CM (A X L)</t>
  </si>
  <si>
    <t xml:space="preserve">JARDINEIRO</t>
  </si>
  <si>
    <t xml:space="preserve">JARDINEIRO (MENSALISTA)</t>
  </si>
  <si>
    <t xml:space="preserve">JOELHO COM VISITA, PVC SERIE R, 90 GRAUS, 100 X 75 MM, PARA ESGOTO OU AGUAS PLUVIAIS PREDIAIS</t>
  </si>
  <si>
    <t xml:space="preserve">JOELHO CPVC, SOLDAVEL, 45 GRAUS, 15 MM, PARA AGUA QUENTE</t>
  </si>
  <si>
    <t xml:space="preserve">JOELHO CPVC, SOLDAVEL, 45 GRAUS, 22 MM, PARA AGUA QUENTE</t>
  </si>
  <si>
    <t xml:space="preserve">JOELHO CPVC, SOLDAVEL, 45 GRAUS, 28 MM, PARA AGUA QUENTE</t>
  </si>
  <si>
    <t xml:space="preserve">JOELHO CPVC, SOLDAVEL, 45 GRAUS, 35 MM, PARA AGUA QUENTE</t>
  </si>
  <si>
    <t xml:space="preserve">JOELHO CPVC, SOLDAVEL, 45 GRAUS, 42 MM, PARA AGUA QUENTE</t>
  </si>
  <si>
    <t xml:space="preserve">JOELHO CPVC, SOLDAVEL, 45 GRAUS, 54 MM, PARA AGUA QUENTE</t>
  </si>
  <si>
    <t xml:space="preserve">JOELHO CPVC, SOLDAVEL, 45 GRAUS, 73 MM, PARA AGUA QUENTE</t>
  </si>
  <si>
    <t xml:space="preserve">JOELHO CPVC, SOLDAVEL, 45 GRAUS, 89 MM, PARA AGUA QUENTE</t>
  </si>
  <si>
    <t xml:space="preserve">JOELHO CPVC, SOLDAVEL, 90 GRAUS, 15 MM, PARA AGUA QUENTE</t>
  </si>
  <si>
    <t xml:space="preserve">JOELHO CPVC, SOLDAVEL, 90 GRAUS, 22 MM, PARA AGUA QUENTE</t>
  </si>
  <si>
    <t xml:space="preserve">JOELHO CPVC, SOLDAVEL, 90 GRAUS, 28 MM, PARA AGUA QUENTE</t>
  </si>
  <si>
    <t xml:space="preserve">JOELHO CPVC, SOLDAVEL, 90 GRAUS, 35 MM, PARA AGUA QUENTE</t>
  </si>
  <si>
    <t xml:space="preserve">JOELHO CPVC, SOLDAVEL, 90 GRAUS, 42 MM, PARA AGUA QUENTE</t>
  </si>
  <si>
    <t xml:space="preserve">JOELHO CPVC, SOLDAVEL, 90 GRAUS, 54 MM, PARA AGUA QUENTE</t>
  </si>
  <si>
    <t xml:space="preserve">JOELHO CPVC, SOLDAVEL, 90 GRAUS, 73 MM, PARA AGUA QUENTE</t>
  </si>
  <si>
    <t xml:space="preserve">JOELHO CPVC, SOLDAVEL, 90 GRAUS, 89 MM, PARA AGUA QUENTE</t>
  </si>
  <si>
    <t xml:space="preserve">JOELHO DE REDUCAO, PVC SOLDAVEL, 90 GRAUS,  25 MM X 20 MM, PARA AGUA FRIA PREDIAL</t>
  </si>
  <si>
    <t xml:space="preserve">JOELHO DE REDUCAO, PVC SOLDAVEL, 90 GRAUS,  32 MM X 25 MM, PARA AGUA FRIA PREDIAL</t>
  </si>
  <si>
    <t xml:space="preserve">JOELHO DE REDUCAO, PVC, ROSCAVEL COM BUCHA DE LATAO, 90 GRAUS,  3/4" X 1/2", PARA AGUA FRIA PREDIAL</t>
  </si>
  <si>
    <t xml:space="preserve">JOELHO DE REDUCAO, PVC, ROSCAVEL, 90 GRAUS, 1" X 3/4", PARA AGUA FRIA PREDIAL</t>
  </si>
  <si>
    <t xml:space="preserve">JOELHO DE REDUCAO, PVC, ROSCAVEL, 90 GRAUS, 3/4" X 1/2", PARA AGUA FRIA PREDIAL</t>
  </si>
  <si>
    <t xml:space="preserve">JOELHO DE TRANSICAO, CPVC, SOLDAVEL, 90 GRAUS, 15 MM X 1/2", PARA AGUA QUENTE</t>
  </si>
  <si>
    <t xml:space="preserve">JOELHO DE TRANSICAO, CPVC, SOLDAVEL, 90 GRAUS, 22 MM X 1/2", PARA AGUA QUENTE</t>
  </si>
  <si>
    <t xml:space="preserve">JOELHO DE TRANSICAO, CPVC, SOLDAVEL, 90 GRAUS, 22 MM X 3/4", PARA AGUA QUENTE</t>
  </si>
  <si>
    <t xml:space="preserve">JOELHO PPR 45 GRAUS, SOLDAVEL,  DN 20 MM, PARA AGUA QUENTE PREDIAL</t>
  </si>
  <si>
    <t xml:space="preserve">JOELHO PPR 45 GRAUS, SOLDAVEL, DN 25 MM, PARA AGUA QUENTE PREDIAL</t>
  </si>
  <si>
    <t xml:space="preserve">JOELHO PPR, 45 GRAUS, SOLDAVEL, DN 32 MM, PARA AGUA QUENTE PREDIAL</t>
  </si>
  <si>
    <t xml:space="preserve">JOELHO PPR, 90 GRAUS, SOLDAVEL, DN 110 MM, PARA AGUA QUENTE PREDIAL</t>
  </si>
  <si>
    <t xml:space="preserve">JOELHO PPR, 90 GRAUS, SOLDAVEL, DN 20 MM, PARA AGUA QUENTE PREDIAL</t>
  </si>
  <si>
    <t xml:space="preserve">JOELHO PPR, 90 GRAUS, SOLDAVEL, DN 25 MM, PARA AGUA QUENTE PREDIAL</t>
  </si>
  <si>
    <t xml:space="preserve">JOELHO PPR, 90 GRAUS, SOLDAVEL, DN 32 MM, PARA AGUA QUENTE PREDIAL</t>
  </si>
  <si>
    <t xml:space="preserve">JOELHO PPR, 90 GRAUS, SOLDAVEL, DN 40 MM, PARA AGUA QUENTE PREDIAL</t>
  </si>
  <si>
    <t xml:space="preserve">JOELHO PPR, 90 GRAUS, SOLDAVEL, DN 50 MM, PARA AGUA QUENTE PREDIAL</t>
  </si>
  <si>
    <t xml:space="preserve">JOELHO PPR, 90 GRAUS, SOLDAVEL, DN 63 MM, PARA AGUA QUENTE PREDIAL</t>
  </si>
  <si>
    <t xml:space="preserve">JOELHO PPR, 90 GRAUS, SOLDAVEL, DN 75 MM, PARA AGUA QUENTE PREDIAL</t>
  </si>
  <si>
    <t xml:space="preserve">JOELHO PPR, 90 GRAUS, SOLDAVEL, DN 90 MM, PARA AGUA QUENTE PREDIAL</t>
  </si>
  <si>
    <t xml:space="preserve">JOELHO PVC COM VISITA, 90 GRAUS, DN 100 X 50 MM, SERIE NORMAL, PARA ESGOTO PREDIAL</t>
  </si>
  <si>
    <t xml:space="preserve">JOELHO PVC LEVE, 45 GRAUS, DN 150 MM, PARA ESGOTO PREDIAL</t>
  </si>
  <si>
    <t xml:space="preserve">JOELHO PVC LEVE, 90 GRAUS, DN 150 MM, PARA ESGOTO PREDIAL</t>
  </si>
  <si>
    <t xml:space="preserve">JOELHO PVC,  SOLDAVEL COM ROSCA, 90 GRAUS, 20 MM X 1/2", PARA AGUA FRIA PREDIAL</t>
  </si>
  <si>
    <t xml:space="preserve">JOELHO PVC,  SOLDAVEL COM ROSCA, 90 GRAUS, 25 MM X 1/2", PARA AGUA FRIA PREDIAL</t>
  </si>
  <si>
    <t xml:space="preserve">JOELHO PVC,  SOLDAVEL COM ROSCA, 90 GRAUS, 25 MM X 3/4", PARA AGUA FRIA PREDIAL</t>
  </si>
  <si>
    <t xml:space="preserve">JOELHO PVC,  SOLDAVEL COM ROSCA, 90 GRAUS, 32 MM X 3/4", PARA AGUA FRIA PREDIAL</t>
  </si>
  <si>
    <t xml:space="preserve">JOELHO PVC, COM BOLSA E ANEL, 90 GRAUS, DN 40 X *38* MM, SERIE NORMAL, PARA ESGOTO PREDIAL</t>
  </si>
  <si>
    <t xml:space="preserve">JOELHO PVC, ROSCAVEL, 45 GRAUS, 1/2", PARA AGUA FRIA PREDIAL</t>
  </si>
  <si>
    <t xml:space="preserve">JOELHO PVC, ROSCAVEL, 45 GRAUS, 1", PARA AGUA FRIA PREDIAL</t>
  </si>
  <si>
    <t xml:space="preserve">JOELHO PVC, ROSCAVEL, 45 GRAUS, 3/4", PARA AGUA FRIA PREDIAL</t>
  </si>
  <si>
    <t xml:space="preserve">JOELHO PVC, ROSCAVEL, 90 GRAUS, 1/2", PARA AGUA FRIA PREDIAL</t>
  </si>
  <si>
    <t xml:space="preserve">JOELHO PVC, ROSCAVEL, 90 GRAUS, 1", PARA AGUA FRIA PREDIAL</t>
  </si>
  <si>
    <t xml:space="preserve">JOELHO PVC, ROSCAVEL, 90 GRAUS, 3/4", PARA AGUA FRIA PREDIAL</t>
  </si>
  <si>
    <t xml:space="preserve">JOELHO PVC, SOLDAVEL, BB, 45 GRAUS, DN 40 MM, PARA ESGOTO PREDIAL</t>
  </si>
  <si>
    <t xml:space="preserve">JOELHO PVC, SOLDAVEL, BB, 90 GRAUS, DN 40 MM, PARA ESGOTO PREDIAL</t>
  </si>
  <si>
    <t xml:space="preserve">JOELHO PVC, SOLDAVEL, COM BUCHA DE LATAO, 90 GRAUS, 20 MM X 1/2", PARA AGUA FRIA PREDIAL</t>
  </si>
  <si>
    <t xml:space="preserve">JOELHO PVC, SOLDAVEL, COM BUCHA DE LATAO, 90 GRAUS, 25 MM X 1/2", PARA AGUA FRIA PREDIAL</t>
  </si>
  <si>
    <t xml:space="preserve">JOELHO PVC, SOLDAVEL, COM BUCHA DE LATAO, 90 GRAUS, 25 MM X 3/4", PARA AGUA FRIA PREDIAL</t>
  </si>
  <si>
    <t xml:space="preserve">JOELHO PVC, SOLDAVEL, COM BUCHA DE LATAO, 90 GRAUS, 32 MM X 3/4", PARA AGUA FRIA PREDIAL</t>
  </si>
  <si>
    <t xml:space="preserve">JOELHO PVC, SOLDAVEL, PB, 45 GRAUS, DN 100 MM, PARA ESGOTO PREDIAL</t>
  </si>
  <si>
    <t xml:space="preserve">JOELHO PVC, SOLDAVEL, PB, 45 GRAUS, DN 150 MM, PARA ESGOTO PREDIAL</t>
  </si>
  <si>
    <t xml:space="preserve">JOELHO PVC, SOLDAVEL, PB, 45 GRAUS, DN 40 MM, PARA ESGOTO PREDIAL</t>
  </si>
  <si>
    <t xml:space="preserve">JOELHO PVC, SOLDAVEL, PB, 45 GRAUS, DN 50 MM, PARA ESGOTO PREDIAL</t>
  </si>
  <si>
    <t xml:space="preserve">JOELHO PVC, SOLDAVEL, PB, 45 GRAUS, DN 75 MM, PARA ESGOTO PREDIAL</t>
  </si>
  <si>
    <t xml:space="preserve">JOELHO PVC, SOLDAVEL, PB, 90 GRAUS, DN 100 MM, PARA ESGOTO PREDIAL</t>
  </si>
  <si>
    <t xml:space="preserve">JOELHO PVC, SOLDAVEL, PB, 90 GRAUS, DN 150 MM, PARA ESGOTO PREDIAL</t>
  </si>
  <si>
    <t xml:space="preserve">JOELHO PVC, SOLDAVEL, PB, 90 GRAUS, DN 40 MM, PARA ESGOTO PREDIAL</t>
  </si>
  <si>
    <t xml:space="preserve">JOELHO PVC, SOLDAVEL, PB, 90 GRAUS, DN 50 MM, PARA ESGOTO PREDIAL</t>
  </si>
  <si>
    <t xml:space="preserve">JOELHO PVC, SOLDAVEL, PB, 90 GRAUS, DN 75 MM, PARA ESGOTO PREDIAL</t>
  </si>
  <si>
    <t xml:space="preserve">JOELHO PVC, SOLDAVEL, 90 GRAUS, 110 MM, PARA AGUA FRIA PREDIAL</t>
  </si>
  <si>
    <t xml:space="preserve">JOELHO PVC, SOLDAVEL, 90 GRAUS, 20 MM, PARA AGUA FRIA PREDIAL</t>
  </si>
  <si>
    <t xml:space="preserve">JOELHO PVC, SOLDAVEL, 90 GRAUS, 25 MM, PARA AGUA FRIA PREDIAL</t>
  </si>
  <si>
    <t xml:space="preserve">JOELHO PVC, SOLDAVEL, 90 GRAUS, 32 MM, PARA AGUA FRIA PREDIAL</t>
  </si>
  <si>
    <t xml:space="preserve">JOELHO PVC, SOLDAVEL, 90 GRAUS, 40 MM, PARA AGUA FRIA PREDIAL</t>
  </si>
  <si>
    <t xml:space="preserve">JOELHO PVC, SOLDAVEL, 90 GRAUS, 50 MM, PARA AGUA FRIA PREDIAL</t>
  </si>
  <si>
    <t xml:space="preserve">JOELHO PVC, SOLDAVEL, 90 GRAUS, 60 MM, PARA AGUA FRIA PREDIAL</t>
  </si>
  <si>
    <t xml:space="preserve">JOELHO PVC, SOLDAVEL, 90 GRAUS, 85 MM, PARA AGUA FRIA PREDIAL</t>
  </si>
  <si>
    <t xml:space="preserve">JOELHO PVC, 45 GRAUS, ROSCAVEL,  1 1/2", AGUA FRIA PREDIAL</t>
  </si>
  <si>
    <t xml:space="preserve">JOELHO PVC, 45 GRAUS, ROSCAVEL, 1 1/4",  AGUA FRIA PREDIAL</t>
  </si>
  <si>
    <t xml:space="preserve">JOELHO PVC, 45 GRAUS, ROSCAVEL, 2", AGUA FRIA PREDIAL</t>
  </si>
  <si>
    <t xml:space="preserve">JOELHO PVC, 60 GRAUS, DIAMETRO ENTRE 80 E 100 MM, PARA DRENAGEM PLUVIAL PREDIAL</t>
  </si>
  <si>
    <t xml:space="preserve">JOELHO PVC, 90 GRAUS, DIAMETRO ENTRE 80 E 100 MM, PARA DRENAGEM PLUVIAL PREDIAL</t>
  </si>
  <si>
    <t xml:space="preserve">JOELHO PVC, 90 GRAUS, ROSCAVEL, 1 1/2",  AGUA FRIA PREDIAL</t>
  </si>
  <si>
    <t xml:space="preserve">JOELHO PVC, 90 GRAUS, ROSCAVEL, 1 1/4", AGUA FRIA PREDIAL</t>
  </si>
  <si>
    <t xml:space="preserve">JOELHO PVC, 90 GRAUS, ROSCAVEL, 2", AGUA FRIA PREDIAL</t>
  </si>
  <si>
    <t xml:space="preserve">JOELHO ROSCA FEMEA MOVEL, METALICO, PARA CONEXAO COM ANEL DESLIZANTE EM TUBO PEX, DN 16 MM X 1/2"</t>
  </si>
  <si>
    <t xml:space="preserve">JOELHO ROSCA FEMEA MOVEL, METALICO, PARA CONEXAO COM ANEL DESLIZANTE EM TUBO PEX, DN 20 MM X 1/2"</t>
  </si>
  <si>
    <t xml:space="preserve">JOELHO ROSCA FEMEA MOVEL, METALICO, PARA CONEXAO COM ANEL DESLIZANTE EM TUBO PEX, DN 20 MM X 3/4"</t>
  </si>
  <si>
    <t xml:space="preserve">JOELHO ROSCA FEMEA MOVEL, METALICO, PARA CONEXAO COM ANEL DESLIZANTE EM TUBO PEX, DN 25 MM X 3/4"</t>
  </si>
  <si>
    <t xml:space="preserve">JOELHO 45 GRAUS, PPR, SOLDAVEL, F/ F, DN 40 MM, PARA AQUA QUENTE E FRIA PREDIAL</t>
  </si>
  <si>
    <t xml:space="preserve">JOELHO 45 GRAUS, PPR, SOLDAVEL, F/ F, DN 50 MM, PARA AQUA QUENTE E FRIA PREDIAL</t>
  </si>
  <si>
    <t xml:space="preserve">JOELHO 45 GRAUS, PPR, SOLDAVEL, F/ F, DN 63 MM, PARA AQUA QUENTE E FRIA PREDIAL</t>
  </si>
  <si>
    <t xml:space="preserve">JOELHO 45 GRAUS, PPR, SOLDAVEL, F/ F, DN 75 MM, PARA AQUA QUENTE E FRIA PREDIAL</t>
  </si>
  <si>
    <t xml:space="preserve">JOELHO 45 GRAUS, PPR, SOLDAVEL, F/ F, DN 90 MM, PARA AQUA QUENTE E FRIA PREDIAL</t>
  </si>
  <si>
    <t xml:space="preserve">JOELHO 90 GRAUS, METALICO, PARA CONEXAO COM ANEL DESLIZANTE EM TUBO PEX, DN 16 MM</t>
  </si>
  <si>
    <t xml:space="preserve">JOELHO 90 GRAUS, METALICO, PARA CONEXAO COM ANEL DESLIZANTE EM TUBO PEX, DN 20 MM</t>
  </si>
  <si>
    <t xml:space="preserve">JOELHO 90 GRAUS, METALICO, PARA CONEXAO COM ANEL DESLIZANTE EM TUBO PEX, DN 25 MM</t>
  </si>
  <si>
    <t xml:space="preserve">JOELHO 90 GRAUS, METALICO, PARA CONEXAO COM ANEL DESLIZANTE EM TUBO PEX, DN 32 MM</t>
  </si>
  <si>
    <t xml:space="preserve">JOELHO 90 GRAUS, PLASTICO, PARA CONEXAO COM CRIMPAGEM EM TUBO PEX, DN 16 MM</t>
  </si>
  <si>
    <t xml:space="preserve">JOELHO 90 GRAUS, PLASTICO, PARA CONEXAO COM CRIMPAGEM EM TUBO PEX, DN 20 MM</t>
  </si>
  <si>
    <t xml:space="preserve">JOELHO 90 GRAUS, PLASTICO, PARA CONEXAO COM CRIMPAGEM EM TUBO PEX, DN 25 MM</t>
  </si>
  <si>
    <t xml:space="preserve">JOELHO 90 GRAUS, PLASTICO, PARA CONEXAO COM CRIMPAGEM EM TUBO PEX, DN 32 MM</t>
  </si>
  <si>
    <t xml:space="preserve">JOELHO 90 GRAUS, ROSCA FEMEA TERMINAL, METALICO, PARA CONEXAO COM ANEL DESLIZANTE EM TUBO PEX, DN 16 MM X 1/2"</t>
  </si>
  <si>
    <t xml:space="preserve">JOELHO 90 GRAUS, ROSCA FEMEA TERMINAL, METALICO, PARA CONEXAO COM ANEL DESLIZANTE EM TUBO PEX, DN 20 MM X 1/2"</t>
  </si>
  <si>
    <t xml:space="preserve">JOELHO 90 GRAUS, ROSCA FEMEA TERMINAL, METALICO, PARA CONEXAO COM ANEL DESLIZANTE EM TUBO PEX, DN 20 MM X 3/4"</t>
  </si>
  <si>
    <t xml:space="preserve">JOELHO 90 GRAUS, ROSCA FEMEA TERMINAL, METALICO, PARA CONEXAO COM ANEL DESLIZANTE EM TUBO PEX, DN 25 MM X 3/4"</t>
  </si>
  <si>
    <t xml:space="preserve">JOELHO 90 GRAUS, ROSCA FEMEA TERMINAL, PLASTICO, PARA CONEXAO COM CRIMPAGEM EM TUBO PEX, DN 16 MM X 1/2"</t>
  </si>
  <si>
    <t xml:space="preserve">JOELHO 90 GRAUS, ROSCA FEMEA TERMINAL, PLASTICO, PARA CONEXAO COM CRIMPAGEM EM TUBO PEX, DN 16 MM X 3/4"</t>
  </si>
  <si>
    <t xml:space="preserve">JOELHO 90 GRAUS, ROSCA FEMEA TERMINAL, PLASTICO, PARA CONEXAO COM CRIMPAGEM EM TUBO PEX, DN 20 MM X 1/2"</t>
  </si>
  <si>
    <t xml:space="preserve">JOELHO 90 GRAUS, ROSCA FEMEA TERMINAL, PLASTICO, PARA CONEXAO COM CRIMPAGEM EM TUBO PEX, DN 20 MM X 3/4"</t>
  </si>
  <si>
    <t xml:space="preserve">JOELHO 90 GRAUS, ROSCA FEMEA TERMINAL, PLASTICO, PARA CONEXAO COM CRIMPAGEM EM TUBO PEX, DN 25 MM X 1/2"</t>
  </si>
  <si>
    <t xml:space="preserve">JOELHO 90 GRAUS, ROSCA FEMEA TERMINAL, PLASTICO, PARA CONEXAO COM CRIMPAGEM EM TUBO PEX, DN 25 MM X 1"</t>
  </si>
  <si>
    <t xml:space="preserve">JOELHO 90 GRAUS, ROSCA FEMEA TERMINAL, PLASTICO, PARA CONEXAO COM CRIMPAGEM EM TUBO PEX, DN 25 MM X 3/4"</t>
  </si>
  <si>
    <t xml:space="preserve">JOELHO 90 GRAUS, ROSCA FEMEA TERMINAL, PLASTICO, PARA CONEXAO COM CRIMPAGEM EM TUBO PEX, DN 32 MM X 1"</t>
  </si>
  <si>
    <t xml:space="preserve">JOELHO 90 GRAUS, ROSCA MACHO TERMINAL, METALICO, PARA CONEXAO COM ANEL DESLIZANTE EM TUBO PEX, DN 16 MM X 1/2"</t>
  </si>
  <si>
    <t xml:space="preserve">JOELHO 90 GRAUS, ROSCA MACHO TERMINAL, METALICO, PARA CONEXAO COM ANEL DESLIZANTE EM TUBO PEX, DN 20 MM X 1/2"</t>
  </si>
  <si>
    <t xml:space="preserve">JOELHO 90 GRAUS, ROSCA MACHO TERMINAL, METALICO, PARA CONEXAO COM ANEL DESLIZANTE EM TUBO PEX, DN 20 MM X 3/4"</t>
  </si>
  <si>
    <t xml:space="preserve">JOELHO 90 GRAUS, ROSCA MACHO TERMINAL, METALICO, PARA CONEXAO COM ANEL DESLIZANTE EM TUBO PEX, DN 25 MM X 3/4"</t>
  </si>
  <si>
    <t xml:space="preserve">JOELHO 90 GRAUS, ROSCA MACHO TERMINAL, PLASTICO, PARA CONEXAO COM CRIMPAGEM EM TUBO PEX, DN 25 MM X 1/2"</t>
  </si>
  <si>
    <t xml:space="preserve">JOELHO 90 GRAUS, ROSCA MACHO TERMINAL, PLASTICO, PARA CONEXAO COM CRIMPAGEM EM TUBO PEX, DN 25 MM X 1"</t>
  </si>
  <si>
    <t xml:space="preserve">JOELHO 90 GRAUS, ROSCA MACHO TERMINAL, PLASTICO, PARA CONEXAO COM CRIMPAGEM EM TUBO PEX, DN 32 MM X 1"</t>
  </si>
  <si>
    <t xml:space="preserve">JOELHO, PVC COM ROSCA E BUCHA LATAO, 90 GRAUS,  3/4", PARA AGUA FRIA PREDIAL</t>
  </si>
  <si>
    <t xml:space="preserve">JOELHO, PVC SERIE R, 45 GRAUS, DN 100 MM, PARA ESGOTO OU AGUAS PLUVIAIS PREDIAIS</t>
  </si>
  <si>
    <t xml:space="preserve">JOELHO, PVC SERIE R, 45 GRAUS, DN 150 MM, PARA ESGOTO OU AGUAS PLUVIAIS PREDIAIS</t>
  </si>
  <si>
    <t xml:space="preserve">JOELHO, PVC SERIE R, 45 GRAUS, DN 40 MM, PARA ESGOTO OU AGUAS PLUVIAIS PREDIAIS</t>
  </si>
  <si>
    <t xml:space="preserve">JOELHO, PVC SERIE R, 45 GRAUS, DN 50 MM, PARA ESGOTO OU AGUAS PLUVIAIS PREDIAIS</t>
  </si>
  <si>
    <t xml:space="preserve">JOELHO, PVC SERIE R, 45 GRAUS, DN 75 MM, PARA ESGOTO OU AGUAS PLUVIAIS PREDIAIS</t>
  </si>
  <si>
    <t xml:space="preserve">JOELHO, PVC SERIE R, 90 GRAUS, DN 100 MM, PARA ESGOTO OU AGUAS PLUVIAIS PREDIAIS</t>
  </si>
  <si>
    <t xml:space="preserve">JOELHO, PVC SERIE R, 90 GRAUS, DN 150 MM, PARA ESGOTO OU AGUAS PLUVIAIS PREDIAIS</t>
  </si>
  <si>
    <t xml:space="preserve">JOELHO, PVC SERIE R, 90 GRAUS, DN 40 MM, PARA ESGOTO OU AGUAS PLUVIAIS PREDIAIS</t>
  </si>
  <si>
    <t xml:space="preserve">JOELHO, PVC SERIE R, 90 GRAUS, DN 50 MM, PARA ESGOTO OU AGUAS PLUVIAIS PREDIAIS</t>
  </si>
  <si>
    <t xml:space="preserve">JOELHO, PVC SERIE R, 90 GRAUS, DN 75 MM, PARA ESGOTO OU AGUAS PLUVIAIS PREDIAIS</t>
  </si>
  <si>
    <t xml:space="preserve">JOELHO, PVC SOLDAVEL, 45 GRAUS, 110 MM, PARA AGUA FRIA PREDIAL</t>
  </si>
  <si>
    <t xml:space="preserve">JOELHO, PVC SOLDAVEL, 45 GRAUS, 20 MM, PARA AGUA FRIA PREDIAL</t>
  </si>
  <si>
    <t xml:space="preserve">JOELHO, PVC SOLDAVEL, 45 GRAUS, 25 MM, PARA AGUA FRIA PREDIAL</t>
  </si>
  <si>
    <t xml:space="preserve">JOELHO, PVC SOLDAVEL, 45 GRAUS, 32 MM, PARA AGUA FRIA PREDIAL</t>
  </si>
  <si>
    <t xml:space="preserve">JOELHO, PVC SOLDAVEL, 45 GRAUS, 40 MM, PARA AGUA FRIA PREDIAL</t>
  </si>
  <si>
    <t xml:space="preserve">JOELHO, PVC SOLDAVEL, 45 GRAUS, 50 MM, PARA AGUA FRIA PREDIAL</t>
  </si>
  <si>
    <t xml:space="preserve">JOELHO, PVC SOLDAVEL, 45 GRAUS, 60 MM, PARA AGUA FRIA PREDIAL</t>
  </si>
  <si>
    <t xml:space="preserve">JOELHO, PVC SOLDAVEL, 45 GRAUS, 75 MM, PARA AGUA FRIA PREDIAL</t>
  </si>
  <si>
    <t xml:space="preserve">JOELHO, PVC SOLDAVEL, 45 GRAUS, 85 MM, PARA AGUA FRIA PREDIAL</t>
  </si>
  <si>
    <t xml:space="preserve">JOELHO, PVC SOLDAVEL, 90 GRAUS, 75 MM, PARA AGUA FRIA PREDIAL</t>
  </si>
  <si>
    <t xml:space="preserve">JOELHO, ROSCA FEMEA, COM BASE FIXA, METALICO, PARA CONEXAO COM ANEL DESLIZANTE EM TUBO PEX, DN 16 MM X 1/2"</t>
  </si>
  <si>
    <t xml:space="preserve">JOELHO, ROSCA FEMEA, COM BASE FIXA, METALICO, PARA CONEXAO COM ANEL DESLIZANTE EM TUBO PEX, DN 20 MM X 1/2"</t>
  </si>
  <si>
    <t xml:space="preserve">JOELHO, ROSCA FEMEA, COM BASE FIXA, METALICO, PARA CONEXAO COM ANEL DESLIZANTE EM TUBO PEX, DN 25 MM X 3/4"</t>
  </si>
  <si>
    <t xml:space="preserve">JOELHO, ROSCA FEMEA, COM BASE FIXA, PLASTICO, PARA CONEXAO COM CRIMPAGEM EM TUBO PEX, DN 25 MM X 1/2"</t>
  </si>
  <si>
    <t xml:space="preserve">JOELHO, ROSCA FEMEA, COM BASE FIXA, PLASTICO, PARA CONEXAO POR CRIMPAGEM EM TUBO PEX, DN 16 MM X 3/4"</t>
  </si>
  <si>
    <t xml:space="preserve">JOELHO, ROSCA FEMEA, COM BASE FIXA, PLASTICO, PARA CONEXAO POR CRIMPAGEM EM TUBO PEX, DN 20 MM X 3/4"</t>
  </si>
  <si>
    <t xml:space="preserve">JOGO DE TRANQUETA E ROSETA QUADRADA DE SOBREPOR SEM FUROS, EM LATAO CROMADO, *50 X 50* MM, PARA FECHADURA DE PORTA DE BANHEIRO</t>
  </si>
  <si>
    <t xml:space="preserve">JOGO DE TRANQUETA E ROSETA REDONDA DE SOBREPOR SEM FUROS, EM LATAO CROMADO, DIAMETRO *50* MM, PARA FECHADURA DE PORTA DE BANHEIRO</t>
  </si>
  <si>
    <t xml:space="preserve">JUNCAO DE REDUCAO INVERTIDA, PVC SOLDAVEL, 100 X 50 MM, SERIE NORMAL PARA ESGOTO PREDIAL</t>
  </si>
  <si>
    <t xml:space="preserve">JUNCAO DE REDUCAO INVERTIDA, PVC SOLDAVEL, 100 X 75 MM, SERIE NORMAL PARA ESGOTO PREDIAL</t>
  </si>
  <si>
    <t xml:space="preserve">JUNCAO DE REDUCAO INVERTIDA, PVC SOLDAVEL, 75 X 50 MM, SERIE NORMAL PARA ESGOTO PREDIAL</t>
  </si>
  <si>
    <t xml:space="preserve">JUNCAO DE REDUCAO SIMPLES, COM BOLSA PARA ANEL, PVC LEVE,  150 X 100 MM, PARA ESGOTO PREDIAL</t>
  </si>
  <si>
    <t xml:space="preserve">JUNCAO DUPLA, PVC SERIE R, DN 100 X 100 X 100 MM, PARA ESGOTO OU AGUAS PLUVIAIS PREDIAIS</t>
  </si>
  <si>
    <t xml:space="preserve">JUNCAO DUPLA, PVC SOLDAVEL, DN 100 X 100 X 100 MM , SERIE NORMAL PARA ESGOTO PREDIAL</t>
  </si>
  <si>
    <t xml:space="preserve">JUNCAO DUPLA, PVC SOLDAVEL, DN 75 X 75 X 75 MM , SERIE NORMAL PARA ESGOTO PREDIAL</t>
  </si>
  <si>
    <t xml:space="preserve">JUNCAO INVERTIDA, PVC SOLDAVEL, 75 X 75 MM, SERIE NORMAL PARA ESGOTO PREDIAL</t>
  </si>
  <si>
    <t xml:space="preserve">JUNCAO PVC  ROSCAVEL, 45 GRAUS, 1/2", PARA AGUA FRIA PREDIAL</t>
  </si>
  <si>
    <t xml:space="preserve">JUNCAO PVC  ROSCAVEL, 45 GRAUS, 3/4", PARA AGUA FRIA PREDIAL</t>
  </si>
  <si>
    <t xml:space="preserve">JUNCAO PVC, 45 GRAUS, ROSCAVEL, 1 1/4", AGUA FRIA PREDIAL</t>
  </si>
  <si>
    <t xml:space="preserve">JUNCAO PVC, 60 GRAUS, CIRCULAR,  DIAMETRO ENTRE 80 E 100 MM, PARA DRENAGEM PLUVIAL PREDIAL</t>
  </si>
  <si>
    <t xml:space="preserve">JUNCAO SIMPLES, PVC LEVE, 150 MM, PARA ESGOTO PREDIAL</t>
  </si>
  <si>
    <t xml:space="preserve">JUNCAO SIMPLES, PVC SERIE R, DN 100 X 100 MM, PARA ESGOTO OU AGUAS PLUVIAIS PREDIAIS</t>
  </si>
  <si>
    <t xml:space="preserve">JUNCAO SIMPLES, PVC SERIE R, DN 100 X 75 MM, PARA ESGOTO OU AGUAS PLUVIAIS PREDIAIS</t>
  </si>
  <si>
    <t xml:space="preserve">JUNCAO SIMPLES, PVC SERIE R, DN 150 X 100 MM, PARA ESGOTO OU AGUAS PLUVIAIS PREDIAIS</t>
  </si>
  <si>
    <t xml:space="preserve">JUNCAO SIMPLES, PVC SERIE R, DN 150 X 150 MM, PARA ESGOTO OU AGUAS PLUVIAIS PREDIAIS</t>
  </si>
  <si>
    <t xml:space="preserve">JUNCAO SIMPLES, PVC SERIE R, DN 40 X 40 MM, PARA ESGOTO OU AGUAS PLUVIAIS PREDIAIS</t>
  </si>
  <si>
    <t xml:space="preserve">JUNCAO SIMPLES, PVC SERIE R, DN 50 X 50 MM, PARA ESGOTO OU AGUAS PLUVIAIS PREDIAIS</t>
  </si>
  <si>
    <t xml:space="preserve">JUNCAO SIMPLES, PVC SERIE R, DN 75 X 75 MM, PARA ESGOTO OU AGUAS PLUVIAIS PREDIAIS</t>
  </si>
  <si>
    <t xml:space="preserve">JUNCAO SIMPLES, PVC, DN 100 X 50 MM, SERIE NORMAL PARA ESGOTO PREDIAL</t>
  </si>
  <si>
    <t xml:space="preserve">JUNCAO SIMPLES, PVC, DN 100 X 75 MM, SERIE NORMAL PARA ESGOTO PREDIAL</t>
  </si>
  <si>
    <t xml:space="preserve">JUNCAO SIMPLES, PVC, DN 50 X 50 MM, SERIE NORMAL PARA ESGOTO PREDIAL</t>
  </si>
  <si>
    <t xml:space="preserve">JUNCAO SIMPLES, PVC, DN 75 X 50 MM, SERIE NORMAL PARA ESGOTO PREDIAL</t>
  </si>
  <si>
    <t xml:space="preserve">JUNCAO SIMPLES, PVC, DN 75 X 75 MM, SERIE NORMAL PARA ESGOTO PREDIAL</t>
  </si>
  <si>
    <t xml:space="preserve">JUNCAO SIMPLES, PVC, 45 GRAUS, DN 100 X 100 MM, SERIE NORMAL PARA ESGOTO PREDIAL</t>
  </si>
  <si>
    <t xml:space="preserve">JUNCAO SIMPLES, PVC, 45 GRAUS, DN 40 X 40 MM, SERIE NORMAL PARA ESGOTO PREDIAL</t>
  </si>
  <si>
    <t xml:space="preserve">JUNCAO 2 GARRAS PARA FITA PERFURADA</t>
  </si>
  <si>
    <t xml:space="preserve">JUNCAO, PVC, 45 GRAUS, JE, BBB, DN 100 MM, PARA REDE COLETORA DE ESGOTO (NBR 10569)</t>
  </si>
  <si>
    <t xml:space="preserve">JUNCAO, PVC, 45 GRAUS, JE, BBB, DN 150 MM, PARA REDE COLETORA DE ESGOTO (NBR 10569)</t>
  </si>
  <si>
    <t xml:space="preserve">JUNCAO, PVC, 45 GRAUS, JE, BBB, DN 150 MM, PARA TUBO CORRUGADO E/OU LISO, REDE COLETORA DE ESGOTO (NBR 10569)</t>
  </si>
  <si>
    <t xml:space="preserve">JUNCAO, PVC, 45 GRAUS, JE, BBB, DN 200 MM, PARA TUBO CORRUGADO E/OU LISO, REDE COLETORA DE ESGOTO (NBR 10569)</t>
  </si>
  <si>
    <t xml:space="preserve">JUNCAO, PVC, 45 GRAUS, JE, BBB, DN 250 MM, PARA TUBO CORRUGADO E/OU LISO, REDE COLETORA DE ESGOTO (NBR 10569)</t>
  </si>
  <si>
    <t xml:space="preserve">JUNTA DE EXPANSAO BRONZE/LATAO (REF 900), PONTA X PONTA, 35 MM</t>
  </si>
  <si>
    <t xml:space="preserve">JUNTA DE EXPANSAO BRONZE/LATAO (REF 900), PONTA X PONTA, 42 MM</t>
  </si>
  <si>
    <t xml:space="preserve">JUNTA DE EXPANSAO BRONZE/LATAO (REF 900), PONTA X PONTA, 54 MM</t>
  </si>
  <si>
    <t xml:space="preserve">JUNTA DE EXPANSAO BRONZE/LATAO (REF 900), PONTA X PONTA, 66 MM</t>
  </si>
  <si>
    <t xml:space="preserve">JUNTA DE EXPANSAO DE COBRE (REF 900), PONTA X PONTA, 15 MM</t>
  </si>
  <si>
    <t xml:space="preserve">JUNTA DE EXPANSAO DE COBRE (REF 900), PONTA X PONTA, 22 MM</t>
  </si>
  <si>
    <t xml:space="preserve">JUNTA DE EXPANSAO DE COBRE (REF 900), PONTA X PONTA, 28 MM</t>
  </si>
  <si>
    <t xml:space="preserve">JUNTA DILATACAO ELASTICA PARA CONCRETO (FUGENBAND) O-12, ATE 5 MCA</t>
  </si>
  <si>
    <t xml:space="preserve">JUNTA DILATACAO ELASTICA PARA CONCRETO (FUGENBAND) O-22, ATE 30 MCA</t>
  </si>
  <si>
    <t xml:space="preserve">JUNTA DILATACAO ELASTICA PARA CONCRETO (FUGENBAND) O-35/10, ATE 100 MCA</t>
  </si>
  <si>
    <t xml:space="preserve">JUNTA DILATACAO ELASTICA PARA CONCRETO (FUGENBAND) O-35/6, ATE 100 MCA</t>
  </si>
  <si>
    <t xml:space="preserve">JUNTA PLASTICA DE DILATACAO PARA PISOS, COR CINZA, 10 X 4,5 MM (ALTURA X ESPESSURA)</t>
  </si>
  <si>
    <t xml:space="preserve">JUNTA PLASTICA DE DILATACAO PARA PISOS, COR CINZA, 17 X 3 MM (ALTURA X ESPESSURA)</t>
  </si>
  <si>
    <t xml:space="preserve">JUNTA PLASTICA DE DILATACAO PARA PISOS, COR CINZA, 27 X 3 MM (ALTURA X ESPESSURA)</t>
  </si>
  <si>
    <t xml:space="preserve">KIT ACESSORIOS PARA COMPRESSOR DE AR, 5 PECAS (PISTOLAS PINTURA, LIMPEZA E PULVERIZACAO, CALIBRADOR E MANGUEIRA)</t>
  </si>
  <si>
    <t xml:space="preserve">KIT CAVALETE, PVC, COM REGISTRO, PARA HIDROMETRO, BITOLAS 1/2" OU 3/4" - COMPLETO</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</si>
  <si>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</si>
  <si>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</si>
  <si>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</si>
  <si>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</si>
  <si>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</si>
  <si>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</si>
  <si>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 xml:space="preserve">KIT DE ACESSORIOS PARA BANHEIRO EM METAL CROMADO, 5 PECAS</t>
  </si>
  <si>
    <t xml:space="preserve">KIT DE MATERIAIS PARA BRACADEIRA PARA FIXACAO EM POSTE CIRCULAR, CONTEM TRES FIXADORES E UM ROLO DE FITA DE 3 M EM ACO CARBONO</t>
  </si>
  <si>
    <t xml:space="preserve">KIT DE PROTECAO ARSTOP PARA AR CONDICIONADO, TOMADA PADRAO 2P+T 20 A, COM DISJUNTOR UNIPOLAR DIN 20A</t>
  </si>
  <si>
    <t xml:space="preserve">KIT PORTA PRONTA DE MADEIRA, FOLHA LEVE (NBR 15930) DE 600 X 2100 MM OU 700 X 2100 MM, DE 35 MM A 40 MM DE ESPESSURA, COM MARCO EM ACO, NUCLEO COLMEIA, CAPA LISA EM HDF, ACABAMENTO MELAMINICO BRANCO (INCLUI MARCO, ALIZARES, DOBRADICAS E FECHADURA)</t>
  </si>
  <si>
    <t xml:space="preserve">KIT PORTA PRONTA DE MADEIRA, FOLHA LEVE (NBR 15930) DE 600 X 2100 MM OU 700 X 2100 MM, DE 35 MM A 40 MM DE ESPESSURA, NUCLEO COLMEIA, ESTRUTURA USINADA PARA FECHADURA, CAPA LISA EM HDF, ACABAMENTO EM PRIMER PARA PINTURA (INCLUI MARCO, ALIZARES E DOBRADICAS)</t>
  </si>
  <si>
    <t xml:space="preserve">KIT PORTA PRONTA DE MADEIRA, FOLHA LEVE (NBR 15930) DE 800 X 2100 MM, DE 35 MM A 40 MM DE ESPESSURA, COM MARCO EM ACO, NUCLEO COLMEIA, CAPA LISA EM HDF, ACABAMENTO MELAMINICO BRANCO (INCLUI MARCO, ALIZARES, DOBRADICAS E FECHADURA)</t>
  </si>
  <si>
    <t xml:space="preserve">KIT PORTA PRONTA DE MADEIRA, FOLHA LEVE (NBR 15930) DE 800 X 2100 MM, DE 35 MM A 40 MM DE ESPESSURA, NUCLEO COLMEIA, ESTRUTURA USINADA PARA FECHADURA, CAPA LISA EM HDF, ACABAMENTO EM PRIMER PARA PINTURA (INCLUI MARCO, ALIZARES E DOBRADICAS)</t>
  </si>
  <si>
    <t xml:space="preserve">KIT PORTA PRONTA DE MADEIRA, FOLHA LEVE (NBR 15930) DE 900 X 2100 MM, DE 35 MM A 40 MM DE ESPESSURA, COM MARCO EM ACO, NUCLEO COLMEIA, CAPA LISA EM HDF, ACABAMENTO MELAMINICO BRANCO (INCLUI MARCO, ALIZARES, DOBRADICAS E FECHADURA)</t>
  </si>
  <si>
    <t xml:space="preserve">KIT PORTA PRONTA DE MADEIRA, FOLHA LEVE (NBR 15930) DE 900 X 2100 MM, DE 35 MM A 40 MM DE ESPESSURA, NUCLEO COLMEIA, ESTRUTURA USINADA PARA FECHADURA, CAPA LISA EM HDF, ACABAMENTO EM PRIMER PARA PINTURA (INCLUI MARCO, ALIZARES E DOBRADICAS)</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</si>
  <si>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t>
  </si>
  <si>
    <t xml:space="preserve">KIT PORTA PRONTA DE MADEIRA, FOLHA MEDIA (NBR 15930) DE 600 X 2100 MM, DE 35 MM A 40 MM DE ESPESSURA, NUCLEO SEMI-SOLIDO (SARRAFEADO), ESTRUTURA USINADA PARA FECHADURA, CAPA LISA EM HDF, ACABAMENTO EM PRIMER PARA PINTURA (INCLUI MARCO, ALIZARES E DOBRADICAS)</t>
  </si>
  <si>
    <t xml:space="preserve">KIT PORTA PRONTA DE MADEIRA, FOLHA MEDIA (NBR 15930) DE 700 X 2100 MM, DE 35 MM A 40 MM DE ESPESSURA, NUCLEO SEMI-SOLIDO (SARRAFEADO), ESTRUTURA USINADA PARA FECHADURA, CAPA LISA EM HDF, ACABAMENTO EM PRIMER PARA PINTURA (INCLUI MARCO, ALIZARES E DOBRADICAS)</t>
  </si>
  <si>
    <t xml:space="preserve">KIT PORTA PRONTA DE MADEIRA, FOLHA MEDIA (NBR 15930) DE 800 X 2100 MM, DE 35 MM A 40 MM DE ESPESSURA,  NUCLEO SEMI-SOLIDO (SARRAFEADO), ESTRUTURA USINADA PARA FECHADURA, CAPA LISA EM HDF, ACABAMENTO EM PRIMER PARA PINTURA (INCLUI MARCO, ALIZARES E DOBRADICAS)</t>
  </si>
  <si>
    <t xml:space="preserve">KIT PORTA PRONTA DE MADEIRA, FOLHA MEDIA (NBR 15930) DE 800 X 2100 MM, DE 35 MM A 40 MM DE ESPESSURA, NUCLEO SEMI-SOLIDO (SARRAFEADO), ESTRUTURA USINADA PARA FECHADURA, CAPA LISA EM HDF, ACABAMENTO MELAMINICO BRANCO (INCLUI MARCO, ALIZARES E DOBRADICAS)</t>
  </si>
  <si>
    <t xml:space="preserve">KIT PORTA PRONTA DE MADEIRA, FOLHA MEDIA (NBR 15930) DE 900 X 2100 MM, DE 35 MM A 40 MM DE ESPESSURA, NUCLEO SEMI-SOLIDO (SARRAFEADO), ESTRUTURA USINADA PARA FECHADURA, CAPA LISA EM HDF, ACABAMENTO EM PRIMER PARA PINTURA (INCLUI MARCO, ALIZARES E DOBRADICAS)</t>
  </si>
  <si>
    <t xml:space="preserve">KIT PORTA PRONTA DE MADEIRA, FOLHA MEDIA (NBR 15930) DE 900 X 2100 MM, DE 35 MM A 40 MM DE ESPESSURA, NUCLEO SEMI-SOLIDO (SARRAFEADO), ESTRUTURA USINADA PARA FECHADURA, CAPA LISA EM HDF, ACABAMENTO MELAMINICO BRANCO (INCLUI MARCO, ALIZARES E DOBRADICAS)</t>
  </si>
  <si>
    <t xml:space="preserve">KIT PORTA PRONTA DE MADEIRA, FOLHA PESADA (NBR 15930) DE 800 X 2100 MM, DE 40 MM  A 45 MM DE ESPESSURA, NUCLEO SOLIDO, CAPA LISA EM HDF, ACABAMENTO MELAMINICO BRANCO (INCLUI MARCO, ALIZARES, DOBRADICAS E FECHADURA EXTERNA)</t>
  </si>
  <si>
    <t xml:space="preserve">KIT PORTA PRONTA DE MADEIRA, FOLHA PESADA (NBR 15930) DE 800 X 2100 MM, DE 40 MM A 45 MM DE ESPESSURA , NUCLEO SOLIDO, ESTRUTURA USINADA PARA FECHADURA, CAPA LISA EM HDF, ACABAMENTO EM LAMINADO NATURAL COM VERNIZ (INCLUI MARCO, ALIZARES E DOBRADICAS)</t>
  </si>
  <si>
    <t xml:space="preserve">KIT PORTA PRONTA DE MADEIRA, FOLHA PESADA (NBR 15930) DE 800 X 2100 MM, DE 40 MM A 45 MM DE ESPESSURA, COM MARCO EM ACO, NUCLEO SOLIDO, CAPA LISA EM HDF, ACABAMENTO MELAMINICO BRANCO (INCLUI MARCO, ALIZARES, DOBRADICAS E FECHADURA)</t>
  </si>
  <si>
    <t xml:space="preserve">KIT PORTA PRONTA DE MADEIRA, FOLHA PESADA (NBR 15930) DE 900 X 2100 MM, DE 40 MM  A 45 MM DE ESPESSURA, NUCLEO SOLIDO, CAPA LISA EM HDF, ACABAMENTO MELAMINICO BRANCO (INCLUI MARCO, ALIZARES, DOBRADICAS E FECHADURA EXTERNA)</t>
  </si>
  <si>
    <t xml:space="preserve">KIT PORTA PRONTA DE MADEIRA, FOLHA PESADA (NBR 15930) DE 900 X 2100 MM, DE 40 MM A 45 MM DE ESPESSURA , NUCLEO SOLIDO, ESTRUTURA USINADA PARA FECHADURA, CAPA LISA EM HDF, ACABAMENTO EM LAMINADO NATURAL COM VERNIZ (INCLUI MARCO, ALIZARES E DOBRADICAS)</t>
  </si>
  <si>
    <t xml:space="preserve">KIT PORTA PRONTA DE MADEIRA, FOLHA PESADA (NBR 15930) DE 900 X 2100 MM, DE 40 MM A 45 MM DE ESPESSURA, COM MARCO EM ACO, NUCLEO SOLIDO, CAPA LISA EM HDF, ACABAMENTO MELAMINICO BRANCO (INCLUI MARCO, ALIZARES, DOBRADICAS E FECHADURA)</t>
  </si>
  <si>
    <t xml:space="preserve">LADRILHO HIDRAULICO, *20 x 20* CM, E= 2 CM, PADRAO COPACABANA, 2 CORES (PRETO E BRANCO)</t>
  </si>
  <si>
    <t xml:space="preserve">LADRILHO HIDRAULICO, *20 X 20* CM, E= 2 CM, DADOS, COR NATURAL</t>
  </si>
  <si>
    <t xml:space="preserve">LADRILHO HIDRAULICO, *20 X 20* CM, E= 2 CM, RAMPA, NATURAL</t>
  </si>
  <si>
    <t xml:space="preserve">LADRILHO HIDRAULICO, *20 X 20* CM, E= 2 CM, TATIL ALERTA OU DIRECIONAL, AMARELO</t>
  </si>
  <si>
    <t xml:space="preserve">LADRILHO HIDRAULICO, *30 X 30* CM, E= 2 CM, MILANO, NATURAL</t>
  </si>
  <si>
    <t xml:space="preserve">LAJE PRE-MOLDADA CONVENCIONAL (LAJOTAS + VIGOTAS) PARA FORRO, UNIDIRECIONAL, SOBRECARGA DE 100 KG/M2, VAO ATE 4,00 M (SEM COLOCACAO)</t>
  </si>
  <si>
    <t xml:space="preserve">LAJE PRE-MOLDADA CONVENCIONAL (LAJOTAS + VIGOTAS) PARA FORRO, UNIDIRECIONAL, SOBRECARGA DE 100 KG/M2, VAO ATE 4,50 M (SEM COLOCACAO)</t>
  </si>
  <si>
    <t xml:space="preserve">LAJE PRE-MOLDADA CONVENCIONAL (LAJOTAS + VIGOTAS) PARA FORRO, UNIDIRECIONAL, SOBRECARGA 100 KG/M2, VAO ATE 5,00 M (SEM COLOCACAO)</t>
  </si>
  <si>
    <t xml:space="preserve">LAJE PRE-MOLDADA CONVENCIONAL (LAJOTAS + VIGOTAS) PARA PISO, UNIDIRECIONAL, SOBRECARGA DE 200 KG/M2, VAO ATE 3,50 M (SEM COLOCACAO)</t>
  </si>
  <si>
    <t xml:space="preserve">LAJE PRE-MOLDADA CONVENCIONAL (LAJOTAS + VIGOTAS) PARA PISO, UNIDIRECIONAL, SOBRECARGA DE 200 KG/M2, VAO ATE 4,50 M (SEM COLOCACAO)</t>
  </si>
  <si>
    <t xml:space="preserve">LAJE PRE-MOLDADA CONVENCIONAL (LAJOTAS + VIGOTAS) PARA PISO, UNIDIRECIONAL, SOBRECARGA DE 200 KG/M2, VAO ATE 5,00 M (SEM COLOCACAO)</t>
  </si>
  <si>
    <t xml:space="preserve">LAJE PRE-MOLDADA CONVENCIONAL (LAJOTAS + VIGOTAS) PARA PISO, UNIDIRECIONAL, SOBRECARGA DE 350 KG/M2, VAO ATE 4,50 M (SEM COLOCACAO)</t>
  </si>
  <si>
    <t xml:space="preserve">LAJE PRE-MOLDADA CONVENCIONAL (LAJOTAS + VIGOTAS) PARA PISO, UNIDIRECIONAL, SOBRECARGA DE 350 KG/M2, VAO ATE 5,00 M (SEM COLOCACAO)</t>
  </si>
  <si>
    <t xml:space="preserve">LAJE PRE-MOLDADA CONVENCIONAL (LAJOTAS + VIGOTAS) PARA PISO, UNIDIRECIONAL, SOBRECARGA 350 KG/M2 VAO ATE 3,50 M (SEM COLOCACAO)</t>
  </si>
  <si>
    <t xml:space="preserve">LAJE PRE-MOLDADA DE TRANSICAO EXCENTRICA EM CONCRETO ARMADO, DN 1200 MM, FURO CIRCULAR DN 600 MM, ESPESSURA 12 CM</t>
  </si>
  <si>
    <t xml:space="preserve">LAJE PRE-MOLDADA DE TRANSICAO EXCENTRICA EM CONCRETO ARMADO, DN 1500 MM, FURO CIRCULAR DN 530 MM, ESPESSURA 15 CM</t>
  </si>
  <si>
    <t xml:space="preserve">LAJE PRE-MOLDADA TRELICADA (LAJOTAS + VIGOTAS) PARA FORRO, UNIDIRECIONAL, SOBRECARGA DE 100 KG/M2, VAO ATE 6,00 M (SEM COLOCACAO)</t>
  </si>
  <si>
    <t xml:space="preserve">LAJE PRE-MOLDADA TRELICADA (LAJOTAS + VIGOTAS) PARA PISO, UNIDIRECIONAL, SOBRECARGA DE 200 KG/M2, VAO ATE 6,00 M (SEM COLOCACAO)</t>
  </si>
  <si>
    <t xml:space="preserve">LAMBRI EM ALUMINIO, DE APROXIMADAMENTE 0,6 KG/M, COM APROXIMADAMENTE 168,0 MM DE LARGURA, 6,0 MM DE ALTURA E 6,0 M DE EXTENSAO</t>
  </si>
  <si>
    <t xml:space="preserve">LAMPADA DE LUZ MISTA 160 W, BASE E27 (220 V)</t>
  </si>
  <si>
    <t xml:space="preserve">LAMPADA DE LUZ MISTA 250 W, BASE E27 (220 V)</t>
  </si>
  <si>
    <t xml:space="preserve">LAMPADA DE LUZ MISTA 500 W, BASE E40 (220 V)</t>
  </si>
  <si>
    <t xml:space="preserve">LAMPADA FLUORESCENTE COMPACTA BRANCA 135 W, BASE E40 (127/220 V)</t>
  </si>
  <si>
    <t xml:space="preserve">LAMPADA FLUORESCENTE COMPACTA 2U BRANCA 15 W, BASE E27 (127/220 V)</t>
  </si>
  <si>
    <t xml:space="preserve">LAMPADA FLUORESCENTE COMPACTA 2U/3U BRANCA 9/10 W, BASE E27 (127/220 V)</t>
  </si>
  <si>
    <t xml:space="preserve">LAMPADA FLUORESCENTE COMPACTA 3U BRANCA 20 W, BASE E27 (127/220 V)</t>
  </si>
  <si>
    <t xml:space="preserve">LAMPADA FLUORESCENTE ESPIRAL BRANCA 45 W, BASE E27 (127/220 V)</t>
  </si>
  <si>
    <t xml:space="preserve">LAMPADA FLUORESCENTE ESPIRAL BRANCA 65 W, BASE E27 (127/220 V)</t>
  </si>
  <si>
    <t xml:space="preserve">LAMPADA FLUORESCENTE TUBULAR T10, DE 20 OU 40 W, BIVOLT</t>
  </si>
  <si>
    <t xml:space="preserve">LAMPADA FLUORESCENTE TUBULAR T5 DE 14 W, BIVOLT</t>
  </si>
  <si>
    <t xml:space="preserve">LAMPADA FLUORESCENTE TUBULAR T8 DE 16/18 W, BIVOLT</t>
  </si>
  <si>
    <t xml:space="preserve">LAMPADA FLUORESCENTE TUBULAR T8 DE 32/36 W, BIVOLT</t>
  </si>
  <si>
    <t xml:space="preserve">LAMPADA LED TIPO DICROICA BIVOLT, LUZ BRANCA, 5 W (BASE GU10)</t>
  </si>
  <si>
    <t xml:space="preserve">LAMPADA LED TUBULAR BIVOLT 18/20 W, BASE G13</t>
  </si>
  <si>
    <t xml:space="preserve">LAMPADA LED TUBULAR BIVOLT 9/10 W, BASE G13</t>
  </si>
  <si>
    <t xml:space="preserve">LAMPADA LED 10 W BIVOLT BRANCA, FORMATO TRADICIONAL (BASE E27)</t>
  </si>
  <si>
    <t xml:space="preserve">LAMPADA LED 6 W BIVOLT BRANCA, FORMATO TRADICIONAL (BASE E27)</t>
  </si>
  <si>
    <t xml:space="preserve">LAMPADA VAPOR DE SODIO OVOIDE 150 W (BASE E40)</t>
  </si>
  <si>
    <t xml:space="preserve">LAMPADA VAPOR DE SODIO OVOIDE 250 W (BASE E40)</t>
  </si>
  <si>
    <t xml:space="preserve">LAMPADA VAPOR DE SODIO OVOIDE 400 W (BASE E40)</t>
  </si>
  <si>
    <t xml:space="preserve">LAMPADA VAPOR MERCURIO 125 W (BASE E27)</t>
  </si>
  <si>
    <t xml:space="preserve">LAMPADA VAPOR MERCURIO 250 W (BASE E40)</t>
  </si>
  <si>
    <t xml:space="preserve">LAMPADA VAPOR MERCURIO 400 W (BASE E40)</t>
  </si>
  <si>
    <t xml:space="preserve">LAMPADA VAPOR METALICO OVOIDE 150 W, BASE E27/E40</t>
  </si>
  <si>
    <t xml:space="preserve">LAMPADA VAPOR METALICO TUBULAR 400 W (BASE E40)</t>
  </si>
  <si>
    <t xml:space="preserve">LAVADORA DE ALTA PRESSAO (LAVA-JATO) PARA AGUA FRIA, PRESSAO DE OPERACAO ENTRE 1400 E 1900 LIB/POL2, VAZAO MAXIMA ENTRE  400 E 700 L/H</t>
  </si>
  <si>
    <t xml:space="preserve">LAVATORIO DE CANTO LOUCA BRANCA SUSPENSO *40 X 30* CM</t>
  </si>
  <si>
    <t xml:space="preserve">LAVATORIO LOUCA BRANCA COM COLUNA *44 X 35,5* CM</t>
  </si>
  <si>
    <t xml:space="preserve">LAVATORIO LOUCA BRANCA COM COLUNA *54 X 44* CM</t>
  </si>
  <si>
    <t xml:space="preserve">LAVATORIO LOUCA BRANCA SUSPENSO *40 X 30* CM</t>
  </si>
  <si>
    <t xml:space="preserve">LAVATORIO LOUCA COR COM COLUNA *54 X 44* CM</t>
  </si>
  <si>
    <t xml:space="preserve">LAVATORIO LOUCA COR SUSPENSO *40 X 30* CM</t>
  </si>
  <si>
    <t xml:space="preserve">LAVATORIO/CUBA DE EMBUTIR OVAL LOUCA BRANCA SEM LADRAO *50 X 35* CM</t>
  </si>
  <si>
    <t xml:space="preserve">LAVATORIO/CUBA DE EMBUTIR OVAL LOUCA COR SEM LADRAO *50 X 35* CM</t>
  </si>
  <si>
    <t xml:space="preserve">LAVATORIO/CUBA DE SOBREPOR OVAL PEQUENA LOUCA BRANCA SEM LADRAO *31 X 44*</t>
  </si>
  <si>
    <t xml:space="preserve">LAVATORIO/CUBA DE SOBREPOR RETANGULAR LOUCA BRANCA COM LADRAO *52 X 45* CM</t>
  </si>
  <si>
    <t xml:space="preserve">LAVATORIO/CUBA DE SOBREPOR RETANGULAR LOUCA COR COM LADRAO *52 X 45* CM</t>
  </si>
  <si>
    <t xml:space="preserve">LEITURISTA OU CADASTRISTA DE REDES DE AGUA E ESGOTO</t>
  </si>
  <si>
    <t xml:space="preserve">LEITURISTA OU CADASTRISTA DE REDES DE AGUA E ESGOTO (MENSALISTA)</t>
  </si>
  <si>
    <t xml:space="preserve">LETRA ACO INOX (AISI 304), CHAPA NUM. 22, RECORTADO, H= 20 CM (SEM RELEVO)</t>
  </si>
  <si>
    <t xml:space="preserve">LEVANTADOR DE JANELA GUILHOTINA, EM LATAO CROMADO</t>
  </si>
  <si>
    <t xml:space="preserve">LIMPADORA A SUCCAO, TANQUE 12000 L, BASCULAMENTO HIDRAULICO, BOMBA 12 M3/MIN 95% VACUO (INCLUI MONTAGEM, NAO INCLUI CAMINHAO)</t>
  </si>
  <si>
    <t xml:space="preserve">LIMPADORA DE SUCCAO TANQUE 7000 L, BOMBA 12 M3/MIN 95% VACUO (INCLUI MONTAGEM, NAO INCLUI CAMINHAO)</t>
  </si>
  <si>
    <t xml:space="preserve">LIMPADORA DE SUCCAO, TANQUE 11000 L, BOMBA 340 M3/MIN (INCLUI MONTAGEM, NAO INCLUI CAMINHAO)</t>
  </si>
  <si>
    <t xml:space="preserve">LIMPADORA DE SUCCAO, TANQUE 5500 L, BOMBA 60M3/MIN, VACUO 500 MBAR (INCLUI MONTAGEM, NAO INCLUI CAMINHAO)</t>
  </si>
  <si>
    <t xml:space="preserve">LINHA DE PEDREIRO LISA 100 M</t>
  </si>
  <si>
    <t xml:space="preserve">LIQUIDO PARA BRILHO PAREDES INTERNAS</t>
  </si>
  <si>
    <t xml:space="preserve">LIXA D'AGUA EM FOLHA, GRAO 100</t>
  </si>
  <si>
    <t xml:space="preserve">LIXA EM FOLHA PARA FERRO, NUMERO 150</t>
  </si>
  <si>
    <t xml:space="preserve">LIXA EM FOLHA PARA PAREDE OU MADEIRA, NUMERO 120 (COR VERMELHA)</t>
  </si>
  <si>
    <t xml:space="preserve">LIXADEIRA ELETRICA ANGULAR PARA CONCRETO, POTENCIA 1.400 W, PRATO DIAMANTADO DE 5''</t>
  </si>
  <si>
    <t xml:space="preserve">LIXADEIRA ELETRICA ANGULAR, PARA DISCO DE 7 " (180 MM), POTENCIA DE 2.200 W, *5.000* RPM, 220 V</t>
  </si>
  <si>
    <t xml:space="preserve">LIXEIRA DUPLA, COM CAPACIDADE VOLUMETRICA DE 60L*, FABRICADA EM TUBO DE ACO CARBONO, CESTOS EM CHAPA DE ACO E PINTURA NO PROCESSO ELETROSTATICO - PARA ACADEMIA AO AR LIVRE / ACADEMIA DA TERCEIRA IDADE - ATI</t>
  </si>
  <si>
    <t xml:space="preserve">LOCACAO DE ANDAIME METALICO TIPO FACHADEIRO, LARGURA DE 1,20 M, ALTURA POR PECA DE 2,0 M, INCLUINDO SAPATAS E ITENS NECESSARIOS A INSTALACAO</t>
  </si>
  <si>
    <t xml:space="preserve">m2xmes</t>
  </si>
  <si>
    <t xml:space="preserve">LOCACAO DE ANDAIME METALICO TUBULAR DE ENCAIXE, TIPO DE TORRE, COM LARGURA DE 1 ATE 1,5 M E ALTURA DE *1,00* M (INCLUSO SAPATAS FIXAS OU RODIZIOS)</t>
  </si>
  <si>
    <t xml:space="preserve">mxmes </t>
  </si>
  <si>
    <t xml:space="preserve">LOCACAO DE ANDAIME SUSPENSO OU BALANCIM MANUAL, CAPACIDADE DE CARGA TOTAL DE APROXIMADAMENTE 250 KG/M2, PLATAFORMA DE 1,50 M X 0,80 M (C X L), CABO DE 45 M</t>
  </si>
  <si>
    <t xml:space="preserve">LOCACAO DE APRUMADOR METALICO DE PILAR, COM ALTURA E ANGULO REGULAVEIS, EXTENSAO DE *1,50* A *2,80* M</t>
  </si>
  <si>
    <t xml:space="preserve">LOCACAO DE BARRA DE ANCORAGEM DE 0,80 A 1,20 M DE EXTENSAO, COM ROSCA DE 5/8", INCLUINDO PORCA E FLANGE</t>
  </si>
  <si>
    <t xml:space="preserve">LOCACAO DE BOMBA MANUAL PARA TESTE HIDROSTATICO ATE 30 BAR</t>
  </si>
  <si>
    <t xml:space="preserve">LOCACAO DE BOMBA MANUAL PARA TESTE HIDROSTATICO ATE 60 BAR</t>
  </si>
  <si>
    <t xml:space="preserve">LOCACAO DE BOMBA SUBMERSIVEL PARA DRENAGEM E ESGOTAMENTO, MOTOR ELETRICO TRIFASICO, POTENCIA DE 1 CV, DIAMETRO DE RECALQUE DE 2". FAIXA DE OPERACAO: Q=25 M3/H (+ OU - 1 M3/H) E AMT=2 M; Q=12 M3/H (+ OU - 2 M3/H) E AMT = 12 M (+ OU - 2 M)</t>
  </si>
  <si>
    <t xml:space="preserve">LOCACAO DE BOMBA SUBMERSIVEL PARA DRENAGEM E ESGOTAMENTO, MOTOR ELETRICO TRIFASICO, POTENCIA DE 2 CV, DIAMETRO DE RECALQUE DE 2". FAIXA DE OPERACAO: Q=35 M3/H (+ OU - 3 M3/H) E AMT=2 M; Q=13 M3/H (+ OU - 3 M3/H) E AMT = 17 M (+ OU - 3 M)</t>
  </si>
  <si>
    <t xml:space="preserve">LOCACAO DE BOMBA SUBMERSIVEL PARA DRENAGEM E ESGOTAMENTO, MOTOR ELETRICO TRIFASICO, POTENCIA DE 2 CV, DIAMETRO DE RECALQUE DE 3". FAIXA DE OPERACAO: Q=70 M3/H (+ OU - 2 M3/H) E AMT=2 M; Q=9,5 M3/H (+ OU - 3,5 M3/H) E AMT = 10 M (+ OU - 2 M)</t>
  </si>
  <si>
    <t xml:space="preserve">LOCACAO DE BOMBA SUBMERSIVEL PARA DRENAGEM E ESGOTAMENTO, MOTOR ELETRICO TRIFASICO, POTENCIA DE 3 CV, DIAMETRO DE RECALQUE DE 2". FAIXA DE OPERACAO: Q=84 M3/H (+ OU - 2,5 M3/H) E AMT=2 M; Q=9,1 M3/H (+ OU - 2 M3/H) E AMT = 12 M (+ OU - 2 M)</t>
  </si>
  <si>
    <t xml:space="preserve">LOCACAO DE BOMBA SUBMERSIVEL PARA DRENAGEM E ESGOTAMENTO, MOTOR ELETRICO TRIFASICO, POTENCIA DE 4 CV, DIAMETRO DE RECALQUE DE 3". FAIXA DE OPERACAO: Q=60 M3/H (+ OU - 1 M3/H) E AMT=2 M; Q=11 M3/H (+ OU - 1 M3/H) E AMT = 23 M (+ OU - 1 M)</t>
  </si>
  <si>
    <t xml:space="preserve">LOCACAO DE CONTAINER 2,30  X  6,00 M, ALT. 2,50 M, COM 1 SANITARIO, PARA ESCRITORIO, COMPLETO, SEM DIVISORIAS INTERNAS</t>
  </si>
  <si>
    <t xml:space="preserve">LOCACAO DE CONTAINER 2,30  X  6,00 M, ALT. 2,50 M, PARA ESCRITORIO, SEM DIVISORIAS INTERNAS E SEM SANITARIO</t>
  </si>
  <si>
    <t xml:space="preserve">LOCACAO DE CONTAINER 2,30 X 4,30 M, ALT. 2,50 M, P/ SANITARIO, C/ 5 BACIAS, 1 LAVATORIO E 4 MICTORIOS</t>
  </si>
  <si>
    <t xml:space="preserve">LOCACAO DE CONTAINER 2,30 X 4,30 M, ALT. 2,50 M, PARA SANITARIO, COM 3 BACIAS, 4 CHUVEIROS, 1 LAVATORIO E 1 MICTORIO</t>
  </si>
  <si>
    <t xml:space="preserve">LOCACAO DE CONTAINER 2,30 X 6,00 M, ALT. 2,50 M,  PARA SANITARIO,  COM 4 BACIAS, 8 CHUVEIROS,1 LAVATORIO E 1 MICTORIO</t>
  </si>
  <si>
    <t xml:space="preserve">LOCACAO DE CRUZETA PARA ESCORA METALICA</t>
  </si>
  <si>
    <t xml:space="preserve">LOCACAO DE ELEVADOR DE CARGA A CABO, CABINE SEMI FECHADA *2,0* X *1,5* X *2,0* M, CAPACIDADE DE CARGA 1000 KG, TORRE  *2,38* X *2,21* X 15 M, GUINCHO DE EMBREAGEM, FREIO DE SEGURANCA, LIMITADOR DE VELOCIDADE E CANCELA</t>
  </si>
  <si>
    <t xml:space="preserve">LOCACAO DE ELEVADOR DE CREMALHEIRA CABINE SIMPLES FECHADA 1,5 X 2,5 X 2,35 M (UMA POR TORRE), CAPACIDADE DE CARGA *1200* KG (15 PESSOAS), TORRE DE 24 M (16 MODULOS), 16 PARADAS, FREIO DE SEGURANCA, LIMITADOR DE CARGA</t>
  </si>
  <si>
    <t xml:space="preserve">LOCACAO DE ESCORA METALICA TELESCOPICA, COM ALTURA REGULAVEL DE *1,80* A *3,20* M, COM CAPACIDADE DE CARGA DE NO MINIMO 1000 KGF (10 KN), INCLUSO TRIPE E FORCADO</t>
  </si>
  <si>
    <t xml:space="preserve">LOCACAO DE FORMA PLASTICA PARA LAJE NERVURADA, DIMENSOES *60* X *60* X *16* CM</t>
  </si>
  <si>
    <t xml:space="preserve">LOCACAO DE NIVEL OPTICO, COM PRECISAO DE 0,7 MM, AUMENTO DE 32X</t>
  </si>
  <si>
    <t xml:space="preserve">LOCACAO DE PERFURATRIZ PNEUMATICA DE PESO MEDIO, * 18 * KG, PARA ROCHA</t>
  </si>
  <si>
    <t xml:space="preserve">LOCACAO DE PERFURATRIZ PNEUMATICA DE PESO MEDIO, * 24 * KG, PARA ROCHA</t>
  </si>
  <si>
    <t xml:space="preserve">LOCACAO DE TALHA ELETRICA 3 T, VELOCIDADE  2,1 M / MIN, POTENCIA 1,3 KW</t>
  </si>
  <si>
    <t xml:space="preserve">LOCACAO DE TALHA MANUAL DE CORRENTE, CAPACIDADE DE 2 T COM ELEVACAO DE 3 M</t>
  </si>
  <si>
    <t xml:space="preserve">LOCACAO DE TEODOLITO ELETRONICO, PRECISAO ANGULAR DE 5 A 7 SEGUNDOS, INCLUINDO TRIPE</t>
  </si>
  <si>
    <t xml:space="preserve">LOCACAO DE TORRE METALICA COMPLETA PARA UMA CARGA DE 8 TF (80 KN)  E PE DIREITO DE 6 M, INCLUINDO MODULOS , DIAGONAIS, SAPATAS E FORCADOS</t>
  </si>
  <si>
    <t xml:space="preserve">LOCACAO DE VIGA SANDUICHE METALICA VAZADA PARA TRAVAMENTO DE PILARES, ALTURA DE *8* CM, LARGURA DE *6* CM E EXTENSAO DE 2 M</t>
  </si>
  <si>
    <t xml:space="preserve">LONA PLASTICA EXTRA FORTE PRETA, E = 200 MICRA</t>
  </si>
  <si>
    <t xml:space="preserve">LONA PLASTICA PESADA PRETA, E = 150 MICRA</t>
  </si>
  <si>
    <t xml:space="preserve">LUMINARIA ABERTA P/ ILUMINACAO PUBLICA, TIPO X-57 PETERCO OU EQUIV</t>
  </si>
  <si>
    <t xml:space="preserve">LUMINARIA ARANDELA TIPO MEIA-LUA COM VIDRO FOSCO *30 X 15* CM, PARA 1 LAMPADA, BASE E27, POTENCIA MAXIMA 40/60 W (NAO INCLUI LAMPADA)</t>
  </si>
  <si>
    <t xml:space="preserve">LUMINARIA DE EMBUTIR EM CHAPA DE ACO PARA 2 LAMPADAS FLUORESCENTES DE 14 W COM REFLETOR E ALETAS EM ALUMINIO, COMPLETA (INCLUI REATOR E LAMPADAS)</t>
  </si>
  <si>
    <t xml:space="preserve">LUMINARIA DE EMBUTIR EM CHAPA DE ACO PARA 4 LAMPADAS FLUORESCENTES DE 14 W *60 X 60 CM* ALETADA (NAO INCLUI REATOR E LAMPADAS)</t>
  </si>
  <si>
    <t xml:space="preserve">LUMINARIA DE EMERGENCIA 30 LEDS, POTENCIA 2 W, BATERIA DE LITIO, AUTONOMIA DE 6 HORAS</t>
  </si>
  <si>
    <t xml:space="preserve">LUMINARIA DE LED PARA ILUMINACAO PUBLICA, DE 138 W ATE 180 W, INVOLUCRO EM ALUMINIO OU ACO INOX</t>
  </si>
  <si>
    <t xml:space="preserve">LUMINARIA DE LED PARA ILUMINACAO PUBLICA, DE 181 W ATE 239 W, INVOLUCRO EM ALUMINIO OU ACO INOX</t>
  </si>
  <si>
    <t xml:space="preserve">LUMINARIA DE LED PARA ILUMINACAO PUBLICA, DE 240 W ATE 350 W, INVOLUCRO EM ALUMINIO OU ACO INOX</t>
  </si>
  <si>
    <t xml:space="preserve">LUMINARIA DE LED PARA ILUMINACAO PUBLICA, DE 33 W ATE 50 W, INVOLUCRO EM ALUMINIO OU ACO INOX</t>
  </si>
  <si>
    <t xml:space="preserve">LUMINARIA DE LED PARA ILUMINACAO PUBLICA, DE 51 W ATE 67 W, INVOLUCRO EM ALUMINIO OU ACO INOX</t>
  </si>
  <si>
    <t xml:space="preserve">LUMINARIA DE LED PARA ILUMINACAO PUBLICA, DE 68 W ATE 97 W, INVOLUCRO EM ALUMINIO OU ACO INOX</t>
  </si>
  <si>
    <t xml:space="preserve">LUMINARIA DE LED PARA ILUMINACAO PUBLICA, DE 98 W ATE 137 W, INVOLUCRO EM ALUMINIO OU ACO INOX</t>
  </si>
  <si>
    <t xml:space="preserve">LUMINARIA DE SOBREPOR EM CHAPA DE ACO COM ALETAS PLASTICAS, PARA 1 LAMPADA, BASE E27, POTENCIA MAXIMA 40/60 W (NAO INCLUI LAMPADA)</t>
  </si>
  <si>
    <t xml:space="preserve">LUMINARIA DE SOBREPOR EM CHAPA DE ACO COM ALETAS PLASTICAS, PARA 2 LAMPADAS, BASE E27, POTENCIA MAXIMA 40/60 W (NAO INCLUI LAMPADAS)</t>
  </si>
  <si>
    <t xml:space="preserve">LUMINARIA DE SOBREPOR EM CHAPA DE ACO PARA 1 LAMPADA FLUORESCENTE DE *18* W, ALETADA, COMPLETA (LAMPADA E REATOR INCLUSOS)</t>
  </si>
  <si>
    <t xml:space="preserve">LUMINARIA DE SOBREPOR EM CHAPA DE ACO PARA 1 LAMPADA FLUORESCENTE DE *18* W, PERFIL COMERCIAL (NAO INCLUI REATOR E LAMPADA)</t>
  </si>
  <si>
    <t xml:space="preserve">LUMINARIA DE SOBREPOR EM CHAPA DE ACO PARA 1 LAMPADA FLUORESCENTE DE *36* W, ALETADA, COMPLETA (LAMPADA E REATOR INCLUSOS)</t>
  </si>
  <si>
    <t xml:space="preserve">LUMINARIA DE SOBREPOR EM CHAPA DE ACO PARA 1 LAMPADA FLUORESCENTE DE *36* W, PERFIL COMERCIAL (NAO INCLUI REATOR E LAMPADA)</t>
  </si>
  <si>
    <t xml:space="preserve">LUMINARIA DE SOBREPOR EM CHAPA DE ACO PARA 2 LAMPADAS FLUORESCENTES DE *18* W, ALETADA, COMPLETA (LAMPADAS E REATOR INCLUSOS)</t>
  </si>
  <si>
    <t xml:space="preserve">LUMINARIA DE SOBREPOR EM CHAPA DE ACO PARA 2 LAMPADAS FLUORESCENTES DE *18* W, PERFIL COMERCIAL (NAO INCLUI REATOR E LAMPADAS)</t>
  </si>
  <si>
    <t xml:space="preserve">LUMINARIA DE SOBREPOR EM CHAPA DE ACO PARA 2 LAMPADAS FLUORESCENTES DE *36* W, ALETADA, COMPLETA (LAMPADAS E REATOR INCLUSOS)</t>
  </si>
  <si>
    <t xml:space="preserve">LUMINARIA DE SOBREPOR EM CHAPA DE ACO PARA 2 LAMPADAS FLUORESCENTES DE *36* W, PERFIL COMERCIAL (NAO INCLUI REATOR E LAMPADAS)</t>
  </si>
  <si>
    <t xml:space="preserve">LUMINARIA DE TETO PLAFON/PLAFONIER EM PLASTICO COM BASE E27, POTENCIA MAXIMA 60 W (NAO INCLUI LAMPADA)</t>
  </si>
  <si>
    <t xml:space="preserve">LUMINARIA DUPLA P/SINALIZACAO, TIPO WETZEL AS-2/110 OU EQUIV</t>
  </si>
  <si>
    <t xml:space="preserve">LUMINARIA HERMETICA IP-65 PARA 2 DUAS LAMPADAS DE 14/16/18/20 W (NAO INCLUI REATOR E LAMPADAS)</t>
  </si>
  <si>
    <t xml:space="preserve">LUMINARIA HERMETICA IP-65 PARA 2 DUAS LAMPADAS DE 28/32/36/40 W (NAO INCLUI REATOR E LAMPADAS)</t>
  </si>
  <si>
    <t xml:space="preserve">LUMINARIA LED PLAFON REDONDO DE SOBREPOR BIVOLT 12/13 W,  D = *17* CM</t>
  </si>
  <si>
    <t xml:space="preserve">LUMINARIA LED REFLETOR RETANGULAR BIVOLT, LUZ BRANCA, 10 W</t>
  </si>
  <si>
    <t xml:space="preserve">LUMINARIA LED REFLETOR RETANGULAR BIVOLT, LUZ BRANCA, 30 W</t>
  </si>
  <si>
    <t xml:space="preserve">LUMINARIA LED REFLETOR RETANGULAR BIVOLT, LUZ BRANCA, 50 W</t>
  </si>
  <si>
    <t xml:space="preserve">LUMINARIA PLAFON REDONDO COM VIDRO FOSCO DIAMETRO *25* CM, PARA 1 LAMPADA, BASE E27, POTENCIA MAXIMA 40/60 W (NAO INCLUI LAMPADA)</t>
  </si>
  <si>
    <t xml:space="preserve">LUMINARIA PLAFON REDONDO COM VIDRO FOSCO DIAMETRO *30* CM, PARA 2 LAMPADAS, BASE E27, POTENCIA MAXIMA 40/60 W (NAO INCLUI LAMPADAS)</t>
  </si>
  <si>
    <t xml:space="preserve">LUMINARIA PROVA DE TEMPO PETERCO Y.31/1</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</si>
  <si>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</si>
  <si>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 xml:space="preserve">LUMINARIA SPOT DE SOBREPOR EM ALUMINIO COM ALETA PLASTICA PARA 1 LAMPADA, BASE E27, POTENCIA MAXIMA 40/60 W (NAO INCLUI LAMPADA)</t>
  </si>
  <si>
    <t xml:space="preserve">LUMINARIA SPOT DE SOBREPOR EM ALUMINIO COM ALETA PLASTICA PARA 2 LAMPADAS, BASE E27, POTENCIA MAXIMA 40/60 W (NAO INCLUI LAMPADA)</t>
  </si>
  <si>
    <t xml:space="preserve">LUMINARIA TIPO TARTARUGA A PROVA DE TEMPO, GASES, VAPOR E PO, EM ALUMINIO, COM GRADE, BASE E27, POTENCIA MAXIMA 100 W - REF Y 25/1 (NAO INCLUI LAMPADA)</t>
  </si>
  <si>
    <t xml:space="preserve">LUMINARIA TIPO TARTARUGA PARA AREA EXTERNA EM ALUMINIO, COM GRADE, PARA 1 LAMPADA, BASE E27, POTENCIA MAXIMA 40/60 W (NAO INCLUI LAMPADA)</t>
  </si>
  <si>
    <t xml:space="preserve">LUVA CPVC, SOLDAVEL, 15 MM, PARA AGUA QUENTE PREDIAL</t>
  </si>
  <si>
    <t xml:space="preserve">LUVA CPVC, SOLDAVEL, 22 MM, PARA AGUA QUENTE PREDIAL</t>
  </si>
  <si>
    <t xml:space="preserve">LUVA CPVC, SOLDAVEL, 28 MM, PARA AGUA QUENTE PREDIAL</t>
  </si>
  <si>
    <t xml:space="preserve">LUVA CPVC, SOLDAVEL, 35 MM, PARA AGUA QUENTE PREDIAL</t>
  </si>
  <si>
    <t xml:space="preserve">LUVA CPVC, SOLDAVEL, 42 MM, PARA AGUA QUENTE PREDIAL</t>
  </si>
  <si>
    <t xml:space="preserve">LUVA CPVC, SOLDAVEL, 54 MM, PARA AGUA QUENTE PREDIAL</t>
  </si>
  <si>
    <t xml:space="preserve">LUVA CPVC, SOLDAVEL, 73 MM, PARA AGUA QUENTE PREDIAL</t>
  </si>
  <si>
    <t xml:space="preserve">LUVA CPVC, SOLDAVEL, 89 MM, PARA AGUA QUENTE PREDIAL</t>
  </si>
  <si>
    <t xml:space="preserve">LUVA DE BORRACHA ISOLANTE PARA ALTA TENSAO, RESISTENTE A OZONIO, TENSAO DE ENSAIO 2,5 KV (PAR)</t>
  </si>
  <si>
    <t xml:space="preserve">LUVA DE COBRE (REF 600) SEM ANEL DE SOLDA, BOLSA X BOLSA, 104 MM</t>
  </si>
  <si>
    <t xml:space="preserve">LUVA DE COBRE (REF 600) SEM ANEL DE SOLDA, BOLSA X BOLSA, 15 MM</t>
  </si>
  <si>
    <t xml:space="preserve">LUVA DE COBRE (REF 600) SEM ANEL DE SOLDA, BOLSA X BOLSA, 22 MM</t>
  </si>
  <si>
    <t xml:space="preserve">LUVA DE COBRE (REF 600) SEM ANEL DE SOLDA, BOLSA X BOLSA, 28 MM</t>
  </si>
  <si>
    <t xml:space="preserve">LUVA DE COBRE (REF 600) SEM ANEL DE SOLDA, BOLSA X BOLSA, 35 MM</t>
  </si>
  <si>
    <t xml:space="preserve">LUVA DE COBRE (REF 600) SEM ANEL DE SOLDA, BOLSA X BOLSA, 42 MM</t>
  </si>
  <si>
    <t xml:space="preserve">LUVA DE COBRE (REF 600) SEM ANEL DE SOLDA, BOLSA X BOLSA, 54 MM</t>
  </si>
  <si>
    <t xml:space="preserve">LUVA DE COBRE (REF 600) SEM ANEL DE SOLDA, BOLSA X BOLSA, 66 MM</t>
  </si>
  <si>
    <t xml:space="preserve">LUVA DE COBRE (REF 600) SEM ANEL DE SOLDA, BOLSA X BOLSA, 79 MM</t>
  </si>
  <si>
    <t xml:space="preserve">LUVA DE CORRER DEFOFO, PVC, JE, DN 100 MM</t>
  </si>
  <si>
    <t xml:space="preserve">LUVA DE CORRER DEFOFO, PVC, JE, DN 150 MM</t>
  </si>
  <si>
    <t xml:space="preserve">LUVA DE CORRER DEFOFO, PVC, JE, DN 200 MM</t>
  </si>
  <si>
    <t xml:space="preserve">LUVA DE CORRER DEFOFO, PVC, JE, DN 250 MM</t>
  </si>
  <si>
    <t xml:space="preserve">LUVA DE CORRER DEFOFO, PVC, JE, DN 300 MM</t>
  </si>
  <si>
    <t xml:space="preserve">LUVA DE CORRER PARA TUBO ROSCAVEL, PVC, 1 1/2", PARA AGUA FRIA PREDIAL</t>
  </si>
  <si>
    <t xml:space="preserve">LUVA DE CORRER PARA TUBO ROSCAVEL, PVC, 1/2", PARA AGUA FRIA PREDIAL</t>
  </si>
  <si>
    <t xml:space="preserve">LUVA DE CORRER PARA TUBO ROSCAVEL, PVC, 3/4", PARA AGUA FRIA PREDIAL</t>
  </si>
  <si>
    <t xml:space="preserve">LUVA DE CORRER PARA TUBO SOLDAVEL, PVC, 20 MM, PARA AGUA FRIA PREDIAL</t>
  </si>
  <si>
    <t xml:space="preserve">LUVA DE CORRER PARA TUBO SOLDAVEL, PVC, 25 MM, PARA AGUA FRIA PREDIAL</t>
  </si>
  <si>
    <t xml:space="preserve">LUVA DE CORRER PARA TUBO SOLDAVEL, PVC, 32 MM, PARA AGUA FRIA PREDIAL</t>
  </si>
  <si>
    <t xml:space="preserve">LUVA DE CORRER PARA TUBO SOLDAVEL, PVC, 50 MM, PARA AGUA FRIA PREDIAL</t>
  </si>
  <si>
    <t xml:space="preserve">LUVA DE CORRER PARA TUBO SOLDAVEL, PVC, 60 MM, PARA AGUA FRIA PREDIAL</t>
  </si>
  <si>
    <t xml:space="preserve">LUVA DE CORRER PVC, JE, DN 100 MM, PARA REDE COLETORA DE ESGOTO (NBR 10569)</t>
  </si>
  <si>
    <t xml:space="preserve">LUVA DE CORRER PVC, JE, DN 150 MM, PARA REDE COLETORA DE ESGOTO (NBR 10569)</t>
  </si>
  <si>
    <t xml:space="preserve">LUVA DE CORRER PVC, JE, DN 200 MM, PARA REDE COLETORA DE ESGOTO (NBR 10569)</t>
  </si>
  <si>
    <t xml:space="preserve">LUVA DE CORRER PVC, JE, DN 250 MM, PARA REDE COLETORA DE ESGOTO (NBR 10569)</t>
  </si>
  <si>
    <t xml:space="preserve">LUVA DE CORRER PVC, JE, DN 300 MM, PARA REDE COLETORA DE ESGOTO (NBR 10569)</t>
  </si>
  <si>
    <t xml:space="preserve">LUVA DE CORRER, CPVC, SOLDAVEL, 15 MM, PARA AGUA QUENTE PREDIAL</t>
  </si>
  <si>
    <t xml:space="preserve">LUVA DE CORRER, CPVC, SOLDAVEL, 22 MM, PARA AGUA QUENTE PREDIAL</t>
  </si>
  <si>
    <t xml:space="preserve">LUVA DE CORRER, CPVC, SOLDAVEL, 28 MM, PARA AGUA QUENTE PREDIAL</t>
  </si>
  <si>
    <t xml:space="preserve">LUVA DE CORRER, CPVC, SOLDAVEL, 35 MM, PARA AGUA QUENTE PREDIAL</t>
  </si>
  <si>
    <t xml:space="preserve">LUVA DE CORRER, CPVC, SOLDAVEL, 42 MM, PARA AGUA QUENTE PREDIAL</t>
  </si>
  <si>
    <t xml:space="preserve">LUVA DE CORRER, PVC PBA, JE, DN 100 / DE 110 MM, PARA REDE AGUA (NBR 10351)</t>
  </si>
  <si>
    <t xml:space="preserve">LUVA DE CORRER, PVC PBA, JE, DN 50 / DE 60 MM, PARA REDE AGUA (NBR 10351)</t>
  </si>
  <si>
    <t xml:space="preserve">LUVA DE CORRER, PVC PBA, JE, DN 75 / DE 85 MM, PARA REDE AGUA (NBR 10351)</t>
  </si>
  <si>
    <t xml:space="preserve">LUVA DE CORRER, PVC SERIE R, 100 MM, PARA ESGOTO OU AGUAS PLUVIAIS PREDIAIS</t>
  </si>
  <si>
    <t xml:space="preserve">LUVA DE CORRER, PVC SERIE R, 150 MM, PARA ESGOTO OU AGUAS PLUVIAIS PREDIAIS</t>
  </si>
  <si>
    <t xml:space="preserve">LUVA DE CORRER, PVC SERIE R, 75 MM, PARA ESGOTO OU AGUAS PLUVIAIS PREDIAIS</t>
  </si>
  <si>
    <t xml:space="preserve">LUVA DE CORRER, PVC, DN 100 MM, PARA ESGOTO PREDIAL</t>
  </si>
  <si>
    <t xml:space="preserve">LUVA DE CORRER, PVC, DN 50 MM, PARA ESGOTO PREDIAL</t>
  </si>
  <si>
    <t xml:space="preserve">LUVA DE CORRER, PVC, DN 75 MM, PARA ESGOTO PREDIAL</t>
  </si>
  <si>
    <t xml:space="preserve">LUVA DE FERRO GALVANIZADO, COM ROSCA BSP MACHO/FEMEA, DE 3/4"</t>
  </si>
  <si>
    <t xml:space="preserve">LUVA DE FERRO GALVANIZADO, COM ROSCA BSP, DE 1 1/2"</t>
  </si>
  <si>
    <t xml:space="preserve">LUVA DE FERRO GALVANIZADO, COM ROSCA BSP, DE 1 1/4"</t>
  </si>
  <si>
    <t xml:space="preserve">LUVA DE FERRO GALVANIZADO, COM ROSCA BSP, DE 1/2"</t>
  </si>
  <si>
    <t xml:space="preserve">LUVA DE FERRO GALVANIZADO, COM ROSCA BSP, DE 1"</t>
  </si>
  <si>
    <t xml:space="preserve">LUVA DE FERRO GALVANIZADO, COM ROSCA BSP, DE 2 1/2"</t>
  </si>
  <si>
    <t xml:space="preserve">LUVA DE FERRO GALVANIZADO, COM ROSCA BSP, DE 2"</t>
  </si>
  <si>
    <t xml:space="preserve">LUVA DE FERRO GALVANIZADO, COM ROSCA BSP, DE 3/4"</t>
  </si>
  <si>
    <t xml:space="preserve">LUVA DE FERRO GALVANIZADO, COM ROSCA BSP, DE 3"</t>
  </si>
  <si>
    <t xml:space="preserve">LUVA DE FERRO GALVANIZADO, COM ROSCA BSP, DE 4"</t>
  </si>
  <si>
    <t xml:space="preserve">LUVA DE FERRO GALVANIZADO, COM ROSCA BSP, DE 5"</t>
  </si>
  <si>
    <t xml:space="preserve">LUVA DE FERRO GALVANIZADO, COM ROSCA BSP, DE 6"</t>
  </si>
  <si>
    <t xml:space="preserve">LUVA DE PRESSAO, EM PVC, DE 20 MM, PARA ELETRODUTO FLEXIVEL</t>
  </si>
  <si>
    <t xml:space="preserve">LUVA DE PRESSAO, EM PVC, DE 25 MM, PARA ELETRODUTO FLEXIVEL</t>
  </si>
  <si>
    <t xml:space="preserve">LUVA DE PRESSAO, EM PVC, DE 32 MM, PARA ELETRODUTO FLEXIVEL</t>
  </si>
  <si>
    <t xml:space="preserve">LUVA DE REDUCAO DE FERRO GALVANIZADO, COM ROSCA BSP MACHO/FEMEA, DE 1 1/2" X 1"</t>
  </si>
  <si>
    <t xml:space="preserve">LUVA DE REDUCAO DE FERRO GALVANIZADO, COM ROSCA BSP MACHO/FEMEA, DE 1" X 1/2"</t>
  </si>
  <si>
    <t xml:space="preserve">LUVA DE REDUCAO DE FERRO GALVANIZADO, COM ROSCA BSP MACHO/FEMEA, DE 1" X 3/4"</t>
  </si>
  <si>
    <t xml:space="preserve">LUVA DE REDUCAO DE FERRO GALVANIZADO, COM ROSCA BSP MACHO/FEMEA, DE 3/4" X 1/2"</t>
  </si>
  <si>
    <t xml:space="preserve">LUVA DE REDUCAO DE FERRO GALVANIZADO, COM ROSCA BSP, DE 1 1/2" X 1 1/4"</t>
  </si>
  <si>
    <t xml:space="preserve">LUVA DE REDUCAO DE FERRO GALVANIZADO, COM ROSCA BSP, DE 1 1/2" X 1/2"</t>
  </si>
  <si>
    <t xml:space="preserve">LUVA DE REDUCAO DE FERRO GALVANIZADO, COM ROSCA BSP, DE 1 1/2" X 1"</t>
  </si>
  <si>
    <t xml:space="preserve">LUVA DE REDUCAO DE FERRO GALVANIZADO, COM ROSCA BSP, DE 1 1/2" X 3/4"</t>
  </si>
  <si>
    <t xml:space="preserve">LUVA DE REDUCAO DE FERRO GALVANIZADO, COM ROSCA BSP, DE 1 1/4" X 1/2"</t>
  </si>
  <si>
    <t xml:space="preserve">LUVA DE REDUCAO DE FERRO GALVANIZADO, COM ROSCA BSP, DE 1 1/4" X 1"</t>
  </si>
  <si>
    <t xml:space="preserve">LUVA DE REDUCAO DE FERRO GALVANIZADO, COM ROSCA BSP, DE 1 1/4" X 3/4"</t>
  </si>
  <si>
    <t xml:space="preserve">LUVA DE REDUCAO DE FERRO GALVANIZADO, COM ROSCA BSP, DE 1" X 1/2"</t>
  </si>
  <si>
    <t xml:space="preserve">LUVA DE REDUCAO DE FERRO GALVANIZADO, COM ROSCA BSP, DE 1" X 3/4"</t>
  </si>
  <si>
    <t xml:space="preserve">LUVA DE REDUCAO DE FERRO GALVANIZADO, COM ROSCA BSP, DE 2 1/2" X 1 1/2"</t>
  </si>
  <si>
    <t xml:space="preserve">LUVA DE REDUCAO DE FERRO GALVANIZADO, COM ROSCA BSP, DE 2 1/2" X 2"</t>
  </si>
  <si>
    <t xml:space="preserve">LUVA DE REDUCAO DE FERRO GALVANIZADO, COM ROSCA BSP, DE 2" X 1 1/2"</t>
  </si>
  <si>
    <t xml:space="preserve">LUVA DE REDUCAO DE FERRO GALVANIZADO, COM ROSCA BSP, DE 2" X 1 1/4"</t>
  </si>
  <si>
    <t xml:space="preserve">LUVA DE REDUCAO DE FERRO GALVANIZADO, COM ROSCA BSP, DE 2" X 1"</t>
  </si>
  <si>
    <t xml:space="preserve">LUVA DE REDUCAO DE FERRO GALVANIZADO, COM ROSCA BSP, DE 3/4" X 1/2"</t>
  </si>
  <si>
    <t xml:space="preserve">LUVA DE REDUCAO DE FERRO GALVANIZADO, COM ROSCA BSP, DE 3" X 1 1/2"</t>
  </si>
  <si>
    <t xml:space="preserve">LUVA DE REDUCAO DE FERRO GALVANIZADO, COM ROSCA BSP, DE 3" X 2 1/2"</t>
  </si>
  <si>
    <t xml:space="preserve">LUVA DE REDUCAO DE FERRO GALVANIZADO, COM ROSCA BSP, DE 3" X 2"</t>
  </si>
  <si>
    <t xml:space="preserve">LUVA DE REDUCAO DE FERRO GALVANIZADO, COM ROSCA BSP, DE 4" X 2 1/2"</t>
  </si>
  <si>
    <t xml:space="preserve">LUVA DE REDUCAO DE FERRO GALVANIZADO, COM ROSCA BSP, DE 4" X 2"</t>
  </si>
  <si>
    <t xml:space="preserve">LUVA DE REDUCAO DE FERRO GALVANIZADO, COM ROSCA BSP, DE 4" X 3"</t>
  </si>
  <si>
    <t xml:space="preserve">LUVA DE REDUCAO EM ACO CARBONO, COM ENCAIXE PARA SOLDA DN SW, PRESSAO 3.000 LBS,  3/4 " X 1/2"</t>
  </si>
  <si>
    <t xml:space="preserve">LUVA DE REDUCAO EM ACO CARBONO, COM ENCAIXE PARA SOLDA DN SW, PRESSAO 3.000 LBS, DN 1 1/2" X 1 1/4"</t>
  </si>
  <si>
    <t xml:space="preserve">LUVA DE REDUCAO EM ACO CARBONO, COM ENCAIXE PARA SOLDA DN SW, PRESSAO 3.000 LBS, DN 1 1/4"  X 1"</t>
  </si>
  <si>
    <t xml:space="preserve">LUVA DE REDUCAO EM ACO CARBONO, COM ENCAIXE PARA SOLDA DN SW, PRESSAO 3.000 LBS, DN 1" X 3/4"</t>
  </si>
  <si>
    <t xml:space="preserve">LUVA DE REDUCAO EM ACO CARBONO, COM ENCAIXE PARA SOLDA DN SW, PRESSAO 3.000 LBS, DN 2 1/2" X 2"</t>
  </si>
  <si>
    <t xml:space="preserve">LUVA DE REDUCAO EM ACO CARBONO, COM ENCAIXE PARA SOLDA DN SW, PRESSAO 3.000 LBS, DN 2" X 1 1/2"</t>
  </si>
  <si>
    <t xml:space="preserve">LUVA DE REDUCAO EM ACO CARBONO, COM ENCAIXE PARA SOLDA DN SW, PRESSAO 3.000 LBS, DN 3" X 2 1/2"</t>
  </si>
  <si>
    <t xml:space="preserve">LUVA DE REDUCAO PARA TUBO PEX, METALICA, PARA CONEXAO COM ANEL DESLIZANTE, DN 20 X 16 MM</t>
  </si>
  <si>
    <t xml:space="preserve">LUVA DE REDUCAO PARA TUBO PEX, METALICA, PARA CONEXAO COM ANEL DESLIZANTE, DN 25 X 16 MM</t>
  </si>
  <si>
    <t xml:space="preserve">LUVA DE REDUCAO PARA TUBO PEX, METALICA, PARA CONEXAO COM ANEL DESLIZANTE, DN 25 X 20 MM</t>
  </si>
  <si>
    <t xml:space="preserve">LUVA DE REDUCAO PARA TUBO PEX, METALICA, PARA CONEXAO COM ANEL DESLIZANTE, DN 32 X 25 MM</t>
  </si>
  <si>
    <t xml:space="preserve">LUVA DE REDUCAO PARA TUBO PEX, PLASTICA, PARA CONEXAO COM CRIMPAGEM, DN 20 X 16 MM</t>
  </si>
  <si>
    <t xml:space="preserve">LUVA DE REDUCAO PARA TUBO PEX, PLASTICA, PARA CONEXAO COM CRIMPAGEM, DN 25 X 16 MM</t>
  </si>
  <si>
    <t xml:space="preserve">LUVA DE REDUCAO PARA TUBO PEX, PLASTICA, PARA CONEXAO COM CRIMPAGEM, DN 32 X 20 MM</t>
  </si>
  <si>
    <t xml:space="preserve">LUVA DE REDUCAO PARA TUBO PEX, PLASTICA, PARA CONEXAO COM CRIMPAGEM, DN 32 X 25 MM</t>
  </si>
  <si>
    <t xml:space="preserve">LUVA DE REDUCAO ROSCAVEL, PVC, 1" X 3/4", PARA AGUA FRIA PREDIAL</t>
  </si>
  <si>
    <t xml:space="preserve">LUVA DE REDUCAO ROSCAVEL, PVC, 3/4" X 1/2", PARA AGUA FRIA PREDIAL</t>
  </si>
  <si>
    <t xml:space="preserve">LUVA DE REDUCAO SOLDAVEL, PVC, 25 MM X 20 MM, PARA AGUA FRIA PREDIAL</t>
  </si>
  <si>
    <t xml:space="preserve">LUVA DE REDUCAO SOLDAVEL, PVC, 32 MM X 25 MM, PARA AGUA FRIA PREDIAL</t>
  </si>
  <si>
    <t xml:space="preserve">LUVA DE REDUCAO SOLDAVEL, PVC, 40 MM X 32 MM, PARA AGUA FRIA PREDIAL</t>
  </si>
  <si>
    <t xml:space="preserve">LUVA DE REDUCAO SOLDAVEL, PVC, 60 MM X 50 MM, PARA AGUA FRIA PREDIAL</t>
  </si>
  <si>
    <t xml:space="preserve">LUVA DE REDUCAO, PVC, SOLDAVEL, 50 X 25 MM, PARA AGUA FRIA PREDIAL</t>
  </si>
  <si>
    <t xml:space="preserve">LUVA DE TRANSICAO DE CPVC X PVC, SOLDAVEL, 22 X 25 MM, PARA AGUA QUENTE</t>
  </si>
  <si>
    <t xml:space="preserve">LUVA DE TRANSICAO, CPVC, SOLDAVEL, 42 MM X 1 1/2", PARA AGUA QUENTE</t>
  </si>
  <si>
    <t xml:space="preserve">LUVA DE TRANSICAO, CPVC, SOLDAVEL, 54 MM X 2", PARA AGUA QUENTE PREDIAL</t>
  </si>
  <si>
    <t xml:space="preserve">LUVA DE TRANSICAO, CPVC, 15 MM X 1/2", PARA AGUA QUENTE PREDIAL</t>
  </si>
  <si>
    <t xml:space="preserve">LUVA DE TRANSICAO, CPVC, 22 MM X 1/2", PARA AGUA QUENTE</t>
  </si>
  <si>
    <t xml:space="preserve">LUVA DUPLA, PVC LEVE, DN 150 MM</t>
  </si>
  <si>
    <t xml:space="preserve">LUVA EM ACO CARBONO, SOLDAVEL, PRESSAO 3.000 LBS, DN 1 1/2"</t>
  </si>
  <si>
    <t xml:space="preserve">LUVA EM ACO CARBONO, SOLDAVEL, PRESSAO 3.000 LBS, DN 1 1/4"</t>
  </si>
  <si>
    <t xml:space="preserve">LUVA EM ACO CARBONO, SOLDAVEL, PRESSAO 3.000 LBS, DN 1/2"</t>
  </si>
  <si>
    <t xml:space="preserve">LUVA EM ACO CARBONO, SOLDAVEL, PRESSAO 3.000 LBS, DN 1"</t>
  </si>
  <si>
    <t xml:space="preserve">LUVA EM ACO CARBONO, SOLDAVEL, PRESSAO 3.000 LBS, DN 2 1/2"</t>
  </si>
  <si>
    <t xml:space="preserve">LUVA EM ACO CARBONO, SOLDAVEL, PRESSAO 3.000 LBS, DN 2"</t>
  </si>
  <si>
    <t xml:space="preserve">LUVA EM ACO CARBONO, SOLDAVEL, PRESSAO 3.000 LBS, DN 3/4"</t>
  </si>
  <si>
    <t xml:space="preserve">LUVA EM ACO CARBONO, SOLDAVEL, PRESSAO 3.000 LBS, DN 3"</t>
  </si>
  <si>
    <t xml:space="preserve">LUVA EM PVC RIGIDO ROSCAVEL, DE 1 1/2", PARA ELETRODUTO</t>
  </si>
  <si>
    <t xml:space="preserve">LUVA EM PVC RIGIDO ROSCAVEL, DE 1 1/4", PARA ELETRODUTO</t>
  </si>
  <si>
    <t xml:space="preserve">LUVA EM PVC RIGIDO ROSCAVEL, DE 1/2", PARA ELETRODUTO</t>
  </si>
  <si>
    <t xml:space="preserve">LUVA EM PVC RIGIDO ROSCAVEL, DE 1", PARA ELETRODUTO</t>
  </si>
  <si>
    <t xml:space="preserve">LUVA EM PVC RIGIDO ROSCAVEL, DE 2 1/2", PARA ELETRODUTO</t>
  </si>
  <si>
    <t xml:space="preserve">LUVA EM PVC RIGIDO ROSCAVEL, DE 2", PARA ELETRODUTO</t>
  </si>
  <si>
    <t xml:space="preserve">LUVA EM PVC RIGIDO ROSCAVEL, DE 3/4", PARA ELETRODUTO</t>
  </si>
  <si>
    <t xml:space="preserve">LUVA EM PVC RIGIDO ROSCAVEL, DE 3", PARA ELETRODUTO</t>
  </si>
  <si>
    <t xml:space="preserve">LUVA EM PVC RIGIDO ROSCAVEL, DE 4", PARA ELETRODUTO</t>
  </si>
  <si>
    <t xml:space="preserve">LUVA PARA ELETRODUTO, EM ACO GALVANIZADO ELETROLITICO, DIAMETRO DE 100 MM (4")</t>
  </si>
  <si>
    <t xml:space="preserve">LUVA PARA ELETRODUTO, EM ACO GALVANIZADO ELETROLITICO, DIAMETRO DE 15 MM (1/2")</t>
  </si>
  <si>
    <t xml:space="preserve">LUVA PARA ELETRODUTO, EM ACO GALVANIZADO ELETROLITICO, DIAMETRO DE 20 MM (3/4")</t>
  </si>
  <si>
    <t xml:space="preserve">LUVA PARA ELETRODUTO, EM ACO GALVANIZADO ELETROLITICO, DIAMETRO DE 25 MM (1")</t>
  </si>
  <si>
    <t xml:space="preserve">LUVA PARA ELETRODUTO, EM ACO GALVANIZADO ELETROLITICO, DIAMETRO DE 32 MM (1 1/4")</t>
  </si>
  <si>
    <t xml:space="preserve">LUVA PARA ELETRODUTO, EM ACO GALVANIZADO ELETROLITICO, DIAMETRO DE 40 MM (1 1/2")</t>
  </si>
  <si>
    <t xml:space="preserve">LUVA PARA ELETRODUTO, EM ACO GALVANIZADO ELETROLITICO, DIAMETRO DE 50 MM (2")</t>
  </si>
  <si>
    <t xml:space="preserve">LUVA PARA ELETRODUTO, EM ACO GALVANIZADO ELETROLITICO, DIAMETRO DE 65 MM (2 1/2")</t>
  </si>
  <si>
    <t xml:space="preserve">LUVA PARA ELETRODUTO, EM ACO GALVANIZADO ELETROLITICO, DIAMETRO DE 80 MM (3")</t>
  </si>
  <si>
    <t xml:space="preserve">LUVA PARA TUBO PEX, METALICO, PARA CONEXAO COM ANEL DESLIZANTE, DN 16 MM</t>
  </si>
  <si>
    <t xml:space="preserve">LUVA PARA TUBO PEX, METALICO, PARA CONEXAO COM ANEL DESLIZANTE, DN 20 MM</t>
  </si>
  <si>
    <t xml:space="preserve">LUVA PARA TUBO PEX, METALICO, PARA CONEXAO COM ANEL DESLIZANTE, DN 25 MM</t>
  </si>
  <si>
    <t xml:space="preserve">LUVA PARA TUBO PEX, METALICO, PARA CONEXAO COM ANEL DESLIZANTE, DN 32 MM</t>
  </si>
  <si>
    <t xml:space="preserve">LUVA PARA TUBO PEX, PLASTICA, PARA CONEXAO COM CRIMPAGEM, DN 16 MM</t>
  </si>
  <si>
    <t xml:space="preserve">LUVA PARA TUBO PEX, PLASTICA, PARA CONEXAO COM CRIMPAGEM, DN 20 MM</t>
  </si>
  <si>
    <t xml:space="preserve">LUVA PARA TUBO PEX, PLASTICA, PARA CONEXAO COM CRIMPAGEM, DN 25 MM</t>
  </si>
  <si>
    <t xml:space="preserve">LUVA PARA TUBO PEX, PLASTICA, PARA CONEXAO COM CRIMPAGEM, DN 32 MM</t>
  </si>
  <si>
    <t xml:space="preserve">LUVA PASSANTE DE COBRE (REF 601) SEM ANEL DE SOLDA, BOLSA 15 MM</t>
  </si>
  <si>
    <t xml:space="preserve">LUVA PASSANTE DE COBRE (REF 601) SEM ANEL DE SOLDA, BOLSA 22 MM</t>
  </si>
  <si>
    <t xml:space="preserve">LUVA PASSANTE DE COBRE (REF 601) SEM ANEL DE SOLDA, BOLSA 28 MM</t>
  </si>
  <si>
    <t xml:space="preserve">LUVA PASSANTE DE COBRE (REF 601) SEM ANEL DE SOLDA, BOLSA 35 MM</t>
  </si>
  <si>
    <t xml:space="preserve">LUVA PASSANTE DE COBRE (REF 601) SEM ANEL DE SOLDA, BOLSA 42 MM</t>
  </si>
  <si>
    <t xml:space="preserve">LUVA PASSANTE DE COBRE (REF 601) SEM ANEL DE SOLDA, BOLSA 54 MM</t>
  </si>
  <si>
    <t xml:space="preserve">LUVA PASSANTE DE COBRE (REF 601) SEM ANEL DE SOLDA, BOLSA 66 MM</t>
  </si>
  <si>
    <t xml:space="preserve">LUVA PPR, SOLDAVEL, DN 110 MM, PARA AGUA QUENTE PREDIAL</t>
  </si>
  <si>
    <t xml:space="preserve">LUVA PPR, SOLDAVEL, DN 20 MM, PARA AGUA QUENTE PREDIAL</t>
  </si>
  <si>
    <t xml:space="preserve">LUVA PPR, SOLDAVEL, DN 25 MM, PARA AGUA QUENTE PREDIAL</t>
  </si>
  <si>
    <t xml:space="preserve">LUVA PPR, SOLDAVEL, DN 32 MM, PARA AGUA QUENTE PREDIAL</t>
  </si>
  <si>
    <t xml:space="preserve">LUVA PPR, SOLDAVEL, DN 40 MM, PARA AGUA QUENTE PREDIAL</t>
  </si>
  <si>
    <t xml:space="preserve">LUVA PPR, SOLDAVEL, DN 50 MM, PARA AGUA QUENTE PREDIAL</t>
  </si>
  <si>
    <t xml:space="preserve">LUVA PPR, SOLDAVEL, DN 63 MM, PARA AGUA QUENTE PREDIAL</t>
  </si>
  <si>
    <t xml:space="preserve">LUVA PPR, SOLDAVEL, DN 75 MM, PARA AGUA QUENTE PREDIAL</t>
  </si>
  <si>
    <t xml:space="preserve">LUVA PPR, SOLDAVEL, DN 90 MM, PARA AGUA QUENTE PREDIAL</t>
  </si>
  <si>
    <t xml:space="preserve">LUVA PVC SOLDAVEL, 110 MM, PARA AGUA FRIA PREDIAL</t>
  </si>
  <si>
    <t xml:space="preserve">LUVA PVC SOLDAVEL, 20 MM, PARA AGUA FRIA PREDIAL</t>
  </si>
  <si>
    <t xml:space="preserve">LUVA PVC SOLDAVEL, 25 MM, PARA AGUA FRIA PREDIAL</t>
  </si>
  <si>
    <t xml:space="preserve">LUVA PVC SOLDAVEL, 32 MM, PARA AGUA FRIA PREDIAL</t>
  </si>
  <si>
    <t xml:space="preserve">LUVA PVC SOLDAVEL, 40 MM, PARA AGUA FRIA PREDIAL</t>
  </si>
  <si>
    <t xml:space="preserve">LUVA PVC SOLDAVEL, 50 MM, PARA AGUA FRIA PREDIAL</t>
  </si>
  <si>
    <t xml:space="preserve">LUVA PVC SOLDAVEL, 60 MM, PARA AGUA FRIA PREDIAL</t>
  </si>
  <si>
    <t xml:space="preserve">LUVA PVC SOLDAVEL, 75 MM, PARA AGUA FRIA PREDIAL</t>
  </si>
  <si>
    <t xml:space="preserve">LUVA PVC SOLDAVEL, 85 MM, PARA AGUA FRIA PREDIAL</t>
  </si>
  <si>
    <t xml:space="preserve">LUVA PVC, ROSCAVEL,  2 1/2",  AGUA FRIA PREDIAL</t>
  </si>
  <si>
    <t xml:space="preserve">LUVA PVC, ROSCAVEL, 1 1/2",  AGUA FRIA PREDIAL</t>
  </si>
  <si>
    <t xml:space="preserve">LUVA PVC, ROSCAVEL, 1 1/4", AGUA FRIA PREDIAL</t>
  </si>
  <si>
    <t xml:space="preserve">LUVA PVC, ROSCAVEL, 2",  AGUA FRIA PREDIAL</t>
  </si>
  <si>
    <t xml:space="preserve">LUVA PVC, ROSCAVEL, 3", AGUA FRIA PREDIAL</t>
  </si>
  <si>
    <t xml:space="preserve">LUVA RASPA DE COURO, CANO CURTO (PUNHO *7* CM)</t>
  </si>
  <si>
    <t xml:space="preserve">LUVA ROSCAVEL, PVC, 1/2", AGUA FRIA PREDIAL</t>
  </si>
  <si>
    <t xml:space="preserve">LUVA ROSCAVEL, PVC, 1", AGUA FRIA PREDIAL</t>
  </si>
  <si>
    <t xml:space="preserve">LUVA ROSCAVEL, PVC, 3/4", AGUA FRIA PREDIAL</t>
  </si>
  <si>
    <t xml:space="preserve">LUVA SIMPLES, PVC PBA, JE, DN 100 / DE 110 MM, PARA REDE AGUA (NBR 10351)</t>
  </si>
  <si>
    <t xml:space="preserve">LUVA SIMPLES, PVC PBA, JE, DN 50 / DE 60 MM, PARA REDE AGUA (NBR 10351)</t>
  </si>
  <si>
    <t xml:space="preserve">LUVA SIMPLES, PVC PBA, JE, DN 75 / DE 85 MM, PARA REDE AGUA (NBR 10351)</t>
  </si>
  <si>
    <t xml:space="preserve">LUVA SIMPLES, PVC SERIE R, 100 MM, PARA ESGOTO OU AGUAS PLUVIAIS PREDIAIS</t>
  </si>
  <si>
    <t xml:space="preserve">LUVA SIMPLES, PVC SERIE R, 150 MM, PARA ESGOTO OU AGUAS PLUVIAIS PREDIAIS</t>
  </si>
  <si>
    <t xml:space="preserve">LUVA SIMPLES, PVC SERIE R, 40 MM, PARA ESGOTO OU AGUAS PLUVIAIS PREDIAIS</t>
  </si>
  <si>
    <t xml:space="preserve">LUVA SIMPLES, PVC SERIE R, 50 MM, PARA ESGOTO OU AGUAS PLUVIAIS PREDIAIS</t>
  </si>
  <si>
    <t xml:space="preserve">LUVA SIMPLES, PVC SERIE R, 75 MM, PARA ESGOTO OU AGUAS PLUVIAIS PREDIAIS</t>
  </si>
  <si>
    <t xml:space="preserve">LUVA SIMPLES, PVC, SOLDAVEL, DN 100 MM, SERIE NORMAL, PARA ESGOTO PREDIAL</t>
  </si>
  <si>
    <t xml:space="preserve">LUVA SIMPLES, PVC, SOLDAVEL, DN 150 MM, SERIE NORMAL, PARA ESGOTO PREDIAL</t>
  </si>
  <si>
    <t xml:space="preserve">LUVA SIMPLES, PVC, SOLDAVEL, DN 40 MM, SERIE NORMAL, PARA ESGOTO PREDIAL</t>
  </si>
  <si>
    <t xml:space="preserve">LUVA SIMPLES, PVC, SOLDAVEL, DN 50 MM, SERIE NORMAL, PARA ESGOTO PREDIAL</t>
  </si>
  <si>
    <t xml:space="preserve">LUVA SIMPLES, PVC, SOLDAVEL, DN 75 MM, SERIE NORMAL, PARA ESGOTO PREDIAL</t>
  </si>
  <si>
    <t xml:space="preserve">LUVA SOLDAVEL COM BUCHA DE LATAO, PVC, 20 MM X 1/2"</t>
  </si>
  <si>
    <t xml:space="preserve">LUVA SOLDAVEL COM BUCHA DE LATAO, PVC, 25 MM X 1/2"</t>
  </si>
  <si>
    <t xml:space="preserve">LUVA SOLDAVEL COM BUCHA DE LATAO, PVC, 25 MM X 3/4"</t>
  </si>
  <si>
    <t xml:space="preserve">LUVA SOLDAVEL COM BUCHA DE LATAO, PVC, 32 MM X 1"</t>
  </si>
  <si>
    <t xml:space="preserve">LUVA SOLDAVEL COM ROSCA, PVC, 20 MM X 1/2", PARA AGUA FRIA PREDIAL</t>
  </si>
  <si>
    <t xml:space="preserve">LUVA SOLDAVEL COM ROSCA, PVC, 25 MM X 1/2", PARA AGUA FRIA PREDIAL</t>
  </si>
  <si>
    <t xml:space="preserve">LUVA SOLDAVEL COM ROSCA, PVC, 25 MM X 3/4", PARA AGUA FRIA PREDIAL</t>
  </si>
  <si>
    <t xml:space="preserve">LUVA SOLDAVEL COM ROSCA, PVC, 32 MM X 1", PARA AGUA FRIA PREDIAL</t>
  </si>
  <si>
    <t xml:space="preserve">LUVA SOLDAVEL COM ROSCA, PVC, 40 MM X 1 1/4", PARA AGUA FRIA PREDIAL</t>
  </si>
  <si>
    <t xml:space="preserve">LUVA SOLDAVEL COM ROSCA, PVC, 50 MM X 1 1/2", PARA AGUA FRIA PREDIAL</t>
  </si>
  <si>
    <t xml:space="preserve">LUVA, PEAD PE 100,  DE 400 MM, PARA ELETROFUSAO</t>
  </si>
  <si>
    <t xml:space="preserve">LUVA, PEAD PE 100,  DE 63 MM, PARA ELETROFUSAO</t>
  </si>
  <si>
    <t xml:space="preserve">LUVA, PEAD PE 100, DE 125 MM, PARA ELETROFUSAO</t>
  </si>
  <si>
    <t xml:space="preserve">LUVA, PEAD PE 100, DE 20 MM, PARA ELETROFUSAO</t>
  </si>
  <si>
    <t xml:space="preserve">LUVA, PEAD PE 100, DE 200 MM, PARA ELETROFUSAO</t>
  </si>
  <si>
    <t xml:space="preserve">LUVA, PEAD PE 100, DE 32 MM, PARA ELETROFUSAO</t>
  </si>
  <si>
    <t xml:space="preserve">MACANETA ALAVANCA RETA OCA, EM ZAMAC COM ACABAMENTO CROMADO, COMPRIMENTO APROX DE 15 CM</t>
  </si>
  <si>
    <t xml:space="preserve">MACANETA ALAVANCA, RETA SIMPLES / OCA, CROMADA, COMPRIMENTO DE 10 A 16 CM, ACABAMENTO PADRAO POPULAR - SOMENTE MACANETAS</t>
  </si>
  <si>
    <t xml:space="preserve">MACANETA BOLA, EM ZAMAC COM ACABAMENTO CROMADO, DIAMETRO DE APROX 2 1/2"</t>
  </si>
  <si>
    <t xml:space="preserve">MACARICO DE SOLDA 201 PARA EXTENSAO GLP OU ACETILENO</t>
  </si>
  <si>
    <t xml:space="preserve">MACARIQUEIRO</t>
  </si>
  <si>
    <t xml:space="preserve">MACARIQUEIRO (MENSALISTA)</t>
  </si>
  <si>
    <t xml:space="preserve">MADEIRA ROLICA TRATADA, D = 12 A 15 CM, H = 3,00 M, EM EUCALIPTO OU EQUIVALENTE DA REGIAO</t>
  </si>
  <si>
    <t xml:space="preserve">MADEIRA ROLICA TRATADA, D = 16 A 20 CM, H = 6,00 M, EM EUCALIPTO OU EQUIVALENTE DA REGIAO</t>
  </si>
  <si>
    <t xml:space="preserve">MADEIRA ROLICA TRATADA, D = 25 A 29 CM, H = 6,50 M, EM EUCALIPTO OU EQUIVALENTE DA REGIAO</t>
  </si>
  <si>
    <t xml:space="preserve">MADEIRA ROLICA TRATADA, D = 30 A 34 CM, H = 6,50 M, EM EUCALIPTO OU EQUIVALENTE DA REGIAO</t>
  </si>
  <si>
    <t xml:space="preserve">MADEIRA SERRADA EM PINUS, MISTA OU EQUIVALENTE DA REGIAO - BRUTA</t>
  </si>
  <si>
    <t xml:space="preserve">MANGOTE DE SEGURANCA EM RASPA DE COURO</t>
  </si>
  <si>
    <t xml:space="preserve">MANGUEIRA CRISTAL PARA NIVEL, LISA, PVC TRANSPARENTE, 3/8" X1,5 MM</t>
  </si>
  <si>
    <t xml:space="preserve">MANGUEIRA CRISTAL PARA NIVEL, LISA, PVC TRANSPARENTE, 5/16" X1 MM</t>
  </si>
  <si>
    <t xml:space="preserve">MANGUEIRA CRISTAL TRANCADA, PVC COM REFORCO, COM PRESSAO DE TRABALHO (PT) 250 LBS/POL2, DE 3/4" X *2,8* MM</t>
  </si>
  <si>
    <t xml:space="preserve">MANGUEIRA CRISTAL TRANCADA, PVC COM REFORCO, PRESSAO DE TRABALHO (PT) 250 LBS/POL2, DE 1" X *3,4* MM</t>
  </si>
  <si>
    <t xml:space="preserve">MANGUEIRA CRISTAL, LISA, PVC TRANSPARENTE, 1/2" X 2 MM</t>
  </si>
  <si>
    <t xml:space="preserve">MANGUEIRA CRISTAL, LISA, PVC TRANSPARENTE, 1/4" X1 MM</t>
  </si>
  <si>
    <t xml:space="preserve">MANGUEIRA CRISTAL, LISA, PVC TRANSPARENTE, 1/4" X1,5 MM</t>
  </si>
  <si>
    <t xml:space="preserve">MANGUEIRA CRISTAL, LISA, PVC TRANSPARENTE, 3/4" X 2 MM</t>
  </si>
  <si>
    <t xml:space="preserve">MANGUEIRA DE INCENDIO, TIPO 1, DE 1 1/2", COMPRIMENTO = 15 M, TECIDO EM FIO DE POLIESTER E TUBO INTERNO EM BORRACHA SINTETICA, COM UNIOES ENGATE RAPIDO</t>
  </si>
  <si>
    <t xml:space="preserve">MANGUEIRA DE INCENDIO, TIPO 1, DE 1 1/2", COMPRIMENTO = 20 M, TECIDO EM FIO DE POLIESTER E TUBO INTERNO EM BORRACHA SINTETICA, COM UNIOES ENGATE RAPIDO</t>
  </si>
  <si>
    <t xml:space="preserve">MANGUEIRA DE INCENDIO, TIPO 1, DE 1 1/2", COMPRIMENTO = 25 M, TECIDO EM FIO DE POLIESTER E TUBO INTERNO EM BORRACHA SINTETICA, COM UNIOES ENGATE RAPIDO</t>
  </si>
  <si>
    <t xml:space="preserve">MANGUEIRA DE INCENDIO, TIPO 1, DE 1 1/2", COMPRIMENTO = 30 M, TECIDO EM FIO DE POLIESTER E TUBO INTERNO EM BORRACHA SINTETICA, COM UNIOES ENGATE RAPIDO</t>
  </si>
  <si>
    <t xml:space="preserve">MANGUEIRA DE INCENDIO, TIPO 2, DE 1 1/2", COMPRIMENTO = 15 M, TECIDO EM FIO DE POLIESTER E TUBO INTERNO EM BORRACHA SINTETICA, COM UNIOES ENGATE RAPIDO</t>
  </si>
  <si>
    <t xml:space="preserve">MANGUEIRA DE INCENDIO, TIPO 2, DE 1 1/2", COMPRIMENTO = 20 M, TECIDO EM FIO DE POLIESTER E TUBO INTERNO EM BORRACHA SINTETICA, COM UNIOES</t>
  </si>
  <si>
    <t xml:space="preserve">MANGUEIRA DE INCENDIO, TIPO 2, DE 1 1/2", COMPRIMENTO = 25 M, TECIDO EM FIO DE POLIESTER E TUBO INTERNO EM BORRACHA SINTETICA, COM UNIOES</t>
  </si>
  <si>
    <t xml:space="preserve">MANGUEIRA DE INCENDIO, TIPO 2, DE 1 1/2", COMPRIMENTO = 30 M, TECIDO EM FIO DE POLIESTER E TUBO INTERNO EM BORRACHA SINTETICA, COM UNIOES</t>
  </si>
  <si>
    <t xml:space="preserve">MANGUEIRA DE INCENDIO, TIPO 2, DE 2 1/2", COMPRIMENTO = 15 M, TECIDO EM FIO DE POLIESTER E TUBO INTERNO EM BORRACHA SINTETICA, COM UNIOES ENGATE RAPIDO</t>
  </si>
  <si>
    <t xml:space="preserve">MANGUEIRA DE INCENDIO, TIPO 2, DE 2 1/2", COMPRIMENTO = 20 M, TECIDO EM FIO DE POLIESTER E TUBO INTERNO EM BORRACHA SINTETICA, COM UNIOES</t>
  </si>
  <si>
    <t xml:space="preserve">MANGUEIRA DE INCENDIO, TIPO 2, DE 2 1/2", COMPRIMENTO = 25 M, TECIDO EM FIO DE POLIESTER E TUBO INTERNO EM BORRACHA SINTETICA, COM UNIOES ENGATE RAPIDO</t>
  </si>
  <si>
    <t xml:space="preserve">MANGUEIRA DE INCENDIO, TIPO 2, DE 2 1/2", COMPRIMENTO = 30 M, TECIDO EM FIO DE POLIESTER E TUBO INTERNO EM BORRACHA SINTETICA, COM UNIOES ENGATE RAPIDO</t>
  </si>
  <si>
    <t xml:space="preserve">MANGUEIRA DE PVC FLEXIVEL,TIPO FLAT/ACHATADA, COR LARANJA, D = 1 1/2" (40 MM), PARA CONDUCAO DE AGUA, SERVICOS LEVES E MEDIOS</t>
  </si>
  <si>
    <t xml:space="preserve">MANGUEIRA PARA GAS - GLP, PVC, TRANCADA, DIAMETRO DE 3/8", COMPRIMENTO DE 1M (NORMATIZADA)</t>
  </si>
  <si>
    <t xml:space="preserve">MANIPULADOR TELESCOPICO, POTENCIA DE 101 HP, CAPACIDADE DE CARGA DE 3.500 KG, ALTURA MAXIMA DE ELEVACAO DE 12 M</t>
  </si>
  <si>
    <t xml:space="preserve">MANIPULADOR TELESCOPICO, POTENCIA DE 85 HP, CAPACIDADE DE CARGA DE 3.500 KG, ALTURA MAXIMA DE ELEVACAO DE 12,3 M</t>
  </si>
  <si>
    <t xml:space="preserve">MANOMETRO COM CAIXA EM ACO PINTADO, ESCALA *10* KGF/CM2 (*10* BAR), DIAMETRO NOMINAL DE *63* MM, CONEXAO DE 1/4"</t>
  </si>
  <si>
    <t xml:space="preserve">MANOMETRO COM CAIXA EM ACO PINTADO, ESCALA *10* KGF/CM2 (*10* BAR), DIAMETRO NOMINAL DE 100 MM, CONEXAO DE 1/2"</t>
  </si>
  <si>
    <t xml:space="preserve">MANTA ALUMINIZADA NAS DUAS FACES, PARA SUBCOBERTURA,  E = *2* MM</t>
  </si>
  <si>
    <t xml:space="preserve">MANTA ALUMINIZADA 1 FACE PARA SUBCOBERTURA, E = *1* MM</t>
  </si>
  <si>
    <t xml:space="preserve">MANTA ANTIRRUIDO DE POLIESTER (PET) PARA CONTRAPISO E = *8* MM</t>
  </si>
  <si>
    <t xml:space="preserve">MANTA ASFALTICA ELASTOMERICA EM POLIESTER ALUMINIZADA 3 MM, TIPO III, CLASSE B (NBR 9952)</t>
  </si>
  <si>
    <t xml:space="preserve">MANTA ASFALTICA ELASTOMERICA EM POLIESTER 3 MM, TIPO III, CLASSE B, ACABAMENTO PP (NBR 9952)</t>
  </si>
  <si>
    <t xml:space="preserve">MANTA ASFALTICA ELASTOMERICA EM POLIESTER 4 MM, TIPO III, CLASSE B, ACABAMENTO PP (NBR 9952)</t>
  </si>
  <si>
    <t xml:space="preserve">MANTA ASFALTICA ELASTOMERICA EM POLIESTER 5 MM, TIPO III, CLASSE B, ACABAMENTO PP (NBR 9952)</t>
  </si>
  <si>
    <t xml:space="preserve">MANTA ASFALTICA ELASTOMERICA TIPO GLASS 3 MM, TIPO II, CLASSE C, ACABAMENTO PP (NBR 9952)</t>
  </si>
  <si>
    <t xml:space="preserve">MANTA DE BORRACHA ANTIRRUIDO 5 MM</t>
  </si>
  <si>
    <t xml:space="preserve">MANTA DE POLIETILENO EXPANDIDO (PEBD) ANTICHAMAS, E = 8 MM</t>
  </si>
  <si>
    <t xml:space="preserve">MANTA DE POLIETILENO EXPANDIDO (PEBD), E = 5 MM</t>
  </si>
  <si>
    <t xml:space="preserve">MANTA DE POLIETILENO EXPANDIDO, COM 1 FACE METALIZADA PARA SUBCOBERTURA,  E = *5* MM</t>
  </si>
  <si>
    <t xml:space="preserve">MANTA GEOTEXTIL TECIDO DE LAMINETES DE POLIPROPILENO, RESISTENCIA A TRACAO = *25* KN/M</t>
  </si>
  <si>
    <t xml:space="preserve">MANTA LIQUIDA DE BASE ASFALTICA MODIFICADA COM A ADICAO DE ELASTOMEROS DILUIDOS EM SOLVENTE ORGANICO, APLICACAO A FRIO (MEMBRANA IMPERMEABILIZANTE ASFASTICA)</t>
  </si>
  <si>
    <t xml:space="preserve">MANTA TERMOPLASTICA, PEAD, GEOMEMBRANA LISA, E = 0,50 MM ( NBR 15352)</t>
  </si>
  <si>
    <t xml:space="preserve">MANTA TERMOPLASTICA, PEAD, GEOMEMBRANA LISA, E = 0,75 MM ( NBR 15352)</t>
  </si>
  <si>
    <t xml:space="preserve">MANTA TERMOPLASTICA, PEAD, GEOMEMBRANA LISA, E = 0,80 MM ( NBR 15352)</t>
  </si>
  <si>
    <t xml:space="preserve">MANTA TERMOPLASTICA, PEAD, GEOMEMBRANA LISA, E = 1,00 MM ( NBR 15352)</t>
  </si>
  <si>
    <t xml:space="preserve">MANTA TERMOPLASTICA, PEAD, GEOMEMBRANA LISA, E = 1,50 MM ( NBR 15352)</t>
  </si>
  <si>
    <t xml:space="preserve">MANTA TERMOPLASTICA, PEAD, GEOMEMBRANA LISA, E = 2,00 MM ( NBR 15352)</t>
  </si>
  <si>
    <t xml:space="preserve">MANTA TERMOPLASTICA, PEAD, GEOMEMBRANA LISA, E = 2,50 MM ( NBR 15352)</t>
  </si>
  <si>
    <t xml:space="preserve">MANTA TERMOPLASTICA, PEAD, GEOMEMBRANA TEXTURIZADA EM AMBAS AS FACES, E = 0,50 MM (NBR 15352)</t>
  </si>
  <si>
    <t xml:space="preserve">MANTA TERMOPLASTICA, PEAD, GEOMEMBRANA TEXTURIZADA EM AMBAS AS FACES, E = 0,75 MM (NBR 15352)</t>
  </si>
  <si>
    <t xml:space="preserve">MANTA TERMOPLASTICA, PEAD, GEOMEMBRANA TEXTURIZADA EM AMBAS AS FACES, E = 0,80 MM (NBR 15352)</t>
  </si>
  <si>
    <t xml:space="preserve">MANTA TERMOPLASTICA, PEAD, GEOMEMBRANA TEXTURIZADA EM AMBAS AS FACES, E = 1,00 MM (NBR 15352)</t>
  </si>
  <si>
    <t xml:space="preserve">MANTA TERMOPLASTICA, PEAD, GEOMEMBRANA TEXTURIZADA EM AMBAS AS FACES, E = 1,50 MM (NBR 15352)</t>
  </si>
  <si>
    <t xml:space="preserve">MANTA TERMOPLASTICA, PEAD, GEOMEMBRANA TEXTURIZADA EM AMBAS AS FACES, E = 2,00 MM (NBR 15352)</t>
  </si>
  <si>
    <t xml:space="preserve">MANTA TERMOPLASTICA, PEAD, GEOMEMBRANA TEXTURIZADA EM AMBAS AS FACES, E = 2,50 MM (NBR 15352)</t>
  </si>
  <si>
    <t xml:space="preserve">MAQUINA DE 40 MM PARA FECHADURA DE EMBUTIR EXTERNA, EM ACO INOX</t>
  </si>
  <si>
    <t xml:space="preserve">MAQUINA DE 40 MM PARA FECHADURA, PARA PORTA DE BANHEIRO, EM ACO INOX</t>
  </si>
  <si>
    <t xml:space="preserve">MAQUINA DE 40 MM PARA FECHADURA, PARA PORTA INTERNA, EM ACO INOX</t>
  </si>
  <si>
    <t xml:space="preserve">MAQUINA DE 55 MM PARA FECHADURA DE EMBUTIR EXTERNA, EM ACO INOX</t>
  </si>
  <si>
    <t xml:space="preserve">MAQUINA DE 55 MM PARA FECHADURA, PARA PORTA DE BANHEIRO, EM ACO INOX</t>
  </si>
  <si>
    <t xml:space="preserve">MAQUINA DE 55 MM PARA FECHADURA, PARA PORTA INTERNA, EM ACO INOX</t>
  </si>
  <si>
    <t xml:space="preserve">MAQUINA DEMARCADORA DE FAIXA DE TRAFEGO A FRIO, AUTOPROPELIDA, MOTOR DIESEL 38 HP</t>
  </si>
  <si>
    <t xml:space="preserve">MAQUINA EXTRUSORA DE CONCRETO PARA GUIAS E SARJETAS, COM MOTOR A DIESEL DE 14 CV</t>
  </si>
  <si>
    <t xml:space="preserve">MAQUINA MANUAL TIPO PRENSA PARA PRODUCAO DE BLOCOS E PAVIMENTOS DE CONCRETO, COM MOTOR ELETRICO TRIFASICO PARA VIBRACAO, POTENCIA TOTAL INSTALADA DE 1,5 KW</t>
  </si>
  <si>
    <t xml:space="preserve">MAQUINA PARA CORTE COM DISCO ABRASIVO DE DIAMETRO DE 18'' (450 MM), COM MOTOR ELETRICO TRIFASICO DE 10 CV</t>
  </si>
  <si>
    <t xml:space="preserve">MAQUINA TIPO PRENSA HIDRAULICA, PARA FABRICACAO DE TUBOS DE CONCRETO PARA AGUAS PLUVIAIS, DN 200 A DN 600 MM X 1000 MM DE COMPRIMENTO, COM MOTOR PRINCIPAL DE 20 CV</t>
  </si>
  <si>
    <t xml:space="preserve">MAQUINA TIPO VASO/TANQUE/JATO DE PRESSAO PORTATIL PARA JATEAMENTO, CONTROLE AUTOMATICO E REMOTO, CAMARA DE 1 SAIDA, 280 L, DIAM. *670* MM, BICO JATO CURTO VENTURI DE 5/16", MANGUEIRA DE 1" DE 10 M, COMPLETA (VALVULAS POP UP E DOSADORA, FUNDO CONICO ETC)</t>
  </si>
  <si>
    <t xml:space="preserve">MAQUINA TRANSFORMADORA MONOFASICA PARA SOLDA ELETRICA, TENSAO DE 220 V, FREQUENCIA DE 60 HZ, FAIXA DE CORRENTE ENTRE 80 A (+/- 10 A) E 250 A, POTENCIA ENTRE 14,00 KVA E 15,0 KVA, CICLO DE TRABALHO ENTRE 10% E 20% A 250 A</t>
  </si>
  <si>
    <t xml:space="preserve">MARCENEIRO</t>
  </si>
  <si>
    <t xml:space="preserve">MARCENEIRO (MENSALISTA)</t>
  </si>
  <si>
    <t xml:space="preserve">MARMORISTA / GRANITEIRO</t>
  </si>
  <si>
    <t xml:space="preserve">MARMORISTA / GRANITEIRO (MENSALISTA)</t>
  </si>
  <si>
    <t xml:space="preserve">MARTELO DE SOLDADOR/PICADOR DE SOLDA</t>
  </si>
  <si>
    <t xml:space="preserve">MARTELO DEMOLIDOR ELETRICO, COM POTENCIA DE 2.000 W, FREQUENCIA DE 1.000 IMPACTOS POR MINUTO, FORÇA DE IMPACTO ENTRE 60 E 65 J, PESO DE 30 KG</t>
  </si>
  <si>
    <t xml:space="preserve">MARTELO DEMOLIDOR PNEUMATICO MANUAL, COM REDUCAO DE VIBRACAO, PESO DE 21 KG</t>
  </si>
  <si>
    <t xml:space="preserve">MARTELO DEMOLIDOR PNEUMATICO MANUAL, COM REDUCAO DE VIBRACAO, PESO DE 31,5 KG</t>
  </si>
  <si>
    <t xml:space="preserve">MARTELO DEMOLIDOR PNEUMATICO MANUAL, PADRAO, PESO DE 32 KG</t>
  </si>
  <si>
    <t xml:space="preserve">MARTELO DEMOLIDOR PNEUMATICO MANUAL, PESO  DE 28 KG, COM SILENCIADOR</t>
  </si>
  <si>
    <t xml:space="preserve">MARTELO PERFURADOR PNEUMATICO MANUAL, DE SUPERFICIE, COM AVANCO DE COLUNA, PESO DE 22 KG</t>
  </si>
  <si>
    <t xml:space="preserve">MARTELO PERFURADOR PNEUMATICO MANUAL, HASTE 25 X 75 MM, 21 KG</t>
  </si>
  <si>
    <t xml:space="preserve">MARTELO PERFURADOR PNEUMATICO MANUAL, PESO DE 25 KG, COM SILENCIADOR</t>
  </si>
  <si>
    <t xml:space="preserve">MASCARA DE SEGURANCA PARA SOLDA COM ESCUDO DE CELERON E CARNEIRA DE PLASTICO COM REGULAGEM</t>
  </si>
  <si>
    <t xml:space="preserve">MASSA DE REJUNTE EM PO PARA DRYWALL, A BASE DE GESSO, SECAGEM RAPIDA, PARA TRATAMENTO DE JUNTAS DE CHAPA DE GESSO (NECESSITA ADICAO DE AGUA)</t>
  </si>
  <si>
    <t xml:space="preserve">MASSA DE REJUNTE PRONTA PARA TRATAMENTO DE JUNTAS DE CHAPA DE GESSO PARA DRYWALL, SEM ADICAO DE AGUA</t>
  </si>
  <si>
    <t xml:space="preserve">MASSA EPOXI BICOMPONENTE (MASSA + CATALIZADOR)</t>
  </si>
  <si>
    <t xml:space="preserve">MASSA EPOXI BICOMPONENTE PARA REPAROS</t>
  </si>
  <si>
    <t xml:space="preserve">MASSA PARA TEXTURA LISA DE BASE ACRILICA, USO INTERNO E EXTERNO</t>
  </si>
  <si>
    <t xml:space="preserve">MASSA PARA TEXTURA RUSTICA DE BASE ACRILICA, COR BRANCA, USO INTERNO E EXTERNO</t>
  </si>
  <si>
    <t xml:space="preserve">MASSA PARA VIDRO</t>
  </si>
  <si>
    <t xml:space="preserve">MASSA PLASTICA PARA MARMORE/GRANITO</t>
  </si>
  <si>
    <t xml:space="preserve">MASTRO SIMPLES GALVANIZADO DIAMETRO NOMINAL 1 1/2", COMPRIMENTO 3 M</t>
  </si>
  <si>
    <t xml:space="preserve">MASTRO SIMPLES GALVANIZADO DIAMETRO NOMINAL 2", COMPRIMENTO 3 M</t>
  </si>
  <si>
    <t xml:space="preserve">MATERIAL FILTRANTE (PEDREGULHO) 0,6 A 25,46 MM (POSTO PEDREIRA/FORNECEDOR, SEM FRETE)</t>
  </si>
  <si>
    <t xml:space="preserve">MATERIAL FILTRANTE (PEDREGULHO) 38 A 25,4 MM (POSTO PEDREIRA/FORNECEDOR, SEM FRETE)</t>
  </si>
  <si>
    <t xml:space="preserve">MECANICO DE EQUIPAMENTOS PESADOS</t>
  </si>
  <si>
    <t xml:space="preserve">MECANICO DE EQUIPAMENTOS PESADOS (MENSALISTA)</t>
  </si>
  <si>
    <t xml:space="preserve">MECANICO DE REFRIGERACAO</t>
  </si>
  <si>
    <t xml:space="preserve">MECANICO DE REFRIGERACAO (MENSALISTA)</t>
  </si>
  <si>
    <t xml:space="preserve">MEDIDOR DE NIVEL ESTATICO E DINAMICO PARA POCO, COMPRIMENTO DE 200 M</t>
  </si>
  <si>
    <t xml:space="preserve">MEIA CANA DE MADEIRA CEDRINHO OU EQUIVALENTE DA REGIAO, ACABAMENTO PARA FORRO PAULISTA, *2,5 X 2,5* CM</t>
  </si>
  <si>
    <t xml:space="preserve">MEIA CANA DE MADEIRA PINUS OU EQUIVALENTE DA REGIAO, ACABAMENTO PARA FORRO PAULISTA, *2,5 X 2,5* CM</t>
  </si>
  <si>
    <t xml:space="preserve">MEIA CANALETA DE CONCRETO ESTRUTURAL 14 X 19 X 19 CM, FBK 14 MPA (NBR 6136)</t>
  </si>
  <si>
    <t xml:space="preserve">MEIA CANALETA DE CONCRETO ESTRUTURAL 14 X 19 X 19 CM, FBK 4,5 MPA (NBR 6136)</t>
  </si>
  <si>
    <t xml:space="preserve">MEIO BLOCO DE CONCRETO ESTRUTURAL 14 X 19 X 14 CM, FBK 14 MPA (NBR 6136)</t>
  </si>
  <si>
    <t xml:space="preserve">MEIO BLOCO DE CONCRETO ESTRUTURAL 14 X 19 X 14 CM, FBK 4,5 MPA (NBR 6136)</t>
  </si>
  <si>
    <t xml:space="preserve">MEIO BLOCO DE CONCRETO ESTRUTURAL 14 X 19 X 19 CM, FBK 14 MPA (NBR 6136)</t>
  </si>
  <si>
    <t xml:space="preserve">MEIO BLOCO DE CONCRETO ESTRUTURAL 14 X 19 X 19 CM, FBK 4,5 MPA (NBR 6136)</t>
  </si>
  <si>
    <t xml:space="preserve">MEIO BLOCO DE CONCRETO ESTRUTURAL 14 X 19 X 34 CM, FBK 14 MPA (NBR 6136)</t>
  </si>
  <si>
    <t xml:space="preserve">MEIO BLOCO DE VEDACAO DE CONCRETO APARENTE 14 X 19 X 19 CM  (CLASSE C - NBR 6136)</t>
  </si>
  <si>
    <t xml:space="preserve">MEIO BLOCO DE VEDACAO DE CONCRETO APARENTE 19 X 19 X 19 CM (CLASSE C - NBR 6136)</t>
  </si>
  <si>
    <t xml:space="preserve">MEIO BLOCO DE VEDACAO DE CONCRETO APARENTE 9  X 19 X 19 CM (CLASSE C - NBR 6136)</t>
  </si>
  <si>
    <t xml:space="preserve">MEIO BLOCO DE VEDACAO DE CONCRETO 14 X 19 X 19 CM (CLASSE C - NBR 6136)</t>
  </si>
  <si>
    <t xml:space="preserve">MEIO BLOCO DE VEDACAO DE CONCRETO 19 X 19 X 19 CM (CLASSE C - NBR 6136)</t>
  </si>
  <si>
    <t xml:space="preserve">MEIO BLOCO DE VEDACAO DE CONCRETO 9 X 19 X 19 CM (CLASSE C - NBR 6136)</t>
  </si>
  <si>
    <t xml:space="preserve">MEIO BLOCO ESTRUTURAL CERAMICO 14 X 19 X 14 CM, 6,0 MPA (NBR 15270)</t>
  </si>
  <si>
    <t xml:space="preserve">MEIO BLOCO ESTRUTURAL CERAMICO 14 X 19 X 19 CM, 6,0 MPA (NBR 15270)</t>
  </si>
  <si>
    <t xml:space="preserve">MEIO-FIO OU GUIA DE CONCRETO PRE MOLDADO, COMP 1 M, *30 X 10/12* CM (H X L1/L2)</t>
  </si>
  <si>
    <t xml:space="preserve">MEIO-FIO OU GUIA DE CONCRETO PRE MOLDADO, COMP 80 CM, *30 X 10/10* (H X L1/L2)</t>
  </si>
  <si>
    <t xml:space="preserve">MEIO-FIO OU GUIA DE CONCRETO PRE-MOLDADO, COMP *39* CM, *19 X 6,5/6,5* CM (H X L1/L2)</t>
  </si>
  <si>
    <t xml:space="preserve">MEIO-FIO OU GUIA DE CONCRETO PRE-MOLDADO, COMP 1 M, *20 X 12/15* CM (H X L1/L2)</t>
  </si>
  <si>
    <t xml:space="preserve">MEIO-FIO OU GUIA DE CONCRETO PRE-MOLDADO, COMP 80 CM, *25 X 08/08* CM (H X L1/L2)</t>
  </si>
  <si>
    <t xml:space="preserve">MEIO-FIO OU GUIA DE CONCRETO PRE-MOLDADO, TIPO CHAPEU PARA BOCA DE LOBO,  DIMENSOES *1,20* X 0,15 X 0,30 M</t>
  </si>
  <si>
    <t xml:space="preserve">MEIO-FIO OU GUIA DE CONCRETO, PRE-MOLDADO, COMP 1 M, *30 X 12/15* CM (H X L1/L2)</t>
  </si>
  <si>
    <t xml:space="preserve">MEIO-FIO OU GUIA DE CONCRETO, PRE-MOLDADO, COMP 1 M, *30 X 15* CM (H X L)</t>
  </si>
  <si>
    <t xml:space="preserve">MEIO-FIO OU GUIA DE CONCRETO, PRE-MOLDADO, COMP 80 CM, *45 X 12/18* CM (H X L1/L2)</t>
  </si>
  <si>
    <t xml:space="preserve">MEMBRANA IMPERMEABILIZANTE A BASE DE POLIUREIA, BICOMPONENTE, APLICACAO A FRIO</t>
  </si>
  <si>
    <t xml:space="preserve">MEMBRANA IMPERMEABILIZANTE A BASE DE POLIURETANO</t>
  </si>
  <si>
    <t xml:space="preserve">MEMBRANA IMPERMEABILIZANTE ACRILICA MONOCOMPONENTE</t>
  </si>
  <si>
    <t xml:space="preserve">MESA VIBRATORIA COM DIMENSOES DE 2,0 X 1,0 M, COM MOTOR ELETRICO DE 2 POLOS E POTENCIA DE 3 CV</t>
  </si>
  <si>
    <t xml:space="preserve">MESTRE DE OBRAS</t>
  </si>
  <si>
    <t xml:space="preserve">MESTRE DE OBRAS (MENSALISTA)</t>
  </si>
  <si>
    <t xml:space="preserve">METACAULIM DE ALTA REATIVIDADE/CAULIM CALCINADO</t>
  </si>
  <si>
    <t xml:space="preserve">MICRO-TRATOR CORTADOR DE GRAMA COM LARGURA DO CORTE DE 107 CM, COM  2 LAMINAS E DESCARTE LATERAL</t>
  </si>
  <si>
    <t xml:space="preserve">MICROESFERAS DE VIDRO PARA SINALIZACAO HORIZONTAL VIARIA, TIPO I-B (PREMIX) - NBR 16184</t>
  </si>
  <si>
    <t xml:space="preserve">MICROESFERAS DE VIDRO PARA SINALIZACAO HORIZONTAL VIARIA, TIPO II-A (DROP-ON) - NBR 16184</t>
  </si>
  <si>
    <t xml:space="preserve">MICTORIO COLETIVO ACO INOX (AISI 304), E = 0,8 MM, DE *100 X 40 X 30* CM (C X A X P)</t>
  </si>
  <si>
    <t xml:space="preserve">MICTORIO COLETIVO ACO INOX (AISI 304), E = 0,8 MM, DE *100 X 50 X 35* CM (C X A X P)</t>
  </si>
  <si>
    <t xml:space="preserve">MICTORIO INDIVIDUAL ACO INOX (AISI 304), E = 0,8 MM, DE *50  X 45  X 35* (C X A X P)</t>
  </si>
  <si>
    <t xml:space="preserve">MICTORIO SIFONADO LOUCA BRANCA SEM COMPLEMENTOS</t>
  </si>
  <si>
    <t xml:space="preserve">MICTORIO SIFONADO LOUCA COR SEM COMPLEMENTOS</t>
  </si>
  <si>
    <t xml:space="preserve">MINICARREGADEIRA SOBRE RODAS, POTENCIA LIQUIDA DE *47* HP, CAPACIDADE NOMINAL DE OPERACAO DE *646* KG</t>
  </si>
  <si>
    <t xml:space="preserve">MINICARREGADEIRA SOBRE RODAS, POTENCIA LIQUIDA DE *72* HP, CAPACIDADE NOMINAL DE OPERACAO DE *1200* KG</t>
  </si>
  <si>
    <t xml:space="preserve">MINIESCAVADEIRA SOBRE ESTEIRAS, POTENCIA LIQUIDA DE *30* HP, PESO OPERACIONAL DE *3.500* KG</t>
  </si>
  <si>
    <t xml:space="preserve">MINIESCAVADEIRA SOBRE ESTEIRAS, POTENCIA LIQUIDA DE *42* HP, PESO OPERACIONAL DE *4.500* KG</t>
  </si>
  <si>
    <t xml:space="preserve">MINIESCAVADEIRA SOBRE ESTEIRAS, POTENCIA LIQUIDA DE *42* HP, PESO OPERACIONAL DE *5.300* KG</t>
  </si>
  <si>
    <t xml:space="preserve">MINUTERIA ELETRONICA COLETIVA COM POTENCIA MAXIMA RESISTIVA PARA LAMPADAS FLUORESCENTES DE *300* W ( 110 V ) / *600* W ( 110 V )</t>
  </si>
  <si>
    <t xml:space="preserve">MISTURADOR BASE PARA CHUVEIRO/BANHEIRA, 1/2 " OU 3/4 ", SOLDAVEL OU ROSCAVEL</t>
  </si>
  <si>
    <t xml:space="preserve">MISTURADOR CROMADO DE MESA BICA BAIXA PARA LAVATORIO (REF 1875)</t>
  </si>
  <si>
    <t xml:space="preserve">MISTURADOR CROMADO DE PAREDE PARA LAVATORIO (REF 1178)</t>
  </si>
  <si>
    <t xml:space="preserve">MISTURADOR DE ARGAMASSA, EIXO HORIZONTAL, CAPACIDADE DE MISTURA 160 KG, MOTOR ELETRICO TRIFASICO 220/380 V, POTENCIA 3 CV</t>
  </si>
  <si>
    <t xml:space="preserve">MISTURADOR DE ARGAMASSA, EIXO HORIZONTAL, CAPACIDADE DE MISTURA 300 KG, MOTOR ELETRICO TRIFASICO 220/380 V, POTENCIA 5 CV</t>
  </si>
  <si>
    <t xml:space="preserve">MISTURADOR DE ARGAMASSA, EIXO HORIZONTAL, CAPACIDADE DE MISTURA 600 KG, MOTOR ELETRICO TRIFASICO 220/380 V, POTENCIA 7,5 CV</t>
  </si>
  <si>
    <t xml:space="preserve">MISTURADOR DE PAREDE CROMADO PARA COZINHA BICA MOVEL COM AREJADOR (REF 1258)</t>
  </si>
  <si>
    <t xml:space="preserve">MISTURADOR DUPLO HORIZONTAL DE ALTA TURBULENCIA, CAPACIDADE / VOLUME 2 X 500 LITROS, MOTORES ELETRICOS MINIMO 5 CV CADA,  PARA NATA CIMENTO, ARGAMASSA E OUTROS</t>
  </si>
  <si>
    <t xml:space="preserve">MISTURADOR MANUAL DE TINTAS PARA FURADEIRA, HASTE METALICA *60* CM, COM HELICE  (MEXEDOR DE TINTA)</t>
  </si>
  <si>
    <t xml:space="preserve">MISTURADOR MONOCOMANDO PARA CHUVEIRO, BASE BRUTA E ACABAMENTO CROMADO</t>
  </si>
  <si>
    <t xml:space="preserve">MOLA HIDRAULICA AEREA, PARA PORTAS DE ATE 1.100 MM E PESO DE ATE 85 KG, COM CORPO EM ALUMINIO E BRACO EM ACO, SEM BRACO DE PARADA</t>
  </si>
  <si>
    <t xml:space="preserve">MOLA HIDRAULICA AEREA, PARA PORTAS DE ATE 850 MM E PESO DE ATE 50 KG, COM CORPO EM ALUMINIO E BRACO EM ACO, SEM BRACO DE PARADA</t>
  </si>
  <si>
    <t xml:space="preserve">MOLA HIDRAULICA AEREA, PARA PORTAS DE ATE 950 MM E PESO DE ATE 65 KG, COM CORPO EM ALUMINIO E BRACO EM ACO, SEM BRACO DE PARADA</t>
  </si>
  <si>
    <t xml:space="preserve">MOLA HIDRAULICA DE PISO, PARA PORTAS DE ATE 1100 MM E PESO DE ATE 120 KG, COM CORPO EM ACO INOX</t>
  </si>
  <si>
    <t xml:space="preserve">MONTADOR DE ELETROELETRONICOS</t>
  </si>
  <si>
    <t xml:space="preserve">MONTADOR DE ELETROELETRONICOS (MENSALISTA)</t>
  </si>
  <si>
    <t xml:space="preserve">MONTADOR DE ESTRUTURAS METALICAS</t>
  </si>
  <si>
    <t xml:space="preserve">MONTADOR DE ESTRUTURAS METALICAS (MENSALISTA)</t>
  </si>
  <si>
    <t xml:space="preserve">MONTADOR DE MAQUINAS</t>
  </si>
  <si>
    <t xml:space="preserve">MONTADOR DE MAQUINAS (MENSALISTA)</t>
  </si>
  <si>
    <t xml:space="preserve">MOTOBOMBA AUTOESCORVANTE MOTOR A GASOLINA, POTENCIA 6,0HP, BOCAIS 3" X 3", HM/Q = 5 MCA / 24 M3/H A 52,5 MCA / 5,0 M3/H</t>
  </si>
  <si>
    <t xml:space="preserve">MOTOBOMBA AUTOESCORVANTE MOTOR ELETRICO TRIFASICO 7,4HP BOCA DIAMETRO DE SUCCAO X RECLAQUE: 2"X2", HM/ Q = 10 M / 73,5 M3/H A 28 M / 8,2 M3 /H</t>
  </si>
  <si>
    <t xml:space="preserve">MOTOBOMBA AUTOESCORVANTE POTENCIA 5,42 HP, BOCAIS SUCCAO X RECALQUE 2" X 2", A GASOLINA, DIAMETRO DO ROTOR 122 MM HM/Q = 6 MCA / 33,0 M3/H A 28 MCA / 8,0 M3/H</t>
  </si>
  <si>
    <t xml:space="preserve">MOTOBOMBA CENTRIFUGA, MOTOR A GASOLINA, POTENCIA 5,42 HP, BOCAIS 1 1/2" X 1", DIAMETRO ROTOR 143 MM HM/Q = 6 MCA / 16,8 M3/H A 38 MCA / 6,6 M3/H</t>
  </si>
  <si>
    <t xml:space="preserve">MOTOBOMBA TRASH (PARA AGUA SUJA) AUTO ESCORVANTE, MOTOR GASOLINA DE 6,41 HP, DIAMETROS DE SUCCAO X RECALQUE: 3" X 3", HM/Q: 10/60 A 23/0</t>
  </si>
  <si>
    <t xml:space="preserve">MOTONIVELADORA POTENCIA BASICA LIQUIDA (PRIMEIRA MARCHA) 125 HP , PESO BRUTO 13843 KG, LARGURA DA LAMINA DE 3,7 M</t>
  </si>
  <si>
    <t xml:space="preserve">MOTONIVELADORA POTENCIA BASICA LIQUIDA (PRIMEIRA MARCHA) 171 HP, PESO BRUTO 14768 KG, LARGURA DA LAMINA DE 3,7 M</t>
  </si>
  <si>
    <t xml:space="preserve">MOTONIVELADORA POTENCIA BASICA LIQUIDA (PRIMEIRA MARCHA) 186 HP, PESO BRUTO 15785 KG, LARGURA DA LAMINA DE 4,3 M</t>
  </si>
  <si>
    <t xml:space="preserve">MOTOR A DIESEL PARA VIBRADOR DE IMERSAO, DE *4,7* CV</t>
  </si>
  <si>
    <t xml:space="preserve">MOTOR A GASOLINA PARA VIBRADOR DE IMERSAO, 4 TEMPOS, DE 5,5 CV</t>
  </si>
  <si>
    <t xml:space="preserve">MOTOR ELETRICO PARA VIBRADOR DE IMERSAO, DE 2 CV, MONOFASICO, 110/220 V</t>
  </si>
  <si>
    <t xml:space="preserve">MOTOR ELETRICO PARA VIBRADOR DE IMERSAO, DE 2 CV, TRIFASICO, 220/380 V</t>
  </si>
  <si>
    <t xml:space="preserve">MOTORISTA DE CAMINHAO</t>
  </si>
  <si>
    <t xml:space="preserve">MOTORISTA DE CAMINHAO (MENSALISTA)</t>
  </si>
  <si>
    <t xml:space="preserve">MOTORISTA DE CAMINHAO-BASCULANTE</t>
  </si>
  <si>
    <t xml:space="preserve">MOTORISTA DE CAMINHAO-BASCULANTE (MENSALISTA)</t>
  </si>
  <si>
    <t xml:space="preserve">MOTORISTA DE CAMINHAO-CARRETA</t>
  </si>
  <si>
    <t xml:space="preserve">MOTORISTA DE CAMINHAO-CARRETA (MENSALISTA)</t>
  </si>
  <si>
    <t xml:space="preserve">MOTORISTA DE CARRO DE PASSEIO</t>
  </si>
  <si>
    <t xml:space="preserve">MOTORISTA DE CARRO DE PASSEIO (MENSALISTA)</t>
  </si>
  <si>
    <t xml:space="preserve">MOTORISTA DE ONIBUS / MICRO-ONIBUS</t>
  </si>
  <si>
    <t xml:space="preserve">MOTORISTA DE ONIBUS / MICRO-ONIBUS (MENSALISTA)</t>
  </si>
  <si>
    <t xml:space="preserve">MOTORISTA OPERADOR DE CAMINHAO COM MUNCK</t>
  </si>
  <si>
    <t xml:space="preserve">MOTORISTA OPERADOR DE CAMINHAO COM MUNCK (MENSALISTA)</t>
  </si>
  <si>
    <t xml:space="preserve">MOTOSSERRA PORTATIL COM MOTOR A GASOLINA DE *60* CC</t>
  </si>
  <si>
    <t xml:space="preserve">MOURAO CONCRETO CURVO, SECAO "T", H = 2,80 M + CURVA COM 0,45 M, COM FUROS PARA FIOS</t>
  </si>
  <si>
    <t xml:space="preserve">MOURAO DE CONCRETO CURVO, *10 X 10* CM, H= *2,60* M + CURVA DE 0,40 M</t>
  </si>
  <si>
    <t xml:space="preserve">MOURAO DE CONCRETO RETO, SECAO QUADARA *10 X 10* CM, H= *2,30* M</t>
  </si>
  <si>
    <t xml:space="preserve">MOURAO DE CONCRETO RETO, SECAO QUADRADA, *10 X 10* CM, H= 3,00 M</t>
  </si>
  <si>
    <t xml:space="preserve">MOURAO DE CONCRETO RETO, TIPO ESTICADOR, *10 X 10* CM, H= 2,50 M</t>
  </si>
  <si>
    <t xml:space="preserve">MOURAO ROLICO DE MADEIRA TRATADA, D = 16 A 20 CM, H = 2,20 M, EM EUCALIPTO OU EQUIVALENTE DA REGIAO (PARA CERCA)</t>
  </si>
  <si>
    <t xml:space="preserve">MOURAO ROLICO DE MADEIRA TRATADA, D = 8 A 11 CM, H = 2,20 M, EM EUCALIPTO OU EQUIVALENTE DA REGIAO (PARA CERCA)</t>
  </si>
  <si>
    <t xml:space="preserve">MUDA DE ARBUSTO FLORIFERO, CLUSIA/GARDENIA/MOREIA BRANCA/ AZALEIA OU EQUIVALENTE DA REGIAO, H= *50 A 70* CM</t>
  </si>
  <si>
    <t xml:space="preserve">MUDA DE ARBUSTO FOLHAGEM, SANSAO-DO-CAMPO OU EQUIVALENTE DA REGIAO, H= *50 A 70* CM</t>
  </si>
  <si>
    <t xml:space="preserve">MUDA DE ARBUSTO, BUXINHO, H= *50* M</t>
  </si>
  <si>
    <t xml:space="preserve">MUDA DE ARBUSTO, PINGO DE OURO/ VIOLETEIRA, H = *10 A 20* CM</t>
  </si>
  <si>
    <t xml:space="preserve">MUDA DE ARVORE ORNAMENTAL, OITI/AROEIRA SALSA/ANGICO/IPE/JACARANDA OU EQUIVALENTE  DA REGIAO, H= *1* M</t>
  </si>
  <si>
    <t xml:space="preserve">MUDA DE ARVORE ORNAMENTAL, OITI/AROEIRA SALSA/ANGICO/IPE/JACARANDA OU EQUIVALENTE  DA REGIAO, H= *2* M</t>
  </si>
  <si>
    <t xml:space="preserve">MUDA DE PALMEIRA, ARECA, H= *1,50* CM</t>
  </si>
  <si>
    <t xml:space="preserve">MUDA DE RASTEIRA/FORRACAO, AMENDOIM RASTEIRO/ONZE HORAS/AZULZINHA/IMPATIENS OU EQUIVALENTE DA REGIAO</t>
  </si>
  <si>
    <t xml:space="preserve">MUFLA TERMINAL PRIMARIA UNIPOLAR USO EXTERNO PARA CABO 25/70MM2 ISOL, 3,6/6KV EM EPR - BORRACHA DE SILICONE</t>
  </si>
  <si>
    <t xml:space="preserve">MUFLA TERMINAL PRIMARIA UNIPOLAR USO INTERNO PARA CABO 25/70MM2 ISOL 6/10KV EM EPR- BORRACHA DE SILICONE</t>
  </si>
  <si>
    <t xml:space="preserve">MUFLA TERMINAL PRIMARIA UNIPOLAR USO INTERNO PARA CABO 35/120MM2 ISOLACAO 15/25KV EM EPR - BORRACHA DE SILICONE</t>
  </si>
  <si>
    <t xml:space="preserve">MUFLA TERMINAL PRIMARIA UNIPOLAR USO INTERNO PARA CABO 35/70MM2 ISOLACAO 8,7/15KV EM EPR - BORRACHA DE SILICONE</t>
  </si>
  <si>
    <t xml:space="preserve">MULTIEXERCITADOR COM SEIS FUNCOES, EM TUBO DE ACO CARBONO, PINTURA NO PROCESSO ELETROSTATICO - EQUIPAMENTO DE GINASTICA PARA ACADEMIA AO AR LIVRE / ACADEMIA DA TERCEIRA IDADE - ATI</t>
  </si>
  <si>
    <t xml:space="preserve">NIPEL PVC, ROSCAVEL, 1 1/2",  AGUA FRIA PREDIAL</t>
  </si>
  <si>
    <t xml:space="preserve">NIPEL PVC, ROSCAVEL, 1 1/4",  AGUA FRIA PREDIAL</t>
  </si>
  <si>
    <t xml:space="preserve">NIPEL PVC, ROSCAVEL, 1/2",  AGUA FRIA PREDIAL</t>
  </si>
  <si>
    <t xml:space="preserve">NIPEL PVC, ROSCAVEL, 1",  AGUA FRIA PREDIAL</t>
  </si>
  <si>
    <t xml:space="preserve">NIPEL PVC, ROSCAVEL, 2",  AGUA FRIA PREDIAL</t>
  </si>
  <si>
    <t xml:space="preserve">NIPEL PVC, ROSCAVEL, 3/4",  AGUA FRIA PREDIAL</t>
  </si>
  <si>
    <t xml:space="preserve">NIPLE DE FERRO GALVANIZADO, COM ROSCA BSP, DE 1 1/2"</t>
  </si>
  <si>
    <t xml:space="preserve">NIPLE DE FERRO GALVANIZADO, COM ROSCA BSP, DE 1 1/4"</t>
  </si>
  <si>
    <t xml:space="preserve">NIPLE DE FERRO GALVANIZADO, COM ROSCA BSP, DE 1/2"</t>
  </si>
  <si>
    <t xml:space="preserve">NIPLE DE FERRO GALVANIZADO, COM ROSCA BSP, DE 1"</t>
  </si>
  <si>
    <t xml:space="preserve">NIPLE DE FERRO GALVANIZADO, COM ROSCA BSP, DE 2 1/2"</t>
  </si>
  <si>
    <t xml:space="preserve">NIPLE DE FERRO GALVANIZADO, COM ROSCA BSP, DE 2"</t>
  </si>
  <si>
    <t xml:space="preserve">NIPLE DE FERRO GALVANIZADO, COM ROSCA BSP, DE 3/4"</t>
  </si>
  <si>
    <t xml:space="preserve">NIPLE DE FERRO GALVANIZADO, COM ROSCA BSP, DE 3"</t>
  </si>
  <si>
    <t xml:space="preserve">NIPLE DE FERRO GALVANIZADO, COM ROSCA BSP, DE 4"</t>
  </si>
  <si>
    <t xml:space="preserve">NIPLE DE FERRO GALVANIZADO, COM ROSCA BSP, DE 5"</t>
  </si>
  <si>
    <t xml:space="preserve">NIPLE DE FERRO GALVANIZADO, COM ROSCA BSP, DE 6"</t>
  </si>
  <si>
    <t xml:space="preserve">NIPLE DE REDUCAO DE FERRO GALVANIZADO, COM ROSCA BSP, DE 1 1/2" X 1 1/4"</t>
  </si>
  <si>
    <t xml:space="preserve">NIPLE DE REDUCAO DE FERRO GALVANIZADO, COM ROSCA BSP, DE 1 1/2" X 1"</t>
  </si>
  <si>
    <t xml:space="preserve">NIPLE DE REDUCAO DE FERRO GALVANIZADO, COM ROSCA BSP, DE 1 1/2" X 3/4"</t>
  </si>
  <si>
    <t xml:space="preserve">NIPLE DE REDUCAO DE FERRO GALVANIZADO, COM ROSCA BSP, DE 1 1/4" X 1/2"</t>
  </si>
  <si>
    <t xml:space="preserve">NIPLE DE REDUCAO DE FERRO GALVANIZADO, COM ROSCA BSP, DE 1 1/4" X 1"</t>
  </si>
  <si>
    <t xml:space="preserve">NIPLE DE REDUCAO DE FERRO GALVANIZADO, COM ROSCA BSP, DE 1 1/4" X 3/4"</t>
  </si>
  <si>
    <t xml:space="preserve">NIPLE DE REDUCAO DE FERRO GALVANIZADO, COM ROSCA BSP, DE 1/2" X 1/4"</t>
  </si>
  <si>
    <t xml:space="preserve">NIPLE DE REDUCAO DE FERRO GALVANIZADO, COM ROSCA BSP, DE 1" X 1/2"</t>
  </si>
  <si>
    <t xml:space="preserve">NIPLE DE REDUCAO DE FERRO GALVANIZADO, COM ROSCA BSP, DE 1" X 3/4"</t>
  </si>
  <si>
    <t xml:space="preserve">NIPLE DE REDUCAO DE FERRO GALVANIZADO, COM ROSCA BSP, DE 2 1/2" X 2"</t>
  </si>
  <si>
    <t xml:space="preserve">NIPLE DE REDUCAO DE FERRO GALVANIZADO, COM ROSCA BSP, DE 2" X 1 1/2"</t>
  </si>
  <si>
    <t xml:space="preserve">NIPLE DE REDUCAO DE FERRO GALVANIZADO, COM ROSCA BSP, DE 2" X 1 1/4"</t>
  </si>
  <si>
    <t xml:space="preserve">NIPLE DE REDUCAO DE FERRO GALVANIZADO, COM ROSCA BSP, DE 2" X 1"</t>
  </si>
  <si>
    <t xml:space="preserve">NIPLE DE REDUCAO DE FERRO GALVANIZADO, COM ROSCA BSP, DE 3/4" X 1/2"</t>
  </si>
  <si>
    <t xml:space="preserve">NIPLE DE REDUCAO DE FERRO GALVANIZADO, COM ROSCA BSP, DE 3" X 2 1/2"</t>
  </si>
  <si>
    <t xml:space="preserve">NIPLE DE REDUCAO DE FERRO GALVANIZADO, COM ROSCA BSP, DE 3" X 2"</t>
  </si>
  <si>
    <t xml:space="preserve">NIPLE SEXTAVADO EM ACO CARBONO, COM ROSCA BSP, PRESSAO 3.000 LBS, DN 1 1/2"</t>
  </si>
  <si>
    <t xml:space="preserve">NIPLE SEXTAVADO EM ACO CARBONO, COM ROSCA BSP, PRESSAO 3.000 LBS, DN 1 1/4"</t>
  </si>
  <si>
    <t xml:space="preserve">NIPLE SEXTAVADO EM ACO CARBONO, COM ROSCA BSP, PRESSAO 3.000 LBS, DN 1/2"</t>
  </si>
  <si>
    <t xml:space="preserve">NIPLE SEXTAVADO EM ACO CARBONO, COM ROSCA BSP, PRESSAO 3.000 LBS, DN 1"</t>
  </si>
  <si>
    <t xml:space="preserve">NIPLE SEXTAVADO EM ACO CARBONO, COM ROSCA BSP, PRESSAO 3.000 LBS, DN 2 1/2"</t>
  </si>
  <si>
    <t xml:space="preserve">NIPLE SEXTAVADO EM ACO CARBONO, COM ROSCA BSP, PRESSAO 3.000 LBS, DN 2"</t>
  </si>
  <si>
    <t xml:space="preserve">NIPLE SEXTAVADO EM ACO CARBONO, COM ROSCA BSP, PRESSAO 3.000 LBS, DN 3/4"</t>
  </si>
  <si>
    <t xml:space="preserve">NIVELADOR</t>
  </si>
  <si>
    <t xml:space="preserve">NIVELADOR (MENSALISTA)</t>
  </si>
  <si>
    <t xml:space="preserve">NOBREAK TRIFASICO, DE 10 KVA FATOR DE POTENCIA DE 0,8, AUTONOMIA MINIMA DE 30 MINUTOS A PLENA CARGA</t>
  </si>
  <si>
    <t xml:space="preserve">NOBREAK TRIFASICO, DE 15 KVA FATOR DE POTENCIA DE 0,8, AUTONOMIA MINIMA DE 30 MINUTOS A PLENA CARGA</t>
  </si>
  <si>
    <t xml:space="preserve">NOBREAK TRIFASICO, DE 20 KVA FATOR DE POTENCIA DE 0,8, AUTONOMIA MINIMA DE 30 MINUTOS A PLENA CARGA</t>
  </si>
  <si>
    <t xml:space="preserve">NOBREAK TRIFASICO, DE 25 KVA FATOR DE POTENCIA DE 0,8, AUTONOMIA MINIMA DE 30 MINUTOS A PLENA CARGA</t>
  </si>
  <si>
    <t xml:space="preserve">NOBREAK TRIFASICO, DE 5 KVA FATOR DE POTENCIA DE 0,8, AUTONOMIA MINIMA DE 30 MINUTOS A PLENA CARGA</t>
  </si>
  <si>
    <t xml:space="preserve">NUMERO / ALGARISMO PARA RESIDENCIA (FACHADA), EM ZAMAC, COM ALTURA DE APROX *45* MM, INCLUSIVE PARAFUSOS</t>
  </si>
  <si>
    <t xml:space="preserve">NUMERO / ALGARISMO PARA RESIDENCIA (FACHADA), EM ZAMAC, COM ALTURA DE APROX 125 MM, INCLUSIVE PARAFUSOS</t>
  </si>
  <si>
    <t xml:space="preserve">OCULOS DE SEGURANCA CONTRA IMPACTOS COM LENTE INCOLOR, ARMACAO NYLON, COM PROTECAO UVA E UVB</t>
  </si>
  <si>
    <t xml:space="preserve">OLEO COMBUSTIVEL BPF A GRANEL</t>
  </si>
  <si>
    <t xml:space="preserve">OLEO DE LINHACA</t>
  </si>
  <si>
    <t xml:space="preserve">OLEO DIESEL COMBUSTIVEL COMUM</t>
  </si>
  <si>
    <t xml:space="preserve">OLEO LUBRIFICANTE PARA MOTORES DE EQUIPAMENTOS PESADOS (CAMINHOES, TRATORES, RETROS E ETC)</t>
  </si>
  <si>
    <t xml:space="preserve">OLHO MAGICO PARA PORTAS, EM LATAO, COM LENTE DE POLICARBONATO, ANGULO DE *200* GRAUS, ESPESSURA ENTRE *25 E 46* MM, INCLUINDO FECHO JANELA</t>
  </si>
  <si>
    <t xml:space="preserve">OPERADOR DE BATE-ESTACAS</t>
  </si>
  <si>
    <t xml:space="preserve">OPERADOR DE BATE-ESTACAS (MENSALISTA)</t>
  </si>
  <si>
    <t xml:space="preserve">OPERADOR DE BETONEIRA (CAMINHAO)</t>
  </si>
  <si>
    <t xml:space="preserve">OPERADOR DE BETONEIRA (CAMINHAO) (MENSALISTA)</t>
  </si>
  <si>
    <t xml:space="preserve">OPERADOR DE BETONEIRA ESTACIONARIA / MISTURADOR</t>
  </si>
  <si>
    <t xml:space="preserve">OPERADOR DE BETONEIRA ESTACIONARIA / MISTURADOR (MENSALISTA)</t>
  </si>
  <si>
    <t xml:space="preserve">OPERADOR DE COMPRESSOR DE AR OU COMPRESSORISTA</t>
  </si>
  <si>
    <t xml:space="preserve">OPERADOR DE COMPRESSOR DE AR OU COMPRESSORISTA (MENSALISTA)</t>
  </si>
  <si>
    <t xml:space="preserve">OPERADOR DE DEMARCADORA DE FAIXAS DE TRAFEGO</t>
  </si>
  <si>
    <t xml:space="preserve">OPERADOR DE DEMARCADORA DE FAIXAS DE TRAFEGO (MENSALISTA)</t>
  </si>
  <si>
    <t xml:space="preserve">OPERADOR DE ESCAVADEIRA</t>
  </si>
  <si>
    <t xml:space="preserve">OPERADOR DE ESCAVADEIRA (MENSALISTA)</t>
  </si>
  <si>
    <t xml:space="preserve">OPERADOR DE GUINCHO OU GUINCHEIRO</t>
  </si>
  <si>
    <t xml:space="preserve">OPERADOR DE GUINCHO OU GUINCHEIRO (MENSALISTA)</t>
  </si>
  <si>
    <t xml:space="preserve">OPERADOR DE GUINDASTE</t>
  </si>
  <si>
    <t xml:space="preserve">OPERADOR DE GUINDASTE (MENSALISTA)</t>
  </si>
  <si>
    <t xml:space="preserve">OPERADOR DE JATO ABRASIVO OU JATISTA</t>
  </si>
  <si>
    <t xml:space="preserve">OPERADOR DE JATO ABRASIVO OU JATISTA (MENSALISTA)</t>
  </si>
  <si>
    <t xml:space="preserve">OPERADOR DE MAQUINAS E TRATORES DIVERSOS (TERRAPLANAGEM)</t>
  </si>
  <si>
    <t xml:space="preserve">OPERADOR DE MAQUINAS E TRATORES DIVERSOS (TERRAPLANAGEM) (MENSALISTA)</t>
  </si>
  <si>
    <t xml:space="preserve">OPERADOR DE MARTELETE OU MARTELETEIRO</t>
  </si>
  <si>
    <t xml:space="preserve">OPERADOR DE MARTELETE OU MARTELETEIRO (MENSALISTA)</t>
  </si>
  <si>
    <t xml:space="preserve">OPERADOR DE MOTO SCRAPER</t>
  </si>
  <si>
    <t xml:space="preserve">OPERADOR DE MOTO SCRAPER (MENSALISTA)</t>
  </si>
  <si>
    <t xml:space="preserve">OPERADOR DE MOTONIVELADORA</t>
  </si>
  <si>
    <t xml:space="preserve">OPERADOR DE MOTONIVELADORA (MENSALISTA)</t>
  </si>
  <si>
    <t xml:space="preserve">OPERADOR DE PA CARREGADEIRA</t>
  </si>
  <si>
    <t xml:space="preserve">OPERADOR DE PA CARREGADEIRA (MENSALISTA)</t>
  </si>
  <si>
    <t xml:space="preserve">OPERADOR DE PAVIMENTADORA / MESA VIBROACABADORA</t>
  </si>
  <si>
    <t xml:space="preserve">OPERADOR DE PAVIMENTADORA / MESA VIBROACABADORA (MENSALISTA)</t>
  </si>
  <si>
    <t xml:space="preserve">OPERADOR DE ROLO COMPACTADOR</t>
  </si>
  <si>
    <t xml:space="preserve">OPERADOR DE ROLO COMPACTADOR (MENSALISTA)</t>
  </si>
  <si>
    <t xml:space="preserve">OPERADOR DE TRATOR - EXCLUSIVE AGROPECUARIA</t>
  </si>
  <si>
    <t xml:space="preserve">OPERADOR DE TRATOR - EXCLUSIVE AGROPECUARIA (MENSALISTA)</t>
  </si>
  <si>
    <t xml:space="preserve">OPERADOR DE USINA DE ASFALTO, DE SOLOS OU DE CONCRETO</t>
  </si>
  <si>
    <t xml:space="preserve">OPERADOR DE USINA DE ASFALTO, DE SOLOS OU DE CONCRETO (MENSALISTA)</t>
  </si>
  <si>
    <t xml:space="preserve">OXIGENIO, RECARGA PARA CILINDRO DE CONJUNTO OXICORTE GRANDE</t>
  </si>
  <si>
    <t xml:space="preserve">PA CARREGADEIRA SOBRE RODAS, POTENCIA BRUTA *127* CV, CAPACIDADE DA CACAMBA DE 2,0 A 2,4 M3, PESO OPERACIONAL MAXIMO DE 10330 KG</t>
  </si>
  <si>
    <t xml:space="preserve">PA CARREGADEIRA SOBRE RODAS, POTENCIA LIQUIDA 128 HP, CAPACIDADE DA CACAMBA DE 1,7 A 2,8 M3, PESO OPERACIONAL MAXIMO DE 11632 KG</t>
  </si>
  <si>
    <t xml:space="preserve">PA CARREGADEIRA SOBRE RODAS, POTENCIA LIQUIDA 197 HP, CAPACIDADE DA CACAMBA DE 2,5 A 3,5 M3, PESO OPERACIONAL MAXIMO DE 18338 KG</t>
  </si>
  <si>
    <t xml:space="preserve">PA CARREGADEIRA SOBRE RODAS, POTENCIA LIQUIDA 213 HP, CAPACIDADE DA CACAMBA DE 1,9 A 3,5 M3, PESO OPERACIONAL MAXIMO DE 19234 KG</t>
  </si>
  <si>
    <t xml:space="preserve">PA CARREGADEIRA SOBRE RODAS, POTENCIA 152 HP, CAPACIDADE DA CACAMBA DE 1,53 A 2,30 M3, PESO OPERACIONAL MAXIMO DE 10216 KG</t>
  </si>
  <si>
    <t xml:space="preserve">PA DE LIXO PLASTICA, CABO LONGO</t>
  </si>
  <si>
    <t xml:space="preserve">PAINEL DE LA DE VIDRO SEM REVESTIMENTO PSI 20, E = 25 MM, DE 1200 X 600 MM</t>
  </si>
  <si>
    <t xml:space="preserve">PAINEL DE LA DE VIDRO SEM REVESTIMENTO PSI 20, E = 50 MM, DE 1200 X 600 MM</t>
  </si>
  <si>
    <t xml:space="preserve">PAINEL DE LA DE VIDRO SEM REVESTIMENTO PSI 40, E = 25 MM, DE 1200 X 600 MM</t>
  </si>
  <si>
    <t xml:space="preserve">PAINEL DE LA DE VIDRO SEM REVESTIMENTO PSI 40, E = 50 MM, DE 1200 X 600 MM</t>
  </si>
  <si>
    <t xml:space="preserve">PAINEL ESTRUTURAL PARA LAJE SECA REVESTIDO EM PLACA CIMENTICIA, DE 1,20 X 2,50 M, E = 23 MM</t>
  </si>
  <si>
    <t xml:space="preserve">PAINEL ESTRUTURAL PARA LAJE SECA REVESTIDO EM PLACA CIMENTICIA, DE 1,20 X 2,50 M, E = 40 MM</t>
  </si>
  <si>
    <t xml:space="preserve">PAINEL ESTRUTURAL PARA LAJE SECA REVESTIDO EM PLACA CIMENTICIA, DE 1,20 X 2,50 M, E = 55 MM</t>
  </si>
  <si>
    <t xml:space="preserve">PAINEL TERMOISOLANTE PARA FECHAMENTOS VERTICAIS (INCLUI PARAFUSOS DE FIXACAO) REVESTIDO EM ACO GALVALUME, LARGURA UTIL DE 1100 MM, REVESTIMENTO COM ESPESSURA DE 0,50 MM, COM PRE-PINTURA NAS DUAS FACES, NUCLEO EM POLIURETANO (PUR) COM ESPESSURA 40/50 MM</t>
  </si>
  <si>
    <t xml:space="preserve">PAINEL TERMOISOLANTE PARA FECHAMENTOS VERTICAIS (INCLUI PARAFUSOS DE FIXACAO) REVESTIDO EM ACO GALVALUME, LARGURA UTIL DE 1100 MM, REVESTIMENTO COM ESPESSURA DE 0,50 MM, COM PRE-PINTURA NAS DUAS FACES, NUCLEO EM POLIURETANO (PUR) COM ESPESSURA 70/80 MM</t>
  </si>
  <si>
    <t xml:space="preserve">PAPEL KRAFT BETUMADO</t>
  </si>
  <si>
    <t xml:space="preserve">PAPELEIRA DE PAREDE EM METAL CROMADO SEM TAMPA</t>
  </si>
  <si>
    <t xml:space="preserve">PAPELEIRA PLASTICA TIPO DISPENSER PARA PAPEL HIGIENICO ROLAO</t>
  </si>
  <si>
    <t xml:space="preserve">PAR DE TABELAS DE BASQUETE EM COMPENSADO NAVAL DE *1,80 X 1,20* M, COM ARO DE METAL E REDE (SEM SUPORTE DE FIXACAO)</t>
  </si>
  <si>
    <t xml:space="preserve">PARA-RAIOS DE BAIXA TENSAO, TENSAO DE OPERACAO *280* V , CORRENTE MAXIMA *20* KA</t>
  </si>
  <si>
    <t xml:space="preserve">PARA-RAIOS DE DISTRIBUICAO, TENSAO NOMINAL 15 KV, CORRENTE NOMINAL DE DESCARGA 5 KA</t>
  </si>
  <si>
    <t xml:space="preserve">PARA-RAIOS DE DISTRIBUICAO, TENSAO NOMINAL 30 KV, CORRENTE NOMINAL DE DESCARGA 10 KA</t>
  </si>
  <si>
    <t xml:space="preserve">PARA-RAIOS TIPO FRANKLIN 350 MM, EM LATAO CROMADO, DUAS DESCIDAS, PARA PROTECAO DE EDIFICACOES CONTRA DESCARGAS ATMOSFERICAS</t>
  </si>
  <si>
    <t xml:space="preserve">PARAFUSO CABECA TROMBETA E PONTA AGULHA (GN55), COMPRIMENTO 55 MM, EM ACO FOSFATIZADO, PARA FIXAR CHAPA DE GESSO EM PERFIL DRYWALL METALICO MAXIMO 0,7 MM</t>
  </si>
  <si>
    <t xml:space="preserve">PARAFUSO DE ACO TIPO CHUMBADOR PARABOLT, DIAMETRO 1/2", COMPRIMENTO 75 MM</t>
  </si>
  <si>
    <t xml:space="preserve">PARAFUSO DE ACO TIPO CHUMBADOR PARABOLT, DIAMETRO 3/8", COMPRIMENTO 75 MM</t>
  </si>
  <si>
    <t xml:space="preserve">PARAFUSO DE ACO ZINCADO COM ROSCA SOBERBA, CABECA CHATA E FENDA SIMPLES, DIAMETRO 2,5 MM, COMPRIMENTO * 9,5 * MM</t>
  </si>
  <si>
    <t xml:space="preserve">PARAFUSO DE ACO ZINCADO COM ROSCA SOBERBA, CABECA CHATA E FENDA SIMPLES, DIAMETRO 4,2 MM, COMPRIMENTO * 32 * MM</t>
  </si>
  <si>
    <t xml:space="preserve">PARAFUSO DE ACO ZINCADO COM ROSCA SOBERBA, CABECA CHATA E FENDA SIMPLES, DIAMETRO 4,8 MM, COMPRIMENTO 45 MM</t>
  </si>
  <si>
    <t xml:space="preserve">PARAFUSO DE FERRO POLIDO, SEXTAVADO, COM ROSCA INTEIRA, DIAMETRO 5/16", COMPRIMENTO 3/4", COM PORCA E ARRUELA LISA LEVE</t>
  </si>
  <si>
    <t xml:space="preserve">PARAFUSO DE FERRO POLIDO, SEXTAVADO, COM ROSCA PARCIAL, DIAMETRO 5/8", COMPRIMENTO 6", COM PORCA E ARRUELA DE PRESSAO MEDIA</t>
  </si>
  <si>
    <t xml:space="preserve">PARAFUSO DE LATAO COM ACABAMENTO CROMADO PARA FIXAR PECA SANITARIA, INCLUI PORCA CEGA, ARRUELA E BUCHA DE NYLON TAMANHO S-10</t>
  </si>
  <si>
    <t xml:space="preserve">PARAFUSO DE LATAO COM ROSCA SOBERBA, CABECA CHATA E FENDA SIMPLES, DIAMETRO 2,5 MM, COMPRIMENTO 12 MM</t>
  </si>
  <si>
    <t xml:space="preserve">PARAFUSO DE LATAO COM ROSCA SOBERBA, CABECA CHATA E FENDA SIMPLES, DIAMETRO 3,2 MM, COMPRIMENTO 16 MM</t>
  </si>
  <si>
    <t xml:space="preserve">PARAFUSO DE LATAO COM ROSCA SOBERBA, CABECA CHATA E FENDA SIMPLES, DIAMETRO 4,8 MM, COMPRIMENTO 65 MM</t>
  </si>
  <si>
    <t xml:space="preserve">PARAFUSO DRY WALL, EM ACO FOSFATIZADO, CABECA TROMBETA E PONTA AGULHA (TA), COMPRIMENTO 25 MM</t>
  </si>
  <si>
    <t xml:space="preserve">PARAFUSO DRY WALL, EM ACO FOSFATIZADO, CABECA TROMBETA E PONTA AGULHA (TA), COMPRIMENTO 35 MM</t>
  </si>
  <si>
    <t xml:space="preserve">PARAFUSO DRY WALL, EM ACO FOSFATIZADO, CABECA TROMBETA E PONTA AGULHA (TA), COMPRIMENTO 45 MM</t>
  </si>
  <si>
    <t xml:space="preserve">PARAFUSO DRY WALL, EM ACO FOSFATIZADO, CABECA TROMBETA E PONTA BROCA (TB), COMPRIMENTO 25 MM</t>
  </si>
  <si>
    <t xml:space="preserve">PARAFUSO DRY WALL, EM ACO FOSFATIZADO, CABECA TROMBETA E PONTA BROCA (TB), COMPRIMENTO 35 MM</t>
  </si>
  <si>
    <t xml:space="preserve">PARAFUSO DRY WALL, EM ACO FOSFATIZADO, CABECA TROMBETA E PONTA BROCA (TB), COMPRIMENTO 45 MM</t>
  </si>
  <si>
    <t xml:space="preserve">PARAFUSO DRY WALL, EM ACO ZINCADO, CABECA LENTILHA E PONTA AGULHA (LA), LARGURA 4,2 MM, COMPRIMENTO 13 MM</t>
  </si>
  <si>
    <t xml:space="preserve">PARAFUSO DRY WALL, EM ACO ZINCADO, CABECA LENTILHA E PONTA BROCA (LB), LARGURA 4,2 MM, COMPRIMENTO 13 MM</t>
  </si>
  <si>
    <t xml:space="preserve">PARAFUSO EM ACO GALVANIZADO, TIPO MAQUINA, SEXTAVADO, SEM PORCA, DIAMETRO 1/2", COMPRIMENTO 2"</t>
  </si>
  <si>
    <t xml:space="preserve">PARAFUSO FRANCES METRICO ZINCADO, DIAMETRO 12 MM, COMPRIMENTO 140MM, COM PORCA SEXTAVADA E ARRUELA DE PRESSAO MEDIA</t>
  </si>
  <si>
    <t xml:space="preserve">PARAFUSO FRANCES METRICO ZINCADO, DIAMETRO 12 MM, COMPRIMENTO 150 MM, COM PORCA SEXTAVADA E ARRUELA DE PRESSAO MEDIA</t>
  </si>
  <si>
    <t xml:space="preserve">PARAFUSO FRANCES M16 EM ACO GALVANIZADO, COMPRIMENTO = 150 MM, DIAMETRO = 16 MM, CABECA ABAULADA</t>
  </si>
  <si>
    <t xml:space="preserve">PARAFUSO FRANCES M16 EM ACO GALVANIZADO, COMPRIMENTO = 45 MM, DIAMETRO = 16 MM, CABECA ABAULADA</t>
  </si>
  <si>
    <t xml:space="preserve">PARAFUSO FRANCES ZINCADO, DIAMETRO 1/2'', COMPRIMENTO 2'', COM PORCA E ARRUELA</t>
  </si>
  <si>
    <t xml:space="preserve">PARAFUSO FRANCES ZINCADO, DIAMETRO 1/2", COMPRIMENTO 12", COM PORCA E ARRUELA LISA MEDIA</t>
  </si>
  <si>
    <t xml:space="preserve">PARAFUSO FRANCES ZINCADO, DIAMETRO 1/2", COMPRIMENTO 15", COM PORCA E ARRUELA LISA MEDIA</t>
  </si>
  <si>
    <t xml:space="preserve">PARAFUSO FRANCES ZINCADO, DIAMETRO 1/2", COMPRIMENTO 4", COM PORCA E ARRUELA</t>
  </si>
  <si>
    <t xml:space="preserve">PARAFUSO M16 EM ACO GALVANIZADO, COMPRIMENTO = 125 MM, DIAMETRO = 16 MM, ROSCA MAQUINA, CABECA QUADRADA</t>
  </si>
  <si>
    <t xml:space="preserve">PARAFUSO M16 EM ACO GALVANIZADO, COMPRIMENTO = 150 MM, DIAMETRO = 16 MM, ROSCA MAQUINA, CABECA QUADRADA</t>
  </si>
  <si>
    <t xml:space="preserve">PARAFUSO M16 EM ACO GALVANIZADO, COMPRIMENTO = 200 MM, DIAMETRO = 16 MM, ROSCA MAQUINA, CABECA QUADRADA</t>
  </si>
  <si>
    <t xml:space="preserve">PARAFUSO M16 EM ACO GALVANIZADO, COMPRIMENTO = 250 MM, DIAMETRO = 16 MM, ROSCA MAQUINA, CABECA QUADRADA</t>
  </si>
  <si>
    <t xml:space="preserve">PARAFUSO M16 EM ACO GALVANIZADO, COMPRIMENTO = 300 MM, DIAMETRO = 16 MM, ROSCA DUPLA</t>
  </si>
  <si>
    <t xml:space="preserve">PARAFUSO M16 EM ACO GALVANIZADO, COMPRIMENTO = 300 MM, DIAMETRO = 16 MM, ROSCA MAQUINA, CABECA QUADRADA</t>
  </si>
  <si>
    <t xml:space="preserve">PARAFUSO M16 EM ACO GALVANIZADO, COMPRIMENTO = 350 MM, DIAMETRO = 16 MM, ROSCA MAQUINA, CABECA QUADRADA</t>
  </si>
  <si>
    <t xml:space="preserve">PARAFUSO M16 EM ACO GALVANIZADO, COMPRIMENTO = 400 MM, DIAMETRO = 16 MM, ROSCA DUPLA</t>
  </si>
  <si>
    <t xml:space="preserve">PARAFUSO M16 EM ACO GALVANIZADO, COMPRIMENTO = 450 MM, DIAMETRO = 16 MM, ROSCA MAQUINA, CABECA QUADRADA</t>
  </si>
  <si>
    <t xml:space="preserve">PARAFUSO M16 EM ACO GALVANIZADO, COMPRIMENTO = 500 MM, DIAMETRO = 16 MM, ROSCA MAQUINA, COM CABECA SEXTAVADA E PORCA</t>
  </si>
  <si>
    <t xml:space="preserve">PARAFUSO NIQUELADO COM ACABAMENTO CROMADO PARA FIXAR PECA SANITARIA, INCLUI PORCA CEGA, ARRUELA E BUCHA DE NYLON TAMANHO S-10</t>
  </si>
  <si>
    <t xml:space="preserve">PARAFUSO NIQUELADO 3 1/2" COM ACABAMENTO CROMADO PARA FIXAR PECA SANITARIA, INCLUI PORCA CEGA, ARRUELA E BUCHA DE NYLON TAMANHO S-8</t>
  </si>
  <si>
    <t xml:space="preserve">PARAFUSO ROSCA SOBERBA ZINCADO CABECA CHATA FENDA SIMPLES 3,2 X 20 MM (3/4 ")</t>
  </si>
  <si>
    <t xml:space="preserve">PARAFUSO ROSCA SOBERBA ZINCADO CABECA CHATA FENDA SIMPLES 3,5 X 25 MM (1 ")</t>
  </si>
  <si>
    <t xml:space="preserve">PARAFUSO ROSCA SOBERBA ZINCADO CABECA CHATA FENDA SIMPLES 3,8 X 30 MM (1.1/4 ")</t>
  </si>
  <si>
    <t xml:space="preserve">PARAFUSO ROSCA SOBERBA ZINCADO CABECA CHATA FENDA SIMPLES 4,8 X 40 MM (1.1/2 ")</t>
  </si>
  <si>
    <t xml:space="preserve">PARAFUSO ROSCA SOBERBA ZINCADO CABECA CHATA FENDA SIMPLES 5,5 X 50 MM (2 ")</t>
  </si>
  <si>
    <t xml:space="preserve">PARAFUSO ROSCA SOBERBA ZINCADO CABECA CHATA FENDA SIMPLES 5,5 X 65 MM (2.1/2 ")</t>
  </si>
  <si>
    <t xml:space="preserve">PARAFUSO ZINCADO ROSCA SOBERBA 5/16 " X 120 MM PARA TELHA FIBROCIMENTO</t>
  </si>
  <si>
    <t xml:space="preserve">PARAFUSO ZINCADO ROSCA SOBERBA, CABECA SEXTAVADA, 5/16 " X 110 MM, PARA FIXACAO DE TELHA EM MADEIRA</t>
  </si>
  <si>
    <t xml:space="preserve">PARAFUSO ZINCADO ROSCA SOBERBA, CABECA SEXTAVADA, 5/16 " X 150 MM, PARA FIXACAO DE TELHA EM MADEIRA</t>
  </si>
  <si>
    <t xml:space="preserve">PARAFUSO ZINCADO ROSCA SOBERBA, CABECA SEXTAVADA, 5/16 " X 180 MM, PARA FIXACAO DE TELHA EM MADEIRA</t>
  </si>
  <si>
    <t xml:space="preserve">PARAFUSO ZINCADO ROSCA SOBERBA, CABECA SEXTAVADA, 5/16 " X 200 MM, PARA FIXACAO DE TELHA EM MADEIRA</t>
  </si>
  <si>
    <t xml:space="preserve">PARAFUSO ZINCADO ROSCA SOBERBA, CABECA SEXTAVADA, 5/16 " X 230 MM, PARA FIXACAO DE TELHA EM MADEIRA</t>
  </si>
  <si>
    <t xml:space="preserve">PARAFUSO ZINCADO ROSCA SOBERBA, CABECA SEXTAVADA, 5/16 " X 250 MM, PARA FIXACAO DE TELHA EM MADEIRA</t>
  </si>
  <si>
    <t xml:space="preserve">PARAFUSO ZINCADO ROSCA SOBERBA, CABECA SEXTAVADA, 5/16 " X 50 MM, PARA FIXACAO DE TELHA EM MADEIRA</t>
  </si>
  <si>
    <t xml:space="preserve">PARAFUSO ZINCADO ROSCA SOBERBA, CABECA SEXTAVADA, 5/16 " X 85 MM, PARA FIXACAO DE TELHA EM MADEIRA</t>
  </si>
  <si>
    <t xml:space="preserve">PARAFUSO ZINCADO 5/16 " X 250 MM PARA FIXACAO DE TELHA DE FIBROCIMENTO CANALETE 49, INCLUI BUCHA NYLON S-10</t>
  </si>
  <si>
    <t xml:space="preserve">PARAFUSO ZINCADO 5/16 " X 85 MM PARA FIXACAO DE TELHA DE FIBROCIMENTO CANALETE 90, INCLUI BUCHA NYLON S-10</t>
  </si>
  <si>
    <t xml:space="preserve">PARAFUSO ZINCADO, AUTOBROCANTE, FLANGEADO, 4,2 MM X 19 MM</t>
  </si>
  <si>
    <t xml:space="preserve">PARAFUSO ZINCADO, SEXTAVADO, COM ROSCA INTEIRA, DIAMETRO 1/4", COMPRIMENTO 1/2"</t>
  </si>
  <si>
    <t xml:space="preserve">PARAFUSO ZINCADO, SEXTAVADO, COM ROSCA INTEIRA, DIAMETRO 3/8", COMPRIMENTO 2"</t>
  </si>
  <si>
    <t xml:space="preserve">PARAFUSO ZINCADO, SEXTAVADO, COM ROSCA INTEIRA, DIAMETRO 5/8", COMPRIMENTO 2 1/4"</t>
  </si>
  <si>
    <t xml:space="preserve">PARAFUSO ZINCADO, SEXTAVADO, COM ROSCA INTEIRA, DIAMETRO 5/8", COMPRIMENTO 3", COM PORCA E ARRUELA DE PRESSAO MEDIA</t>
  </si>
  <si>
    <t xml:space="preserve">PARAFUSO ZINCADO, SEXTAVADO, COM ROSCA SOBERBA, DIAMETRO 3/8", COMPRIMENTO 80 MM</t>
  </si>
  <si>
    <t xml:space="preserve">PARAFUSO ZINCADO, SEXTAVADO, COM ROSCA SOBERBA, DIAMETRO 5/16", COMPRIMENTO 40 MM</t>
  </si>
  <si>
    <t xml:space="preserve">PARAFUSO ZINCADO, SEXTAVADO, COM ROSCA SOBERBA, DIAMETRO 5/16", COMPRIMENTO 80 MM</t>
  </si>
  <si>
    <t xml:space="preserve">PARAFUSO ZINCADO, SEXTAVADO, GRAU 5, ROSCA INTEIRA, DIAMETRO 1 1/2", COMPRIMENTO 4"</t>
  </si>
  <si>
    <t xml:space="preserve">PARAFUSO, ASTM A307 - GRAU A, SEXTAVADO, ZINCADO, DIAMETRO 3/8" (9,52 MM), COMPRIMENTO 1 " (25,4 MM)</t>
  </si>
  <si>
    <t xml:space="preserve">PARAFUSO, AUTO ATARRACHANTE, CABECA CHATA, FENDA SIMPLES, 1/4 (6,35 MM) X 25 MM</t>
  </si>
  <si>
    <t xml:space="preserve">PARAFUSO, COMUM, ASTM A307, SEXTAVADO, DIAMETRO 1/2" (12,7 MM), COMPRIMENTO 1" (25,4 MM)</t>
  </si>
  <si>
    <t xml:space="preserve">PARALELEPIPEDO GRANITICO OU BASALTICO, PARA PAVIMENTACAO, SEM FRETE (VARIACAO REGIONAL DE PECAS POR M2)</t>
  </si>
  <si>
    <t xml:space="preserve">PASTA LUBRIFICANTE PARA TUBOS E CONEXOES COM JUNTA ELASTICA (USO EM PVC, ACO, POLIETILENO E OUTROS) ( DE *400* G)</t>
  </si>
  <si>
    <t xml:space="preserve">PASTA LUBRIFICANTE PARA TUBOS E CONEXOES COM JUNTA ELASTICA (USO EM PVC, ACO, POLIETILENO E OUTROS) (POTE DE 3.500* G)</t>
  </si>
  <si>
    <t xml:space="preserve">PASTA PARA SOLDA DE TUBOS E CONEXOES DE COBRE (EMBALAGEM COM 250 G)</t>
  </si>
  <si>
    <t xml:space="preserve">PASTA VEDA JUNTAS/ROSCA, LATA DE *500* G, PARA INSTALACOES DE GAS E OUTROS</t>
  </si>
  <si>
    <t xml:space="preserve">PASTILHA CERAMICA/PORCELANA, REVEST INT/EXT E  PISCINA, CORES BRANCA OU FRIAS, *2,5 X 2,5* CM</t>
  </si>
  <si>
    <t xml:space="preserve">PASTILHA CERAMICA/PORCELANA, REVEST INT/EXT E  PISCINA, CORES FRIAS *5 X 5* CM</t>
  </si>
  <si>
    <t xml:space="preserve">PASTILHA CERAMICA/PORCELANA, REVEST INT/EXT E  PISCINA, CORES QUENTES *5 X 5* CM</t>
  </si>
  <si>
    <t xml:space="preserve">PASTILHA CERAMICA/PORCELANA, REVEST INT/EXT E  PISCINA, CORES QUENTES, *2,5 X 2,5* CM</t>
  </si>
  <si>
    <t xml:space="preserve">PASTILHA DE VIDRO CRISTAL, NACIONAL, REVEST INT/EXT E PISCINA, TODAS AS CORES, E MAIOR OU IGUAL A 5 MM  *2,0 X 2,0* CM</t>
  </si>
  <si>
    <t xml:space="preserve">PASTILHA DE VIDRO PIGMENTADA *2,0 X 2,0* CM, NACIONAL, PARA REVESTIMENTO INTERNO/EXTERNO E PISCINA, BRANCA OU CORES FRIAS, ESPESSURA MAIOR OU IGUAL A 5 MM</t>
  </si>
  <si>
    <t xml:space="preserve">PASTILHA DE VIDRO PIGMENTADA, NACIONAL, REVEST INT/EXT E PISCINA, CORES QUENTES, ESPESSURA MAIOR OU IGUAL A 5 MM  *2,0 X 2,0* CM</t>
  </si>
  <si>
    <t xml:space="preserve">PASTILHEIRO</t>
  </si>
  <si>
    <t xml:space="preserve">PASTILHEIRO (MENSALISTA)</t>
  </si>
  <si>
    <t xml:space="preserve">PATCH CORD, CATEGORIA 5 E, EXTENSAO DE 1,50 M</t>
  </si>
  <si>
    <t xml:space="preserve">PATCH CORD, CATEGORIA 5 E, EXTENSAO DE 2,50 M</t>
  </si>
  <si>
    <t xml:space="preserve">PATCH CORD, CATEGORIA 6, EXTENSAO DE 1,50 M</t>
  </si>
  <si>
    <t xml:space="preserve">PATCH CORD, CATEGORIA 6, EXTENSAO DE 2,50 M</t>
  </si>
  <si>
    <t xml:space="preserve">PATCH PANEL, 24 PORTAS, CATEGORIA 5E, COM RACKS DE 19" E 1 U DE ALTURA</t>
  </si>
  <si>
    <t xml:space="preserve">PATCH PANEL, 24 PORTAS, CATEGORIA 6, COM RACKS DE 19" E 1 U DE ALTURA</t>
  </si>
  <si>
    <t xml:space="preserve">PATCH PANEL, 48 PORTAS, CATEGORIA 5E, COM RACKS DE 19" E 2 U DE ALTURA</t>
  </si>
  <si>
    <t xml:space="preserve">PATCH PANEL, 48 PORTAS, CATEGORIA 6, COM RACKS DE 19" E 2 U DE ALTURA</t>
  </si>
  <si>
    <t xml:space="preserve">PEDRA ARDOSIA, CINZA, *40 X 40* CM, E= *1 CM</t>
  </si>
  <si>
    <t xml:space="preserve">PEDRA ARDOSIA, CINZA, 20  X  40 CM,  E=  *1 CM</t>
  </si>
  <si>
    <t xml:space="preserve">PEDRA ARDOSIA, CINZA, 30  X  30,  E= *1 CM</t>
  </si>
  <si>
    <t xml:space="preserve">PEDRA BRITADA GRADUADA, CLASSIFICADA (POSTO PEDREIRA/FORNECEDOR, SEM FRETE)</t>
  </si>
  <si>
    <t xml:space="preserve">PEDRA BRITADA N. 0, OU PEDRISCO (4,8 A 9,5 MM) POSTO PEDREIRA/FORNECEDOR, SEM FRETE</t>
  </si>
  <si>
    <t xml:space="preserve">PEDRA BRITADA N. 1 (9,5 a 19 MM) POSTO PEDREIRA/FORNECEDOR, SEM FRETE</t>
  </si>
  <si>
    <t xml:space="preserve">PEDRA BRITADA N. 2 (19 A 38 MM) POSTO PEDREIRA/FORNECEDOR, SEM FRETE</t>
  </si>
  <si>
    <t xml:space="preserve">PEDRA BRITADA N. 3 (38 A 50 MM) POSTO PEDREIRA/FORNECEDOR, SEM FRETE</t>
  </si>
  <si>
    <t xml:space="preserve">PEDRA BRITADA N. 4 (50 A 76 MM) POSTO PEDREIRA/FORNECEDOR, SEM FRETE</t>
  </si>
  <si>
    <t xml:space="preserve">PEDRA BRITADA N. 5 (76 A 100 MM) POSTO PEDREIRA/FORNECEDOR, SEM FRETE</t>
  </si>
  <si>
    <t xml:space="preserve">PEDRA BRITADA OU BICA CORRIDA, NAO CLASSIFICADA (POSTO PEDREIRA/FORNECEDOR, SEM FRETE)</t>
  </si>
  <si>
    <t xml:space="preserve">PEDRA DE MAO OU PEDRA RACHAO PARA ARRIMO/FUNDACAO (POSTO PEDREIRA/FORNECEDOR, SEM FRETE)</t>
  </si>
  <si>
    <t xml:space="preserve">PEDRA GRANITICA OU BASALTICA IRREGULAR, FAIXA GRANULOMETRICA 100 A 150 MM PARA PAVIMENTACAO OU CALCAMENTO POLIEDRICO, POSTO PEDREIRA / FORNECEDOR (SEM FRETE)</t>
  </si>
  <si>
    <t xml:space="preserve">PEDRA GRANITICA OU BASALTO, CACO, RETALHO, CAVACO, TIPO MIRACEMA, MADEIRA, PADUANA, RACHINHA, SANTA ISABEL OU OUTRAS SIMILARES, E=  *1,0 A *2,0 CM</t>
  </si>
  <si>
    <t xml:space="preserve">PEDRA GRANITICA, SERRADA, TIPO MIRACEMA, MADEIRA, PADUANA, RACHINHA, SANTA ISABEL OU OUTRAS SIMILARES, *11,5 X  *23 CM, E=  *1,0 A *2,0 CM</t>
  </si>
  <si>
    <t xml:space="preserve">PEDRA PORTUGUESA  OU PETIT PAVE, BRANCA OU PRETA</t>
  </si>
  <si>
    <t xml:space="preserve">PEDRA QUARTZITO OU CALCARIO LAMINADO, CACO, TIPO CARIRI, ITACOLOMI, LAGOA SANTA, LUMINARIA, PIRENOPOLIS, SAO TOME OU OUTRAS SIMILARES DA REGIAO, E=  *1,5 A *2,5 CM</t>
  </si>
  <si>
    <t xml:space="preserve">PEDRA QUARTZITO OU CALCARIO LAMINADO, SERRADA, TIPO CARIRI, ITACOLOMI, LAGOA SANTA, LUMINARIA, PIRENOPOLIS, SAO TOME OU OUTRAS SIMILARES DA REGIAO, *20 X *40 CM, E=  *1,5 A *2,5 CM</t>
  </si>
  <si>
    <t xml:space="preserve">PEDREGULHO OU PICARRA DE JAZIDA, AO NATURAL, PARA BASE DE PAVIMENTACAO (RETIRADO NA JAZIDA, SEM TRANSPORTE)</t>
  </si>
  <si>
    <t xml:space="preserve">PEDREIRO</t>
  </si>
  <si>
    <t xml:space="preserve">PEDREIRO (MENSALISTA)</t>
  </si>
  <si>
    <t xml:space="preserve">PEITORIL EM MARMORE, POLIDO, BRANCO COMUM, L= *15* CM, E=  *2,0* CM, COM PINGADEIRA</t>
  </si>
  <si>
    <t xml:space="preserve">PEITORIL EM MARMORE, POLIDO, BRANCO COMUM, L= *15* CM, E=  *3* CM, CORTE RETO</t>
  </si>
  <si>
    <t xml:space="preserve">PEITORIL PRE-MOLDADO EM GRANILITE, MARMORITE OU GRANITINA, L = *15* CM</t>
  </si>
  <si>
    <t xml:space="preserve">PEITORIL/ SOLEIRA EM MARMORE, POLIDO, BRANCO COMUM, L= *25* CM, E=  *3* CM, CORTE RETO</t>
  </si>
  <si>
    <t xml:space="preserve">PELICULA REFLETIVA, GT 7 ANOS PARA SINALIZACAO VERTICAL</t>
  </si>
  <si>
    <t xml:space="preserve">PENDURAL OU PRESILHA REGULADORA, EM ACO GALVANIZADO, COM CORPO, MOLA E REBITE, PARA PERFIL TIPO CANALETA DE ESTRUTURA EM FORROS DRYWALL</t>
  </si>
  <si>
    <t xml:space="preserve">PENDURAL OU REGULADOR, COM MOLA, EM ACO GALVANIZADO, PARA PERFIL TIPO T CLICADO DE FORROS REMOVIVEL</t>
  </si>
  <si>
    <t xml:space="preserve">PENEIRA ROTATIVA COM MOTOR ELETRICO TRIFASICO DE 2 CV, CILINDRO DE 1 M X 0,60 M, COM FUROS DE 3,17 MM</t>
  </si>
  <si>
    <t xml:space="preserve">PERFIL "H" DE ACO LAMINADO, "HP" 250 X 62,0</t>
  </si>
  <si>
    <t xml:space="preserve">PERFIL "H" DE ACO LAMINADO, "HP" 310 X 79,0</t>
  </si>
  <si>
    <t xml:space="preserve">PERFIL "H" DE ACO LAMINADO, "W" 200 X 35,9</t>
  </si>
  <si>
    <t xml:space="preserve">PERFIL "I" DE ACO LAMINADO, ABAS INCLINADAS, "I" 102 X 12,7</t>
  </si>
  <si>
    <t xml:space="preserve">PERFIL "I" DE ACO LAMINADO, ABAS INCLINADAS, "I" 152 X 22</t>
  </si>
  <si>
    <t xml:space="preserve">PERFIL "I" DE ACO LAMINADO, ABAS INCLINADAS, "I" 203 X 34,3</t>
  </si>
  <si>
    <t xml:space="preserve">PERFIL "I" DE ACO LAMINADO, ABAS PARALELAS, "W", QUALQUER BITOLA</t>
  </si>
  <si>
    <t xml:space="preserve">PERFIL "U" DE ACO LAMINADO, "U" 102 X 9,3</t>
  </si>
  <si>
    <t xml:space="preserve">PERFIL "U" DE ACO LAMINADO, "U" 152 X 15,6</t>
  </si>
  <si>
    <t xml:space="preserve">PERFIL "U" EM CHAPA ACO DOBRADA, E = 3,04 MM, H = 20 CM, ABAS = 5 CM (4,47 KG/M)</t>
  </si>
  <si>
    <t xml:space="preserve">PERFIL "U" ENRIJECIDO DE ACO GALVANIZADO, DOBRADO, 150 X 60 X 20 MM, E = 3,00 MM OU 200 X 75 X 25 MM, E = 3,75 MM</t>
  </si>
  <si>
    <t xml:space="preserve">PERFIL "U" SIMPLES DE ACO GALVANIZADO DOBRADO 75 X *40* MM, E = 2,65 MM</t>
  </si>
  <si>
    <t xml:space="preserve">PERFIL CANALETA, FORMATO C, EM ACO ZINCADO, PARA ESTRUTURA FORRO DRYWALL, E = 0,5 MM, *46 X 18* (L X H), COMPRIMENTO 3 M</t>
  </si>
  <si>
    <t xml:space="preserve">PERFIL CANTONEIRA L, LISA, EM ACO, 25 X 30 MM, E = 0,5 MM, PARA ESTRUTURA DRYWALL</t>
  </si>
  <si>
    <t xml:space="preserve">PERFIL CANTONEIRA L, PERFURADA, EM ACO, 23 X 23 MM, E = 0,5 MM, PARA ESTRUTURA DRYWALL</t>
  </si>
  <si>
    <t xml:space="preserve">PERFIL CARTOLA DE ACO GALVANIZADO, *20 X 30 X 10* MM, E =  0,8 MM</t>
  </si>
  <si>
    <t xml:space="preserve">PERFIL DE ALUMINIO ANODIZADO</t>
  </si>
  <si>
    <t xml:space="preserve">PERFIL DE BORRACHA EPDM MACICO *12 X 15* MM PARA ESQUADRIAS</t>
  </si>
  <si>
    <t xml:space="preserve">PERFIL ELASTOMERICO PRE-FORMADO EM EPMD, PARA JUNTA DE DILATACAO DE PISOS COM POUCA SOLICITACAO, 15 MM DE LARGURA, MOVIMENTACAO DE *11 A 19* MM</t>
  </si>
  <si>
    <t xml:space="preserve">PERFIL ELASTOMERICO PRE-FORMADO EM EPMD, PARA JUNTA DE DILATACAO DE USO GERAL EM MEDIAS SOLICITACOES, 8 MM DE LARGURA, MOVIMENTACAO DE *5 A 11* MM</t>
  </si>
  <si>
    <t xml:space="preserve">PERFIL GUIA, FORMATO U, EM ACO ZINCADO, PARA ESTRUTURA PAREDE DRYWALL, E = 0,5 MM, 48  X 3000 MM (L X C)</t>
  </si>
  <si>
    <t xml:space="preserve">PERFIL GUIA, FORMATO U, EM ACO ZINCADO, PARA ESTRUTURA PAREDE DRYWALL, E = 0,5 MM, 70 X 3000 MM (L X C)</t>
  </si>
  <si>
    <t xml:space="preserve">PERFIL GUIA, FORMATO U, EM ACO ZINCADO, PARA ESTRUTURA PAREDE DRYWALL, E = 0,5 MM, 90 X 3000 MM (L X C)</t>
  </si>
  <si>
    <t xml:space="preserve">PERFIL LONGARINA (PRINCIPAL), T CLICADO, EM ACO, BRANCO, PARA FORRO REMOVIVEL, 24 X 3750 MM (L X C)</t>
  </si>
  <si>
    <t xml:space="preserve">PERFIL MONTANTE, FORMATO C, EM ACO ZINCADO, PARA ESTRUTURA PAREDE DRYWALL, E = 0,5 MM, 48 X 3000 MM (L X C)</t>
  </si>
  <si>
    <t xml:space="preserve">PERFIL MONTANTE, FORMATO C, EM ACO ZINCADO, PARA ESTRUTURA PAREDE DRYWALL, E = 0,5 MM, 70 X 3000 MM (L X C)</t>
  </si>
  <si>
    <t xml:space="preserve">PERFIL MONTANTE, FORMATO C, EM ACO ZINCADO, PARA ESTRUTURA PAREDE DRYWALL, E = 0,5 MM, 90 X 3000 MM (L X C)</t>
  </si>
  <si>
    <t xml:space="preserve">PERFIL RODAPE DE IMPERMEABILIZACAO, FORMATO L, EM ACO ZINCADO, PARA ESTRUTURA DRYWALL, E = 0,5 MM, 220 X 3000 MM (H X C)</t>
  </si>
  <si>
    <t xml:space="preserve">PERFIL TABICA ABERTA, PERFURADA, FORMATO Z, EM ACO GALVANIZADO NATURAL, LARGURA APROXIMADA 40 MM, PARA ESTRUTURA FORRO DRYWALL</t>
  </si>
  <si>
    <t xml:space="preserve">PERFIL TABICA FECHADA, LISA, FORMATO Z, EM ACO GALVANIZADO NATURAL, LARGURA TOTAL NA HORIZONTAL *40* MM, PARA ESTRUTURA FORRO DRYWALL</t>
  </si>
  <si>
    <t xml:space="preserve">PERFIL TIPO CANTONEIRA EM L, EM ACO GALVANIZADO, BRANCO, PARA FORRO REMOVIVEL, *23* X 3000 MM (L X C)</t>
  </si>
  <si>
    <t xml:space="preserve">PERFIL TRAVESSA (SECUNDARIO), T CLICADO, EM ACO GALVANIZADO , BRANCO, PARA FORRO REMOVIVEL, 24 X 1250 MM (L X C)</t>
  </si>
  <si>
    <t xml:space="preserve">PERFIL TRAVESSA (SECUNDARIO), T CLICADO, EM ACO GALVANIZADO, BRANCO, PARA FORRO REMOVIVEL, 24 X 625 MM (L X C)</t>
  </si>
  <si>
    <t xml:space="preserve">PERFIL U DE ABAS IGUAIS, EM ALUMINIO, 1/2" (1,27 X 1,27 CM), PARA PORTA OU JANELA DE CORRER</t>
  </si>
  <si>
    <t xml:space="preserve">PERFIL UDC ("U" DOBRADO DE CHAPA) SIMPLES DE ACO LAMINADO, GALVANIZADO, ASTM A36, 127 X 50 MM, E= 3 MM</t>
  </si>
  <si>
    <t xml:space="preserve">PERFILADO PERFURADO DUPLO 38 X 76 MM, CHAPA 22</t>
  </si>
  <si>
    <t xml:space="preserve">PERFILADO PERFURADO SIMPLES 38 X 38 MM, CHAPA 22</t>
  </si>
  <si>
    <t xml:space="preserve">PERFILADO PERFURADO 19 X 38 MM, CHAPA 22</t>
  </si>
  <si>
    <t xml:space="preserve">PERFURATRIZ COM TORRE METALICA PARA EXECUCAO DE ESTACA HELICE CONTINUA, PROFUNDIDADE MAXIMA DE 30 M, DIAMETRO MAXIMO DE 800 MM, POTENCIA INSTALADA DE 268 HP, MESA ROTATIVA COM TORQUE MAXIMO DE 170 KNM</t>
  </si>
  <si>
    <t xml:space="preserve">PERFURATRIZ COM TORRE METALICA PARA EXECUCAO DE ESTACA HELICE CONTINUA, PROFUNDIDADE MAXIMA DE 32 M, DIAMETRO MAXIMO DE 1000 MM, POTENCIA INSTALADA DE 350 HP, MESA ROTATIVA COM TORQUE MAXIMO DE 263 KNM</t>
  </si>
  <si>
    <t xml:space="preserve">PERFURATRIZ HIDRAULICA COM TRADO CURTO ACOPLADO, PROFUNDIDADE MAXIMA DE 20 M, DIAMETRO MAXIMO DE 1500 MM, POTENCIA INSTALADA DE 137 HP, MESA ROTATIVA COM TORQUE MAXIMO DE 30 KNM (INCLUI MONTAGEM, NAO INCLUI CAMINHAO)</t>
  </si>
  <si>
    <t xml:space="preserve">PERFURATRIZ MANUAL, TORQUE MAXIMO 55 KGF.M, POTENCIA 5 CV, COM DIAMETRO MAXIMO 8 1/2" (INCLUI SUPORTE/CHASSI TIPO MESA)</t>
  </si>
  <si>
    <t xml:space="preserve">PERFURATRIZ MANUAL, TORQUE MAXIMO 83 N.M, POTENCIA 5 CV, COM DIAMETRO MAXIMO 4" (NAO INCLUI SUPORTE / CHASSI)</t>
  </si>
  <si>
    <t xml:space="preserve">PERFURATRIZ MANUAL, TORQUE MAXIMO 83 N.M, POTENCIA 5 CV, COM DIAMETRO MAXIMO 4", PARA SOLO GRAMPEADO (INCLUI SUPORTE OU CHASSI TIPO MESA)</t>
  </si>
  <si>
    <t xml:space="preserve">PERFURATRIZ PNEUMATICA MANUAL DE PESO MEDIO, 18KG, COMPRIMENTO DE CURSO DE 6 M, DIAMETRO DO PISTAO DE 5,5 CM</t>
  </si>
  <si>
    <t xml:space="preserve">PERFURATRIZ ROTATIVA SOBRE ESTEIRA, TORQUE MAXIMO 2500 KGM, POTENCIA 110 HP, MOTOR DIESEL  (COLETADO CAIXA)</t>
  </si>
  <si>
    <t xml:space="preserve">PERFURATRIZ SOBRE ESTEIRA, TORQUE MAXIMO DE 600 KGF, POTENCIA ENTRE 50 E 60 HP, DIAMETRO MAXIMO DE 10"</t>
  </si>
  <si>
    <t xml:space="preserve">PERFURATRIZ SOBRE ESTEIRA, TORQUE MAXIMO 600 KGF, PESO MEDIO 1000 KG, POTENCIA 20 HP, DIAMETRO MAXIMO 10"</t>
  </si>
  <si>
    <t xml:space="preserve">PICAPE CABINE SIMPLES COM MOTOR 1.6 FLEX, CAMBIO MANUAL, POTENCIA 101/104 CV, 2 PORTAS</t>
  </si>
  <si>
    <t xml:space="preserve">PIGMENTO EM PO PARA ARGAMASSAS, CIMENTOS E OUTROS</t>
  </si>
  <si>
    <t xml:space="preserve">PILAR QUADRADO NAO APARELHADO *10 X 10* CM, EM MACARANDUBA, ANGELIM OU EQUIVALENTE DA REGIAO - BRUTA</t>
  </si>
  <si>
    <t xml:space="preserve">PILAR QUADRADO NAO APARELHADO *15 X 15* CM, EM MACARANDUBA, ANGELIM OU EQUIVALENTE DA REGIAO - BRUTA</t>
  </si>
  <si>
    <t xml:space="preserve">PILAR QUADRADO NAO APARELHADO *20 X 20* CM, EM MACARANDUBA, ANGELIM OU EQUIVALENTE DA REGIAO - BRUTA</t>
  </si>
  <si>
    <t xml:space="preserve">PINCEL CHATO (TRINCHA) CERDAS GRIS 1.1/2 " (38 MM)</t>
  </si>
  <si>
    <t xml:space="preserve">PINGADEIRA PLASTICA PARA TELHA DE FIBROCIMENTO CANALETE 49/KALHETA OU CANALETE 90/KALHETAO</t>
  </si>
  <si>
    <t xml:space="preserve">PINO DE ACO COM ARRUELA CONICA, DIAMETRO ARRUELA = *23* MM E COMP HASTE = *27* MM (ACAO INDIRETA)</t>
  </si>
  <si>
    <t xml:space="preserve">PINO DE ACO COM FURO, HASTE = 27 MM (ACAO DIRETA)</t>
  </si>
  <si>
    <t xml:space="preserve">PINO DE ACO COM ROSCA 1/4 ", COMPRIMENTO DA HASTE = 30 MM E ROSCA = 20 MM (ACAO DIRETA)</t>
  </si>
  <si>
    <t xml:space="preserve">PINO DE ACO LISO 1/4 ", HASTE = *36,5* MM (ACAO DIRETA)</t>
  </si>
  <si>
    <t xml:space="preserve">PINO DE ACO LISO 1/4 ", HASTE = *53* MM (ACAO DIRETA)</t>
  </si>
  <si>
    <t xml:space="preserve">PINO GUIA RETO, EM LATAO, CHAPA COM 3 MM DE ESPESSURA E GUIA COM ROLETE DE 9 MM</t>
  </si>
  <si>
    <t xml:space="preserve">PINO ROSCA EXTERNA, EM ACO GALVANIZADO, PARA ISOLADOR DE 15KV, DIAMETRO 25 MM, COMPRIMENTO *290* MM</t>
  </si>
  <si>
    <t xml:space="preserve">PINO ROSCA EXTERNA, EM ACO GALVANIZADO, PARA ISOLADOR DE 25KV, DIAMETRO 35MM, COMPRIMENTO *320* MM</t>
  </si>
  <si>
    <t xml:space="preserve">PINTOR</t>
  </si>
  <si>
    <t xml:space="preserve">PINTOR (MENSALISTA)</t>
  </si>
  <si>
    <t xml:space="preserve">PINTOR DE LETREIROS</t>
  </si>
  <si>
    <t xml:space="preserve">PINTOR DE LETREIROS (MENSALISTA)</t>
  </si>
  <si>
    <t xml:space="preserve">PINTOR PARA TINTA EPOXI</t>
  </si>
  <si>
    <t xml:space="preserve">PINTOR PARA TINTA EPOXI (MENSALISTA)</t>
  </si>
  <si>
    <t xml:space="preserve">PISO DE BORRACHA CANELADO EM PLACAS 50 X 50 CM, E = *3,5* MM, PARA COLA</t>
  </si>
  <si>
    <t xml:space="preserve">PISO DE BORRACHA ESPORTIVO EM PLACAS 50 X 50 CM, E = 15 MM, PARA ARGAMASSA, PRETO</t>
  </si>
  <si>
    <t xml:space="preserve">PISO DE BORRACHA FRISADO OU PASTILHADO, PRETO, EM PLACAS 50 X 50 CM, E = 7 MM, PARA ARGAMASSA</t>
  </si>
  <si>
    <t xml:space="preserve">PISO DE BORRACHA PASTILHADO EM PLACAS 50 X 50 CM, E = *3,5* MM, PARA COLA, PRETO</t>
  </si>
  <si>
    <t xml:space="preserve">PISO DE BORRACHA PASTILHADO EM PLACAS 50 X 50 CM, E = 15 MM, PARA ARGAMASSA, PRETO</t>
  </si>
  <si>
    <t xml:space="preserve">PISO ELEVADO COM 2 PLACAS DE ACO COM ENCHIMENTO DE CONCRETO CELULAR, INCLUSO BASE/HASTE/CRUZETAS, 60 X 60 CM, H = *28* CM, RESISTENCIA CARGA CONCENTRADA 496 KG (COM COLOCACAO)</t>
  </si>
  <si>
    <t xml:space="preserve">PISO EM CERAMICA ESMALTADA EXTRA, PEI MAIOR OU IGUAL A 4, FORMATO MAIOR QUE 2025 CM2</t>
  </si>
  <si>
    <t xml:space="preserve">PISO EM CERAMICA ESMALTADA EXTRA, PEI MAIOR OU IGUAL A 4, FORMATO MENOR OU IGUAL A 2025 CM2</t>
  </si>
  <si>
    <t xml:space="preserve">PISO EM CERAMICA ESMALTADA, COMERCIAL (PADRAO POPULAR), PEI MAIOR OU IGUAL A 3, FORMATO MENOR OU IGUAL A  2025 CM2</t>
  </si>
  <si>
    <t xml:space="preserve">PISO EM GRANILITE, MARMORITE OU GRANITINA, AGREGADO COR PRETO, CINZA, PALHA OU BRANCO, E=  *8* MM (INCLUSO EXECUCAO)</t>
  </si>
  <si>
    <t xml:space="preserve">PISO EM GRANITO, POLIDO, TIPO AMENDOA/ AMARELO CAPRI/ AMARELO DOURADO CARIOCA OU OUTROS EQUIVALENTES DA REGIAO, FORMATO MENOR OU IGUAL A 3025 CM2, E=  *2* CM</t>
  </si>
  <si>
    <t xml:space="preserve">PISO EM GRANITO, POLIDO, TIPO ANDORINHA/ QUARTZ/ CASTELO/ CORUMBA OU OUTROS EQUIVALENTES DA REGIAO, FORMATO MENOR OU IGUAL A 3025 CM2, E=  *2* CM</t>
  </si>
  <si>
    <t xml:space="preserve">PISO EM GRANITO, POLIDO, TIPO MARFIM, DALLAS, CARAVELAS OU OUTROS EQUIVALENTES DA REGIAO, FORMATO MENOR OU IGUAL A 3025 CM2, E=  *2* CM</t>
  </si>
  <si>
    <t xml:space="preserve">PISO EM GRANITO, POLIDO, TIPO PRETO SAO GABRIEL/ TIJUCA OU OUTROS EQUIVALENTES DA REGIAO, FORMATO MENOR OU IGUAL A 3025 CM2, E=  *2* CM</t>
  </si>
  <si>
    <t xml:space="preserve">PISO EM PORCELANATO RETIFICADO EXTRA, FORMATO MENOR OU IGUAL A 2025 CM2</t>
  </si>
  <si>
    <t xml:space="preserve">PISO EM REGUA VINILICA SEMIFLEXIVEL, ENCAIXE CLICADO, E = 4 MM (SEM COLOCACAO)</t>
  </si>
  <si>
    <t xml:space="preserve">PISO EPOXI AUTONIVELANTE, ESPESSURA *4* MM (INCLUSO EXECUCAO)</t>
  </si>
  <si>
    <t xml:space="preserve">PISO EPOXI MULTILAYER, ESPESSURA *2* MM (INCLUSO EXECUCAO)</t>
  </si>
  <si>
    <t xml:space="preserve">PISO FULGET (GRANITO LAVADO) EM PLACAS DE *40 X 40* CM (SEM COLOCACAO)</t>
  </si>
  <si>
    <t xml:space="preserve">PISO FULGET (GRANITO LAVADO) EM PLACAS DE *75 X 75* CM (SEM COLOCACAO)</t>
  </si>
  <si>
    <t xml:space="preserve">PISO FULGET (GRANITO LAVADO) MOLDADO IN LOCO (INCLUSO EXECUCAO)</t>
  </si>
  <si>
    <t xml:space="preserve">PISO INDUSTRIAL EM CONCRETO ARMADO DE ACABAMENTO POLIDO, ESPESSURA 12 CM (CIMENTO QUEIMADO) (INCLUSO EXECUCAO)</t>
  </si>
  <si>
    <t xml:space="preserve">PISO KORODUR (INCLUSO EXECUCAO)</t>
  </si>
  <si>
    <t xml:space="preserve">PISO PODOTATIL DE CONCRETO - DIRECIONAL E ALERTA, *40 X 40 X 2,5* CM</t>
  </si>
  <si>
    <t xml:space="preserve">PISO PORCELANATO, BORDA RETA, EXTRA, FORMATO MAIOR QUE 2025 CM2</t>
  </si>
  <si>
    <t xml:space="preserve">PISO TATIL ALERTA OU DIRECIONAL, DE BORRACHA, COLORIDO, 25 X 25 CM, E = 5 MM, PARA COLA</t>
  </si>
  <si>
    <t xml:space="preserve">PISO TATIL DE ALERTA OU DIRECIONAL DE BORRACHA, PRETO, 25 X 25 CM, E = 5 MM, PARA COLA</t>
  </si>
  <si>
    <t xml:space="preserve">PISO TATIL DE ALERTA OU DIRECIONAL, DE BORRACHA, COLORIDO, 25 X 25 CM, E = 12 MM, PARA ARGAMASSA</t>
  </si>
  <si>
    <t xml:space="preserve">PISO TATIL DE ALERTA OU DIRECIONAL, DE BORRACHA, PRETO, 25 X 25 CM, E = 12 MM, PARA ARGAMASSA</t>
  </si>
  <si>
    <t xml:space="preserve">PISO URETANO, VERSAO REVESTIMENTO AUTONIVELANTE, ESPESSURA VARIÁVEL DE 3 A 4 MM (INCLUSO EXECUCAO)</t>
  </si>
  <si>
    <t xml:space="preserve">PISO/ REVESTIMENTO EM GRANITO, POLIDO, TIPO ANDORINHA/ QUARTZ/ CASTELO/ CORUMBA OU OUTROS EQUIVALENTES DA REGIAO, FORMATO MAIOR OU IGUAL A 3025 CM2, E = *2* CM</t>
  </si>
  <si>
    <t xml:space="preserve">PISO/ REVESTIMENTO EM MARMORE, POLIDO, BRANCO COMUM, FORMATO MAIOR OU IGUAL A 3025 CM2, E = *2* CM</t>
  </si>
  <si>
    <t xml:space="preserve">PISO/ REVESTIMENTO EM MARMORE, POLIDO, BRANCO COMUM, FORMATO MENOR OU IGUAL A 3025 CM2, E = *2* CM</t>
  </si>
  <si>
    <t xml:space="preserve">PLACA / CHAPA DE GESSO ACARTONADO, ACABAMENTO VINILICO LISO EM UMA DAS FACES, COR BRANCA, BORDA QUADRADA, E = 9,5 MM, *625 X 1250* MM (L X C), PARA FORRO REMOVIVEL</t>
  </si>
  <si>
    <t xml:space="preserve">PLACA / CHAPA DE GESSO ACARTONADO, ACABAMENTO VINILICO LISO EM UMA DAS FACES, COR BRANCA, BORDA QUADRADA, E = 9,5 MM, *625 X 625* MM (L X C), PARA FORRO REMOVIVEL</t>
  </si>
  <si>
    <t xml:space="preserve">PLACA / CHAPA DE GESSO ACARTONADO, RESISTENTE A UMIDADE (RU), COR VERDE, E = 12,5 MM, 1200 X 1800 MM (L X C)</t>
  </si>
  <si>
    <t xml:space="preserve">PLACA / CHAPA DE GESSO ACARTONADO, RESISTENTE A UMIDADE (RU), COR VERDE, E = 12,5 MM, 1200 X 2400 MM (L X C)</t>
  </si>
  <si>
    <t xml:space="preserve">PLACA / CHAPA DE GESSO ACARTONADO, RESISTENTE AO FOGO (RF), COR ROSA, E = 12,5 MM, 1200 X 1800 MM (L X C)</t>
  </si>
  <si>
    <t xml:space="preserve">PLACA / CHAPA DE GESSO ACARTONADO, RESISTENTE AO FOGO (RF), COR ROSA, E = 12,5 MM, 1200 X 2400 MM (L X C)</t>
  </si>
  <si>
    <t xml:space="preserve">PLACA / CHAPA DE GESSO ACARTONADO, STANDARD (ST), COR BRANCA, E = 12,5 MM, 1200 X 1800 MM (L X C)</t>
  </si>
  <si>
    <t xml:space="preserve">PLACA / CHAPA DE GESSO ACARTONADO, STANDARD (ST), COR BRANCA, E = 12,5 MM, 1200 X 2400 MM (L X C)</t>
  </si>
  <si>
    <t xml:space="preserve">PLACA CIMENTICIA LISA E = 10 MM, DE 1,20 X 3,00 M (SEM AMIANTO)</t>
  </si>
  <si>
    <t xml:space="preserve">PLACA CIMENTICIA LISA E = 6 MM, DE 1,20 X 3,00 M (SEM AMIANTO)</t>
  </si>
  <si>
    <t xml:space="preserve">PLACA DE ACO ESMALTADA PARA  IDENTIFICACAO DE RUA, *45 CM X 20* CM</t>
  </si>
  <si>
    <t xml:space="preserve">PLACA DE ACRILICO TRANSPARENTE ADESIVADA PARA SINALIZACAO DE PORTAS, BORDA POLIDA, DE *25 X 8*, E = 6 MM (NAO INCLUI ACESSORIOS PARA FIXACAO)</t>
  </si>
  <si>
    <t xml:space="preserve">PLACA DE FIBRA MINERAL PARA FORRO, DE 1250 X 625 MM, E = 15 MM, BORDA RETA, COM PINTURA ANTIMOFO (NAO INCLUI PERFIS)</t>
  </si>
  <si>
    <t xml:space="preserve">PLACA DE FIBRA MINERAL PARA FORRO, DE 625 X 625 MM, E = 15 MM, BORDA REBAIXADA PARA PERFIL 24 MM, COM PINTURA ANTIMOFO (NAO INCLUI PERFIS)</t>
  </si>
  <si>
    <t xml:space="preserve">PLACA DE FIBRA MINERAL PARA FORRO, DE 625 X 625 MM, E = 15 MM, BORDA RETA, COM PINTURA ANTIMOFO (NAO INCLUI PERFIS)</t>
  </si>
  <si>
    <t xml:space="preserve">PLACA DE GESSO PARA FORRO, *60 X 60* CM, ESPESSURA DE 12 MM (SEM COLOCACAO)</t>
  </si>
  <si>
    <t xml:space="preserve">PLACA DE INAUGURACAO EM BRONZE *35X 50*CM</t>
  </si>
  <si>
    <t xml:space="preserve">PLACA DE INAUGURACAO METALICA, *40* CM X *60* CM</t>
  </si>
  <si>
    <t xml:space="preserve">PLACA DE OBRA (PARA CONSTRUCAO CIVIL) EM CHAPA GALVANIZADA *N. 22*, ADESIVADA, DE *2,0 X 1,125* M</t>
  </si>
  <si>
    <t xml:space="preserve">PLACA DE SINALIZACAO DE SEGURANCA CONTRA INCENDIO - ALERTA, TRIANGULAR, BASE DE *30* CM, EM PVC *2* MM ANTI-CHAMAS (SIMBOLOS, CORES E PICTOGRAMAS CONFORME NBR 13434)</t>
  </si>
  <si>
    <t xml:space="preserve">PLACA DE SINALIZACAO DE SEGURANCA CONTRA INCENDIO, FOTOLUMINESCENTE, QUADRADA, *14 X 14* CM, EM PVC *2* MM ANTI-CHAMAS (SIMBOLOS, CORES E PICTOGRAMAS CONFORME NBR 13434)</t>
  </si>
  <si>
    <t xml:space="preserve">PLACA DE SINALIZACAO DE SEGURANCA CONTRA INCENDIO, FOTOLUMINESCENTE, QUADRADA, *20 X 20* CM, EM PVC *2* MM ANTI-CHAMAS (SIMBOLOS, CORES E PICTOGRAMAS CONFORME NBR 13434)</t>
  </si>
  <si>
    <t xml:space="preserve">PLACA DE SINALIZACAO DE SEGURANCA CONTRA INCENDIO, FOTOLUMINESCENTE, RETANGULAR, *12 X 40* CM, EM PVC *2* MM ANTI-CHAMAS (SIMBOLOS, CORES E PICTOGRAMAS CONFORME NBR 13434)</t>
  </si>
  <si>
    <t xml:space="preserve">PLACA DE SINALIZACAO DE SEGURANCA CONTRA INCENDIO, FOTOLUMINESCENTE, RETANGULAR, *13 X 26* CM, EM PVC *2* MM ANTI-CHAMAS (SIMBOLOS, CORES E PICTOGRAMAS CONFORME NBR 13434)</t>
  </si>
  <si>
    <t xml:space="preserve">PLACA DE SINALIZACAO DE SEGURANCA CONTRA INCENDIO, FOTOLUMINESCENTE, RETANGULAR, *20 X 40* CM, EM PVC *2* MM ANTI-CHAMAS (SIMBOLOS, CORES E PICTOGRAMAS CONFORME NBR 13434)</t>
  </si>
  <si>
    <t xml:space="preserve">PLACA DE SINALIZACAO EM CHAPA DE ACO NUM 16 COM PINTURA REFLETIVA</t>
  </si>
  <si>
    <t xml:space="preserve">PLACA DE SINALIZACAO EM CHAPA DE ALUMINIO COM PINTURA REFLETIVA, E = 2 MM</t>
  </si>
  <si>
    <t xml:space="preserve">PLACA DE VENTILACAO PARA TELHA DE FIBROCIMENTO CANALETE 49 KALHETA</t>
  </si>
  <si>
    <t xml:space="preserve">PLACA DE VENTILACAO PARA TELHA DE FIBROCIMENTO, CANALETE 90 OU KALHETAO</t>
  </si>
  <si>
    <t xml:space="preserve">PLACA NUMERACAO RESIDENCIAL EM CHAPA GALVANIZADA ESMALTADA 12 X 18 CM</t>
  </si>
  <si>
    <t xml:space="preserve">PLACA ORIENTATIVA SOBRE EXERCÍCIOS, 2,00M X 1,00M, EM TUBO DE ACO CARBONO, PINTURA NO PROCESSO ELETROSTATICO - PARA ACADEMIA AO AR LIVRE / ACADEMIA DA TERCEIRA IDADE - ATI</t>
  </si>
  <si>
    <t xml:space="preserve">PLACA VINILICA SEMIFLEXIVEL PARA PISOS, E = 3,2 MM, 30 X 30 CM (SEM COLOCACAO)</t>
  </si>
  <si>
    <t xml:space="preserve">PLACA VINILICA SEMIFLEXIVEL PARA REVESTIMENTO DE PISOS E PAREDES, E = 2 MM (SEM COLOCACAO)</t>
  </si>
  <si>
    <t xml:space="preserve">PLACA/PISO DE CONCRETO POROSO/ PAVIMENTO PERMEAVEL/BLOCO DRENANTE DE CONCRETO, 40 CM X 40 CM, E = 6 CM, COR NATURAL</t>
  </si>
  <si>
    <t xml:space="preserve">PLACA/TAMPA CEGA EM LATAO ESCOVADO PARA CONDULETE EM LIGA DE ALUMINIO 4 X 4"</t>
  </si>
  <si>
    <t xml:space="preserve">PLUG OU BUJAO DE FERRO GALVANIZADO, DE 1 1/2"</t>
  </si>
  <si>
    <t xml:space="preserve">PLUG OU BUJAO DE FERRO GALVANIZADO, DE 1 1/4"</t>
  </si>
  <si>
    <t xml:space="preserve">PLUG OU BUJAO DE FERRO GALVANIZADO, DE 1/2"</t>
  </si>
  <si>
    <t xml:space="preserve">PLUG OU BUJAO DE FERRO GALVANIZADO, DE 1"</t>
  </si>
  <si>
    <t xml:space="preserve">PLUG OU BUJAO DE FERRO GALVANIZADO, DE 2 1/2"</t>
  </si>
  <si>
    <t xml:space="preserve">PLUG OU BUJAO DE FERRO GALVANIZADO, DE 2"</t>
  </si>
  <si>
    <t xml:space="preserve">PLUG OU BUJAO DE FERRO GALVANIZADO, DE 3/4"</t>
  </si>
  <si>
    <t xml:space="preserve">PLUG OU BUJAO DE FERRO GALVANIZADO, DE 3"</t>
  </si>
  <si>
    <t xml:space="preserve">PLUG OU BUJAO DE FERRO GALVANIZADO, DE 4"</t>
  </si>
  <si>
    <t xml:space="preserve">PLUG PVC P/ ESG PREDIAL  75MM</t>
  </si>
  <si>
    <t xml:space="preserve">PLUG PVC P/ ESG PREDIAL 100MM</t>
  </si>
  <si>
    <t xml:space="preserve">PLUG PVC P/ ESG PREDIAL 50MM</t>
  </si>
  <si>
    <t xml:space="preserve">PLUG PVC ROSCAVEL,  1/2",  AGUA FRIA PREDIAL (NBR 5648)</t>
  </si>
  <si>
    <t xml:space="preserve">PLUG PVC,  JE, DN 100 MM, PARA REDE COLETORA ESGOTO (NBR 10569)</t>
  </si>
  <si>
    <t xml:space="preserve">PLUG PVC, JE, DN 150 MM, PARA REDE COLETORA ESGOTO (NBR 10569)</t>
  </si>
  <si>
    <t xml:space="preserve">PLUG PVC, JE, DN 200 MM, PARA REDE COLETORA ESGOTO (NBR 10569)</t>
  </si>
  <si>
    <t xml:space="preserve">PLUG PVC, JE, DN 250 MM, PARA REDE COLETORA ESGOTO (NBR 10569)</t>
  </si>
  <si>
    <t xml:space="preserve">PLUG PVC, JE, DN 350 MM, PARA REDE COLETORA ESGOTO (NBR 10569)</t>
  </si>
  <si>
    <t xml:space="preserve">PLUG PVC, ROSCAVEL 1", PARA AGUA FRIA PREDIAL</t>
  </si>
  <si>
    <t xml:space="preserve">PLUG PVC, ROSCAVEL 3/4", PARA  AGUA FRIA PREDIAL</t>
  </si>
  <si>
    <t xml:space="preserve">PLUG PVC, ROSCAVEL, 1 1/2",  AGUA FRIA PREDIAL</t>
  </si>
  <si>
    <t xml:space="preserve">PLUG PVC, ROSCAVEL, 1 1/4",  AGUA FRIA PREDIAL</t>
  </si>
  <si>
    <t xml:space="preserve">PLUG PVC, ROSCAVEL, 2",  AGUA FRIA PREDIAL</t>
  </si>
  <si>
    <t xml:space="preserve">PO DE MARMORE (POSTO PEDREIRA/FORNECEDOR, SEM FRETE)</t>
  </si>
  <si>
    <t xml:space="preserve">PO DE PEDRA (POSTO PEDREIRA/FORNECEDOR, SEM FRETE)</t>
  </si>
  <si>
    <t xml:space="preserve">POCEIRO / ESCAVADOR DE VALAS E TUBULOES</t>
  </si>
  <si>
    <t xml:space="preserve">POCEIRO / ESCAVADOR DE VALAS E TUBULOES (MENSALISTA)</t>
  </si>
  <si>
    <t xml:space="preserve">POLIDORA DE PISO (POLITRIZ) ELETRICA, MOTOR MONOFASICO DE 4 HP, PESO DE 100 KG, DIAMETRO DO TRABALHO DE 450 MM</t>
  </si>
  <si>
    <t xml:space="preserve">POLIESTIRENO EXPANDIDO/EPS (ISOPOR), PEROLAS, PARA CONCRETO LEVE</t>
  </si>
  <si>
    <t xml:space="preserve">POLIESTIRENO EXPANDIDO/EPS (ISOPOR), TIPO 2F, BLOCO</t>
  </si>
  <si>
    <t xml:space="preserve">POLIESTIRENO EXPANDIDO/EPS (ISOPOR), TIPO 2F, PLACA, ISOLAMENTO TERMOACUSTICO, E = 10 MM, 1000 X 500 MM</t>
  </si>
  <si>
    <t xml:space="preserve">POLIESTIRENO EXPANDIDO/EPS (ISOPOR), TIPO 2F, PLACA, ISOLAMENTO TERMOACUSTICO, E = 20 MM, 1000 X 500 MM</t>
  </si>
  <si>
    <t xml:space="preserve">POLIESTIRENO EXPANDIDO/EPS (ISOPOR), TIPO 2F, PLACA, ISOLAMENTO TERMOACUSTICO, E = 50 MM, 1000 X 500 MM</t>
  </si>
  <si>
    <t xml:space="preserve">POLVORA NEGRA</t>
  </si>
  <si>
    <t xml:space="preserve">PONTALETE *7,5 X 7,5* CM EM PINUS, MISTA OU EQUIVALENTE DA REGIAO - BRUTA</t>
  </si>
  <si>
    <t xml:space="preserve">PONTALETE ROLIÇO SEM TRATAMENTO, D = 8 A 11 CM, H = 3 M, EM EUCALIPTO OU EQUIVALENTE DA REGIAO - BRUTA (PARA ESCORAMENTO)</t>
  </si>
  <si>
    <t xml:space="preserve">PONTALETE ROLIÇO SEM TRATAMENTO, D = 8 A 11 CM, H = 6 M, EM EUCALIPTO OU EQUIVALENTE DA REGIAO - BRUTA (PARA ESCORAMENTO)</t>
  </si>
  <si>
    <t xml:space="preserve">PONTEIRO PARA MARTELO ROMPEDOR, DIAMETRO = *28* MM, COMPRIMENTO = *520* MM, ENCAIXE SEXTAVADO</t>
  </si>
  <si>
    <t xml:space="preserve">PORCA OLHAL EM ACO GALVANIZADO, DIAMETRO NOMINAL DE 16 MM</t>
  </si>
  <si>
    <t xml:space="preserve">PORCA OLHAL EM ACO GALVANIZADO, ESPESSURA 16MM, ABERTURA 21MM</t>
  </si>
  <si>
    <t xml:space="preserve">PORCA UNIAO/JUNCAO ZINCADA SEXTAVADA 1/4 ", CHAVE 7/16 ", COMPRIMENTO = 25 MM</t>
  </si>
  <si>
    <t xml:space="preserve">PORCA ZINCADA, QUADRADA, DIAMETRO 3/8"</t>
  </si>
  <si>
    <t xml:space="preserve">PORCA ZINCADA, QUADRADA, DIAMETRO 5/8"</t>
  </si>
  <si>
    <t xml:space="preserve">PORCA ZINCADA, SEXTAVADA, DIAMETRO 1/2"</t>
  </si>
  <si>
    <t xml:space="preserve">PORCA ZINCADA, SEXTAVADA, DIAMETRO 1/4"</t>
  </si>
  <si>
    <t xml:space="preserve">PORCA ZINCADA, SEXTAVADA, DIAMETRO 1"</t>
  </si>
  <si>
    <t xml:space="preserve">PORCA ZINCADA, SEXTAVADA, DIAMETRO 3/8"</t>
  </si>
  <si>
    <t xml:space="preserve">PORCA ZINCADA, SEXTAVADA, DIAMETRO 5/16"</t>
  </si>
  <si>
    <t xml:space="preserve">PORCA ZINCADA, SEXTAVADA, DIAMETRO 5/8"</t>
  </si>
  <si>
    <t xml:space="preserve">PORTA CADEADO EM ACO GALVANIZADO, COMPRIMENTO DE 3  1/2"</t>
  </si>
  <si>
    <t xml:space="preserve">PORTA CORTA-FOGO PARA SAIDA DE EMERGENCIA, COM FECHADURA, VAO LUZ DE 90 X 210 CM, CLASSE P-90 (NBR 11742)</t>
  </si>
  <si>
    <t xml:space="preserve">PORTA DE ABRIR / GIRO, DE MADEIRA FOLHA MEDIA (NBR 15930) DE 1000 X 2100 MM, DE 35 MM A 40 MM DE ESPESSURA, NUCLEO SEMI-SOLIDO (SARRAFEADO), CAPA LISA EM HDF, ACABAMENTO EM LAMINADO NATURAL PARA VERNIZ</t>
  </si>
  <si>
    <t xml:space="preserve">PORTA DE ABRIR / GIRO, DE MADEIRA FOLHA MEDIA (NBR 15930) DE 1000 X 2100 MM, DE 35 MM A 40 MM DE ESPESSURA, NUCLEO SEMI-SOLIDO (SARRAFEADO), CAPA LISA EM HDF, ACABAMENTO EM PRIMER PARA PINTURA</t>
  </si>
  <si>
    <t xml:space="preserve">PORTA DE ABRIR / GIRO, DE MADEIRA FOLHA MEDIA (NBR 15930) DE 700 X 2100 MM, DE 35 MM A 40 MM DE ESPESSURA, NUCLEO SEMI-SOLIDO (SARRAFEADO), CAPA FRISADA EM HDF, ACABAMENTO MELAMINICO EM PADRAO MADEIRA</t>
  </si>
  <si>
    <t xml:space="preserve">PORTA DE ABRIR / GIRO, DE MADEIRA FOLHA MEDIA (NBR 15930) DE 700 X 2100 MM, DE 35 MM A 40 MM DE ESPESSURA, NUCLEO SEMI-SOLIDO (SARRAFEADO), CAPA LISA EM HDF, ACABAMENTO EM LAMINADO NATURAL PARA VERNIZ</t>
  </si>
  <si>
    <t xml:space="preserve">PORTA DE ABRIR / GIRO, DE MADEIRA FOLHA MEDIA (NBR 15930) DE 800 X 2100 MM, DE 35 MM A 40 MM DE ESPESSURA, NUCLEO SEMI-SOLIDO (SARRAFEADO), CAPA FRISADA EM HDF, ACABAMENTO MELAMINICO EM PADRAO MADEIRA</t>
  </si>
  <si>
    <t xml:space="preserve">PORTA DE ABRIR / GIRO, DE MADEIRA FOLHA MEDIA (NBR 15930) DE 800 X 2100 MM, DE 35 MM A 40 MM DE ESPESSURA, NUCLEO SEMI-SOLIDO (SARRAFEADO), CAPA LISA EM HDF, ACABAMENTO EM LAMINADO NATURAL PARA VERNIZ</t>
  </si>
  <si>
    <t xml:space="preserve">PORTA DE ABRIR / GIRO, DE MADEIRA FOLHA MEDIA (NBR 15930) DE 900 X 2100 MM, DE 35 MM A 40 MM DE ESPESSURA, NUCLEO SEMI-SOLIDO (SARRAFEADO), CAPA LISA EM HDF, ACABAMENTO EM LAMINADO NATURAL PARA VERNIZ</t>
  </si>
  <si>
    <t xml:space="preserve">PORTA DE ABRIR EM ACO COM DIVISAO HORIZONTAL  PARA VIDROS, COM FUNDO ANTICORROSIVO/PRIMER DE PROTECAO, SEM GUARNICAO/ALIZAR/VISTA, VIDROS NAO INCLUSOS, 87 X 210 CM</t>
  </si>
  <si>
    <t xml:space="preserve">PORTA DE ABRIR EM ACO TIPO VENEZIANA, COM FUNDO ANTICORROSIVO / PRIMER DE PROTECAO, SEM GUARNICAO/ALIZAR/VISTA, 87 X 210 CM</t>
  </si>
  <si>
    <t xml:space="preserve">PORTA DE ABRIR EM ALUMINIO COM DIVISAO HORIZONTAL  PARA VIDROS,  ACABAMENTO ANODIZADO NATURAL, VIDROS INCLUSOS, SEM GUARNICAO/ALIZAR/VISTA , 87 X 210 CM</t>
  </si>
  <si>
    <t xml:space="preserve">PORTA DE ABRIR EM ALUMINIO COM LAMBRI HORIZONTAL/LAMINADA, ACABAMENTO ANODIZADO NATURAL, SEM GUARNICAO/ALIZAR/VISTA</t>
  </si>
  <si>
    <t xml:space="preserve">PORTA DE ABRIR EM ALUMINIO TIPO VENEZIANA, ACABAMENTO ANODIZADO NATURAL, SEM GUARNICAO/ALIZAR/VISTA</t>
  </si>
  <si>
    <t xml:space="preserve">PORTA DE ABRIR EM ALUMINIO TIPO VENEZIANA, ACABAMENTO ANODIZADO NATURAL, SEM GUARNICAO/ALIZAR/VISTA, 87 X 210 CM</t>
  </si>
  <si>
    <t xml:space="preserve">PORTA DE ABRIR EM GRADIL COM BARRA CHATA 3 CM X 1/4", COM REQUADRO E GUARNICAO - COMPLETO - ACABAMENTO NATURAL</t>
  </si>
  <si>
    <t xml:space="preserve">PORTA DE CORRER EM ALUMINIO, DUAS FOLHAS MOVEIS COM VIDRO, FECHADURA E PUXADOR EMBUTIDO, ACABAMENTO ANODIZADO NATURAL, SEM GUARNICAO/ALIZAR/VISTA</t>
  </si>
  <si>
    <t xml:space="preserve">PORTA DE ENROLAR MANUAL COMPLETA, ARTICULADA RAIADA LARGA, EM ACO GALVANIZADO NATURAL, CHAPA NUMERO 24 (SEM INSTALACAO)</t>
  </si>
  <si>
    <t xml:space="preserve">PORTA DE ENROLAR MANUAL COMPLETA, PERFIL MEIA CANA CEGA, EM ACO GALVANIZADO COM PINTURA ELETROSTATICA, CHAPA NUMERO 24 " (SEM INSTALACAO)</t>
  </si>
  <si>
    <t xml:space="preserve">PORTA DE ENROLAR MANUAL COMPLETA, PERFIL MEIA CANA CEGA, EM ACO GALVANIZADO NATURAL, CHAPA NUMERO 24 (SEM INSTALACAO)</t>
  </si>
  <si>
    <t xml:space="preserve">PORTA DE ENROLAR MANUAL COMPLETA, PERFIL MEIA CANA VAZADA TIJOLINHO, EM ACO GALVANIZADO NATURAL, CHAPA NUMERO 24 (SEM INSTALACAO)</t>
  </si>
  <si>
    <t xml:space="preserve">PORTA DE MADEIRA QUADRICULADA PARA VIDRO, DE CORRER (EUCALIPTO OU EQUIVALENTE REGIONAL), E = *3,5* CM</t>
  </si>
  <si>
    <t xml:space="preserve">PORTA DE MADEIRA TIPO VENEZIANA (EUCALIPTO OU EQUIVALENTE REGIONAL), E = *3,5* CM</t>
  </si>
  <si>
    <t xml:space="preserve">PORTA DE MADEIRA-DE-LEI QUADRICULADA PARA VIDRO, DE CORRER (ANGELIM OU EQUIVALENTE REGIONAL), E = *3,5* CM</t>
  </si>
  <si>
    <t xml:space="preserve">PORTA DE MADEIRA-DE-LEI TIPO MEXICANA SEM EMENDA (ANGELIM OU EQUIVALENTE REGIONAL), E = *3,5* CM</t>
  </si>
  <si>
    <t xml:space="preserve">PORTA DE MADEIRA-DE-LEI TIPO VENEZIANA (ANGELIM OU EQUIVALENTE REGIONAL), E = *3,5* CM</t>
  </si>
  <si>
    <t xml:space="preserve">PORTA DE MADEIRA, FOLHA LEVE (NBR 15930) DE 600 X 2100 MM, DE 35 MM A 40 MM DE ESPESSURA, NUCLEO COLMEIA, CAPA LISA EM HDF, ACABAMENTO EM PRIMER PARA PINTURA</t>
  </si>
  <si>
    <t xml:space="preserve">PORTA DE MADEIRA, FOLHA LEVE (NBR 15930) DE 700 X 2100 MM, DE 35 MM A 40 MM DE ESPESSURA, NUCLEO COLMEIA, CAPA LISA EM HDF, ACABAMENTO EM PRIMER PARA PINTURA</t>
  </si>
  <si>
    <t xml:space="preserve">PORTA DE MADEIRA, FOLHA LEVE (NBR 15930) DE 800 X 2100 MM, DE 35 MM A 40 MM DE ESPESSURA, NUCLEO COLMEIA, CAPA LISA EM HDF, ACABAMENTO EM PRIMER PARA PINTURA</t>
  </si>
  <si>
    <t xml:space="preserve">PORTA DE MADEIRA, FOLHA LEVE (NBR 15930), DE 600 X 2100 MM, E = 35 MM, NUCLEO COLMEIA, CAPA LISA EM HDF, ACABAMENTO MELAMINICO EM PADRAO MADEIRA</t>
  </si>
  <si>
    <t xml:space="preserve">PORTA DE MADEIRA, FOLHA MEDIA (NBR 15930) DE 600 X 2100 MM, DE 35 MM A 40 MM DE ESPESSURA, NUCLEO SEMI-SOLIDO (SARRAFEADO), CAPA FRISADA EM HDF, ACABAMENTO MELAMINICO EM PADRAO MADEIRA</t>
  </si>
  <si>
    <t xml:space="preserve">PORTA DE MADEIRA, FOLHA MEDIA (NBR 15930) DE 600 X 2100 MM, DE 35 MM A 40 MM DE ESPESSURA, NUCLEO SEMI-SOLIDO (SARRAFEADO), CAPA LISA EM HDF, ACABAMENTO EM PRIMER PARA PINTURA</t>
  </si>
  <si>
    <t xml:space="preserve">PORTA DE MADEIRA, FOLHA MEDIA (NBR 15930) DE 600 X 2100 MM, DE 35 MM A 40 MM DE ESPESSURA, NUCLEO SEMI-SOLIDO (SARRAFEADO), CAPA LISA EM HDF, ACABAMENTO LAMINADO NATURAL PARA VERNIZ</t>
  </si>
  <si>
    <t xml:space="preserve">PORTA DE MADEIRA, FOLHA MEDIA (NBR 15930) DE 700 X 2100 MM, DE 35 MM A 40 MM DE ESPESSURA, NUCLEO SEMI-SOLIDO (SARRAFEADO), CAPA LISA EM HDF, ACABAMENTO EM PRIMER PARA PINTURA</t>
  </si>
  <si>
    <t xml:space="preserve">PORTA DE MADEIRA, FOLHA MEDIA (NBR 15930) DE 800 X 2100 MM, DE 35 MM A 40 MM DE ESPESSURA, NUCLEO SEMI-SOLIDO (SARRAFEADO), CAPA LISA EM HDF, ACABAMENTO EM PRIMER PARA PINTURA</t>
  </si>
  <si>
    <t xml:space="preserve">PORTA DE MADEIRA, FOLHA MEDIA (NBR 15930) DE 900 X 2100 MM, DE 35 MM A 40 MM DE ESPESSURA, NUCLEO SEMI-SOLIDO (SARRAFEADO), CAPA LISA EM HDF, ACABAMENTO EM PRIMER PARA PINTURA</t>
  </si>
  <si>
    <t xml:space="preserve">PORTA DE MADEIRA, FOLHA PESADA (NBR 15930) DE 800 X 2100 MM, DE 40 MM A 45 MM DE ESPESSURA, NUCLEO SOLIDO, CAPA LISA EM HDF, ACABAMENTO EM LAMINADO NATURAL PARA VERNIZ</t>
  </si>
  <si>
    <t xml:space="preserve">PORTA DE MADEIRA, FOLHA PESADA (NBR 15930) DE 800 X 2100 MM, DE 40 MM A 45 MM DE ESPESSURA, NUCLEO SOLIDO, CAPA LISA EM HDF, ACABAMENTO EM PRIMER PARA PINTURA</t>
  </si>
  <si>
    <t xml:space="preserve">PORTA DE MADEIRA, FOLHA PESADA (NBR 15930) DE 900 X 2100 MM, DE 40 MM A 45 MM DE ESPESSURA, NUCLEO SOLIDO, CAPA LISA EM HDF, ACABAMENTO EM LAMINADO NATURAL PARA VERNIZ</t>
  </si>
  <si>
    <t xml:space="preserve">PORTA DE MADEIRA, FOLHA PESADA (NBR 15930) DE 900 X 2100 MM, DE 40 MM A 45 MM DE ESPESSURA, NUCLEO SOLIDO, CAPA LISA EM HDF, ACABAMENTO EM PRIMER PARA PINTURA</t>
  </si>
  <si>
    <t xml:space="preserve">PORTA DENTE PARA FRESADORA</t>
  </si>
  <si>
    <t xml:space="preserve">PORTA GRADE DE ENROLAR MANUAL COMPLETA, PERFIL TUBULAR TIJOLINHO 3/4 ", EM ACO GALVANIZADO NATURAL (SEM INSTALACAO)</t>
  </si>
  <si>
    <t xml:space="preserve">PORTA TOALHA BANHO EM METAL CROMADO, TIPO BARRA</t>
  </si>
  <si>
    <t xml:space="preserve">PORTA TOALHA ROSTO EM METAL CROMADO, TIPO ARGOLA</t>
  </si>
  <si>
    <t xml:space="preserve">PORTA VIDRO TEMPERADO INCOLOR, 2 FOLHAS DE CORRER, E = 10 MM (SEM FERRAGENS E SEM COLOCACAO)</t>
  </si>
  <si>
    <t xml:space="preserve">PORTAO BASCULANTE MANUAL EM ACO GALVANIZADO NATURAL, TIPO LAMBRIL COM REQUADRO/BATENTE, CHAPA NUMERO 26, INCLUI FECHADURA (SEM INSTALACAO)</t>
  </si>
  <si>
    <t xml:space="preserve">PORTAO BASCULANTE, MANUAL, EM CHAPA TIPO LAMBRIL QUADRADO, COM REQUADRO, ACABAMENTO NATURAL</t>
  </si>
  <si>
    <t xml:space="preserve">PORTAO DE ABRIR EM GRADIL DE METALON REDONDO DE 3/4"  VERTICAL, COM REQUADRO, ACABAMENTO NATURAL - COMPLETO</t>
  </si>
  <si>
    <t xml:space="preserve">PORTAO DE CORRER EM CHAPA TIPO PAINEL LAMBRIL QUADRADO, COM PORTA SOCIAL COMPLETA INCLUIDA, COM REQUADRO, ACABAMENTO NATURAL, COM TRILHOS E ROLDANAS</t>
  </si>
  <si>
    <t xml:space="preserve">PORTAO DE CORRER EM GRADIL FIXO DE BARRA DE FERRO CHATA DE 3 X 1/4" NA VERTICAL, SEM REQUADRO, ACABAMENTO NATURAL, COM TRILHOS E ROLDANAS</t>
  </si>
  <si>
    <t xml:space="preserve">PORTINHOLA DE ABRIR EM ALUMINIO DE 60 X 80 CM, VENEZIANA VENTILADA 1 FOLHA, ACABAMENTO ANODIZADO NATURAL</t>
  </si>
  <si>
    <t xml:space="preserve">POSTE CONICO CONTINUO EM ACO GALVANIZADO, CURVO, BRACO DUPLO, ENGASTADO,  H = 9 M, DIAMETRO INFERIOR = *135* MM</t>
  </si>
  <si>
    <t xml:space="preserve">POSTE CONICO CONTINUO EM ACO GALVANIZADO, CURVO, BRACO DUPLO, FLANGEADO,  H = 9 M, DIAMETRO INFERIOR = *135* MM</t>
  </si>
  <si>
    <t xml:space="preserve">POSTE CONICO CONTINUO EM ACO GALVANIZADO, CURVO, BRACO SIMPLES, ENGASTADO,  H = 9 M, DIAMETRO INFERIOR = *135* MM</t>
  </si>
  <si>
    <t xml:space="preserve">POSTE CONICO CONTINUO EM ACO GALVANIZADO, CURVO, BRACO SIMPLES, FLANGEADO,  H = 9 M, DIAMETRO INFERIOR = *135* MM</t>
  </si>
  <si>
    <t xml:space="preserve">POSTE CONICO CONTINUO EM ACO GALVANIZADO, CURVO, BRACO SIMPLES, FLANGEADO, H = 7 M, DIAMETRO INFERIOR = *125* MM</t>
  </si>
  <si>
    <t xml:space="preserve">POSTE CONICO CONTINUO EM ACO GALVANIZADO, RETO, ENGASTADO,  H = 7 M, DIAMETRO INFERIOR = *125* MM</t>
  </si>
  <si>
    <t xml:space="preserve">POSTE CONICO CONTINUO EM ACO GALVANIZADO, RETO, ENGASTADO,  H = 9 M, DIAMETRO INFERIOR = *145* MM</t>
  </si>
  <si>
    <t xml:space="preserve">POSTE CONICO CONTINUO EM ACO GALVANIZADO, RETO, FLANGEADO,  H = 3 M, DIAMETRO INFERIOR = *95* MM</t>
  </si>
  <si>
    <t xml:space="preserve">POSTE CONICO CONTINUO EM ACO GALVANIZADO, RETO, FLANGEADO, H = 6 M, DIAMETRO INFERIOR = *90* CM</t>
  </si>
  <si>
    <t xml:space="preserve">POSTE DE CONCRETO CIRCULAR, 150 KG, H = 10 M (NBR 8451)</t>
  </si>
  <si>
    <t xml:space="preserve">POSTE DE CONCRETO CIRCULAR, 200 KG, H = 11 M (NBR 8451)</t>
  </si>
  <si>
    <t xml:space="preserve">POSTE DE CONCRETO CIRCULAR, 200 KG, H = 9 M (NBR 8451)</t>
  </si>
  <si>
    <t xml:space="preserve">POSTE DE CONCRETO CIRCULAR, 300 KG, H = 11 M (NBR 8451)</t>
  </si>
  <si>
    <t xml:space="preserve">POSTE DE CONCRETO CIRCULAR, 300 KG, H = 9 M (NBR 8451)</t>
  </si>
  <si>
    <t xml:space="preserve">POSTE DE CONCRETO CIRCULAR, 400 KG, H = 11 M (NBR 8451)</t>
  </si>
  <si>
    <t xml:space="preserve">POSTE DE CONCRETO CIRCULAR, 400 KG, H = 14 M (NBR 8451)</t>
  </si>
  <si>
    <t xml:space="preserve">POSTE DE CONCRETO CIRCULAR, 400 KG, H = 9 M (NBR 8451)</t>
  </si>
  <si>
    <t xml:space="preserve">POSTE DE CONCRETO CIRCULAR, 600 KG, H = 10 M (NBR 8451)</t>
  </si>
  <si>
    <t xml:space="preserve">POSTE DE CONCRETO DUPLO T ,TIPO B, 500 KG, H = 9 M (NBR 8451)</t>
  </si>
  <si>
    <t xml:space="preserve">POSTE DE CONCRETO DUPLO T, TIPO B, 300 KG, H = 10 M (NBR 8451)</t>
  </si>
  <si>
    <t xml:space="preserve">POSTE DE CONCRETO DUPLO T, TIPO B, 300 KG, H = 9 M (NBR 8451)</t>
  </si>
  <si>
    <t xml:space="preserve">POSTE DE CONCRETO DUPLO T, TIPO D, 200 KG, H = 9 M (NBR 8451)</t>
  </si>
  <si>
    <t xml:space="preserve">POSTE DE CONCRETO DUPLO T, 200 KG, H = 11 M (NBR 8451)</t>
  </si>
  <si>
    <t xml:space="preserve">POSTE DE CONCRETO DUPLO T, 300 KG, H = 12 M (NBR 8451)</t>
  </si>
  <si>
    <t xml:space="preserve">POSTE DE CONCRETO DUPLO T, 400 KG,H = 12 M (NBR 8451)</t>
  </si>
  <si>
    <t xml:space="preserve">POSTE DECORATIVO PARA JARDIM EM ACO TUBULAR, SEM LUMINARIA, H = *2,5* M</t>
  </si>
  <si>
    <t xml:space="preserve">POSTE PADRAO SUBTERRANEO 100 A, H = 2,5 M</t>
  </si>
  <si>
    <t xml:space="preserve">POSTE PADRAO SUBTERRANEO 200 A, H = 2,5 M</t>
  </si>
  <si>
    <t xml:space="preserve">POSTE ROLICO DE MADEIRA TRATADA, D = 20 A 25 CM, H = 12,00 M, EM EUCALIPTO OU EQUIVALENTE DA REGIAO</t>
  </si>
  <si>
    <t xml:space="preserve">POZOLANA DE CLASSE C</t>
  </si>
  <si>
    <t xml:space="preserve">PRANCHA  APARELHADA *4 X 30* CM, EM MACARANDUBA, ANGELIM OU EQUIVALENTE DA REGIAO</t>
  </si>
  <si>
    <t xml:space="preserve">PRANCHA NAO APARELHADA  *6 X 25* CM, EM MACARANDUBA, ANGELIM OU EQUIVALENTE DA REGIAO -  BRUTA</t>
  </si>
  <si>
    <t xml:space="preserve">PRANCHA NAO APARELHADA  *6 X 30* CM, EM MACARANDUBA, ANGELIM OU EQUIVALENTE DA REGIAO - BRUTA</t>
  </si>
  <si>
    <t xml:space="preserve">PRANCHA NAO APARELHADA  *6 X 40* CM, EM MACARANDUBA, ANGELIM OU EQUIVALENTE DA REGIAO -  BRUTA</t>
  </si>
  <si>
    <t xml:space="preserve">PRANCHAO  APARELHADO *8 X 30* CM, EM MACARANDUBA, ANGELIM OU EQUIVALENTE DA REGIAO</t>
  </si>
  <si>
    <t xml:space="preserve">PRANCHAO APARELHADO *7,5 X 23* CM, EM MACARANDUBA, ANGELIM OU EQUIVALENTE DA REGIAO</t>
  </si>
  <si>
    <t xml:space="preserve">PRANCHAO NAO APARELHADO  *7,5 X 23* CM, EM MACARANDUBA, ANGELIM OU EQUIVALENTE DA REGIAO - BRUTA</t>
  </si>
  <si>
    <t xml:space="preserve">PRANCHAO NAO APARELHADO *8 X 30* CM, EM MACARANDUBA, ANGELIM OU EQUIVALENTE DA REGIAO - BRUTA</t>
  </si>
  <si>
    <t xml:space="preserve">PREGO DE ACO POLIDO COM CABECA DUPLA 17 X 27 (2 1/2 X 11)</t>
  </si>
  <si>
    <t xml:space="preserve">PREGO DE ACO POLIDO COM CABECA 10 X 10 (7/8 X 17)</t>
  </si>
  <si>
    <t xml:space="preserve">PREGO DE ACO POLIDO COM CABECA 10 X 11 (1 X 17)</t>
  </si>
  <si>
    <t xml:space="preserve">PREGO DE ACO POLIDO COM CABECA 12 X 12</t>
  </si>
  <si>
    <t xml:space="preserve">PREGO DE ACO POLIDO COM CABECA 14 X 18 (1 1/2 X 14)</t>
  </si>
  <si>
    <t xml:space="preserve">PREGO DE ACO POLIDO COM CABECA 15 X 15 (1 1/4 X 13)</t>
  </si>
  <si>
    <t xml:space="preserve">PREGO DE ACO POLIDO COM CABECA 15 X 18 (1 1/2 X 13)</t>
  </si>
  <si>
    <t xml:space="preserve">PREGO DE ACO POLIDO COM CABECA 16 X 24 (2 1/4 X 12)</t>
  </si>
  <si>
    <t xml:space="preserve">PREGO DE ACO POLIDO COM CABECA 16 X 27 (2 1/2 X 12)</t>
  </si>
  <si>
    <t xml:space="preserve">PREGO DE ACO POLIDO COM CABECA 17 X 21 (2 X 11)</t>
  </si>
  <si>
    <t xml:space="preserve">PREGO DE ACO POLIDO COM CABECA 17 X 24 (2 1/4 X 11)</t>
  </si>
  <si>
    <t xml:space="preserve">PREGO DE ACO POLIDO COM CABECA 17 X 27 (2 1/2 X 11)</t>
  </si>
  <si>
    <t xml:space="preserve">PREGO DE ACO POLIDO COM CABECA 17 X 30 (2 3/4 X 11)</t>
  </si>
  <si>
    <t xml:space="preserve">PREGO DE ACO POLIDO COM CABECA 18 X 24 (2 1/4 X 10)</t>
  </si>
  <si>
    <t xml:space="preserve">PREGO DE ACO POLIDO COM CABECA 18 X 27 (2 1/2 X 10)</t>
  </si>
  <si>
    <t xml:space="preserve">PREGO DE ACO POLIDO COM CABECA 18 X 30 (2 3/4 X 10)</t>
  </si>
  <si>
    <t xml:space="preserve">PREGO DE ACO POLIDO COM CABECA 19  X 36 (3 1/4  X  9)</t>
  </si>
  <si>
    <t xml:space="preserve">PREGO DE ACO POLIDO COM CABECA 19 X 33 (3 X 9)</t>
  </si>
  <si>
    <t xml:space="preserve">PREGO DE ACO POLIDO COM CABECA 22 X 48 (4 1/4 X 5)</t>
  </si>
  <si>
    <t xml:space="preserve">PREGO DE ACO POLIDO SEM CABECA 15 X 15 (1 1/4 X 13)</t>
  </si>
  <si>
    <t xml:space="preserve">PRESSAO DE PERNAS TRIPLO, EM TUBO DE ACO CARBONO, PINTURA NO PROCESSO ELETROSTATICO - EQUIPAMENTO DE GINASTICA PARA ACADEMIA AO AR LIVRE / ACADEMIA DA TERCEIRA IDADE - ATI</t>
  </si>
  <si>
    <t xml:space="preserve">PRIMER EPOXI</t>
  </si>
  <si>
    <t xml:space="preserve">PRIMER PARA MANTA ASFALTICA A BASE DE ASFALTO MODIFICADO DILUIDO EM SOLVENTE, APLICACAO A FRIO</t>
  </si>
  <si>
    <t xml:space="preserve">PRIMER UNIVERSAL, FUNDO ANTICORROSIVO TIPO ZARCAO</t>
  </si>
  <si>
    <t xml:space="preserve">PROJETOR DE ARGAMASSA, CAPACIDADE DE PROJECAO 1,5 M3/H, ALCANCE DA PROJECAO 30 ATE 60 M, MOTOR ELETRICO TRIFASICO</t>
  </si>
  <si>
    <t xml:space="preserve">PROJETOR DE ARGAMASSA, CAPACIDADE DE PROJECAO 2,0 M3/H, ALCANCE DA PROJECAO ATE 50 M, MOTOR ELETRICO TRIFASICO</t>
  </si>
  <si>
    <t xml:space="preserve">PROJETOR PNEUMATICO DE ARGAMASSA PARA CHAPISCO E REBOCO COM RECIPIENTE ACOPLADO, TIPO CANEQUNHA, COM VOLUME DE 1,50 L, SEM COMPRESSOR</t>
  </si>
  <si>
    <t xml:space="preserve">PROJETOR RETANGULAR FECHADO PARA LAMPADA VAPOR DE MERCURIO/SODIO 250 W A 500 W, CABECEIRAS EM ALUMINIO FUNDIDO, CORPO EM ALUMINIO ANODIZADO, PARA LAMPADA E40 FECHAMENTO EM VIDRO TEMPERADO.</t>
  </si>
  <si>
    <t xml:space="preserve">PROLONGADOR/EXTENSOR PARA ROLO DE PINTURA 3 M</t>
  </si>
  <si>
    <t xml:space="preserve">PROLONGAMENTO PVC PARA CAIXA SIFONADA  100 MM X 200 MM (NBR 5688)</t>
  </si>
  <si>
    <t xml:space="preserve">PROLONGAMENTO PVC PARA CAIXA SIFONADA 100 MM X 100 MM (NBR 5688)</t>
  </si>
  <si>
    <t xml:space="preserve">PROLONGAMENTO PVC PARA CAIXA SIFONADA, 100 MM X 150 MM (NBR 5688)</t>
  </si>
  <si>
    <t xml:space="preserve">PROLONGAMENTO PVC PARA CAIXA SIFONADA, 150 MM X 150 MM (NBR 5688)</t>
  </si>
  <si>
    <t xml:space="preserve">PROLONGAMENTO PVC PARA CAIXA SIFONADA, 150 MM X 200 MM (NBR 5688)</t>
  </si>
  <si>
    <t xml:space="preserve">PROTETOR AUDITIVO TIPO CONCHA COM ABAFADOR DE RUIDOS, ATENUACAO ACIMA DE 22 DB</t>
  </si>
  <si>
    <t xml:space="preserve">PROTETOR AUDITIVO TIPO PLUG DE INSERCAO COM CORDAO, ATENUACAO SUPERIOR A 15 DB</t>
  </si>
  <si>
    <t xml:space="preserve">PROTETOR SOLAR FPS 30, EMBALAGEM 2 LITROS</t>
  </si>
  <si>
    <t xml:space="preserve">PROTETOR/PONTEIRA PLASTICA PARA PONTA DE VERGALHAO DE ATE 1", TIPO PROTETOR DE ESPERA</t>
  </si>
  <si>
    <t xml:space="preserve">PRUMO DE CENTRO EM ACO *400* G</t>
  </si>
  <si>
    <t xml:space="preserve">PRUMO DE PAREDE EM ACO 700 A 750 G</t>
  </si>
  <si>
    <t xml:space="preserve">PULSADOR CAMPAINHA 10A, 250V (APENAS MODULO)</t>
  </si>
  <si>
    <t xml:space="preserve">PULSADOR CAMPAINHA 10A, 250V, CONJUNTO MONTADO PARA EMBUTIR 4" X 2" (PLACA + SUPORTE + MODULO)</t>
  </si>
  <si>
    <t xml:space="preserve">PULSADOR MINUTERIA 10A, 250V (APENAS MODULO)</t>
  </si>
  <si>
    <t xml:space="preserve">PULSADOR MINUTERIA 10A, 250V, CONJUNTO MONTADO PARA EMBUTIR 4" X 2" (PLACA + SUPORTE + MODULO)</t>
  </si>
  <si>
    <t xml:space="preserve">PULVERIZADOR DE TINTA ELETRICO / MAQUINA DE PINTURA AIRLESS, VAZAO *2* L/MIN (COLETADO CAIXA)</t>
  </si>
  <si>
    <t xml:space="preserve">PUXADOR DE EMBUTIR TIPO CONCHA, COM FURO PARA CHAVE, EM LATAO CROMADO,  COMPRIMENTO DE APROX *100* MM E LARGURA DE APROX *40* MM</t>
  </si>
  <si>
    <t xml:space="preserve">PUXADOR TIPO ALCA, EM ZAMAC CROMADO, COM COMPRIMENTO DE APROX 150 MM, COM ROSETA PARA PORTAS DE MADEIRAS, INCLUINDO PARAFUSOS</t>
  </si>
  <si>
    <t xml:space="preserve">PUXADOR TIPO ALCA, EM ZAMAC CROMADO, COM ROSETAS, COMPRIMENTO DE APROX *100* MM, PARA PORTAS E JANELAS DE MADEIRA, INCLUINDO PARAFUSOS</t>
  </si>
  <si>
    <t xml:space="preserve">PUXADOR TUBULAR RETO DUPLO, EM ALUMINIO CROMADO, COMPRIMENTO DE APROX 400 MM E DIAMETRO DE 25 MM (1")</t>
  </si>
  <si>
    <t xml:space="preserve">PUXADOR TUBULAR RETO SIMPLES, EM ALUMINIO CROMADO, COM COMPRIMENTO DE APROX 400 MM E DIAMETRO DE 25 MM</t>
  </si>
  <si>
    <t xml:space="preserve">QUADRO DE DISTRIBUICAO COM BARRAMENTO TRIFASICO, DE EMBUTIR, EM CHAPA DE ACO GALVANIZADO, PARA 12 DISJUNTORES DIN, 100 A</t>
  </si>
  <si>
    <t xml:space="preserve">QUADRO DE DISTRIBUICAO COM BARRAMENTO TRIFASICO, DE EMBUTIR, EM CHAPA DE ACO GALVANIZADO, PARA 18 DISJUNTORES DIN, 100 A, INCLUINDO BARRAMENTO</t>
  </si>
  <si>
    <t xml:space="preserve">QUADRO DE DISTRIBUICAO COM BARRAMENTO TRIFASICO, DE EMBUTIR, EM CHAPA DE ACO GALVANIZADO, PARA 24 DISJUNTORES DIN, 100 A</t>
  </si>
  <si>
    <t xml:space="preserve">QUADRO DE DISTRIBUICAO COM BARRAMENTO TRIFASICO, DE EMBUTIR, EM CHAPA DE ACO GALVANIZADO, PARA 28 DISJUNTORES DIN, 100 A</t>
  </si>
  <si>
    <t xml:space="preserve">QUADRO DE DISTRIBUICAO COM BARRAMENTO TRIFASICO, DE EMBUTIR, EM CHAPA DE ACO GALVANIZADO, PARA 30 DISJUNTORES DIN, 150 A</t>
  </si>
  <si>
    <t xml:space="preserve">QUADRO DE DISTRIBUICAO COM BARRAMENTO TRIFASICO, DE EMBUTIR, EM CHAPA DE ACO GALVANIZADO, PARA 30 DISJUNTORES DIN, 225 A</t>
  </si>
  <si>
    <t xml:space="preserve">QUADRO DE DISTRIBUICAO COM BARRAMENTO TRIFASICO, DE EMBUTIR, EM CHAPA DE ACO GALVANIZADO, PARA 36 DISJUNTORES DIN, 100 A</t>
  </si>
  <si>
    <t xml:space="preserve">QUADRO DE DISTRIBUICAO COM BARRAMENTO TRIFASICO, DE EMBUTIR, EM CHAPA DE ACO GALVANIZADO, PARA 40 DISJUNTORES DIN, 100 A</t>
  </si>
  <si>
    <t xml:space="preserve">QUADRO DE DISTRIBUICAO COM BARRAMENTO TRIFASICO, DE EMBUTIR, EM CHAPA DE ACO GALVANIZADO, PARA 48 DISJUNTORES DIN, 100 A</t>
  </si>
  <si>
    <t xml:space="preserve">QUADRO DE DISTRIBUICAO COM BARRAMENTO TRIFASICO, DE SOBREPOR, EM CHAPA DE ACO GALVANIZADO, PARA *42* DISJUNTORES DIN, 100 A</t>
  </si>
  <si>
    <t xml:space="preserve">QUADRO DE DISTRIBUICAO COM BARRAMENTO TRIFASICO, DE SOBREPOR, EM CHAPA DE ACO GALVANIZADO, PARA 12 DISJUNTORES DIN, 100 A</t>
  </si>
  <si>
    <t xml:space="preserve">QUADRO DE DISTRIBUICAO COM BARRAMENTO TRIFASICO, DE SOBREPOR, EM CHAPA DE ACO GALVANIZADO, PARA 18 DISJUNTORES DIN, 100 A</t>
  </si>
  <si>
    <t xml:space="preserve">QUADRO DE DISTRIBUICAO COM BARRAMENTO TRIFASICO, DE SOBREPOR, EM CHAPA DE ACO GALVANIZADO, PARA 28 DISJUNTORES DIN, 100 A</t>
  </si>
  <si>
    <t xml:space="preserve">QUADRO DE DISTRIBUICAO COM BARRAMENTO TRIFASICO, DE SOBREPOR, EM CHAPA DE ACO GALVANIZADO, PARA 30 DISJUNTORES DIN, 100 A</t>
  </si>
  <si>
    <t xml:space="preserve">QUADRO DE DISTRIBUICAO COM BARRAMENTO TRIFASICO, DE SOBREPOR, EM CHAPA DE ACO GALVANIZADO, PARA 36 DISJUNTORES DIN, 100 A</t>
  </si>
  <si>
    <t xml:space="preserve">QUADRO DE DISTRIBUICAO COM BARRAMENTO TRIFASICO, DE SOBREPOR, EM CHAPA DE ACO GALVANIZADO, PARA 48 DISJUNTORES DIN, 100 A</t>
  </si>
  <si>
    <t xml:space="preserve">QUADRO DE DISTRIBUICAO, EM PVC, DE EMBUTIR, COM BARRAMENTO TERRA / NEUTRO, PARA 12 DISJUNTORES NEMA OU 16 DISJUNTORES DIN</t>
  </si>
  <si>
    <t xml:space="preserve">QUADRO DE DISTRIBUICAO, EM PVC, DE EMBUTIR, COM BARRAMENTO TERRA / NEUTRO, PARA 18 DISJUNTORES NEMA OU 24 DISJUNTORES DIN</t>
  </si>
  <si>
    <t xml:space="preserve">QUADRO DE DISTRIBUICAO, EM PVC, DE EMBUTIR, COM BARRAMENTO TERRA / NEUTRO, PARA 27 DISJUNTORES NEMA OU 36 DISJUNTORES DIN</t>
  </si>
  <si>
    <t xml:space="preserve">QUADRO DE DISTRIBUICAO, EM PVC, DE EMBUTIR, COM BARRAMENTO TERRA / NEUTRO, PARA 48 DISJUNTORES DIN</t>
  </si>
  <si>
    <t xml:space="preserve">QUADRO DE DISTRIBUICAO, EM PVC, DE EMBUTIR, COM BARRAMENTO TERRA / NEUTRO, PARA 6 DISJUNTORES NEMA OU 8 DISJUNTORES DIN</t>
  </si>
  <si>
    <t xml:space="preserve">QUADRO DE DISTRIBUICAO, SEM BARRAMENTO, EM PVC, DE EMBUTIR, PARA 12 DISJUNTORES NEMA OU 16 DISJUNTORES DIN</t>
  </si>
  <si>
    <t xml:space="preserve">QUADRO DE DISTRIBUICAO, SEM BARRAMENTO, EM PVC, DE EMBUTIR, PARA 18 DISJUNTORES NEMA OU 24 DISJUNTORES DIN</t>
  </si>
  <si>
    <t xml:space="preserve">QUADRO DE DISTRIBUICAO, SEM BARRAMENTO, EM PVC, DE EMBUTIR, PARA 27 DISJUNTORES NEMA OU 36 DISJUNTORES DIN</t>
  </si>
  <si>
    <t xml:space="preserve">QUADRO DE DISTRIBUICAO, SEM BARRAMENTO, EM PVC, DE EMBUTIR, PARA 3 DISJUNTORES NEMA OU 4 DISJUNTORES DIN</t>
  </si>
  <si>
    <t xml:space="preserve">QUADRO DE DISTRIBUICAO, SEM BARRAMENTO, EM PVC, DE EMBUTIR, PARA 6 DISJUNTORES NEMA OU 8 DISJUNTORES DIN</t>
  </si>
  <si>
    <t xml:space="preserve">QUADRO DE DISTRIBUICAO, SEM BARRAMENTO, EM PVC, DE SOBREPOR,  PARA 3 DISJUNTORES NEMA OU 4 DISJUNTORES DIN</t>
  </si>
  <si>
    <t xml:space="preserve">QUADRO DE DISTRIBUICAO, SEM BARRAMENTO, EM PVC, DE SOBREPOR, PARA 12 DISJUNTORES NEMA OU 16 DISJUNTORES DIN</t>
  </si>
  <si>
    <t xml:space="preserve">QUADRO DE DISTRIBUICAO, SEM BARRAMENTO, EM PVC, DE SOBREPOR, PARA 18 DISJUNTORES NEMA OU 24 DISJUNTORES DIN</t>
  </si>
  <si>
    <t xml:space="preserve">QUADRO DE DISTRIBUICAO, SEM BARRAMENTO, EM PVC, DE SOBREPOR, PARA 27 DISJUNTORES NEMA OU 36 DISJUNTORES DIN</t>
  </si>
  <si>
    <t xml:space="preserve">QUADRO DE DISTRIBUICAO, SEM BARRAMENTO, EM PVC, DE SOBREPOR, PARA 6 DISJUNTORES NEMA OU 8 DISJUNTORES DIN</t>
  </si>
  <si>
    <t xml:space="preserve">QUEROSENE</t>
  </si>
  <si>
    <t xml:space="preserve">RALO FOFO COM REQUADRO, QUADRADO 150 X 150 MM</t>
  </si>
  <si>
    <t xml:space="preserve">RALO FOFO COM REQUADRO, QUADRADO 200 X 200 MM</t>
  </si>
  <si>
    <t xml:space="preserve">RALO FOFO COM REQUADRO, QUADRADO 250 X 250 MM</t>
  </si>
  <si>
    <t xml:space="preserve">RALO FOFO COM REQUADRO, QUADRADO 300 X 300 MM</t>
  </si>
  <si>
    <t xml:space="preserve">RALO FOFO COM REQUADRO, QUADRADO 400 X 400 MM</t>
  </si>
  <si>
    <t xml:space="preserve">RALO FOFO SEMIESFERICO, 100 MM, PARA LAJES/ CALHAS</t>
  </si>
  <si>
    <t xml:space="preserve">RALO FOFO SEMIESFERICO, 150 MM, PARA LAJES/ CALHAS</t>
  </si>
  <si>
    <t xml:space="preserve">RALO FOFO SEMIESFERICO, 200 MM, PARA LAJES/ CALHAS</t>
  </si>
  <si>
    <t xml:space="preserve">RALO FOFO SEMIESFERICO, 75 MM, PARA LAJES/ CALHAS</t>
  </si>
  <si>
    <t xml:space="preserve">RALO SECO PVC CONICO, 100 X 40 MM,  COM GRELHA REDONDA BRANCA</t>
  </si>
  <si>
    <t xml:space="preserve">RALO SECO PVC CONICO, 100 X 40 MM, COM GRELHA QUADRADA</t>
  </si>
  <si>
    <t xml:space="preserve">RALO SECO PVC QUADRADO, 100 X 100 X 53 MM, SAIDA 40 MM, COM GRELHA BRANCA</t>
  </si>
  <si>
    <t xml:space="preserve">RALO SIFONADO PVC CILINDRICO, 100 X 40 MM,  COM GRELHA REDONDA BRANCA</t>
  </si>
  <si>
    <t xml:space="preserve">RALO SIFONADO PVC REDONDO CONICO, 100 X 40 MM, COM GRELHA  BRANCA REDONDA</t>
  </si>
  <si>
    <t xml:space="preserve">RALO SIFONADO PVC, QUADRADO, 100 X 100 X 53 MM, SAIDA 40 MM, COM GRELHA BRANCA</t>
  </si>
  <si>
    <t xml:space="preserve">RASTELEIRO</t>
  </si>
  <si>
    <t xml:space="preserve">RASTELEIRO (MENSALISTA)</t>
  </si>
  <si>
    <t xml:space="preserve">REATOR ELETRONICO BIVOLT PARA 1 LAMPADA FLUORESCENTE DE 18/20 W</t>
  </si>
  <si>
    <t xml:space="preserve">REATOR ELETRONICO BIVOLT PARA 1 LAMPADA FLUORESCENTE DE 36/40 W</t>
  </si>
  <si>
    <t xml:space="preserve">REATOR ELETRONICO BIVOLT PARA 2 LAMPADAS FLUORESCENTES DE 14 W</t>
  </si>
  <si>
    <t xml:space="preserve">REATOR ELETRONICO BIVOLT PARA 2 LAMPADAS FLUORESCENTES DE 18/20 W</t>
  </si>
  <si>
    <t xml:space="preserve">REATOR ELETRONICO BIVOLT PARA 2 LAMPADAS FLUORESCENTES DE 36/40 W</t>
  </si>
  <si>
    <t xml:space="preserve">REATOR INTERNO/INTEGRADO PARA LAMPADA VAPOR METALICO 400 W, ALTO FATOR DE POTENCIA</t>
  </si>
  <si>
    <t xml:space="preserve">REATOR P/ LAMPADA VAPOR DE SODIO 250W USO EXT</t>
  </si>
  <si>
    <t xml:space="preserve">REATOR P/ 1 LAMPADA VAPOR DE MERCURIO 125W USO EXT</t>
  </si>
  <si>
    <t xml:space="preserve">REATOR P/ 1 LAMPADA VAPOR DE MERCURIO 250W USO EXT</t>
  </si>
  <si>
    <t xml:space="preserve">REATOR P/ 1 LAMPADA VAPOR DE MERCURIO 400W USO EXT</t>
  </si>
  <si>
    <t xml:space="preserve">REBITE DE ALUMINIO VAZADO DE REPUXO, 3,2 X 8 MM (1KG = 1025 UNIDADES)</t>
  </si>
  <si>
    <t xml:space="preserve">REBOLO ABRASIVO RETO DE USO GERAL GRAO 36, DE 6 X 1 " (DIAMETRO X ALTURA)</t>
  </si>
  <si>
    <t xml:space="preserve">REBOLO ABRASIVO RETO DE USO GERAL GRAO 36, DE 6 X 3/4 " (DIAMETRO X ALTURA)</t>
  </si>
  <si>
    <t xml:space="preserve">RECICLADORA DE ASFALTO A FRIO SOBRE RODAS, LARG. FRESAGEM 2,00 M, POT. 315 KW/422 HP</t>
  </si>
  <si>
    <t xml:space="preserve">REDUCAO EXCENTRICA PVC NBR 10569 P/REDE COLET ESG PB JE 150 X 100MM</t>
  </si>
  <si>
    <t xml:space="preserve">REDUCAO EXCENTRICA PVC NBR 10569 P/REDE COLET ESG PB JE 200 X 150MM</t>
  </si>
  <si>
    <t xml:space="preserve">REDUCAO EXCENTRICA PVC NBR 10569 P/REDE COLET ESG PB JE 250 X 200MM</t>
  </si>
  <si>
    <t xml:space="preserve">REDUCAO EXCENTRICA PVC P/ ESG PREDIAL DN 100 X 50MM</t>
  </si>
  <si>
    <t xml:space="preserve">REDUCAO EXCENTRICA PVC P/ ESG PREDIAL DN 100 X 75MM</t>
  </si>
  <si>
    <t xml:space="preserve">REDUCAO EXCENTRICA PVC P/ ESG PREDIAL DN 75 X 50MM</t>
  </si>
  <si>
    <t xml:space="preserve">REDUCAO EXCENTRICA PVC, SERIE R, DN 100 X 75 MM, PARA ESGOTO OU AGUAS PLUVIAIS PREDIAIS</t>
  </si>
  <si>
    <t xml:space="preserve">REDUCAO EXCENTRICA PVC, SERIE R, DN 150 X 100 MM, PARA ESGOTO OU AGUAS PLUVIAIS PREDIAIS</t>
  </si>
  <si>
    <t xml:space="preserve">REDUCAO EXCENTRICA PVC, SERIE R, DN 75 X 50 MM, PARA ESGOTO OU AGUAS PLUVIAIS PREDIAIS</t>
  </si>
  <si>
    <t xml:space="preserve">REDUCAO FIXA TIPO STORZ, ENGATE RAPIDO 2.1/2" X 1.1/2", EM LATAO, PARA INSTALACAO PREDIAL COMBATE A INCENDIO PREDIAL</t>
  </si>
  <si>
    <t xml:space="preserve">REDUCAO PVC PBA, JE, BB, DN 75 X 50 / DE 85 X 60 MM, PARA REDE DE AGUA</t>
  </si>
  <si>
    <t xml:space="preserve">REDUCAO PVC PBA, JE, PB, DN 100 X 50 / DE 110 X 60 MM, PARA REDE DE AGUA</t>
  </si>
  <si>
    <t xml:space="preserve">REDUCAO PVC PBA, JE, PB, DN 100 X 75 / DE 110 X 85 MM, PARA REDE DE AGUA</t>
  </si>
  <si>
    <t xml:space="preserve">REDUCAO PVC PBA, JE, PB, DN 75 X 50 / DE 85 X 60 MM, PARA REDE DE AGUA</t>
  </si>
  <si>
    <t xml:space="preserve">REDUTOR TIPO THINNER PARA ACABAMENTO</t>
  </si>
  <si>
    <t xml:space="preserve">REFLETOR REDONDO EM ALUMINIO ANODIZADO PARA LAMPADA VAPOR DE MERCURIO/SODIO, CORPO EM ALUMINIO COM PINTURA EPOXI, PARA LAMPADA E-27 DE 300 W, COM SUPORTE REDONDO E ALCA REGULAVEL PARA FIXACAO.</t>
  </si>
  <si>
    <t xml:space="preserve">REGISTRO DE ESFERA DE PASSEIO, PVC PARA POLIETILENO, 20 MM</t>
  </si>
  <si>
    <t xml:space="preserve">REGISTRO DE ESFERA PVC, COM BORBOLETA, COM ROSCA EXTERNA, DE 1/2"</t>
  </si>
  <si>
    <t xml:space="preserve">REGISTRO DE ESFERA PVC, COM BORBOLETA, COM ROSCA EXTERNA, DE 3/4"</t>
  </si>
  <si>
    <t xml:space="preserve">REGISTRO DE ESFERA PVC, COM CABECA QUADRADA, COM ROSCA EXTERNA, 1/2"</t>
  </si>
  <si>
    <t xml:space="preserve">REGISTRO DE ESFERA PVC, COM CABECA QUADRADA, COM ROSCA EXTERNA, 3/4"</t>
  </si>
  <si>
    <t xml:space="preserve">REGISTRO DE ESFERA, PVC, COM VOLANTE, VS, ROSCAVEL, DN 1 1/2", COM CORPO DIVIDIDO</t>
  </si>
  <si>
    <t xml:space="preserve">REGISTRO DE ESFERA, PVC, COM VOLANTE, VS, ROSCAVEL, DN 1 1/4", COM CORPO DIVIDIDO</t>
  </si>
  <si>
    <t xml:space="preserve">REGISTRO DE ESFERA, PVC, COM VOLANTE, VS, ROSCAVEL, DN 1/2", COM CORPO DIVIDIDO</t>
  </si>
  <si>
    <t xml:space="preserve">REGISTRO DE ESFERA, PVC, COM VOLANTE, VS, ROSCAVEL, DN 1", COM CORPO DIVIDIDO</t>
  </si>
  <si>
    <t xml:space="preserve">REGISTRO DE ESFERA, PVC, COM VOLANTE, VS, ROSCAVEL, DN 2", COM CORPO DIVIDIDO</t>
  </si>
  <si>
    <t xml:space="preserve">REGISTRO DE ESFERA, PVC, COM VOLANTE, VS, ROSCAVEL, DN 3/4", COM CORPO DIVIDIDO</t>
  </si>
  <si>
    <t xml:space="preserve">REGISTRO DE ESFERA, PVC, COM VOLANTE, VS, SOLDAVEL, DN 20 MM, COM CORPO DIVIDIDO</t>
  </si>
  <si>
    <t xml:space="preserve">REGISTRO DE ESFERA, PVC, COM VOLANTE, VS, SOLDAVEL, DN 25 MM, COM CORPO DIVIDIDO</t>
  </si>
  <si>
    <t xml:space="preserve">REGISTRO DE ESFERA, PVC, COM VOLANTE, VS, SOLDAVEL, DN 32 MM, COM CORPO DIVIDIDO</t>
  </si>
  <si>
    <t xml:space="preserve">REGISTRO DE ESFERA, PVC, COM VOLANTE, VS, SOLDAVEL, DN 40 MM, COM CORPO DIVIDIDO</t>
  </si>
  <si>
    <t xml:space="preserve">REGISTRO DE ESFERA, PVC, COM VOLANTE, VS, SOLDAVEL, DN 50 MM, COM CORPO DIVIDIDO</t>
  </si>
  <si>
    <t xml:space="preserve">REGISTRO DE ESFERA, PVC, COM VOLANTE, VS, SOLDAVEL, DN 60 MM, COM CORPO DIVIDIDO</t>
  </si>
  <si>
    <t xml:space="preserve">REGISTRO DE PRESSAO PVC, ROSCAVEL, VOLANTE SIMPLES, DE 1/2"</t>
  </si>
  <si>
    <t xml:space="preserve">REGISTRO DE PRESSAO PVC, ROSCAVEL, VOLANTE SIMPLES, DE 3/4"</t>
  </si>
  <si>
    <t xml:space="preserve">REGISTRO DE PRESSAO PVC, SOLDAVEL, VOLANTE SIMPLES, DE 20 MM</t>
  </si>
  <si>
    <t xml:space="preserve">REGISTRO DE PRESSAO PVC, SOLDAVEL, VOLANTE SIMPLES, DE 25 MM</t>
  </si>
  <si>
    <t xml:space="preserve">REGISTRO GAVETA BRUTO EM LATAO FORJADO, BITOLA 1 " (REF 1509)</t>
  </si>
  <si>
    <t xml:space="preserve">REGISTRO GAVETA BRUTO EM LATAO FORJADO, BITOLA 1 1/2 " (REF 1509)</t>
  </si>
  <si>
    <t xml:space="preserve">REGISTRO GAVETA BRUTO EM LATAO FORJADO, BITOLA 1 1/4 " (REF 1509)</t>
  </si>
  <si>
    <t xml:space="preserve">REGISTRO GAVETA BRUTO EM LATAO FORJADO, BITOLA 1/2 " (REF 1509)</t>
  </si>
  <si>
    <t xml:space="preserve">REGISTRO GAVETA BRUTO EM LATAO FORJADO, BITOLA 2 " (REF 1509)</t>
  </si>
  <si>
    <t xml:space="preserve">REGISTRO GAVETA BRUTO EM LATAO FORJADO, BITOLA 2 1/2 " (REF 1509)</t>
  </si>
  <si>
    <t xml:space="preserve">REGISTRO GAVETA BRUTO EM LATAO FORJADO, BITOLA 3 " (REF 1509)</t>
  </si>
  <si>
    <t xml:space="preserve">REGISTRO GAVETA BRUTO EM LATAO FORJADO, BITOLA 3/4 " (REF 1509)</t>
  </si>
  <si>
    <t xml:space="preserve">REGISTRO GAVETA BRUTO EM LATAO FORJADO, BITOLA 4 " (REF 1509)</t>
  </si>
  <si>
    <t xml:space="preserve">REGISTRO GAVETA COM ACABAMENTO E CANOPLA CROMADOS, SIMPLES, BITOLA 1 " (REF 1509)</t>
  </si>
  <si>
    <t xml:space="preserve">REGISTRO GAVETA COM ACABAMENTO E CANOPLA CROMADOS, SIMPLES, BITOLA 1 1/2 " (REF 1509)</t>
  </si>
  <si>
    <t xml:space="preserve">REGISTRO GAVETA COM ACABAMENTO E CANOPLA CROMADOS, SIMPLES, BITOLA 1 1/4 " (REF 1509)</t>
  </si>
  <si>
    <t xml:space="preserve">REGISTRO GAVETA COM ACABAMENTO E CANOPLA CROMADOS, SIMPLES, BITOLA 1/2 " (REF 1509)</t>
  </si>
  <si>
    <t xml:space="preserve">REGISTRO GAVETA COM ACABAMENTO E CANOPLA CROMADOS, SIMPLES, BITOLA 3/4 " (REF 1509)</t>
  </si>
  <si>
    <t xml:space="preserve">REGISTRO OU REGULADOR DE GAS COZINHA, VAZAO DE 2 KG/H, 2,8 KPA</t>
  </si>
  <si>
    <t xml:space="preserve">REGISTRO OU VALVULA GLOBO ANGULAR EM LATAO, PARA HIDRANTES EM INSTALACAO PREDIAL DE INCENDIO, 45 GRAUS, DIAMETRO DE 2 1/2", COM VOLANTE, CLASSE DE PRESSAO DE ATE 200 PSI</t>
  </si>
  <si>
    <t xml:space="preserve">REGISTRO PRESSAO BRUTO EM LATAO FORJADO, BITOLA 1/2 " (REF 1400)</t>
  </si>
  <si>
    <t xml:space="preserve">REGISTRO PRESSAO BRUTO EM LATAO FORJADO, BITOLA 3/4 " (REF 1400)</t>
  </si>
  <si>
    <t xml:space="preserve">REGISTRO PRESSAO COM ACABAMENTO E CANOPLA CROMADA, SIMPLES, BITOLA 1/2 " (REF 1416)</t>
  </si>
  <si>
    <t xml:space="preserve">REGISTRO PRESSAO COM ACABAMENTO E CANOPLA CROMADA, SIMPLES, BITOLA 3/4 " (REF 1416)</t>
  </si>
  <si>
    <t xml:space="preserve">REGUA DE ALUMINIO PARA PEDREIRO 2 X 1 "</t>
  </si>
  <si>
    <t xml:space="preserve">REGUA VIBRADORA DUPLA PARA CONCRETO A GASOLINA 5,5 HP, PESO DE 60 KG, COMPRIMENTO 4 M</t>
  </si>
  <si>
    <t xml:space="preserve">REGUA VIBRATORIA DE CONCRETO TRELICADA, EQUIPADA COM MOTOR A GASOLINA DE 9 HP</t>
  </si>
  <si>
    <t xml:space="preserve">REJEITO DE MINERIO DE FERRO PARA PAVIMENTACAO (POSTO PEDREIRA/FORNECEDOR, SEM FRETE)</t>
  </si>
  <si>
    <t xml:space="preserve">REJUNTE CIMENTICIO, QUALQUER COR</t>
  </si>
  <si>
    <t xml:space="preserve">REJUNTE EPOXI, QUALQUER COR</t>
  </si>
  <si>
    <t xml:space="preserve">RELE FOTOELETRICO INTERNO E EXTERNO BIVOLT 1000 W, DE CONECTOR, SEM BASE</t>
  </si>
  <si>
    <t xml:space="preserve">RELE TERMICO BIMETAL PARA USO EM MOTORES TRIFASICOS, TENSAO 380 V, POTENCIA ATE 15 CV, CORRENTE NOMINAL MAXIMA 22 A</t>
  </si>
  <si>
    <t xml:space="preserve">REMOVEDOR DE TINTA OLEO/ESMALTE VERNIZ</t>
  </si>
  <si>
    <t xml:space="preserve">RESINA ACRILICA BASE AGUA - COR BRANCA</t>
  </si>
  <si>
    <t xml:space="preserve">RESPIRADOR DESCARTAVEL SEM VALVULA DE EXALACAO, PFF 1</t>
  </si>
  <si>
    <t xml:space="preserve">RETARDO PARA CORDEL DETONANTE</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</si>
  <si>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</si>
  <si>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RETROESCAVADEIRA SOBRE RODAS COM CARREGADEIRA, TRACAO 4 X 4, POTENCIA LIQUIDA 72 HP, PESO OPERACIONAL MINIMO DE 7140 KG, CAPACIDADE MINIMA DA CARREGADEIRA DE 0,79 M3 E DA RETROESCAVADEIRA MINIMA DE 0,18 M3, PROFUNDIDADE DE ESCAVACAO MAXIMA DE 4,50 M</t>
  </si>
  <si>
    <t xml:space="preserve">RETROESCAVADEIRA SOBRE RODAS COM CARREGADEIRA, TRACAO 4 X 4, POTENCIA LIQUIDA 88 HP, PESO OPERACIONAL MINIMO DE 6674 KG, CAPACIDADE DA CARREGADEIRA DE 1,00 M3 E DA  RETROESCAVADEIRA MINIMA DE 0,26 M3, PROFUNDIDADE DE ESCAVACAO MAXIMA DE 4,37 M</t>
  </si>
  <si>
    <t xml:space="preserve">REVESTIMENTO DE PAREDE EM GRANILITE, MARMORITE OU GRANITINA - ESP = 5 MM (INCLUSO EXECUCAO)</t>
  </si>
  <si>
    <t xml:space="preserve">REVESTIMENTO DE PAREDE EM GRANILITE, MARMORITE OU GRANITINA COLORIDO - ESP = 5 MM (INCLUSO EXECUCAO)</t>
  </si>
  <si>
    <t xml:space="preserve">REVESTIMENTO EM CERAMICA ESMALTADA COMERCIAL, PEI MENOR OU IGUAL A 3, FORMATO MENOR OU IGUAL A 2025 CM2</t>
  </si>
  <si>
    <t xml:space="preserve">REVESTIMENTO EM CERAMICA ESMALTADA EXTRA, PEI MAIOR OU IGUAL 4, FORMATO MAIOR A 2025 CM2</t>
  </si>
  <si>
    <t xml:space="preserve">REVESTIMENTO EM CERAMICA ESMALTADA EXTRA, PEI MENOR OU IGUAL A 3, FORMATO MENOR OU IGUAL A 2025 CM2</t>
  </si>
  <si>
    <t xml:space="preserve">REVESTIMENTO EPOXI DE ALTA RESISTENCIA QUIMICA, ISENTO DE SOLVENTES, BICOMPONENTE</t>
  </si>
  <si>
    <t xml:space="preserve">REVESTIMENTO PARA ESCADA EM GRANILITE, MARMORITE OU GRANITINA ESP = 8 MM (INCLUSO EXECUCAO)</t>
  </si>
  <si>
    <t xml:space="preserve">RIPA  APARELHADA *1,5 X 5* CM, EM MACARANDUBA, ANGELIM OU EQUIVALENTE DA REGIAO</t>
  </si>
  <si>
    <t xml:space="preserve">RIPA NAO APARELHADA  *1 X 3* CM, EM MACARANDUBA, ANGELIM OU EQUIVALENTE DA REGIAO - BRUTA</t>
  </si>
  <si>
    <t xml:space="preserve">RIPA NAO APARELHADA,  *1,5 X 5* CM, EM MACARANDUBA, ANGELIM OU EQUIVALENTE DA REGIAO -  BRUTA</t>
  </si>
  <si>
    <t xml:space="preserve">ROCADEIRA COSTAL COM MOTOR A GASOLINA DE *32* CC</t>
  </si>
  <si>
    <t xml:space="preserve">ROCADEIRA DESLOCAVEL, LARGURA DE TRABALHO DE 1,3 M</t>
  </si>
  <si>
    <t xml:space="preserve">RODAFORRO EM PVC, PARA FORRO DE PVC, COMPRIMENTO 6 M</t>
  </si>
  <si>
    <t xml:space="preserve">RODAPE ARDOSIA, CINZA, 10 CM, E= *1CM</t>
  </si>
  <si>
    <t xml:space="preserve">RODAPE DE BORRACHA LISO, H = 70 MM, E = *2* MM, PARA ARGAMASSA, PRETO</t>
  </si>
  <si>
    <t xml:space="preserve">RODAPE DE MADEIRA MACICA CUMARU/IPE CHAMPANHE OU EQUIVALENTE DA REGIAO, *1,5 X 7 CM</t>
  </si>
  <si>
    <t xml:space="preserve">RODAPE EM MARMORE, POLIDO, BRANCO COMUM, L= *7* CM, E=  *2* CM, CORTE RETO</t>
  </si>
  <si>
    <t xml:space="preserve">RODAPE EM POLIESTIRENO, BRANCO, H = *5* CM, E = *1,5* CM</t>
  </si>
  <si>
    <t xml:space="preserve">RODAPE OU RODABANCADA EM GRANITO, POLIDO, TIPO ANDORINHA/ QUARTZ/ CASTELO/ CORUMBA OU OUTROS EQUIVALENTES DA REGIAO, H= 10 CM, E=  *2,0* CM</t>
  </si>
  <si>
    <t xml:space="preserve">RODAPE PLANO PARA PISO VINILICO, H = 5 CM</t>
  </si>
  <si>
    <t xml:space="preserve">RODAPE PRE-MOLDADO DE GRANILITE, MARMORITE OU GRANITINA L = 10 CM</t>
  </si>
  <si>
    <t xml:space="preserve">RODIZIO TIPO NAPOLEAO PARA JANELAS DE CORRER, EM ZAMAC, COMPRIMENTO DE APROX 60 CM, COM ROLAMENTO EM ACO</t>
  </si>
  <si>
    <t xml:space="preserve">RODO PARA CHAO 40 CM COM CABO</t>
  </si>
  <si>
    <t xml:space="preserve">ROLDANA CONCAVA DUPLA, 4 RODAS, EM ZAMAC COM CHAPA DE LATAO, ROLAMENTOS EM ACO, PARA PORTAS E JANELAS DE CORRER</t>
  </si>
  <si>
    <t xml:space="preserve">ROLDANA CONCAVA DUPLA, 4 RODAS, PARA PORTA DE CORRER, EM ZAMAC COM CHAPA DE ACO,  ROLAMENTO INTERNO BLINDADO DE ACO REVESTIDO EM NYLON</t>
  </si>
  <si>
    <t xml:space="preserve">ROLDANA PLASTICA COM PREGO, TAMANHO 30 X 30 MM, PARA INSTALACAO ELETRICA APARENTE</t>
  </si>
  <si>
    <t xml:space="preserve">ROLO COMPACTADOR DE PNEUS, ESTATICO, PRESSAO VARIAVEL, POTENCIA 110 HP, PESO SEM/COM LASTRO 10,8/27 T, LARGURA DE ROLAGEM 2,30 M</t>
  </si>
  <si>
    <t xml:space="preserve">ROLO COMPACTADOR DE PNEUS, ESTATICO, PRESSAO VARIAVEL, POTENCIA 111 HP, PESO SEM/COM LASTRO 9,5/26,0 T, LARGURA DE ROLAGEM 1,90 M</t>
  </si>
  <si>
    <t xml:space="preserve">ROLO COMPACTADOR PE DE CARNEIRO VIBRATORIO, POTENCIA 125 HP, PESO OPERACIONAL SEM/COM LASTRO 11,95/13,30 T, IMPACTO DINAMICO 38,5/22,5 T, LARGURA DE TRABALHO 2,15 M</t>
  </si>
  <si>
    <t xml:space="preserve">ROLO COMPACTADOR PE DE CARNEIRO VIBRATORIO, POTENCIA 80 HP, PESO OPERACIONAL SEM/COM LASTRO 7,4/8,8 T, LARGURA DE TRABALHO 1,68 M</t>
  </si>
  <si>
    <t xml:space="preserve">ROLO COMPACTADOR VIBRATORIO DE UM CILINDRO LISO DE ACO, POTENCIA 125 HP, PESO SEM/COM LASTRO 10,75/12,92 T, IMPACTO DINAMICO 31,5/18,5 T, LARGURA TRABALHO 2,15 M</t>
  </si>
  <si>
    <t xml:space="preserve">ROLO COMPACTADOR VIBRATORIO DE UM CILINDRO, ACO LISO, POTENCIA 80 HP, PESO OPERACIONAL MAXIMO 8,1 T, IMPACTO DINAMICO 16,15/9,5 T, LARGURA TRABALHO 1,68 M</t>
  </si>
  <si>
    <t xml:space="preserve">ROLO COMPACTADOR VIBRATORIO PE DE CARNEIRO, COM CONTROLE REMOTO POR RADIO, POTENCIA  12,5 KW, PESO OPERACIONAL DE 1,675 T, LARGURA DE TRABALHO 0,85 M</t>
  </si>
  <si>
    <t xml:space="preserve">ROLO COMPACTADOR VIBRATORIO REBOCAVEL, CILINDRO DE ACO LISO, POTENCIA DE TRACAO DE 65 CV, PESO DE 4,7 T, IMPACTO DINAMICO TOTAL DE 18,3 T, LARGURA DO ROLO 1,67 M</t>
  </si>
  <si>
    <t xml:space="preserve">ROLO COMPACTADOR VIBRATORIO TANDEM, ACO LISO, POTENCIA 125 HP, PESO SEM/COM LASTRO 10,20/11,65 T, LARGURA DE TRABALHO 1,73 M</t>
  </si>
  <si>
    <t xml:space="preserve">ROLO COMPACTADOR VIBRATORIO TANDEM, ACO LISO, POTENCIA 58 CV, PESO SEM/COM LASTRO 6,5/9,4 T, LARGURA DE TRABALHO 1,20 M</t>
  </si>
  <si>
    <t xml:space="preserve">ROLO DE ESPUMA POLIESTER 23 CM (SEM CABO)</t>
  </si>
  <si>
    <t xml:space="preserve">ROLO DE LA DE CARNEIRO 23 CM (SEM CABO)</t>
  </si>
  <si>
    <t xml:space="preserve">ROMPEDOR ELETRICO PESO 26 KG, POTENCIA OPERACIONAL DE 2,5 KW</t>
  </si>
  <si>
    <t xml:space="preserve">ROSETA QUADRADA, SEM FUROS, EM ACO INOX POLIDO, LARGURA APROXIMADA DE 50 MM, PARA FECHADURA DE PORTA - PARAFUSOS INCLUIDOS</t>
  </si>
  <si>
    <t xml:space="preserve">ROSETA REDONDA DE SOBREPOR, SEM FUROS, EM ACO INOX POLIDO, DIAMETRO APROXIMADO DE 50 MM, PARA FECHADURA DE PORTA - PARAFUSOS INCLUIDOS</t>
  </si>
  <si>
    <t xml:space="preserve">ROTACAO DIAGONAL DUPLA, APARELHO TRIPLO, EM TUBO DE ACO CARBONO, PINTURA NO PROCESSO ELETROSTATICO - EQUIPAMENTO DE GINASTICA PARA ACADEMIA AO AR LIVRE / ACADEMIA DA TERCEIRA IDADE - ATI</t>
  </si>
  <si>
    <t xml:space="preserve">ROTACAO VERTICAL DUPLO, EM TUBO DE ACO CARBONO, PINTURA NO PROCESSO ELETROSTATICO - EQUIPAMENTO DE GINASTICA PARA ACADEMIA AO AR LIVRE / ACADEMIA DA TERCEIRA IDADE - ATI</t>
  </si>
  <si>
    <t xml:space="preserve">RUFO EXTERNO DE CHAPA DE ACO GALVANIZADA NUM 26, CORTE 25 CM</t>
  </si>
  <si>
    <t xml:space="preserve">RUFO EXTERNO DE CHAPA DE ACO GALVANIZADA NUM 26, CORTE 28 CM</t>
  </si>
  <si>
    <t xml:space="preserve">RUFO EXTERNO/INTERNO DE CHAPA DE ACO GALVANIZADA NUM 26, CORTE 33 CM</t>
  </si>
  <si>
    <t xml:space="preserve">RUFO INTERNO DE CHAPA DE ACO GALVANIZADA NUM 26, CORTE 50 CM</t>
  </si>
  <si>
    <t xml:space="preserve">RUFO INTERNO/EXTERNO DE CHAPA DE ACO GALVANIZADA NUM 24, CORTE 25 CM</t>
  </si>
  <si>
    <t xml:space="preserve">RUFO PARA TELHA ESTRUTURAL DE FIBROCIMENTO 1 ABA (SEM AMIANTO)</t>
  </si>
  <si>
    <t xml:space="preserve">RUFO PARA TELHA ESTRUTURAL DE FIBROCIMENTO 2 ABAS, COMPRIMENTO DE 1031 MM (SEM AMIANTO)</t>
  </si>
  <si>
    <t xml:space="preserve">RUFO PARA TELHA ONDULADA DE FIBROCIMENTO, E = 6 MM, ABA *260* MM, COMPRIMENTO 1100 MM (SEM AMIANTO)</t>
  </si>
  <si>
    <t xml:space="preserve">SABONETEIRA DE PAREDE EM METAL CROMADO</t>
  </si>
  <si>
    <t xml:space="preserve">SABONETEIRA PLASTICA TIPO DISPENSER PARA SABONETE LIQUIDO COM RESERVATORIO 800 A 1500 ML</t>
  </si>
  <si>
    <t xml:space="preserve">SACO DE RAFIA PARA ENTULHO, NOVO, LISO (SEM CLICHE), *60 x 90* CM</t>
  </si>
  <si>
    <t xml:space="preserve">SAIBRO PARA ARGAMASSA (COLETADO NO COMERCIO)</t>
  </si>
  <si>
    <t xml:space="preserve">SAPATA DE PVC ADITIVADO NERVURADO D = 6"</t>
  </si>
  <si>
    <t xml:space="preserve">SAPATA DE PVC ADITIVADO NERVURADO D = 8"</t>
  </si>
  <si>
    <t xml:space="preserve">SAPATILHA EM ACO GALVANIZADO PARA CABOS COM DIAMETRO NOMINAL ATE 5/8"</t>
  </si>
  <si>
    <t xml:space="preserve">SARRAFO *2,5 X 10* CM EM PINUS, MISTA OU EQUIVALENTE DA REGIAO - BRUTA</t>
  </si>
  <si>
    <t xml:space="preserve">SARRAFO *2,5 X 5* CM EM PINUS, MISTA OU EQUIVALENTE DA REGIAO - BRUTA</t>
  </si>
  <si>
    <t xml:space="preserve">SARRAFO *2,5 X 7,5* CM EM PINUS, MISTA OU EQUIVALENTE DA REGIAO - BRUTA</t>
  </si>
  <si>
    <t xml:space="preserve">SARRAFO APARELHADO *2 X 10* CM, EM MACARANDUBA, ANGELIM OU EQUIVALENTE DA REGIAO</t>
  </si>
  <si>
    <t xml:space="preserve">SARRAFO NAO APARELHADO *2,5 X 10* CM, EM MACARANDUBA, ANGELIM OU EQUIVALENTE DA REGIAO -  BRUTA</t>
  </si>
  <si>
    <t xml:space="preserve">SARRAFO NAO APARELHADO *2,5 X 7* CM, EM MACARANDUBA, ANGELIM OU EQUIVALENTE DA REGIAO -  BRUTA</t>
  </si>
  <si>
    <t xml:space="preserve">SARRAFO NAO APARELHADO 2,5 X 5 CM, EM MACARANDUBA, ANGELIM OU EQUIVALENTE DA REGIAO -  BRUTA</t>
  </si>
  <si>
    <t xml:space="preserve">SEGURO - HORISTA (COLETADO CAIXA)</t>
  </si>
  <si>
    <t xml:space="preserve">SEGURO - MENSALISTA (COLETADO CAIXA)</t>
  </si>
  <si>
    <t xml:space="preserve">SEIXO ROLADO PARA APLICACAO EM CONCRETO (POSTO PEDREIRA/FORNECEDOR, SEM FRETE)</t>
  </si>
  <si>
    <t xml:space="preserve">SELADOR ACRILICO PAREDES INTERNAS/EXTERNAS</t>
  </si>
  <si>
    <t xml:space="preserve">SELADOR HORIZONTAL PARA FITA DE ACO 1 "</t>
  </si>
  <si>
    <t xml:space="preserve">SELADOR PVA PAREDES INTERNAS</t>
  </si>
  <si>
    <t xml:space="preserve">SELANTE A BASE DE ALCATRAO E POLIURETANO PARA JUNTAS HORIZONTAIS</t>
  </si>
  <si>
    <t xml:space="preserve">SELANTE A BASE DE RESINAS ACRILICAS PARA TRINCAS</t>
  </si>
  <si>
    <t xml:space="preserve">SELANTE ACRILICO PARA TRATAMENTO / ACABAMENTO SUPERFICIAL DE CONCRETO ESTAMPADO, APARENTE, PEDRAS E OUTROS</t>
  </si>
  <si>
    <t xml:space="preserve">SELANTE DE BASE ASFALTICA PARA VEDACAO</t>
  </si>
  <si>
    <t xml:space="preserve">SELANTE ELASTICO MONOCOMPONENTE A BASE DE POLIURETANO (PU) PARA JUNTAS DIVERSAS</t>
  </si>
  <si>
    <t xml:space="preserve">310ml </t>
  </si>
  <si>
    <t xml:space="preserve">SELANTE MONOCOMPONENTE A BASE DE SILICONE DE BAIXO MODULO, PARA JUNTAS DE PAVIMENTACAO</t>
  </si>
  <si>
    <t xml:space="preserve">SELANTE TIPO VEDA CALHA PARA METAL E FIBROCIMENTO</t>
  </si>
  <si>
    <t xml:space="preserve">SELIM COMPACTO EM PVC, SEM TRAVA,  DN 150 X 100 MM, PARA REDE COLETORA ESGOTO (NBR 10569)</t>
  </si>
  <si>
    <t xml:space="preserve">SELIM COMPACTO EM PVC, SEM TRAVA,  DN 200 X 100 MM, PARA REDE COLETORA ESGOTO (NBR 10569)</t>
  </si>
  <si>
    <t xml:space="preserve">SELIM COMPACTO EM PVC, SEM TRAVAS,  DN 300 X 100 MM, PARA REDE COLETORA ESGOTO (NBR 10569)</t>
  </si>
  <si>
    <t xml:space="preserve">SELIM PVC, COM TRAVA, JE, 90 GRAUS,  DN 125 X 100 MM OU 150 X 100 MM, PARA REDE COLETORA ESGOTO (NBR 10569)</t>
  </si>
  <si>
    <t xml:space="preserve">SELIM PVC, SOLDAVEL, SEM TRAVA, JE, 90 GRAUS,  DN 200 X 100 MM, PARA REDE COLETORA ESGOTO (NBR 10569)</t>
  </si>
  <si>
    <t xml:space="preserve">SEMIRREBOQUE COM DOIS EIXOS EM TANDEM TIPO BASCULANTE COM CACAMBA METALICA 14 M3  (INCLUI MONTAGEM, NAO INCLUI CAVALO MECANICO)</t>
  </si>
  <si>
    <t xml:space="preserve">SEMIRREBOQUE COM TRES EIXOS EM TANDEM TIPO BASCULANTE COM CACAMBA METALICA 18 M3 (INCLUI MONTAGEM, NAO INCLUI CAVALO MECANICO)</t>
  </si>
  <si>
    <t xml:space="preserve">SEMIRREBOQUE COM TRES EIXOS, PARA TRANSPORTE DE CARGA SECA, DIMENSOES APROXIMADAS 2,60 X 12,50 X 0,50 M (NAO INCLUI CAVALO MECANICO)</t>
  </si>
  <si>
    <t xml:space="preserve">SENSOR DE PRESENCA BIVOLT COM FOTOCELULA PARA QUALQUER TIPO DE LAMPADA, POTENCIA MAXIMA *1000* W, USO EXTERNO</t>
  </si>
  <si>
    <t xml:space="preserve">SENSOR DE PRESENCA BIVOLT DE PAREDE COM FOTOCELULA PARA QUALQUER TIPO DE LAMPADA POTENCIA MAXIMA *1000* W, USO INTERNO</t>
  </si>
  <si>
    <t xml:space="preserve">SENSOR DE PRESENCA BIVOLT DE PAREDE SEM FOTOCELULA PARA QUALQUER TIPO DE LAMPADA POTENCIA MAXIMA *1000* W, USO INTERNO</t>
  </si>
  <si>
    <t xml:space="preserve">SENSOR DE PRESENCA BIVOLT DE TETO COM FOTOCELULA PARA QUALQUER TIPO DE LAMPADA POTENCIA MAXIMA *1000* W, USO INTERNO</t>
  </si>
  <si>
    <t xml:space="preserve">SENSOR DE PRESENCA BIVOLT DE TETO SEM FOTOCELULA PARA QUALQUER TIPO DE LAMPADA POTENCIA MAXIMA *900* W, USO INTERNO</t>
  </si>
  <si>
    <t xml:space="preserve">SERRA CIRCULAR DE BANCADA COM MOTOR ELETRICO, POTENCIA DE *1600* W, PARA DISCO DE DIAMETRO DE 10" (250 MM)</t>
  </si>
  <si>
    <t xml:space="preserve">SERRA CIRCULAR DE BANCADA, MODELO PICA-PAU, DIAMETRO DE 350 MM. CARACTERISTICAS DO MOTOR: TRIFASICO, POTENCIA DE 5 HP, FREQUENCIA DE 60 HZ</t>
  </si>
  <si>
    <t xml:space="preserve">SERRALHEIRO</t>
  </si>
  <si>
    <t xml:space="preserve">SERRALHEIRO (MENSALISTA)</t>
  </si>
  <si>
    <t xml:space="preserve">SERVENTE DE OBRAS</t>
  </si>
  <si>
    <t xml:space="preserve">SERVENTE DE OBRAS (MENSALISTA)</t>
  </si>
  <si>
    <t xml:space="preserve">SERVICO DE BOMBEAMENTO DE CONCRETO COM CONSUMO MINIMO DE 40 M3</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</si>
  <si>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</si>
  <si>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</si>
  <si>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</si>
  <si>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</si>
  <si>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EXTENSIVEL UNIVERSAL, TIPO COPO</t>
  </si>
  <si>
    <t xml:space="preserve">SIFAO PLASTICO FLEXIVEL SAIDA VERTICAL PARA COLUNA LAVATORIO, 1 X 1.1/2 "</t>
  </si>
  <si>
    <t xml:space="preserve">SIFAO PLASTICO TIPO COPO PARA PIA AMERICANA 1.1/2 X 1.1/2 "</t>
  </si>
  <si>
    <t xml:space="preserve">SIFAO PLASTICO TIPO COPO PARA PIA OU LAVATORIO, 1 X 1.1/2 "</t>
  </si>
  <si>
    <t xml:space="preserve">SIFAO PLASTICO TIPO COPO PARA TANQUE, 1.1/4 X 1.1/2 "</t>
  </si>
  <si>
    <t xml:space="preserve">SILICA ATIVA PARA ADICAO EM CONCRETO E ARGAMASSA</t>
  </si>
  <si>
    <t xml:space="preserve">SILICONE ACETICO USO GERAL INCOLOR 280 G</t>
  </si>
  <si>
    <t xml:space="preserve">SIMULADOR DE CAMINHADA TRIPLO, EM TUBO DE ACO CARBONO, PINTURA NO PROCESSO ELETROSTATICO - EQUIPAMENTO DE GINASTICA PARA ACADEMIA AO AR LIVRE / ACADEMIA DA TERCEIRA IDADE - ATI</t>
  </si>
  <si>
    <t xml:space="preserve">SIMULADOR DE CAVALGADA TRIPLO, EM TUBO DE ACO CARBONO, PINTURA NO PROCESSO ELETROSTATICO - EQUIPAMENTO DE GINASTICA PARA ACADEMIA AO AR LIVRE / ACADEMIA DA TERCEIRA IDADE - ATI</t>
  </si>
  <si>
    <t xml:space="preserve">SIMULADOR DE REMO INDIVIDUAL, EM TUBO DE ACO CARBONO, PINTURA NO PROCESSO ELETROSTATICO - EQUIPAMENTO DE GINASTICA PARA ACADEMIA AO AR LIVRE / ACADEMIA DA TERCEIRA IDADE - ATI</t>
  </si>
  <si>
    <t xml:space="preserve">SINALIZADOR NOTURNO SIMPLES PARA PARA-RAIOS, SEM RELE FOTOELETRICO</t>
  </si>
  <si>
    <t xml:space="preserve">SISAL EM FIBRA</t>
  </si>
  <si>
    <t xml:space="preserve">SISTEMA DE FORMAS MANUSEAVEIS DE ALUMINIO, PARA BLOCO RESID. COM PAREDES DE CONCRETO MOLDADAS IN LOCO, BLOCO COM 4 PAV. E 4 UNIDADES POR PAV., UNIDADE HABITACIONALCOM 48 M2 E 2 QUARTOS; TELHA DE FIBROCIMENTO (COLETADO CAIXA)</t>
  </si>
  <si>
    <t xml:space="preserve">SISTEMA DE FORMAS MANUSEAVEIS DE ALUMINIO, PARA EDIF. RESID. UNIFAMILIAR COM PAREDES DE CONCRETO MOLDADAS IN LOCO, UNIDADE HABITACIONAL TERREA COM 38 M2, COM SALA, CIRCULACAO, 2 QUARTOS, BANHEIRO, COZINHA E TANQUE EXTERNO (SEM COBERTURA) (COLETADO CAIXA)</t>
  </si>
  <si>
    <t xml:space="preserve">SOLDA EM BARRA DE ESTANHO-CHUMBO 50/50</t>
  </si>
  <si>
    <t xml:space="preserve">SOLDA EM VARETA FOSCOPER, D = *2,5* MM  X COMPRIMENTO 500 MM</t>
  </si>
  <si>
    <t xml:space="preserve">SOLDA ESTANHO/COBRE PARA CONEXOES DE COBRE, FIO 2,5 MM, CARRETEL 500 GR (SEM CHUMBO)</t>
  </si>
  <si>
    <t xml:space="preserve">SOLDADOR</t>
  </si>
  <si>
    <t xml:space="preserve">SOLDADOR (MENSALISTA)</t>
  </si>
  <si>
    <t xml:space="preserve">SOLDADOR ELETRICO (PARA SOLDA A SER TESTADA COM RAIOS "X")</t>
  </si>
  <si>
    <t xml:space="preserve">SOLDADOR ELETRICO (PARA SOLDA A SER TESTADA COM RAIOS "X") (MENSALISTA)</t>
  </si>
  <si>
    <t xml:space="preserve">SOLEIRA EM GRANITO, POLIDO, TIPO ANDORINHA/ QUARTZ/ CASTELO/ CORUMBA OU OUTROS EQUIVALENTES DA REGIAO, L= *15* CM, E=  *2,0* CM</t>
  </si>
  <si>
    <t xml:space="preserve">SOLEIRA PRE-MOLDADA EM GRANILITE, MARMORITE OU GRANITINA, L = *15 CM</t>
  </si>
  <si>
    <t xml:space="preserve">SOLEIRA/ PEITORIL EM MARMORE, POLIDO, BRANCO COMUM, L= *15* CM, E=  *2* CM,  CORTE RETO</t>
  </si>
  <si>
    <t xml:space="preserve">SOLEIRA/ TABEIRA EM MARMORE, POLIDO, BRANCO COMUM, L= 5 CM, E=  *2,0* CM</t>
  </si>
  <si>
    <t xml:space="preserve">SOLUCAO ASFALTICA ELASTOMERICA PARA IMPRIMACAO, APLICACAO A FRIO</t>
  </si>
  <si>
    <t xml:space="preserve">SOLUCAO LIMPADORA PARA PVC, FRASCO COM 1000 CM3</t>
  </si>
  <si>
    <t xml:space="preserve">SOLUCAO LIMPADORA PARA PVC, FRASCO COM 200 CM3</t>
  </si>
  <si>
    <t xml:space="preserve">SOLVENTE DILUENTE A BASE DE AGUARRAS</t>
  </si>
  <si>
    <t xml:space="preserve">SOLVENTE PARA COLA (PARA LAMINADO MELAMINICO) A BASE DE RESINA SINTETICA</t>
  </si>
  <si>
    <t xml:space="preserve">SOQUETE DE BAQUELITE BASE E27, PARA LAMPADAS</t>
  </si>
  <si>
    <t xml:space="preserve">SOQUETE DE PORCELANA BASE E27, FIXO DE TETO, PARA LAMPADAS</t>
  </si>
  <si>
    <t xml:space="preserve">SOQUETE DE PORCELANA BASE E27, PARA USO AO TEMPO, PARA LAMPADAS</t>
  </si>
  <si>
    <t xml:space="preserve">SOQUETE DE PVC / TERMOPLASTICO BASE E27, COM CHAVE, PARA LAMPADAS</t>
  </si>
  <si>
    <t xml:space="preserve">SOQUETE DE PVC / TERMOPLASTICO BASE E27, COM RABICHO, PARA LAMPADAS</t>
  </si>
  <si>
    <t xml:space="preserve">SPRINKLER TIPO PENDENTE, 68 GRAUS CELSIUS (BULBO VERMELHO), ACABAMENTO CROMADO, 1/2" - 15 MM</t>
  </si>
  <si>
    <t xml:space="preserve">SPRINKLER TIPO PENDENTE, 68 GRAUS CELSIUS (BULBO VERMELHO), ACABAMENTO CROMADO, 3/4" - 20 MM</t>
  </si>
  <si>
    <t xml:space="preserve">SPRINKLER TIPO PENDENTE, 68 GRAUS CELSIUS (BULBO VERMELHO), ACABAMENTO NATURAL, 1/2" - 15 MM</t>
  </si>
  <si>
    <t xml:space="preserve">SPRINKLER TIPO PENDENTE, 68 GRAUS CELSIUS (BULBO VERMELHO), ACABAMENTO NATURAL, 3/4" - 20 MM</t>
  </si>
  <si>
    <t xml:space="preserve">SPRINKLER TIPO PENDENTE, 79 GRAUS CELSIUS (BULBO AMARELO), ACABAMENTO CROMADO, 3/4" - 20 MM</t>
  </si>
  <si>
    <t xml:space="preserve">SPRINKLER TIPO PENDENTE, 79 GRAUS CELSIUS (BULBO AMARELO), ACABAMENTO NATURAL, 3/4" - 20 MM</t>
  </si>
  <si>
    <t xml:space="preserve">SPRINKLER TIPO PENDENTE, 79 GRAUS CELSIUS (BULBO AMARELO,) ACABAMENTO NATURAL OU CROMADO, 1/2" - 15 MM</t>
  </si>
  <si>
    <t xml:space="preserve">SUPORTE "Y" PARA FITA PERFURADA</t>
  </si>
  <si>
    <t xml:space="preserve">SUPORTE DE FIXACAO PARA ESPELHO / PLACA 4" X 2", PARA 3 MODULOS, PARA INSTALACAO DE TOMADAS E INTERRUPTORES (SOMENTE SUPORTE)</t>
  </si>
  <si>
    <t xml:space="preserve">SUPORTE DE FIXACAO PARA ESPELHO / PLACA 4" X 4", PARA 6 MODULOS, PARA INSTALACAO DE TOMADAS E INTERRUPTORES (SOMENTE SUPORTE)</t>
  </si>
  <si>
    <t xml:space="preserve">SUPORTE DE PVC PARA CALHA PLUVIAL, DIAMETRO ENTRE 119 E 170 MM, PARA DRENAGEM PREDIAL</t>
  </si>
  <si>
    <t xml:space="preserve">SUPORTE EM ACO GALVANIZADO PARA TRANSFORMADOR PARA POSTE DUPLO T 185 X 95 MM, CHAPA DE 5/16"</t>
  </si>
  <si>
    <t xml:space="preserve">SUPORTE GUIA SIMPLES COM ROLDANA EM POLIPROPILENO PARA CHUMBAR, H = 20 CM</t>
  </si>
  <si>
    <t xml:space="preserve">SUPORTE ISOLADOR REFORCADO DIAMETRO NOMINAL 5/16", COM ROSCA SOBERBA E BUCHA</t>
  </si>
  <si>
    <t xml:space="preserve">SUPORTE ISOLADOR SIMPLES DIAMETRO NOMINAL 5/16", COM ROSCA SOBERBA E BUCHA</t>
  </si>
  <si>
    <t xml:space="preserve">SUPORTE MAO-FRANCESA EM ACO, ABAS IGUAIS 30 CM, CAPACIDADE MINIMA 60 KG, BRANCO</t>
  </si>
  <si>
    <t xml:space="preserve">SUPORTE MAO-FRANCESA EM ACO, ABAS IGUAIS 40 CM, CAPACIDADE MINIMA 70 KG, BRANCO</t>
  </si>
  <si>
    <t xml:space="preserve">SUPORTE METALICO PARA CALHA PLUVIAL,  ZINCADO, DOBRADO, DIAMETRO ENTRE 119 E 170 MM, PARA DRENAGEM PREDIAL</t>
  </si>
  <si>
    <t xml:space="preserve">SUPORTE PARA CALHA DE 150 MM EM FERRO GALVANIZADO</t>
  </si>
  <si>
    <t xml:space="preserve">SUPORTE PARA TUBO DIAMETRO NOMINAL 2", COM ROSCA MECANICA</t>
  </si>
  <si>
    <t xml:space="preserve">SURF DUPLO, EM TUBO DE ACO CARBONO, PINTURA NO PROCESSO ELETROSTATICO - EQUIPAMENTO DE GINASTICA PARA ACADEMIA AO AR LIVRE / ACADEMIA DA TERCEIRA IDADE - ATI</t>
  </si>
  <si>
    <t xml:space="preserve">TABUA  NAO  APARELHADA  *2,5 X 20* CM, EM MACARANDUBA, ANGELIM OU EQUIVALENTE DA REGIAO - BRUTA</t>
  </si>
  <si>
    <t xml:space="preserve">TABUA *2,5 X 15 CM EM PINUS, MISTA OU EQUIVALENTE DA REGIAO - BRUTA</t>
  </si>
  <si>
    <t xml:space="preserve">TABUA *2,5 X 23* CM EM PINUS, MISTA OU EQUIVALENTE DA REGIAO - BRUTA</t>
  </si>
  <si>
    <t xml:space="preserve">TABUA *2,5 X 30 CM EM PINUS, MISTA OU EQUIVALENTE DA REGIAO - BRUTA</t>
  </si>
  <si>
    <t xml:space="preserve">TABUA APARELHADA *2,5 X 15* CM, EM MACARANDUBA, ANGELIM OU EQUIVALENTE DA REGIAO</t>
  </si>
  <si>
    <t xml:space="preserve">TABUA APARELHADA *2,5 X 25* CM, EM MACARANDUBA, ANGELIM OU EQUIVALENTE DA REGIAO</t>
  </si>
  <si>
    <t xml:space="preserve">TABUA APARELHADA *2,5 X 30* CM, EM MACARANDUBA, ANGELIM OU EQUIVALENTE DA REGIAO</t>
  </si>
  <si>
    <t xml:space="preserve">TABUA DE  MADEIRA PARA PISO, CUMARU/IPE CHAMPANHE OU EQUIVALENTE DA REGIAO, ENCAIXE MACHO/FEMEA, *10 X 2* CM</t>
  </si>
  <si>
    <t xml:space="preserve">TABUA DE  MADEIRA PARA PISO, CUMARU/IPE CHAMPANHE OU EQUIVALENTE DA REGIAO, ENCAIXE MACHO/FEMEA, *15 X 2* CM</t>
  </si>
  <si>
    <t xml:space="preserve">TABUA DE  MADEIRA PARA PISO, IPE (CERNE) OU EQUIVALENTE DA REGIAO, ENCAIXE MACHO/FEMEA, *20 X 2* CM</t>
  </si>
  <si>
    <t xml:space="preserve">TABUA NAO APARELHADA *2,5 X 15* CM, EM MACARANDUBA, ANGELIM OU EQUIVALENTE DA REGIAO - BRUTA</t>
  </si>
  <si>
    <t xml:space="preserve">TABUA NAO APARELHADA *2,5 X 30* CM, EM MACARANDUBA, ANGELIM OU EQUIVALENTE DA REGIAO - BRUTA</t>
  </si>
  <si>
    <t xml:space="preserve">TACO DE MADEIRA PARA PISO, IPE (CERNE) OU EQUIVALENTE DA REGIAO, 7 X 42 CM, E = 2 CM</t>
  </si>
  <si>
    <t xml:space="preserve">TALABARTE DE SEGURANCA, 2 MOSQUETOES TRAVA DUPLA *53* MM DE ABERTURA, COM ABSORVEDOR DE ENERGIA</t>
  </si>
  <si>
    <t xml:space="preserve">TALHA ELETRICA 3 T, VELOCIDADE  2,1 M / MIN, POTENCIA 1,3 KW</t>
  </si>
  <si>
    <t xml:space="preserve">TALHA MANUAL DE CORRENTE, CAPACIDADE DE 1 T COM ELEVACAO DE 3 M</t>
  </si>
  <si>
    <t xml:space="preserve">TALHA MANUAL DE CORRENTE, CAPACIDADE DE 2 T COM ELEVACAO DE 3 M</t>
  </si>
  <si>
    <t xml:space="preserve">TALHADEIRA COM PUNHO DE PROTECAO *20 X 250* MM</t>
  </si>
  <si>
    <t xml:space="preserve">TAMPA CEGA EM PVC PARA CONDULETE 4 X 2"</t>
  </si>
  <si>
    <t xml:space="preserve">TAMPA DE CONCRETO ARMADO PARA FOSSA SEPTICA, DIAMETRO NOMINAL DE 3,00 M E ESPESSURA MINIMA DE 100 MM</t>
  </si>
  <si>
    <t xml:space="preserve">TAMPA DE CONCRETO ARMADO PARA FOSSA, D = *0,90* M, E = 0,05 M</t>
  </si>
  <si>
    <t xml:space="preserve">TAMPA DE CONCRETO ARMADO PARA FOSSA, D = *1,10* M, E = 0,05 M</t>
  </si>
  <si>
    <t xml:space="preserve">TAMPA DE CONCRETO ARMADO PARA FOSSA, D = *1,35* M, E = 0,05 M</t>
  </si>
  <si>
    <t xml:space="preserve">TAMPA DE CONCRETO ARMADO PARA FOSSA, D = 1,50 M, E = 0,05 M</t>
  </si>
  <si>
    <t xml:space="preserve">TAMPA DE CONCRETO ARMADO PARA FOSSA, D = 2,00 M, E = 0,05 M</t>
  </si>
  <si>
    <t xml:space="preserve">TAMPA DE CONCRETO ARMADO PARA FOSSA, D = 2,50 M, E = 0,05 M</t>
  </si>
  <si>
    <t xml:space="preserve">TAMPA DE CONCRETO ARMADO PARA POCO DE INSPECAO, COM FURO E TAMPINHA, DIAMETRO NOMINAL DE 3,00 M E ESPESSURA MINIMA DE 100 MM</t>
  </si>
  <si>
    <t xml:space="preserve">TAMPA DE CONCRETO ARMADO PARA POCO, COM  FURO E TAMPINHA, D = *0,90* M, E = 0,05 M</t>
  </si>
  <si>
    <t xml:space="preserve">TAMPA DE CONCRETO ARMADO PARA POCO, COM  FURO E TAMPINHA, D = *1,10* M, E = 0,05 M</t>
  </si>
  <si>
    <t xml:space="preserve">TAMPA DE CONCRETO ARMADO PARA POCO, COM  FURO E TAMPINHA, D = *1,35* M, E = 0,05 M</t>
  </si>
  <si>
    <t xml:space="preserve">TAMPA DE CONCRETO ARMADO PARA POCO, COM  FURO E TAMPINHA, D = 1,50 M, E = 0,05 M</t>
  </si>
  <si>
    <t xml:space="preserve">TAMPA DE CONCRETO ARMADO PARA POCO, COM  FURO E TAMPINHA, D = 2,00 M, E = 0,05 M</t>
  </si>
  <si>
    <t xml:space="preserve">TAMPA DE CONCRETO ARMADO PARA POCO, COM  FURO E TAMPINHA, D = 2,50 M, E = 0,05 M</t>
  </si>
  <si>
    <t xml:space="preserve">TAMPA DE CONCRETO PARA PV OU CAIXA DE INSPECAO, DIMENSOES 600 X 600 X 50 MM</t>
  </si>
  <si>
    <t xml:space="preserve">TAMPA PARA CONDULETE, EM PVC, PARA TOMADA HEXAGONAL</t>
  </si>
  <si>
    <t xml:space="preserve">TAMPA PARA CONDULETE, EM PVC, PARA 1 INTERRUPTOR</t>
  </si>
  <si>
    <t xml:space="preserve">TAMPA PARA CONDULETE, EM PVC, PARA 1 MODULO RJ</t>
  </si>
  <si>
    <t xml:space="preserve">TAMPA PARA CONDULETE, EM PVC, PARA 2 MODULOS RJ</t>
  </si>
  <si>
    <t xml:space="preserve">TAMPAO / CAP, ROSCA FEMEA, METALICO, PARA TUBO PEX, DN 1/2"</t>
  </si>
  <si>
    <t xml:space="preserve">TAMPAO / CAP, ROSCA FEMEA, METALICO, PARA TUBO PEX, DN 3/4"</t>
  </si>
  <si>
    <t xml:space="preserve">TAMPAO / CAP, ROSCA MACHO, PARA TUBO PEX, DN 1/2"</t>
  </si>
  <si>
    <t xml:space="preserve">TAMPAO / CAP, ROSCA MACHO, PARA TUBO PEX, DN 1"</t>
  </si>
  <si>
    <t xml:space="preserve">TAMPAO / CAP, ROSCA MACHO, PARA TUBO PEX, DN 3/4"</t>
  </si>
  <si>
    <t xml:space="preserve">TAMPAO / TERMINAL / PLUG, D = 1 1/4" , PARA DUTO CORRUGADO PEAD (CABEAMENTO SUBTERRANEO)</t>
  </si>
  <si>
    <t xml:space="preserve">TAMPAO / TERMINAL / PLUG, D = 2" , PARA DUTO CORRUGADO PEAD (CABEAMENTO SUBTERRANEO)</t>
  </si>
  <si>
    <t xml:space="preserve">TAMPAO / TERMINAL / PLUG, D = 3" , PARA DUTO CORRUGADO PEAD (CABEAMENTO SUBTERRANEO)</t>
  </si>
  <si>
    <t xml:space="preserve">TAMPAO / TERMINAL / PLUG, D = 4" , PARA DUTO CORRUGADO PEAD (CABEAMENTO SUBTERRANEO)</t>
  </si>
  <si>
    <t xml:space="preserve">TAMPAO COM CORRENTE, EM LATAO, ENGATE RAPIDO 1 1/2", PARA INSTALACAO PREDIAL DE COMBATE A INCENDIO</t>
  </si>
  <si>
    <t xml:space="preserve">TAMPAO COM CORRENTE, EM LATAO, ENGATE RAPIDO 2 1/2", PARA INSTALACAO PREDIAL DE COMBATE A INCENDIO</t>
  </si>
  <si>
    <t xml:space="preserve">TAMPAO COMPLETO PARA TIL, EM PVC, OCRE, DN 100 MM, PARA REDE COLETORA DE ESGOTO</t>
  </si>
  <si>
    <t xml:space="preserve">TAMPAO COMPLETO PARA TIL, EM PVC, OCRE, DN 150 MM, PARA REDE COLETORA DE ESGOTO</t>
  </si>
  <si>
    <t xml:space="preserve">TAMPAO COMPLETO PARA TIL, EM PVC, OCRE, DN 200 MM, PARA REDE COLETORA DE ESGOTO</t>
  </si>
  <si>
    <t xml:space="preserve">TAMPAO COMPLETO PARA TIL, EM PVC, OCRE, DN 250 MM, PARA REDE COLETORA DE ESGOTO</t>
  </si>
  <si>
    <t xml:space="preserve">TAMPAO FOFO ARTICULADO P/ REGISTRO, CLASSE A15 CARGA MAX 1,5 T, *200 X 200* MM</t>
  </si>
  <si>
    <t xml:space="preserve">TAMPAO FOFO ARTICULADO P/ REGISTRO, CLASSE A15 CARGA MAXIMA 1,5 T, *400 X 400* MM</t>
  </si>
  <si>
    <t xml:space="preserve">TAMPAO FOFO ARTICULADO, CLASSE B125 CARGA MAX 12,5 T, REDONDO TAMPA 600 MM, REDE PLUVIAL/ESGOTO</t>
  </si>
  <si>
    <t xml:space="preserve">TAMPAO FOFO ARTICULADO, CLASSE D400 CARGA MAX 40 T, REDONDO TAMPA *600 MM, REDE PLUVIAL/ESGOTO</t>
  </si>
  <si>
    <t xml:space="preserve">TAMPAO FOFO SIMPLES COM BASE, CLASSE A15 CARGA MAX 1,5 T, *400 X 600* MM, REDE TELEFONE</t>
  </si>
  <si>
    <t xml:space="preserve">TAMPAO FOFO SIMPLES COM BASE, CLASSE A15 CARGA MAX 1,5 T, 300 X 300 MM, REDE PLUVIAL/ESGOTO</t>
  </si>
  <si>
    <t xml:space="preserve">TAMPAO FOFO SIMPLES COM BASE, CLASSE A15 CARGA MAX 1,5 T, 300 X 400 MM</t>
  </si>
  <si>
    <t xml:space="preserve">TAMPAO FOFO SIMPLES COM BASE, CLASSE A15 CARGA MAX 1,5 T, 400 X 400 MM, REDE PLUVIAL/ESGOTO/ELETRICA</t>
  </si>
  <si>
    <t xml:space="preserve">TAMPAO FOFO SIMPLES COM BASE, CLASSE A15 CARGA MAX 1,5 T, 400 X 500 MM, COM INSCRICAO INCENDIO</t>
  </si>
  <si>
    <t xml:space="preserve">TAMPAO FOFO SIMPLES COM BASE, CLASSE B125 CARGA MAX 12,5 T, REDONDO TAMPA 500 MM, REDE PLUVIAL/ESGOTO</t>
  </si>
  <si>
    <t xml:space="preserve">TAMPAO FOFO SIMPLES COM BASE, CLASSE B125 CARGA MAX 12,5 T, REDONDO TAMPA 600 MM, REDE PLUVIAL/ESGOTO</t>
  </si>
  <si>
    <t xml:space="preserve">TAMPAO FOFO SIMPLES COM BASE, CLASSE D400 CARGA MAX 40 T, REDONDO TAMPA 500 MM, REDE PLUVIAL/ESGOTO</t>
  </si>
  <si>
    <t xml:space="preserve">TAMPAO FOFO SIMPLES COM BASE, CLASSE D400 CARGA MAX 40 T, REDONDO TAMPA 600 MM, REDE PLUVIAL/ESGOTO</t>
  </si>
  <si>
    <t xml:space="preserve">TAMPAO FOFO SIMPLES COM BASE, CLASSE D400 CARGA MAX 40 T, REDONDO TAMPA 900 MM, REDE PLUVIAL/ESGOTO</t>
  </si>
  <si>
    <t xml:space="preserve">TAMPAO FOFO SIMPLES, CLASSE A15 CARGA MAX 1,5 T, *550 X 1100* MM, REDE TELEFONE</t>
  </si>
  <si>
    <t xml:space="preserve">TAMPAO PARA TELHA ESTRUTURAL DE FIBROCIMENTO 1 ABA, DE 370 X 155 X 76 MM (SEM AMIANTO)</t>
  </si>
  <si>
    <t xml:space="preserve">TAMPAO PARA TELHA ESTRUTURAL DE FIBROCIMENTO 2 ABAS, DE 787 X 215 X 60 MM (SEM AMIANTO)</t>
  </si>
  <si>
    <t xml:space="preserve">TANQUE ACO INOXIDAVEL (ACO 304) COM ESFREGADOR E VALVULA, DE *50 X 40 X 22* CM</t>
  </si>
  <si>
    <t xml:space="preserve">TANQUE DE ACO CARBONO NAO REVESTIDO, PARA TRANSPORTE DE AGUA COM CAPACIDADE DE 10 M3, COM BOMBA CENTRIFUGA POR TOMADA DE FORCA, VAZAO MAXIMA *75* M3/H (INCLUI MONTAGEM, NAO INCLUI CAMINHAO)</t>
  </si>
  <si>
    <t xml:space="preserve">TANQUE DE ACO PARA TRANSPORTE DE AGUA COM CAPACIDADE DE 14 M3 (INCLUI MONTAGEM, NAO INCLUI CAMINHAO)</t>
  </si>
  <si>
    <t xml:space="preserve">TANQUE DE ACO PARA TRANSPORTE DE AGUA COM CAPACIDADE DE 4 M3 (INCLUI MONTAGEM, NAO INCLUI CAMINHAO)</t>
  </si>
  <si>
    <t xml:space="preserve">TANQUE DE ACO PARA TRANSPORTE DE AGUA COM CAPACIDADE DE 6 M3 (INCLUI MONTAGEM, NAO INCLUI CAMINHAO)</t>
  </si>
  <si>
    <t xml:space="preserve">TANQUE DE ACO PARA TRANSPORTE DE AGUA COM CAPACIDADE DE 8 M3 (INCLUI MONTAGEM, NAO INCLUI CAMINHAO)</t>
  </si>
  <si>
    <t xml:space="preserve">TANQUE DE ASFALTO ESTACIONARIO COM MACARICO, CAPACIDADE 20.000 L</t>
  </si>
  <si>
    <t xml:space="preserve">TANQUE DE ASFALTO ESTACIONARIO COM SERPENTINA, CAPACIDADE 20.000 L</t>
  </si>
  <si>
    <t xml:space="preserve">TANQUE DE ASFALTO ESTACIONARIO COM SERPENTINA, CAPACIDADE 30.000 L</t>
  </si>
  <si>
    <t xml:space="preserve">TANQUE DUPLO EM MARMORE SINTETICO COM CUBA LISA E ESFREGADOR, *110 X 60* CM</t>
  </si>
  <si>
    <t xml:space="preserve">TANQUE LOUCA BRANCA COM COLUNA *30* L</t>
  </si>
  <si>
    <t xml:space="preserve">TANQUE LOUCA BRANCA SUSPENSO *20* L</t>
  </si>
  <si>
    <t xml:space="preserve">TANQUE SIMPLES EM MARMORE SINTETICO COM COLUNA, CAPACIDADE *22* L, *60 X 46* CM</t>
  </si>
  <si>
    <t xml:space="preserve">TANQUE SIMPLES EM MARMORE SINTETICO DE FIXAR NA PAREDE, CAPACIDADE *22* L, *60 X 46* CM</t>
  </si>
  <si>
    <t xml:space="preserve">TANQUE SIMPLES EM MARMORE SINTETICO SUSPENSO, CAPACIDADE *38* L, *60 X 60* CM</t>
  </si>
  <si>
    <t xml:space="preserve">TAQUEADOR OU TAQUEIRO</t>
  </si>
  <si>
    <t xml:space="preserve">TAQUEADOR OU TAQUEIRO (MENSALISTA)</t>
  </si>
  <si>
    <t xml:space="preserve">TARIFA "A" ENTRE  0 E 20M3 FORNECIMENTO D'AGUA</t>
  </si>
  <si>
    <t xml:space="preserve">TARJETA LIVRE / OCUPADO PARA PORTA DE BANHEIRO, CORPO EM ZAMAC E ESPELHO EM LATAO</t>
  </si>
  <si>
    <t xml:space="preserve">TE CPVC, SOLDAVEL, 90 GRAUS, 15 MM, PARA AGUA QUENTE PREDIAL</t>
  </si>
  <si>
    <t xml:space="preserve">TE CPVC, SOLDAVEL, 90 GRAUS, 22 MM, PARA AGUA QUENTE PREDIAL</t>
  </si>
  <si>
    <t xml:space="preserve">TE CPVC, SOLDAVEL, 90 GRAUS, 28 MM, PARA AGUA QUENTE PREDIAL</t>
  </si>
  <si>
    <t xml:space="preserve">TE CPVC, SOLDAVEL, 90 GRAUS, 35 MM, PARA AGUA QUENTE PREDIAL</t>
  </si>
  <si>
    <t xml:space="preserve">TE CPVC, SOLDAVEL, 90 GRAUS, 42 MM, PARA AGUA QUENTE PREDIAL</t>
  </si>
  <si>
    <t xml:space="preserve">TE CPVC, SOLDAVEL, 90 GRAUS, 54 MM, PARA AGUA QUENTE PREDIAL</t>
  </si>
  <si>
    <t xml:space="preserve">TE CPVC, SOLDAVEL, 90 GRAUS, 73 MM, PARA AGUA QUENTE PREDIAL</t>
  </si>
  <si>
    <t xml:space="preserve">TE CPVC, SOLDAVEL, 90 GRAUS, 89 MM, PARA AGUA QUENTE PREDIAL</t>
  </si>
  <si>
    <t xml:space="preserve">TE DE COBRE (REF 611) SEM ANEL DE SOLDA, BOLSA X BOLSA X BOLSA, 104 MM</t>
  </si>
  <si>
    <t xml:space="preserve">TE DE COBRE (REF 611) SEM ANEL DE SOLDA, BOLSA X BOLSA X BOLSA, 15 MM</t>
  </si>
  <si>
    <t xml:space="preserve">TE DE COBRE (REF 611) SEM ANEL DE SOLDA, BOLSA X BOLSA X BOLSA, 22 MM</t>
  </si>
  <si>
    <t xml:space="preserve">TE DE COBRE (REF 611) SEM ANEL DE SOLDA, BOLSA X BOLSA X BOLSA, 28 MM</t>
  </si>
  <si>
    <t xml:space="preserve">TE DE COBRE (REF 611) SEM ANEL DE SOLDA, BOLSA X BOLSA X BOLSA, 35 MM</t>
  </si>
  <si>
    <t xml:space="preserve">TE DE COBRE (REF 611) SEM ANEL DE SOLDA, BOLSA X BOLSA X BOLSA, 42 MM</t>
  </si>
  <si>
    <t xml:space="preserve">TE DE COBRE (REF 611) SEM ANEL DE SOLDA, BOLSA X BOLSA X BOLSA, 54 MM</t>
  </si>
  <si>
    <t xml:space="preserve">TE DE COBRE (REF 611) SEM ANEL DE SOLDA, BOLSA X BOLSA X BOLSA, 66 MM</t>
  </si>
  <si>
    <t xml:space="preserve">TE DE COBRE (REF 611) SEM ANEL DE SOLDA, BOLSA X BOLSA X BOLSA, 79 MM</t>
  </si>
  <si>
    <t xml:space="preserve">TE DE FERRO GALVANIZADO, DE 1 1/2"</t>
  </si>
  <si>
    <t xml:space="preserve">TE DE FERRO GALVANIZADO, DE 1 1/4"</t>
  </si>
  <si>
    <t xml:space="preserve">TE DE FERRO GALVANIZADO, DE 1/2"</t>
  </si>
  <si>
    <t xml:space="preserve">TE DE FERRO GALVANIZADO, DE 1"</t>
  </si>
  <si>
    <t xml:space="preserve">TE DE FERRO GALVANIZADO, DE 2 1/2"</t>
  </si>
  <si>
    <t xml:space="preserve">TE DE FERRO GALVANIZADO, DE 2"</t>
  </si>
  <si>
    <t xml:space="preserve">TE DE FERRO GALVANIZADO, DE 3/4"</t>
  </si>
  <si>
    <t xml:space="preserve">TE DE FERRO GALVANIZADO, DE 3"</t>
  </si>
  <si>
    <t xml:space="preserve">TE DE FERRO GALVANIZADO, DE 4"</t>
  </si>
  <si>
    <t xml:space="preserve">TE DE FERRO GALVANIZADO, DE 5"</t>
  </si>
  <si>
    <t xml:space="preserve">TE DE FERRO GALVANIZADO, DE 6"</t>
  </si>
  <si>
    <t xml:space="preserve">TE DE INSPECAO, PVC,  100 X 75 MM, SERIE NORMAL PARA ESGOTO PREDIAL</t>
  </si>
  <si>
    <t xml:space="preserve">TE DE INSPECAO, PVC, SERIE R, 100 X 75 MM, PARA ESGOTO OU AGUAS PLUVIAIS PREDIAIS</t>
  </si>
  <si>
    <t xml:space="preserve">TE DE INSPECAO, PVC, SERIE R, 150 X 100 MM, PARA ESGOTO OU AGUAS PLUVIAIS PREDIAIS</t>
  </si>
  <si>
    <t xml:space="preserve">TE DE INSPECAO, PVC, SERIE R, 75 X 75 MM, PARA ESGOTO OU AGUAS PLUVIAIS PREDIAIS</t>
  </si>
  <si>
    <t xml:space="preserve">TE DE REDUCAO COM ROSCA, PVC, 90 GRAUS, 1 X 3/4", PARA AGUA FRIA PREDIAL</t>
  </si>
  <si>
    <t xml:space="preserve">TE DE REDUCAO COM ROSCA, PVC, 90 GRAUS, 3/4 X 1/2", PARA AGUA FRIA PREDIAL</t>
  </si>
  <si>
    <t xml:space="preserve">TE DE REDUCAO DE FERRO GALVANIZADO, COM ROSCA BSP, DE 1 1/2" X 1"</t>
  </si>
  <si>
    <t xml:space="preserve">TE DE REDUCAO DE FERRO GALVANIZADO, COM ROSCA BSP, DE 1 1/2" X 3/4"</t>
  </si>
  <si>
    <t xml:space="preserve">TE DE REDUCAO DE FERRO GALVANIZADO, COM ROSCA BSP, DE 1 1/4" X 3/4"</t>
  </si>
  <si>
    <t xml:space="preserve">TE DE REDUCAO DE FERRO GALVANIZADO, COM ROSCA BSP, DE 1" X 1/2"</t>
  </si>
  <si>
    <t xml:space="preserve">TE DE REDUCAO DE FERRO GALVANIZADO, COM ROSCA BSP, DE 1" X 3/4"</t>
  </si>
  <si>
    <t xml:space="preserve">TE DE REDUCAO DE FERRO GALVANIZADO, COM ROSCA BSP, DE 2 1/2" X 1 1/2"</t>
  </si>
  <si>
    <t xml:space="preserve">TE DE REDUCAO DE FERRO GALVANIZADO, COM ROSCA BSP, DE 2 1/2" X 1 1/4"</t>
  </si>
  <si>
    <t xml:space="preserve">TE DE REDUCAO DE FERRO GALVANIZADO, COM ROSCA BSP, DE 2 1/2" X 1"</t>
  </si>
  <si>
    <t xml:space="preserve">TE DE REDUCAO DE FERRO GALVANIZADO, COM ROSCA BSP, DE 2 1/2" X 2"</t>
  </si>
  <si>
    <t xml:space="preserve">TE DE REDUCAO DE FERRO GALVANIZADO, COM ROSCA BSP, DE 2" X 1 1/2"</t>
  </si>
  <si>
    <t xml:space="preserve">TE DE REDUCAO DE FERRO GALVANIZADO, COM ROSCA BSP, DE 2" X 1 1/4"</t>
  </si>
  <si>
    <t xml:space="preserve">TE DE REDUCAO DE FERRO GALVANIZADO, COM ROSCA BSP, DE 2" X 1"</t>
  </si>
  <si>
    <t xml:space="preserve">TE DE REDUCAO DE FERRO GALVANIZADO, COM ROSCA BSP, DE 3/4" X 1/2"</t>
  </si>
  <si>
    <t xml:space="preserve">TE DE REDUCAO DE FERRO GALVANIZADO, COM ROSCA BSP, DE 3" X 1 1/2"</t>
  </si>
  <si>
    <t xml:space="preserve">TE DE REDUCAO DE FERRO GALVANIZADO, COM ROSCA BSP, DE 3" X 1 1/4"</t>
  </si>
  <si>
    <t xml:space="preserve">TE DE REDUCAO DE FERRO GALVANIZADO, COM ROSCA BSP, DE 3" X 1"</t>
  </si>
  <si>
    <t xml:space="preserve">TE DE REDUCAO DE FERRO GALVANIZADO, COM ROSCA BSP, DE 3" X 2 1/2"</t>
  </si>
  <si>
    <t xml:space="preserve">TE DE REDUCAO DE FERRO GALVANIZADO, COM ROSCA BSP, DE 3" X 2"</t>
  </si>
  <si>
    <t xml:space="preserve">TE DE REDUCAO DE FERRO GALVANIZADO, COM ROSCA BSP, DE 4" X 2"</t>
  </si>
  <si>
    <t xml:space="preserve">TE DE REDUCAO DE FERRO GALVANIZADO, COM ROSCA BSP, DE 4" X 3"</t>
  </si>
  <si>
    <t xml:space="preserve">TE DE REDUCAO METALICO, PARA CONEXAO COM ANEL DESLIZANTE EM TUBO PEX, DN 16 X 20 X 16 MM</t>
  </si>
  <si>
    <t xml:space="preserve">TE DE REDUCAO METALICO, PARA CONEXAO COM ANEL DESLIZANTE EM TUBO PEX, DN 16 X 25 X 16 MM</t>
  </si>
  <si>
    <t xml:space="preserve">TE DE REDUCAO METALICO, PARA CONEXAO COM ANEL DESLIZANTE EM TUBO PEX, DN 20 X 16 X 16 MM</t>
  </si>
  <si>
    <t xml:space="preserve">TE DE REDUCAO METALICO, PARA CONEXAO COM ANEL DESLIZANTE EM TUBO PEX, DN 20 X 16 X 20 MM</t>
  </si>
  <si>
    <t xml:space="preserve">TE DE REDUCAO METALICO, PARA CONEXAO COM ANEL DESLIZANTE EM TUBO PEX, DN 20 X 20 X 16 MM</t>
  </si>
  <si>
    <t xml:space="preserve">TE DE REDUCAO METALICO, PARA CONEXAO COM ANEL DESLIZANTE EM TUBO PEX, DN 20 X 25 X 20 MM</t>
  </si>
  <si>
    <t xml:space="preserve">TE DE REDUCAO METALICO, PARA CONEXAO COM ANEL DESLIZANTE EM TUBO PEX, DN 25 X 16 X 16 MM</t>
  </si>
  <si>
    <t xml:space="preserve">TE DE REDUCAO METALICO, PARA CONEXAO COM ANEL DESLIZANTE EM TUBO PEX, DN 25 X 16 X 20 MM</t>
  </si>
  <si>
    <t xml:space="preserve">TE DE REDUCAO METALICO, PARA CONEXAO COM ANEL DESLIZANTE EM TUBO PEX, DN 25 X 16 X 25 MM</t>
  </si>
  <si>
    <t xml:space="preserve">TE DE REDUCAO METALICO, PARA CONEXAO COM ANEL DESLIZANTE EM TUBO PEX, DN 25 X 20 X 20 MM</t>
  </si>
  <si>
    <t xml:space="preserve">TE DE REDUCAO METALICO, PARA CONEXAO COM ANEL DESLIZANTE EM TUBO PEX, DN 25 X 20 X 25 MM</t>
  </si>
  <si>
    <t xml:space="preserve">TE DE REDUCAO METALICO, PARA CONEXAO COM ANEL DESLIZANTE EM TUBO PEX, DN 25 X 32 X 25 MM</t>
  </si>
  <si>
    <t xml:space="preserve">TE DE REDUCAO METALICO, PARA CONEXAO COM ANEL DESLIZANTE EM TUBO PEX, DN 32 X 20 X 32 MM</t>
  </si>
  <si>
    <t xml:space="preserve">TE DE REDUCAO METALICO, PARA CONEXAO COM ANEL DESLIZANTE EM TUBO PEX, DN 32 X 25 X 25 MM</t>
  </si>
  <si>
    <t xml:space="preserve">TE DE REDUCAO METALICO, PARA CONEXAO COM ANEL DESLIZANTE EM TUBO PEX, DN 32 X 25 X 32 MM</t>
  </si>
  <si>
    <t xml:space="preserve">TE DE REDUCAO, CPVC, 22 X 15 MM, PARA AGUA QUENTE PREDIAL</t>
  </si>
  <si>
    <t xml:space="preserve">TE DE REDUCAO, CPVC, 28 X 22 MM, PARA AGUA QUENTE PREDIAL</t>
  </si>
  <si>
    <t xml:space="preserve">TE DE REDUCAO, CPVC, 35 X 28 MM, PARA AGUA QUENTE PREDIAL</t>
  </si>
  <si>
    <t xml:space="preserve">TE DE REDUCAO, CPVC, 42 X 35 MM, PARA AGUA QUENTE PREDIAL</t>
  </si>
  <si>
    <t xml:space="preserve">TE DE REDUCAO, PVC LEVE, CURTO, 90 GRAUS, COM BOLSA PARA ANEL, 150 X 100 MM, PARA ESGOTO</t>
  </si>
  <si>
    <t xml:space="preserve">TE DE REDUCAO, PVC PBA, BBB, JE, DN 100 X 50 / DE 110 X 60 MM, PARA REDE AGUA (NBR 10351)</t>
  </si>
  <si>
    <t xml:space="preserve">TE DE REDUCAO, PVC PBA, BBB, JE, DN 100 X 75 / DE 110 X 85 MM, PARA REDE AGUA (NBR 10351)</t>
  </si>
  <si>
    <t xml:space="preserve">TE DE REDUCAO, PVC PBA, BBB, JE, DN 75 X 50 / DE 85 X 60 MM, PARA REDE AGUA (NBR 10351)</t>
  </si>
  <si>
    <t xml:space="preserve">TE DE REDUCAO, PVC, BBB, JE, 90 GRAUS, DN 200 X 150 MM, PARA TUBO CORRUGADO E/OU LISO, REDE COLETORA ESGOTO (NBR 10569)</t>
  </si>
  <si>
    <t xml:space="preserve">TE DE REDUCAO, PVC, BBB, JE, 90 GRAUS, DN 250 X 150 MM, PARA TUBO CORRUGADO E/OU LISO, REDE COLETORA ESGOTO (NBR 10569)</t>
  </si>
  <si>
    <t xml:space="preserve">TE DE REDUCAO, PVC, SOLDAVEL, 90 GRAUS, 110 MM X 60 MM, PARA AGUA FRIA PREDIAL</t>
  </si>
  <si>
    <t xml:space="preserve">TE DE REDUCAO, PVC, SOLDAVEL, 90 GRAUS, 25 MM X 20 MM, PARA AGUA FRIA PREDIAL</t>
  </si>
  <si>
    <t xml:space="preserve">TE DE REDUCAO, PVC, SOLDAVEL, 90 GRAUS, 32 MM X 25 MM, PARA AGUA FRIA PREDIAL</t>
  </si>
  <si>
    <t xml:space="preserve">TE DE REDUCAO, PVC, SOLDAVEL, 90 GRAUS, 40 MM X 32 MM, PARA AGUA FRIA PREDIAL</t>
  </si>
  <si>
    <t xml:space="preserve">TE DE REDUCAO, PVC, SOLDAVEL, 90 GRAUS, 50 MM X 20 MM, PARA AGUA FRIA PREDIAL</t>
  </si>
  <si>
    <t xml:space="preserve">TE DE REDUCAO, PVC, SOLDAVEL, 90 GRAUS, 50 MM X 25 MM, PARA AGUA FRIA PREDIAL</t>
  </si>
  <si>
    <t xml:space="preserve">TE DE REDUCAO, PVC, SOLDAVEL, 90 GRAUS, 50 MM X 32 MM, PARA AGUA FRIA PREDIAL</t>
  </si>
  <si>
    <t xml:space="preserve">TE DE REDUCAO, PVC, SOLDAVEL, 90 GRAUS, 50 MM X 40 MM, PARA AGUA FRIA PREDIAL</t>
  </si>
  <si>
    <t xml:space="preserve">TE DE REDUCAO, PVC, SOLDAVEL, 90 GRAUS, 75 MM X 50 MM, PARA AGUA FRIA PREDIAL</t>
  </si>
  <si>
    <t xml:space="preserve">TE DE REDUCAO, PVC, SOLDAVEL, 90 GRAUS, 85 MM X 60 MM, PARA AGUA FRIA PREDIAL</t>
  </si>
  <si>
    <t xml:space="preserve">TE DE SERVICO INTEGRADO, EM POLIPROPILENO (PP), PARA TUBOS EM PEAD/PVC, 60 X 20 MM - LIGACAO PREDIAL DE AGUA</t>
  </si>
  <si>
    <t xml:space="preserve">TE DE SERVICO INTEGRADO, EM POLIPROPILENO (PP), PARA TUBOS EM PEAD/PVC, 60 X 32 MM - LIGACAO PREDIAL DE AGUA</t>
  </si>
  <si>
    <t xml:space="preserve">TE DE SERVICO INTEGRADO, EM POLIPROPILENO (PP), PARA TUBOS EM PEAD, 63 X 20 MM - LIGACAO PREDIAL DE AGUA</t>
  </si>
  <si>
    <t xml:space="preserve">TE DE SERVICO, PEAD PE 100, DE 125 X 20 MM, PARA ELETROFUSAO</t>
  </si>
  <si>
    <t xml:space="preserve">TE DE SERVICO, PEAD PE 100, DE 125 X 32 MM, PARA ELETROFUSAO</t>
  </si>
  <si>
    <t xml:space="preserve">TE DE SERVICO, PEAD PE 100, DE 125 X 63 MM, PARA ELETROFUSAO</t>
  </si>
  <si>
    <t xml:space="preserve">TE DE SERVICO, PEAD PE 100, DE 200 X 20 MM, PARA ELETROFUSAO</t>
  </si>
  <si>
    <t xml:space="preserve">TE DE SERVICO, PEAD PE 100, DE 200 X 32 MM, PARA ELETROFUSAO</t>
  </si>
  <si>
    <t xml:space="preserve">TE DE SERVICO, PEAD PE 100, DE 200 X 63 MM, PARA ELETROFUSAO</t>
  </si>
  <si>
    <t xml:space="preserve">TE DE SERVICO, PEAD PE 100, DE 63 X 20 MM, PARA ELETROFUSAO</t>
  </si>
  <si>
    <t xml:space="preserve">TE DE SERVICO, PEAD PE 100, DE 63 X 32 MM, PARA ELETROFUSAO</t>
  </si>
  <si>
    <t xml:space="preserve">TE DE SERVICO, PEAD PE 100, DE 63 X 63 MM, PARA ELETROFUSAO</t>
  </si>
  <si>
    <t xml:space="preserve">TE DE TRANSICAO, CPVC, SOLDAVEL, 15 MM X 1/2", PARA AGUA QUENTE</t>
  </si>
  <si>
    <t xml:space="preserve">TE DE TRANSICAO, CPVC, SOLDAVEL, 22 MM X 1/2", PARA AGUA QUENTE</t>
  </si>
  <si>
    <t xml:space="preserve">TE DUPLA CURVA BRONZE/LATAO (REF 764) SEM ANEL DE SOLDA, ROSCA F X BOLSA X ROSCA F, 1/2" X 15 X 1/2"</t>
  </si>
  <si>
    <t xml:space="preserve">TE DUPLA CURVA BRONZE/LATAO (REF 764) SEM ANEL DE SOLDA, ROSCA F X BOLSA X ROSCA F, 3/4" X 22 X 3/4"</t>
  </si>
  <si>
    <t xml:space="preserve">TE METALICO, PARA CONEXAO COM ANEL DESLIZANTE EM TUBO PEX, DN 16 MM</t>
  </si>
  <si>
    <t xml:space="preserve">TE METALICO, PARA CONEXAO COM ANEL DESLIZANTE EM TUBO PEX, DN 20 MM</t>
  </si>
  <si>
    <t xml:space="preserve">TE METALICO, PARA CONEXAO COM ANEL DESLIZANTE EM TUBO PEX, DN 25 MM</t>
  </si>
  <si>
    <t xml:space="preserve">TE METALICO, PARA CONEXAO COM ANEL DESLIZANTE EM TUBO PEX, DN 32 MM</t>
  </si>
  <si>
    <t xml:space="preserve">TE MISTURADOR COM INSERTO METALICO, FEMEA, PPR, DN 25 MM X 3/4", PARA AGUA QUENTE E FRIA PREDIAL</t>
  </si>
  <si>
    <t xml:space="preserve">TE MISTURADOR DE TRANSICAO, CPVC, COM ROSCA, 22 MM X 3/4", PARA AGUA QUENTE</t>
  </si>
  <si>
    <t xml:space="preserve">TE MISTURADOR METALICO, PARA CONEXAO COM ANEL DESLIZANTE EM TUBO PEX, DN 16 MM X 1/2"</t>
  </si>
  <si>
    <t xml:space="preserve">TE MISTURADOR METALICO, PARA CONEXAO COM ANEL DESLIZANTE EM TUBO PEX, DN 20 MM X 3/4"</t>
  </si>
  <si>
    <t xml:space="preserve">TE MISTURADOR, CPVC, SOLDAVEL, 15 MM, PARA AGUA QUENTE</t>
  </si>
  <si>
    <t xml:space="preserve">TE MISTURADOR, CPVC, SOLDAVEL, 22 MM, PARA AGUA QUENTE</t>
  </si>
  <si>
    <t xml:space="preserve">TE MISTURADOR, PPR, F M M, DN 20 X 20 MM, PARA AGUA QUENTE PREDIAL</t>
  </si>
  <si>
    <t xml:space="preserve">TE MISTURADOR, PPR, F M M, DN 25 X 25 MM, PARA AGUA QUENTE PREDIAL</t>
  </si>
  <si>
    <t xml:space="preserve">TE NORMAL, PPR, SOLDAVEL, 90 GRAUS, DN 110 X 110 X 110 MM, PARA AGUA QUENTE PREDIAL</t>
  </si>
  <si>
    <t xml:space="preserve">TE NORMAL, PPR, SOLDAVEL, 90 GRAUS, DN 20 X 20 X 20 MM, PARA AGUA QUENTE PREDIAL</t>
  </si>
  <si>
    <t xml:space="preserve">TE NORMAL, PPR, SOLDAVEL, 90 GRAUS, DN 25 X 25 X 25 MM, PARA AGUA QUENTE PREDIAL</t>
  </si>
  <si>
    <t xml:space="preserve">TE NORMAL, PPR, SOLDAVEL, 90 GRAUS, DN 32 X 32 X 32 MM, PARA AGUA QUENTE PREDIAL</t>
  </si>
  <si>
    <t xml:space="preserve">TE NORMAL, PPR, SOLDAVEL, 90 GRAUS, DN 40 X 40 X 40 MM, PARA AGUA QUENTE PREDIAL</t>
  </si>
  <si>
    <t xml:space="preserve">TE NORMAL, PPR, SOLDAVEL, 90 GRAUS, DN 50 X 50 X 50 MM, PARA AGUA QUENTE PREDIAL</t>
  </si>
  <si>
    <t xml:space="preserve">TE NORMAL, PPR, SOLDAVEL, 90 GRAUS, DN 63 X 63 X 63 MM, PARA AGUA QUENTE PREDIAL</t>
  </si>
  <si>
    <t xml:space="preserve">TE NORMAL, PPR, SOLDAVEL, 90 GRAUS, DN 75 X 75 X 75 MM, PARA AGUA QUENTE PREDIAL</t>
  </si>
  <si>
    <t xml:space="preserve">TE NORMAL, PPR, SOLDAVEL, 90 GRAUS, DN 90 X 90 X 90 MM, PARA AGUA QUENTE PREDIAL</t>
  </si>
  <si>
    <t xml:space="preserve">TE PVC ROSCAVEL 90 GRAUS, 1", PARA  AGUA FRIA PREDIAL</t>
  </si>
  <si>
    <t xml:space="preserve">TE PVC SOLDAVEL, BBB, 90 GRAUS, DN 40 MM, PARA ESGOTO SECUNDARIO PREDIAL</t>
  </si>
  <si>
    <t xml:space="preserve">TE PVC, ROSCAVEL, 90 GRAUS, 1 1/2", AGUA FRIA PREDIAL</t>
  </si>
  <si>
    <t xml:space="preserve">TE PVC, ROSCAVEL, 90 GRAUS, 1 1/4", AGUA FRIA PREDIAL</t>
  </si>
  <si>
    <t xml:space="preserve">TE PVC, ROSCAVEL, 90 GRAUS, 1/2",  AGUA FRIA PREDIAL</t>
  </si>
  <si>
    <t xml:space="preserve">TE PVC, ROSCAVEL, 90 GRAUS, 2",  AGUA FRIA PREDIAL</t>
  </si>
  <si>
    <t xml:space="preserve">TE PVC, ROSCAVEL, 90 GRAUS, 3/4", AGUA FRIA PREDIAL</t>
  </si>
  <si>
    <t xml:space="preserve">TE PVC, SOLDAVEL, COM BUCHA DE LATAO NA BOLSA CENTRAL, 90 GRAUS, 20 MM X 1/2", PARA AGUA FRIA PREDIAL</t>
  </si>
  <si>
    <t xml:space="preserve">TE PVC, SOLDAVEL, COM BUCHA DE LATAO NA BOLSA CENTRAL, 90 GRAUS, 25 MM X 1/2", PARA AGUA FRIA PREDIAL</t>
  </si>
  <si>
    <t xml:space="preserve">TE PVC, SOLDAVEL, COM BUCHA DE LATAO NA BOLSA CENTRAL, 90 GRAUS, 25 MM X 3/4", PARA AGUA FRIA PREDIAL</t>
  </si>
  <si>
    <t xml:space="preserve">TE PVC, SOLDAVEL, COM BUCHA DE LATAO NA BOLSA CENTRAL, 90 GRAUS, 32 MM X 3/4", PARA AGUA FRIA PREDIAL</t>
  </si>
  <si>
    <t xml:space="preserve">TE PVC, SOLDAVEL, COM ROSCA NA BOLSA CENTRAL, 90 GRAUS, 20 MM X 1/2", PARA AGUA FRIA PREDIAL</t>
  </si>
  <si>
    <t xml:space="preserve">TE PVC, SOLDAVEL, COM ROSCA NA BOLSA CENTRAL, 90 GRAUS, 25 MM X 1/2", PARA AGUA FRIA PREDIAL</t>
  </si>
  <si>
    <t xml:space="preserve">TE PVC, SOLDAVEL, COM ROSCA NA BOLSA CENTRAL, 90 GRAUS, 25 MM X 3/4", PARA AGUA FRIA PREDIAL</t>
  </si>
  <si>
    <t xml:space="preserve">TE PVC, SOLDAVEL, COM ROSCA NA BOLSA CENTRAL, 90 GRAUS, 32 MM X 3/4", PARA AGUA FRIA PREDIAL</t>
  </si>
  <si>
    <t xml:space="preserve">TE RANHURADO EM FERRO FUNDIDO, DN 50 (2")</t>
  </si>
  <si>
    <t xml:space="preserve">TE RANHURADO EM FERRO FUNDIDO, DN 65 (2 1/2")</t>
  </si>
  <si>
    <t xml:space="preserve">TE RANHURADO EM FERRO FUNDIDO, DN 80 (3")</t>
  </si>
  <si>
    <t xml:space="preserve">TE REDUCAO PVC, ROSCAVEL, 90 GRAUS,  1.1/2" X 3/4",  AGUA FRIA PREDIAL</t>
  </si>
  <si>
    <t xml:space="preserve">TE ROSCA FEMEA, METALICO, PARA CONEXAO COM ANEL DESLIZANTE EM TUBO PEX, DN 16 MM X 1/2"</t>
  </si>
  <si>
    <t xml:space="preserve">TE ROSCA FEMEA, METALICO, PARA CONEXAO COM ANEL DESLIZANTE EM TUBO PEX, DN 20 MM X 1/2"</t>
  </si>
  <si>
    <t xml:space="preserve">TE ROSCA FEMEA, METALICO, PARA CONEXAO COM ANEL DESLIZANTE EM TUBO PEX, DN 20 MM X 3/4"</t>
  </si>
  <si>
    <t xml:space="preserve">TE ROSCA FEMEA, METALICO, PARA CONEXAO COM ANEL DESLIZANTE EM TUBO PEX, DN 25 MM X 1/2"</t>
  </si>
  <si>
    <t xml:space="preserve">TE ROSCA FEMEA, METALICO, PARA CONEXAO COM ANEL DESLIZANTE EM TUBO PEX, DN 25 MM X 3/4"</t>
  </si>
  <si>
    <t xml:space="preserve">TE ROSCA MACHO, METALICO, PARA CONEXAO COM ANEL DESLIZANTE EM TUBO PEX, DN 16 MM X 1/2"</t>
  </si>
  <si>
    <t xml:space="preserve">TE ROSCA MACHO, METALICO, PARA CONEXAO COM ANEL DESLIZANTE EM TUBO PEX, DN 20 MM X 1/2"</t>
  </si>
  <si>
    <t xml:space="preserve">TE ROSCA MACHO, METALICO, PARA CONEXAO COM ANEL DESLIZANTE EM TUBO PEX, DN 20 MM X 3/4"</t>
  </si>
  <si>
    <t xml:space="preserve">TE ROSCA MACHO, METALICO, PARA CONEXAO COM ANEL DESLIZANTE EM TUBO PEX, DN 25 MM X 3/4"</t>
  </si>
  <si>
    <t xml:space="preserve">TE ROSCA MACHO, METALICO, PARA CONEXAO COM ANEL DESLIZANTE EM TUBO PEX, DN 32 MM X 1"</t>
  </si>
  <si>
    <t xml:space="preserve">TE ROSCA MACHO, METALICO, PARA CONEXAO COM ANEL DESLIZANTE EM TUBO PEX, DN 32 MM X 3/4"</t>
  </si>
  <si>
    <t xml:space="preserve">TE SANITARIO, PVC, DN 100 X 100 MM, SERIE NORMAL, PARA ESGOTO PREDIAL</t>
  </si>
  <si>
    <t xml:space="preserve">TE SANITARIO, PVC, DN 100 X 50 MM, SERIE NORMAL, PARA ESGOTO PREDIAL</t>
  </si>
  <si>
    <t xml:space="preserve">TE SANITARIO, PVC, DN 100 X 75 MM, SERIE NORMAL PARA ESGOTO PREDIAL</t>
  </si>
  <si>
    <t xml:space="preserve">TE SANITARIO, PVC, DN 40 X 40 MM, SERIE NORMAL, PARA ESGOTO PREDIAL</t>
  </si>
  <si>
    <t xml:space="preserve">TE SANITARIO, PVC, DN 50 X 50 MM, SERIE NORMAL, PARA ESGOTO PREDIAL</t>
  </si>
  <si>
    <t xml:space="preserve">TE SANITARIO, PVC, DN 75 X 50 MM, SERIE NORMAL PARA ESGOTO PREDIAL</t>
  </si>
  <si>
    <t xml:space="preserve">TE SANITARIO, PVC, DN 75 X 75 MM, SERIE NORMAL PARA ESGOTO PREDIAL</t>
  </si>
  <si>
    <t xml:space="preserve">TE SOLDAVEL, PVC, 90 GRAUS, 110 MM, PARA AGUA FRIA PREDIAL (NBR 5648)</t>
  </si>
  <si>
    <t xml:space="preserve">TE SOLDAVEL, PVC, 90 GRAUS, 20 MM, PARA AGUA FRIA PREDIAL (NBR 5648)</t>
  </si>
  <si>
    <t xml:space="preserve">TE SOLDAVEL, PVC, 90 GRAUS, 25 MM, PARA AGUA FRIA PREDIAL (NBR 5648)</t>
  </si>
  <si>
    <t xml:space="preserve">TE SOLDAVEL, PVC, 90 GRAUS, 32 MM, PARA AGUA FRIA PREDIAL (NBR 5648)</t>
  </si>
  <si>
    <t xml:space="preserve">TE SOLDAVEL, PVC, 90 GRAUS, 40 MM, PARA AGUA FRIA PREDIAL (NBR 5648)</t>
  </si>
  <si>
    <t xml:space="preserve">TE SOLDAVEL, PVC, 90 GRAUS, 60 MM, PARA AGUA FRIA PREDIAL (NBR 5648)</t>
  </si>
  <si>
    <t xml:space="preserve">TE SOLDAVEL, PVC, 90 GRAUS, 75 MM, PARA AGUA FRIA PREDIAL (NBR 5648)</t>
  </si>
  <si>
    <t xml:space="preserve">TE SOLDAVEL, PVC, 90 GRAUS, 85 MM, PARA AGUA FRIA PREDIAL (NBR 5648)</t>
  </si>
  <si>
    <t xml:space="preserve">TE SOLDAVEL, PVC, 90 GRAUS,50 MM, PARA AGUA FRIA PREDIAL (NBR 5648)</t>
  </si>
  <si>
    <t xml:space="preserve">TE 45 GRAUS DE FERRO GALVANIZADO, COM ROSCA BSP, DE 1 1/2"</t>
  </si>
  <si>
    <t xml:space="preserve">TE 45 GRAUS DE FERRO GALVANIZADO, COM ROSCA BSP, DE 1 1/4"</t>
  </si>
  <si>
    <t xml:space="preserve">TE 45 GRAUS DE FERRO GALVANIZADO, COM ROSCA BSP, DE 1/2"</t>
  </si>
  <si>
    <t xml:space="preserve">TE 45 GRAUS DE FERRO GALVANIZADO, COM ROSCA BSP, DE 1"</t>
  </si>
  <si>
    <t xml:space="preserve">TE 45 GRAUS DE FERRO GALVANIZADO, COM ROSCA BSP, DE 2 1/2"</t>
  </si>
  <si>
    <t xml:space="preserve">TE 45 GRAUS DE FERRO GALVANIZADO, COM ROSCA BSP, DE 2"</t>
  </si>
  <si>
    <t xml:space="preserve">TE 45 GRAUS DE FERRO GALVANIZADO, COM ROSCA BSP, DE 3/4"</t>
  </si>
  <si>
    <t xml:space="preserve">TE 45 GRAUS DE FERRO GALVANIZADO, COM ROSCA BSP, DE 3"</t>
  </si>
  <si>
    <t xml:space="preserve">TE 45 GRAUS DE FERRO GALVANIZADO, COM ROSCA BSP, DE 4"</t>
  </si>
  <si>
    <t xml:space="preserve">TE 90 GRAUS EM ACO CARBONO, SOLDAVEL, PRESSAO 3.000 LBS, DN 1 1/2"</t>
  </si>
  <si>
    <t xml:space="preserve">TE 90 GRAUS EM ACO CARBONO, SOLDAVEL, PRESSAO 3.000 LBS, DN 1 1/4"</t>
  </si>
  <si>
    <t xml:space="preserve">TE 90 GRAUS EM ACO CARBONO, SOLDAVEL, PRESSAO 3.000 LBS, DN 1/2"</t>
  </si>
  <si>
    <t xml:space="preserve">TE 90 GRAUS EM ACO CARBONO, SOLDAVEL, PRESSAO 3.000 LBS, DN 1"</t>
  </si>
  <si>
    <t xml:space="preserve">TE 90 GRAUS EM ACO CARBONO, SOLDAVEL, PRESSAO 3.000 LBS, DN 2 1/2"</t>
  </si>
  <si>
    <t xml:space="preserve">TE 90 GRAUS EM ACO CARBONO, SOLDAVEL, PRESSAO 3.000 LBS, DN 2"</t>
  </si>
  <si>
    <t xml:space="preserve">TE 90 GRAUS EM ACO CARBONO, SOLDAVEL, PRESSAO 3.000 LBS, DN 3/4"</t>
  </si>
  <si>
    <t xml:space="preserve">TE 90 GRAUS EM ACO CARBONO, SOLDAVEL, PRESSAO 3.000 LBS, DN 3"</t>
  </si>
  <si>
    <t xml:space="preserve">TE, PLASTICO, DN 16 MM, PARA CONEXAO COM CRIMPAGEM EM TUBO PEX</t>
  </si>
  <si>
    <t xml:space="preserve">TE, PLASTICO, DN 20 MM, PARA CONEXAO COM CRIMPAGEM EM TUBO PEX</t>
  </si>
  <si>
    <t xml:space="preserve">TE, PLASTICO, DN 25 MM, PARA CONEXAO COM CRIMPAGEM EM TUBO PEX</t>
  </si>
  <si>
    <t xml:space="preserve">TE, PLASTICO, DN 32 MM, PARA CONEXAO COM CRIMPAGEM EM TUBO PEX</t>
  </si>
  <si>
    <t xml:space="preserve">TE, PVC LEVE, CURTO, 90 GRAUS, 150 MM, PARA ESGOTO</t>
  </si>
  <si>
    <t xml:space="preserve">TE, PVC PBA, BBB, 90 GRAUS, DN 100 / DE 110 MM, PARA REDE  AGUA (NBR 10351)</t>
  </si>
  <si>
    <t xml:space="preserve">TE, PVC PBA, BBB, 90 GRAUS, DN 50 / DE 60 MM, PARA REDE AGUA (NBR 10351)</t>
  </si>
  <si>
    <t xml:space="preserve">TE, PVC PBA, BBB, 90 GRAUS, DN 75 / DE 85 MM, PARA REDE AGUA (NBR 10351)</t>
  </si>
  <si>
    <t xml:space="preserve">TE, PVC, SERIE R, 100 X 100 MM, PARA ESGOTO OU AGUAS PLUVIAIS PREDIAIS</t>
  </si>
  <si>
    <t xml:space="preserve">TE, PVC, SERIE R, 100 X 75 MM, PARA ESGOTO OU AGUAS PLUVIAIS PREDIAIS</t>
  </si>
  <si>
    <t xml:space="preserve">TE, PVC, SERIE R, 150 X 100 MM, PARA ESGOTO OU AGUAS PLUVIAIS PREDIAIS</t>
  </si>
  <si>
    <t xml:space="preserve">TE, PVC, SERIE R, 150 X 150 MM, PARA ESGOTO OU AGUAS PLUVIAIS PREDIAIS</t>
  </si>
  <si>
    <t xml:space="preserve">TE, PVC, SERIE R, 75 X 75 MM, PARA ESGOTO OU AGUAS PLUVIAIS PREDIAIS</t>
  </si>
  <si>
    <t xml:space="preserve">TE, PVC, 90 GRAUS, BBB, JE, DN 100 MM, PARA REDE COLETORA ESGOTO (NBR 10569)</t>
  </si>
  <si>
    <t xml:space="preserve">TE, PVC, 90 GRAUS, BBB, JE, DN 100 MM, PARA TUBO CORRUGADO E/OU LISO, REDE COLETORA ESGOTO (NBR 10569</t>
  </si>
  <si>
    <t xml:space="preserve">TE, PVC, 90 GRAUS, BBB, JE, DN 150 MM, PARA REDE COLETORA ESGOTO (NBR 10569)</t>
  </si>
  <si>
    <t xml:space="preserve">TE, PVC, 90 GRAUS, BBB, JE, DN 150 MM, PARA TUBO CORRUGADO E/OU LISO, REDE COLETORA ESGOTO (NBR 10569)</t>
  </si>
  <si>
    <t xml:space="preserve">TE, PVC, 90 GRAUS, BBB, JE, DN 200 MM, PARA REDE COLETORA ESGOTO (NBR 10569)</t>
  </si>
  <si>
    <t xml:space="preserve">TE, PVC, 90 GRAUS, BBB, JE, DN 200 MM, PARA TUBO CORRUGADO E/OU LISO, REDE COLETORA ESGOTO (NBR 10569)</t>
  </si>
  <si>
    <t xml:space="preserve">TE, PVC, 90 GRAUS, BBB, JE, DN 250 MM, PARA TUBO CORRUGADO E/OU LISO, REDE COLETORA ESGOTO (NBR 10569)</t>
  </si>
  <si>
    <t xml:space="preserve">TE, PVC, 90 GRAUS, BBB, JE, DN 300 MM, PARA TUBO CORRUGADO E/OU LISO, REDE COLETORA ESGOTO (NBR 10569)</t>
  </si>
  <si>
    <t xml:space="preserve">TE, PVC, 90 GRAUS, BBP, JE, DN 100 MM, PARA REDE COLETORA ESGOTO (NBR 10569)</t>
  </si>
  <si>
    <t xml:space="preserve">TECNICO DE EDIFICACOES</t>
  </si>
  <si>
    <t xml:space="preserve">TECNICO DE EDIFICACOES (MENSALISTA)</t>
  </si>
  <si>
    <t xml:space="preserve">TECNICO EM LABORATORIO E CAMPO DE CONSTRUCAO CIVIL</t>
  </si>
  <si>
    <t xml:space="preserve">TECNICO EM LABORATORIO E CAMPO DE CONSTRUCAO CIVIL (MENSALISTA)</t>
  </si>
  <si>
    <t xml:space="preserve">TECNICO EM SEGURANCA DO TRABALHO</t>
  </si>
  <si>
    <t xml:space="preserve">TECNICO EM SEGURANCA DO TRABALHO (MENSALISTA)</t>
  </si>
  <si>
    <t xml:space="preserve">TECNICO EM SONDAGEM</t>
  </si>
  <si>
    <t xml:space="preserve">TECNICO EM SONDAGEM (MENSALISTA)</t>
  </si>
  <si>
    <t xml:space="preserve">TELA ARAME GALVANIZADO REVESTIDO COM POLIMERO, MALHA HEXAGONAL DUPLA TORCAO, 8 X 10 CM (ZN/AL REVESTIDO COM POLIMERO), FIO *2,4* MM</t>
  </si>
  <si>
    <t xml:space="preserve">TELA DE ACO SOLDADA GALVANIZADA/ZINCADA PARA ALVENARIA, FIO  D = *1,20 A 1,70* MM, MALHA 15 X 15 MM, (C X L) *50 X 12* CM</t>
  </si>
  <si>
    <t xml:space="preserve">TELA DE ACO SOLDADA GALVANIZADA/ZINCADA PARA ALVENARIA, FIO  D = *1,20 A 1,70* MM, MALHA 15 X 15 MM, (C X L) *50 X 17,5* CM</t>
  </si>
  <si>
    <t xml:space="preserve">TELA DE ACO SOLDADA GALVANIZADA/ZINCADA PARA ALVENARIA, FIO D = *1,20 A 1,70* MM, MALHA 15 X 15 MM, (C X L) *50 X 10,5* CM</t>
  </si>
  <si>
    <t xml:space="preserve">TELA DE ACO SOLDADA GALVANIZADA/ZINCADA PARA ALVENARIA, FIO D = *1,20 A 1,70* MM, MALHA 15 X 15 MM, (C X L) *50 X 6* CM</t>
  </si>
  <si>
    <t xml:space="preserve">TELA DE ACO SOLDADA GALVANIZADA/ZINCADA PARA ALVENARIA, FIO D = *1,20 A 1,70* MM, MALHA 15 X 15 MM, (C X L) *50 X 7,5* CM</t>
  </si>
  <si>
    <t xml:space="preserve">TELA DE ACO SOLDADA GALVANIZADA/ZINCADA PARA ALVENARIA, FIO D = *1,24 MM, MALHA 25 X 25 MM</t>
  </si>
  <si>
    <t xml:space="preserve">TELA DE ACO SOLDADA NERVURADA, CA-60, L-159, (1,69 KG/M2), DIAMETRO DO FIO = 4,5 MM, LARGURA = 2,45 M, ESPACAMENTO DA MALHA = 30 X 10 CM</t>
  </si>
  <si>
    <t xml:space="preserve">TELA DE ACO SOLDADA NERVURADA, CA-60, Q-113, (1,8 KG/M2), DIAMETRO DO FIO = 3,8 MM, LARGURA = 2,45 M, ESPACAMENTO DA MALHA = 10 X 10 CM</t>
  </si>
  <si>
    <t xml:space="preserve">TELA DE ACO SOLDADA NERVURADA, CA-60, Q-138, (2,20 KG/M2), DIAMETRO DO FIO = 4,2 MM, LARGURA = 2,45 M, ESPACAMENTO DA MALHA = 10  X 10 CM</t>
  </si>
  <si>
    <t xml:space="preserve">TELA DE ACO SOLDADA NERVURADA, CA-60, Q-159, (2,52 KG/M2), DIAMETRO DO FIO = 4,5 MM, LARGURA =  2,45 M, ESPACAMENTO DA MALHA = 10 X 10 CM</t>
  </si>
  <si>
    <t xml:space="preserve">TELA DE ACO SOLDADA NERVURADA, CA-60, Q-196, (3,11 KG/M2), DIAMETRO DO FIO = 5,0 MM, LARGURA = 2,45 M, ESPACAMENTO DA MALHA = 10 X 10 CM</t>
  </si>
  <si>
    <t xml:space="preserve">TELA DE ACO SOLDADA NERVURADA, CA-60, Q-283 (4,48 KG/M2), DIAMETRO DO FIO = 6,0 MM, LARGURA = 2,45 X 6,00 M DE COMPRIMENTO, ESPACAMENTO DA MALHA = 10 X 10 CM</t>
  </si>
  <si>
    <t xml:space="preserve">TELA DE ACO SOLDADA NERVURADA, CA-60, Q-61, (0,97 KG/M2), DIAMETRO DO FIO = 3,4 MM, LARGURA = 2,45 M, ESPACAMENTO DA MALHA = 15 X 15 CM</t>
  </si>
  <si>
    <t xml:space="preserve">TELA DE ACO SOLDADA NERVURADA, CA-60, Q-92, (1,48 KG/M2), DIAMETRO DO FIO = 4,2 MM, LARGURA = 2,45 X 60 M DE COMPRIMENTO, ESPACAMENTO DA MALHA = 15  X 15 CM</t>
  </si>
  <si>
    <t xml:space="preserve">TELA DE ACO SOLDADA NERVURADA, CA-60, T-196, (2,11 KG/M2), DIAMETRO DO FIO = 5,0 MM, LARGURA = 2,45 M, ESPACAMENTO DA MALHA = 30 X 10 CM</t>
  </si>
  <si>
    <t xml:space="preserve">TELA DE ANIAGEM (JUTA)</t>
  </si>
  <si>
    <t xml:space="preserve">TELA DE ARAME GALVANIZADA QUADRANGULAR / LOSANGULAR, FIO 2,11 MM (14 BWG), MALHA 5 X 5 CM, H = 2 M</t>
  </si>
  <si>
    <t xml:space="preserve">TELA DE ARAME GALVANIZADA QUADRANGULAR / LOSANGULAR, FIO 2,11 MM (14 BWG), MALHA 8 X 8 CM, H = 2 M</t>
  </si>
  <si>
    <t xml:space="preserve">TELA DE ARAME GALVANIZADA QUADRANGULAR / LOSANGULAR, FIO 2,77 MM (12 BWG), MALHA 10 X 10 CM, H = 2 M</t>
  </si>
  <si>
    <t xml:space="preserve">TELA DE ARAME GALVANIZADA QUADRANGULAR / LOSANGULAR, FIO 2,77 MM (12 BWG), MALHA 5 X 5 CM, H = 2 M</t>
  </si>
  <si>
    <t xml:space="preserve">TELA DE ARAME GALVANIZADA QUADRANGULAR / LOSANGULAR, FIO 2,77 MM (12 BWG), MALHA 8 X 8 CM, H = 2 M</t>
  </si>
  <si>
    <t xml:space="preserve">TELA DE ARAME GALVANIZADA QUADRANGULAR / LOSANGULAR, FIO 3,4 MM (10 BWG), MALHA 5 X 5 CM, H = 2 M</t>
  </si>
  <si>
    <t xml:space="preserve">TELA DE ARAME GALVANIZADA QUADRANGULAR / LOSANGULAR, FIO 4,19 MM (8 BWG), MALHA 5 X 5 CM, H = 2 M</t>
  </si>
  <si>
    <t xml:space="preserve">TELA DE ARAME GALVANIZADA REVESTIDA EM PVC, QUADRANGULAR / LOSANGULAR, FIO 2,11 MM (14 BWG), BITOLA FINAL = *2,8* MM, MALHA *8 X 8* CM, H = 2 M</t>
  </si>
  <si>
    <t xml:space="preserve">TELA DE ARAME GALVANIZADA REVESTIDA EM PVC, QUADRANGULAR / LOSANGULAR, FIO 2,77 MM (12 BWG), BITOLA FINAL = *3,8* MM, MALHA 7,5 X 7,5 CM, H = 2 M</t>
  </si>
  <si>
    <t xml:space="preserve">TELA DE ARAME GALVANIZADA, HEXAGONAL, FIO 0,56 MM (24 BWG), MALHA 1/2", H = 1 M</t>
  </si>
  <si>
    <t xml:space="preserve">TELA DE ARAME ONDULADA, FIO *2,77* MM (12 BWG), MALHA 5 X 5 CM, H = 2 M</t>
  </si>
  <si>
    <t xml:space="preserve">TELA DE FIBRA DE VIDRO, ACABAMENTO ANTI-ALCALINO, MALHA 10 X 10 MM</t>
  </si>
  <si>
    <t xml:space="preserve">TELA EM MALHA HEXAGONAL DE DUPLA TORCAO 8 X 10 CM (ZN/AL REVESTIDO COM POLIMERO), FIO 2,7 MM, COM GEOMANTA OU BIOMANTA, DIMENSOES 4,0 X 2,0 X 0,6 M, COM INCLINACAO DE 70 GRAUS, PARA SOLO REFORCADO</t>
  </si>
  <si>
    <t xml:space="preserve">TELA EM METAL PARA ESTUQUE (DEPLOYE)</t>
  </si>
  <si>
    <t xml:space="preserve">TELA FACHADEIRA EM POLIETILENO, ROLO DE 3 X 100 M (L X C), COR BRANCA, SEM LOGOMARCA - PARA PROTECAO DE OBRAS</t>
  </si>
  <si>
    <t xml:space="preserve">TELA PLASTICA LARANJA, TIPO TAPUME PARA SINALIZACAO, MALHA RETANGULAR, ROLO 1.20 X 50 M (L X C)</t>
  </si>
  <si>
    <t xml:space="preserve">TELA PLASTICA TECIDA LISTRADA BRANCA E LARANJA, TIPO GUARDA CORPO, EM POLIETILENO MONOFILADO, ROLO 1,20 X 50 M (L X C)</t>
  </si>
  <si>
    <t xml:space="preserve">TELHA CERAMICA TIPO AMERICANA, COMPRIMENTO DE *45* CM, RENDIMENTO DE *12* TELHAS/M2</t>
  </si>
  <si>
    <t xml:space="preserve">TELHA DE BARRO / CERAMICA, NAO ESMALTADA, TIPO COLONIAL, CANAL, PLAN, PAULISTA, COMPRIMENTO DE *44 A 50* CM, RENDIMENTO DE COBERTURA DE *26* TELHAS/M2</t>
  </si>
  <si>
    <t xml:space="preserve">TELHA DE BARRO / CERAMICA, TIPO ROMANA, AMERICANA, PORTUGUESA, FRANCESA, COMPRIMENTO DE *41* CM,  RENDIMENTO DE *16* TELHAS/M2</t>
  </si>
  <si>
    <t xml:space="preserve">TELHA DE CONCRETO TIPO CLASSICA, COR CINZA, COMPRIMENTO DE *42* CM,  RENDIMENTO DE *10* TELHAS/M2</t>
  </si>
  <si>
    <t xml:space="preserve">TELHA DE FIBRA DE VIDRO ONDULADA INCOLOR, E = 0,6 MM, DE *0,50 X 2,44* M</t>
  </si>
  <si>
    <t xml:space="preserve">TELHA DE FIBROCIMENTO E = 6 MM, DE 3,00 X 1,06 M (SEM AMIANTO)</t>
  </si>
  <si>
    <t xml:space="preserve">TELHA DE FIBROCIMENTO E = 6 MM, DE 4,10 X 1,06 M (SEM AMIANTO)</t>
  </si>
  <si>
    <t xml:space="preserve">TELHA DE FIBROCIMENTO E = 6 MM, DE 4,60 X 1,06 M (SEM AMIANTO)</t>
  </si>
  <si>
    <t xml:space="preserve">TELHA DE FIBROCIMENTO E = 8 MM, DE 3,00 X 1,06 M (SEM AMIANTO)</t>
  </si>
  <si>
    <t xml:space="preserve">TELHA DE FIBROCIMENTO E = 8 MM, DE 4,10 X 1,06 M (SEM AMIANTO)</t>
  </si>
  <si>
    <t xml:space="preserve">TELHA DE FIBROCIMENTO E = 8 MM, DE 4,60 X 1,06 M (SEM AMIANTO)</t>
  </si>
  <si>
    <t xml:space="preserve">TELHA DE FIBROCIMENTO E= 8 MM, DE *3,70 X 1,06* M (SEM AMIANTO)</t>
  </si>
  <si>
    <t xml:space="preserve">TELHA DE FIBROCIMENTO ONDULADA E = 4 MM, DE 1,22 X 0,50 M (SEM AMIANTO)</t>
  </si>
  <si>
    <t xml:space="preserve">TELHA DE FIBROCIMENTO ONDULADA E = 4 MM, DE 2,13 X 0,50 M (SEM AMIANTO)</t>
  </si>
  <si>
    <t xml:space="preserve">TELHA DE FIBROCIMENTO ONDULADA E = 4 MM, DE 2,44 X 0,50 M (SEM AMIANTO)</t>
  </si>
  <si>
    <t xml:space="preserve">TELHA DE FIBROCIMENTO ONDULADA E = 6 MM, DE 1,53 X 1,10 M (SEM AMIANTO)</t>
  </si>
  <si>
    <t xml:space="preserve">TELHA DE FIBROCIMENTO ONDULADA E = 6 MM, DE 1,83 X 1,10 M (SEM AMIANTO)</t>
  </si>
  <si>
    <t xml:space="preserve">TELHA DE FIBROCIMENTO ONDULADA E = 6 MM, DE 2,44 X 1,10 M (SEM AMIANTO)</t>
  </si>
  <si>
    <t xml:space="preserve">TELHA DE FIBROCIMENTO ONDULADA E = 6 MM, DE 3,66 X 1,10 M (SEM AMIANTO)</t>
  </si>
  <si>
    <t xml:space="preserve">TELHA DE FIBROCIMENTO ONDULADA E = 8 MM, DE 1,53 X 1,10 M (SEM AMIANTO)</t>
  </si>
  <si>
    <t xml:space="preserve">TELHA DE FIBROCIMENTO ONDULADA E = 8 MM, DE 1,83 X 1,10 M (SEM AMIANTO)</t>
  </si>
  <si>
    <t xml:space="preserve">TELHA DE FIBROCIMENTO ONDULADA E = 8 MM, DE 2,44 X 1,10 M (SEM AMIANTO)</t>
  </si>
  <si>
    <t xml:space="preserve">TELHA DE FIBROCIMENTO ONDULADA E = 8 MM, DE 3,66 X 1,10 M (SEM AMIANTO)</t>
  </si>
  <si>
    <t xml:space="preserve">TELHA DE VIDRO TIPO FRANCESA, *39 X 23* CM</t>
  </si>
  <si>
    <t xml:space="preserve">TELHA ESTRUTURAL DE FIBROCIMENTO 1 ABA, DE 0,52 X 2,00 M (SEM AMIANTO)</t>
  </si>
  <si>
    <t xml:space="preserve">TELHA ESTRUTURAL DE FIBROCIMENTO 1 ABA, DE 0,52 X 2,50 M (SEM AMIANTO)</t>
  </si>
  <si>
    <t xml:space="preserve">TELHA ESTRUTURAL DE FIBROCIMENTO 1 ABA, DE 0,52 X 3,60 M (SEM AMIANTO)</t>
  </si>
  <si>
    <t xml:space="preserve">TELHA ESTRUTURAL DE FIBROCIMENTO 1 ABA, DE 0,52 X 4,00 M (SEM AMIANTO)</t>
  </si>
  <si>
    <t xml:space="preserve">TELHA ESTRUTURAL DE FIBROCIMENTO 1 ABA, DE 0,52 X 4,50 M (SEM AMIANTO)</t>
  </si>
  <si>
    <t xml:space="preserve">TELHA ESTRUTURAL DE FIBROCIMENTO 1 ABA, DE 0,52 X 5,00 M (SEM AMIANTO)</t>
  </si>
  <si>
    <t xml:space="preserve">TELHA ESTRUTURAL DE FIBROCIMENTO 1 ABA, DE 0,52 X 5,50 M (SEM AMIANTO)</t>
  </si>
  <si>
    <t xml:space="preserve">TELHA ESTRUTURAL DE FIBROCIMENTO 1 ABA, DE 0,52 X 6,00 M (SEM AMIANTO)</t>
  </si>
  <si>
    <t xml:space="preserve">TELHA ESTRUTURAL DE FIBROCIMENTO 1 ABA, DE 0,52 X 6,50 M (SEM AMIANTO)</t>
  </si>
  <si>
    <t xml:space="preserve">TELHA ESTRUTURAL DE FIBROCIMENTO 1 ABA, DE 0,52 X 7,20 M (SEM AMIANTO)</t>
  </si>
  <si>
    <t xml:space="preserve">TELHA ESTRUTURAL DE FIBROCIMENTO 2 ABAS, DE 1,00 X 3,00 M (SEM AMIANTO)</t>
  </si>
  <si>
    <t xml:space="preserve">TELHA ESTRUTURAL DE FIBROCIMENTO 2 ABAS, DE 1,00 X 4,60 M (SEM AMIANTO)</t>
  </si>
  <si>
    <t xml:space="preserve">TELHA ESTRUTURAL DE FIBROCIMENTO 2 ABAS, DE 1,00 X 6,00 M (SEM AMIANTO)</t>
  </si>
  <si>
    <t xml:space="preserve">TELHA ESTRUTURAL DE FIBROCIMENTO 2 ABAS, DE 1,00 X 7,40 M (SEM AMIANTO)</t>
  </si>
  <si>
    <t xml:space="preserve">TELHA ESTRUTURAL DE FIBROCIMENTO 2 ABAS, DE 1,00 X 8,20 M (SEM AMIANTO)</t>
  </si>
  <si>
    <t xml:space="preserve">TELHA ESTRUTURAL DE FIBROCIMENTO 2 ABAS, DE 1,00 X 9,20 M (SEM AMIANTO)</t>
  </si>
  <si>
    <t xml:space="preserve">TELHA GALVALUME COM ISOLAMENTO TERMOACUSTICO EM ESPUMA RIGIDA DE POLIURETANO (PU) INJETADO, ESPESSURA DE 30 MM, DENSIDADE DE 35 KG/M3, COM DUAS FACES TRAPEZOIDAIS, ACABAMENTO NATURAL (NAO INCLUI ACESSORIOS DE FIXACAO)</t>
  </si>
  <si>
    <t xml:space="preserve">TELHA ONDULADA EM ACO ZINCADO, ALTURA DE 17 MM, ESPESSURA DE 0,50 MM, LARGURA UTIL DE APROXIMADAMENTE 985 MM, SEM PINTURA</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</si>
  <si>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t>
  </si>
  <si>
    <t xml:space="preserve">TELHA TERMOISOLANTE REVESTIDA EM ACO GALVANIZADO, FACE SUPERIOR EM TELHA TRAPEZOIDAL E FACE INFERIOR EM CHAPA PLANA (SEM ACESSORIOS DE FIXACAO), REVESTIMENTO COM ESPESSURA DE 0,50 MM COM PRE-PINTURA NAS DUAS FACES, NUCLEO EM POLIESTIRENO (EPS) DE 30 MM</t>
  </si>
  <si>
    <t xml:space="preserve">TELHA TERMOISOLANTE REVESTIDA EM ACO GALVANIZADO, FACE SUPERIOR EM TELHA TRAPEZOIDAL E FACE INFERIOR EM CHAPA PLANA (SEM ACESSORIOS DE FIXACAO), REVESTIMENTO COM ESPESSURA DE 0,50 MM COM PRE-PINTURA NAS DUAS FACES, NUCLEO EM POLIESTIRENO (EPS) DE 50 MM</t>
  </si>
  <si>
    <t xml:space="preserve">TELHA TERMOISOLANTE REVESTIDA EM ACO GALVANIZADO, FACES SUPERIOR E INFERIOR EM TELHA TRAPEZOIDAL (SEM ACESSORIOS DE FIXACAO), REVESTIMENTO COM ESPESSURA DE 0,50 MM COM PRE-PINTURA NAS DUAS FACES, NUCLEO EM POLIESTIRENO (EPS) DE 50 MM</t>
  </si>
  <si>
    <t xml:space="preserve">TELHA TRAPEZOIDAL EM ACO ZINCADO, SEM PINTURA, ALTURA DE APROXIMADAMENTE 40 MM, ESPESSURA DE 0,50 MM E LARGURA UTIL DE 980 MM</t>
  </si>
  <si>
    <t xml:space="preserve">TELHA TRAPEZOIDAL EM ALUMINIO, ALTURA DE *38* MM E ESPESSURA DE 0,5 MM (LARGURA TOTAL DE 1056 MM E COMPRIMENTO DE 5000 MM)</t>
  </si>
  <si>
    <t xml:space="preserve">TELHA TRAPEZOIDAL EM ALUMINIO, ALTURA DE *38* MM E ESPESSURA DE 0,7 MM (LARGURA TOTAL DE 1056 MM E COMPRIMENTO DE 5000 MM)</t>
  </si>
  <si>
    <t xml:space="preserve">TELHA VIDRO TIPO CANAL OU COLONIAL, C = 46 A 50 CM</t>
  </si>
  <si>
    <t xml:space="preserve">TELHADOR</t>
  </si>
  <si>
    <t xml:space="preserve">TELHADOR  (MENSALISTA)</t>
  </si>
  <si>
    <t xml:space="preserve">TERMINAL A COMPRESSAO EM COBRE ESTANHADO PARA CABO 10 MM2, 1 FURO E 1 COMPRESSAO, PARA PARAFUSO DE FIXACAO M6</t>
  </si>
  <si>
    <t xml:space="preserve">TERMINAL A COMPRESSAO EM COBRE ESTANHADO PARA CABO 120 MM2, 1 FURO E 1 COMPRESSAO, PARA PARAFUSO DE FIXACAO M12</t>
  </si>
  <si>
    <t xml:space="preserve">TERMINAL A COMPRESSAO EM COBRE ESTANHADO PARA CABO 16 MM2, 1 FURO E 1 COMPRESSAO, PARA PARAFUSO DE FIXACAO M6</t>
  </si>
  <si>
    <t xml:space="preserve">TERMINAL A COMPRESSAO EM COBRE ESTANHADO PARA CABO 2,5 MM2, 1 FURO E 1 COMPRESSAO, PARA PARAFUSO DE FIXACAO M5</t>
  </si>
  <si>
    <t xml:space="preserve">TERMINAL A COMPRESSAO EM COBRE ESTANHADO PARA CABO 25 MM2, 1 FURO E 1 COMPRESSAO, PARA PARAFUSO DE FIXACAO M8</t>
  </si>
  <si>
    <t xml:space="preserve">TERMINAL A COMPRESSAO EM COBRE ESTANHADO PARA CABO 35 MM2, 1 FURO E 1 COMPRESSAO, PARA PARAFUSO DE FIXACAO M8</t>
  </si>
  <si>
    <t xml:space="preserve">TERMINAL A COMPRESSAO EM COBRE ESTANHADO PARA CABO 4 MM2, 1 FURO E 1 COMPRESSAO, PARA PARAFUSO DE FIXACAO M5</t>
  </si>
  <si>
    <t xml:space="preserve">TERMINAL A COMPRESSAO EM COBRE ESTANHADO PARA CABO 50 MM2, 1 FURO E 1 COMPRESSAO, PARA PARAFUSO DE FIXACAO M8</t>
  </si>
  <si>
    <t xml:space="preserve">TERMINAL A COMPRESSAO EM COBRE ESTANHADO PARA CABO 6 MM2, 1 FURO E 1 COMPRESSAO, PARA PARAFUSO DE FIXACAO M6</t>
  </si>
  <si>
    <t xml:space="preserve">TERMINAL A COMPRESSAO EM COBRE ESTANHADO PARA CABO 70 MM2, 1 FURO E 1 COMPRESSAO, PARA PARAFUSO DE FIXACAO M10</t>
  </si>
  <si>
    <t xml:space="preserve">TERMINAL A COMPRESSAO EM COBRE ESTANHADO PARA CABO 95 MM2, 1 FURO E 1 COMPRESSAO, PARA PARAFUSO DE FIXACAO M12</t>
  </si>
  <si>
    <t xml:space="preserve">TERMINAL AEREO EM ACO GALVANIZADO DN 5/16", COMPRIMENTO DE 350MM, COM BASE DE FIXACAO HORIZONTAL</t>
  </si>
  <si>
    <t xml:space="preserve">TERMINAL DE VENTILACAO, 100 MM, SERIE NORMAL, ESGOTO PREDIAL</t>
  </si>
  <si>
    <t xml:space="preserve">TERMINAL DE VENTILACAO, 50 MM, SERIE NORMAL, ESGOTO PREDIAL</t>
  </si>
  <si>
    <t xml:space="preserve">TERMINAL DE VENTILACAO, 75 MM, SERIE NORMAL, ESGOTO PREDIAL</t>
  </si>
  <si>
    <t xml:space="preserve">TERMINAL METALICO A PRESSAO PARA 1 CABO DE 120 MM2, COM 1 FURO DE FIXACAO</t>
  </si>
  <si>
    <t xml:space="preserve">TERMINAL METALICO A PRESSAO PARA 1 CABO DE 150 A 185 MM2, COM 2 FUROS PARA FIXACAO</t>
  </si>
  <si>
    <t xml:space="preserve">TERMINAL METALICO A PRESSAO PARA 1 CABO DE 150 MM2, COM 1 FURO DE FIXACAO</t>
  </si>
  <si>
    <t xml:space="preserve">TERMINAL METALICO A PRESSAO PARA 1 CABO DE 16 A 25 MM2, COM 2 FUROS PARA FIXACAO</t>
  </si>
  <si>
    <t xml:space="preserve">TERMINAL METALICO A PRESSAO PARA 1 CABO DE 16 MM2, COM 1 FURO DE FIXACAO</t>
  </si>
  <si>
    <t xml:space="preserve">TERMINAL METALICO A PRESSAO PARA 1 CABO DE 185 MM2, COM 1 FURO DE FIXACAO</t>
  </si>
  <si>
    <t xml:space="preserve">TERMINAL METALICO A PRESSAO PARA 1 CABO DE 240 MM2, COM 1 FURO DE FIXACAO</t>
  </si>
  <si>
    <t xml:space="preserve">TERMINAL METALICO A PRESSAO PARA 1 CABO DE 25 A 35 MM2, COM 2 FUROS PARA FIXACAO</t>
  </si>
  <si>
    <t xml:space="preserve">TERMINAL METALICO A PRESSAO PARA 1 CABO DE 25 MM2, COM 1 FURO DE FIXACAO</t>
  </si>
  <si>
    <t xml:space="preserve">TERMINAL METALICO A PRESSAO PARA 1 CABO DE 300 MM2, COM 1 FURO DE FIXACAO</t>
  </si>
  <si>
    <t xml:space="preserve">TERMINAL METALICO A PRESSAO PARA 1 CABO DE 35 MM2, COM 1 FURO DE FIXACAO</t>
  </si>
  <si>
    <t xml:space="preserve">TERMINAL METALICO A PRESSAO PARA 1 CABO DE 50 A 70 MM2, COM 2 FUROS PARA FIXACAO</t>
  </si>
  <si>
    <t xml:space="preserve">TERMINAL METALICO A PRESSAO PARA 1 CABO DE 50 MM2, COM 1 FURO DE FIXACAO</t>
  </si>
  <si>
    <t xml:space="preserve">TERMINAL METALICO A PRESSAO PARA 1 CABO DE 6 A 10 MM2, COM 1 FURO DE FIXACAO</t>
  </si>
  <si>
    <t xml:space="preserve">TERMINAL METALICO A PRESSAO PARA 1 CABO DE 70 MM2, COM 1 FURO DE FIXACAO</t>
  </si>
  <si>
    <t xml:space="preserve">TERMINAL METALICO A PRESSAO PARA 1 CABO DE 95 A 120 MM2, COM 2 FUROS PARA FIXACAO</t>
  </si>
  <si>
    <t xml:space="preserve">TERMINAL METALICO A PRESSAO PARA 1 CABO DE 95 MM2, COM 1 FURO DE FIXACAO</t>
  </si>
  <si>
    <t xml:space="preserve">TERMINAL METALICO A PRESSAO 1 CABO, PARA CABOS DE 4 A 10 MM2, COM 2 FUROS PARA FIXACAO</t>
  </si>
  <si>
    <t xml:space="preserve">TERMOFUSORA PARA TUBOS E CONEXOES EM PPR COM DIAMETROS DE 20 A 63 MM, POTENCIA DE 800 W, TENSAO 220 V</t>
  </si>
  <si>
    <t xml:space="preserve">TERMOFUSORA PARA TUBOS E CONEXOES EM PPR COM DIAMETROS DE 75 A 110 MM, POTENCIA DE *1100* W, TENSAO 220 V</t>
  </si>
  <si>
    <t xml:space="preserve">TERRA VEGETAL (ENSACADA)</t>
  </si>
  <si>
    <t xml:space="preserve">TERRA VEGETAL (GRANEL)</t>
  </si>
  <si>
    <t xml:space="preserve">TESTEIRA ANTIDERRAPANTE PARA PISO VINILICO *5 X 2,5* CM, E = 2 MM</t>
  </si>
  <si>
    <t xml:space="preserve">TIJOLO CERAMICO LAMINADO 5,5 X 11 X 23 CM (L X A X C)</t>
  </si>
  <si>
    <t xml:space="preserve">TIJOLO CERAMICO MACICO APARENTE *6 X 12 X 24* CM (L X A X C)</t>
  </si>
  <si>
    <t xml:space="preserve">TIJOLO CERAMICO MACICO APARENTE 2 FUROS, *6,5 X 10 X 20* CM (L X A X C)</t>
  </si>
  <si>
    <t xml:space="preserve">TIJOLO CERAMICO MACICO COMUM *5 X 10 X 20* CM (L X A X C)</t>
  </si>
  <si>
    <t xml:space="preserve">TIJOLO CERAMICO REFRATARIO 2,5 X 11,4 X 22,9 CM (L X A X C)</t>
  </si>
  <si>
    <t xml:space="preserve">TIJOLO CERAMICO REFRATARIO 6,3 X 11,4 X 22,9 CM (L X A X C)</t>
  </si>
  <si>
    <t xml:space="preserve">TIL PARA LIGACAO PREDIAL, EM PVC, JE, BBB, DN 100 X 100 MM, PARA REDE COLETORA ESGOTO (NBR 10569)</t>
  </si>
  <si>
    <t xml:space="preserve">TIL TUBO QUEDA, EM PVC, JE, BBB, DN 100 X 100 MM, PARA REDE COLETORA DE ESGOTO (NBR 10569)</t>
  </si>
  <si>
    <t xml:space="preserve">TINTA / REVESTIMENTO A BASE DE RESINA EPOXI COM ALCATRAO, BICOMPONENTE</t>
  </si>
  <si>
    <t xml:space="preserve">TINTA A BASE DE RESINA ACRILICA EMULSIONADA EM AGUA, PARA SINALIZACAO HORIZONTAL VIARIA (NBR 13699)</t>
  </si>
  <si>
    <t xml:space="preserve">TINTA A BASE DE RESINA ACRILICA, PARA SINALIZACAO HORIZONTAL VIARIA (NBR 11862)</t>
  </si>
  <si>
    <t xml:space="preserve">TINTA A OLEO BRILHANTE, PARA MADEIRAS E METAIS</t>
  </si>
  <si>
    <t xml:space="preserve">TINTA ACRILICA PARA CERAMICA</t>
  </si>
  <si>
    <t xml:space="preserve">TINTA ACRILICA PREMIUM PARA PISO</t>
  </si>
  <si>
    <t xml:space="preserve">TINTA ACRILICA PREMIUM, COR BRANCO FOSCO</t>
  </si>
  <si>
    <t xml:space="preserve">TINTA ASFALTICA IMPERMEABILIZANTE DILUIDA EM SOLVENTE, PARA MATERIAIS CIMENTICIOS, METAL E MADEIRA</t>
  </si>
  <si>
    <t xml:space="preserve">TINTA ASFALTICA IMPERMEABILIZANTE DISPERSA EM AGUA, PARA MATERIAIS CIMENTICIOS</t>
  </si>
  <si>
    <t xml:space="preserve">TINTA BORRACHA CLORADA, ACABAMENTO SEMIBRILHO, BRANCA</t>
  </si>
  <si>
    <t xml:space="preserve">TINTA BORRACHA CLORADA, ACABAMENTO SEMIBRILHO, CORES VIVAS</t>
  </si>
  <si>
    <t xml:space="preserve">TINTA BORRACHA, CLORADA, ACABAMENTO SEMIBRILHO, PRETA</t>
  </si>
  <si>
    <t xml:space="preserve">TINTA EPOXI BASE AGUA PREMIUM, BRANCA</t>
  </si>
  <si>
    <t xml:space="preserve">TINTA ESMALTE BASE AGUA PREMIUM ACETINADO</t>
  </si>
  <si>
    <t xml:space="preserve">TINTA ESMALTE BASE AGUA PREMIUM BRILHANTE</t>
  </si>
  <si>
    <t xml:space="preserve">TINTA ESMALTE SINTETICO PREMIUM ACETINADO</t>
  </si>
  <si>
    <t xml:space="preserve">TINTA ESMALTE SINTETICO PREMIUM BRILHANTE</t>
  </si>
  <si>
    <t xml:space="preserve">TINTA ESMALTE SINTETICO PREMIUM DE DUPLA ACAO GRAFITE FOSCO PARA SUPERFICIES METALICAS FERROSAS</t>
  </si>
  <si>
    <t xml:space="preserve">TINTA ESMALTE SINTETICO PREMIUM DE EFEITO PROTETOR DE SUPERFICIE METALICA ALUMINIO</t>
  </si>
  <si>
    <t xml:space="preserve">TINTA ESMALTE SINTETICO PREMIUM FOSCO</t>
  </si>
  <si>
    <t xml:space="preserve">TINTA ESMALTE SINTETICO STANDARD ACETINADO</t>
  </si>
  <si>
    <t xml:space="preserve">TINTA ESMALTE SINTETICO STANDARD BRILHANTE</t>
  </si>
  <si>
    <t xml:space="preserve">TINTA ESMALTE SINTETICO STANDARD FOSCO</t>
  </si>
  <si>
    <t xml:space="preserve">TINTA LATEX ACRILICA ECONOMICA, COR BRANCA</t>
  </si>
  <si>
    <t xml:space="preserve">TINTA LATEX ACRILICA STANDARD, COR BRANCA</t>
  </si>
  <si>
    <t xml:space="preserve">TINTA MINERAL IMPERMEAVEL EM PO, BRANCA</t>
  </si>
  <si>
    <t xml:space="preserve">TIRANTE COM ELO, EM ARAME GALVANIZADO RIGIDO, NUMERO 10, COMPRIMENTO 2000 MM, PARA PENDURAL DE FORRO REMOVIVEL</t>
  </si>
  <si>
    <t xml:space="preserve">TIRANTE EM FERRO GALVANIZADO PARA CONTRAVENTAMENTO DE TELHA CANALETE 90, 1/4 " X 400 MM</t>
  </si>
  <si>
    <t xml:space="preserve">TOALHEIRO PLASTICO TIPO DISPENSER PARA PAPEL TOALHA INTERFOLHADO</t>
  </si>
  <si>
    <t xml:space="preserve">TOMADA INDUSTRIAL DE EMBUTIR 3P+T 30 A, 440 V, COM TRAVA, COM PLACA</t>
  </si>
  <si>
    <t xml:space="preserve">TOMADA INDUSTRIAL DE EMBUTIR 3P+T 30 A, 440 V, COM TRAVA, SEM PLACA</t>
  </si>
  <si>
    <t xml:space="preserve">TOMADA PARA ANTENA DE TV, CABO COAXIAL DE 9 MM (APENAS MODULO)</t>
  </si>
  <si>
    <t xml:space="preserve">TOMADA PARA ANTENA DE TV, CABO COAXIAL DE 9 MM, CONJUNTO MONTADO PARA EMBUTIR 4" X 2" (PLACA + SUPORTE + MODULO)</t>
  </si>
  <si>
    <t xml:space="preserve">TOMADA RJ11, 2 FIOS (APENAS MODULO)</t>
  </si>
  <si>
    <t xml:space="preserve">TOMADA RJ11, 2 FIOS, CONJUNTO MONTADO PARA EMBUTIR 4" X 2" (PLACA + SUPORTE + MODULO)</t>
  </si>
  <si>
    <t xml:space="preserve">TOMADA RJ45, 8 FIOS, CAT 5E (APENAS MODULO)</t>
  </si>
  <si>
    <t xml:space="preserve">TOMADA RJ45, 8 FIOS, CAT 5E, CONJUNTO MONTADO PARA EMBUTIR 4" X 2" (PLACA + SUPORTE + MODULO)</t>
  </si>
  <si>
    <t xml:space="preserve">TOMADA 2P+T 10A, 250V  (APENAS MODULO)</t>
  </si>
  <si>
    <t xml:space="preserve">TOMADA 2P+T 10A, 250V, CONJUNTO MONTADO PARA EMBUTIR 4" X 2" (PLACA + SUPORTE + MODULO)</t>
  </si>
  <si>
    <t xml:space="preserve">TOMADA 2P+T 10A, 250V, CONJUNTO MONTADO PARA SOBREPOR 4" X 2" (CAIXA + MODULO)</t>
  </si>
  <si>
    <t xml:space="preserve">TOMADA 2P+T 20A 250V, CONJUNTO MONTADO PARA EMBUTIR 4" X 2" (PLACA + SUPORTE + MODULO)</t>
  </si>
  <si>
    <t xml:space="preserve">TOMADA 2P+T 20A, 250V  (APENAS MODULO)</t>
  </si>
  <si>
    <t xml:space="preserve">TOMADAS (2 MODULOS) 2P+T 10A, 250V, CONJUNTO MONTADO PARA EMBUTIR 4" X 2" (PLACA + SUPORTE + MODULOS)</t>
  </si>
  <si>
    <t xml:space="preserve">TOPOGRAFO</t>
  </si>
  <si>
    <t xml:space="preserve">TOPOGRAFO (MENSALISTA)</t>
  </si>
  <si>
    <t xml:space="preserve">TORNEIRA CROMADA COM BICO PARA JARDIM/TANQUE 1/2 " OU 3/4 " (REF 1153)</t>
  </si>
  <si>
    <t xml:space="preserve">TORNEIRA CROMADA CURTA SEM BICO PARA TANQUE, PADRAO POPULAR, 1/2 " OU 3/4 " (REF 1140)</t>
  </si>
  <si>
    <t xml:space="preserve">TORNEIRA CROMADA CURTA SEM BICO PARA USO GERAL  1/2 " OU 3/4 " (REF 1152)</t>
  </si>
  <si>
    <t xml:space="preserve">TORNEIRA CROMADA DE MESA PARA COZINHA BICA MOVEL COM AREJADOR 1/2 " OU 3/4 " (REF 1167)</t>
  </si>
  <si>
    <t xml:space="preserve">TORNEIRA CROMADA DE MESA PARA LAVATORIO COM SENSOR DE PRESENCA</t>
  </si>
  <si>
    <t xml:space="preserve">TORNEIRA CROMADA DE MESA PARA LAVATORIO TEMPORIZADA PRESSAO BICA BAIXA</t>
  </si>
  <si>
    <t xml:space="preserve">TORNEIRA CROMADA DE MESA PARA LAVATORIO, BICA ALTA (REF 1195)</t>
  </si>
  <si>
    <t xml:space="preserve">TORNEIRA CROMADA DE MESA PARA LAVATORIO, PADRAO POPULAR, 1/2 " OU 3/4 " (REF 1193)</t>
  </si>
  <si>
    <t xml:space="preserve">TORNEIRA CROMADA DE PAREDE LONGA PARA LAVATORIO (REF 1178)</t>
  </si>
  <si>
    <t xml:space="preserve">TORNEIRA CROMADA DE PAREDE PARA COZINHA BICA MOVEL COM AREJADOR 1/2 " OU 3/4 " (REF 1168)</t>
  </si>
  <si>
    <t xml:space="preserve">TORNEIRA CROMADA DE PAREDE PARA COZINHA COM AREJADOR 1/2 " OU 3/4 " (REF 1157)</t>
  </si>
  <si>
    <t xml:space="preserve">TORNEIRA CROMADA DE PAREDE PARA COZINHA COM AREJADOR, PADRAO POPULAR, 1/2 " OU 3/4 " (REF 1159)</t>
  </si>
  <si>
    <t xml:space="preserve">TORNEIRA CROMADA DE PAREDE PARA COZINHA SEM AREJADOR, PADRAO POPULAR, 1/2 " OU 3/4 " (REF 1158)</t>
  </si>
  <si>
    <t xml:space="preserve">TORNEIRA CROMADA SEM BICO PARA TANQUE 1/2 " OU 3/4 " (REF 1143)</t>
  </si>
  <si>
    <t xml:space="preserve">TORNEIRA CROMADA SEM BICO PARA TANQUE, PADRAO POPULAR, 1/2 " OU 3/4 " (REF 1126)</t>
  </si>
  <si>
    <t xml:space="preserve">TORNEIRA DE BOIA CONVENCIONAL PARA CAIXA D'AGUA, 1.1/2", COM HASTE E TORNEIRA METALICOS E BALAO PLASTICO</t>
  </si>
  <si>
    <t xml:space="preserve">TORNEIRA DE BOIA CONVENCIONAL PARA CAIXA D'AGUA, 1.1/4", COM HASTE E TORNEIRA METALICOS E BALAO PLASTICO</t>
  </si>
  <si>
    <t xml:space="preserve">TORNEIRA DE BOIA CONVENCIONAL PARA CAIXA D'AGUA, 1/2", COM HASTE E TORNEIRA METALICOS E BALAO PLASTICO</t>
  </si>
  <si>
    <t xml:space="preserve">TORNEIRA DE BOIA CONVENCIONAL PARA CAIXA D'AGUA, 1", COM HASTE E TORNEIRA METALICOS E BALAO PLASTICO</t>
  </si>
  <si>
    <t xml:space="preserve">TORNEIRA DE BOIA CONVENCIONAL PARA CAIXA D'AGUA, 2", COM HASTE E TORNEIRA METALICOS E BALAO PLASTICO</t>
  </si>
  <si>
    <t xml:space="preserve">TORNEIRA DE BOIA CONVENCIONAL PARA CAIXA D'AGUA, 3/4", COM HASTE E TORNEIRA METALICOS E BALAO PLASTICO</t>
  </si>
  <si>
    <t xml:space="preserve">TORNEIRA DE BOIA VAZAO TOTAL PARA CAIXA D'AGUA, 1/2", COM HASTE E TORNEIRA METALICOS E BALAO PLASTICO</t>
  </si>
  <si>
    <t xml:space="preserve">TORNEIRA DE BOIA VAZAO TOTAL PARA CAIXA D'AGUA, 1", COM HASTE E TORNEIRA METALICOS E BALAO PLASTICO</t>
  </si>
  <si>
    <t xml:space="preserve">TORNEIRA DE BOIA VAZAO TOTAL PARA CAIXA D'AGUA, 3/4", COM HASTE E TORNEIRA METALICOS E BALAO PLASTICO</t>
  </si>
  <si>
    <t xml:space="preserve">TORNEIRA ELETRICA DE PAREDE, BICA ALTA, PARA COZINHA, 5500 W (110/220 V)</t>
  </si>
  <si>
    <t xml:space="preserve">TORNEIRA METAL AMARELO COM BICO PARA JARDIM, PADRAO POPULAR, 1/2 " OU 3/4 " (REF 1128)</t>
  </si>
  <si>
    <t xml:space="preserve">TORNEIRA METAL AMARELO CURTA SEM BICO PARA TANQUE, PADRAO POPULAR, 1/2 " OU 3/4 " (REF 1120)</t>
  </si>
  <si>
    <t xml:space="preserve">TORNEIRA METALICA DE BOIA CONVENCIONAL PARA CAIXA D'AGUA, 1/2 ", COM HASTE, TORNEIRA E BALAO METALICOS</t>
  </si>
  <si>
    <t xml:space="preserve">TORNEIRA METALICA DE BOIA CONVENCIONAL PARA CAIXA D'AGUA, 3/4 ", COM HASTE, TORNEIRA E BALAO METALICOS</t>
  </si>
  <si>
    <t xml:space="preserve">TORNEIRA PLASTICA DE BOIA CONVENCIONAL PARA CAIXA DE AGUA, 3/4 ", COM HASTE METALICA E COM TORNEIRA E BALAO PLASTICOS (PADRAO POPULAR)</t>
  </si>
  <si>
    <t xml:space="preserve">TORNEIRA PLASTICA DE BOIA PARA CAIXA DE DESCARGA,  1/2", BALAO E TORNEIRA PLASTICOS, COM HASTE METALICA</t>
  </si>
  <si>
    <t xml:space="preserve">TORNEIRA PLASTICA DE MESA, BICA MOVEL, PARA COZINHA 1/2 "</t>
  </si>
  <si>
    <t xml:space="preserve">TORNEIRA PLASTICA PARA TANQUE 1/2 " OU 3/4 " COM BICO PARA MANGUEIRA</t>
  </si>
  <si>
    <t xml:space="preserve">TRANSFORMADOR TRIFASICO DE DISTRIBUICAO, POTENCIA DE 1000 KVA, TENSAO NOMINAL DE 15 KV, TENSAO SECUNDARIA DE 220/127V, EM OLEO ISOLANTE TIPO MINERAL</t>
  </si>
  <si>
    <t xml:space="preserve">TRANSFORMADOR TRIFASICO DE DISTRIBUICAO, POTENCIA DE 112,5 KVA, TENSAO NOMINAL DE 15 KV, TENSAO SECUNDARIA DE 220/127V, EM OLEO ISOLANTE TIPO MINERAL</t>
  </si>
  <si>
    <t xml:space="preserve">TRANSFORMADOR TRIFASICO DE DISTRIBUICAO, POTENCIA DE 15 KVA, TENSAO NOMINAL DE 15 KV, TENSAO SECUNDARIA DE 220/127V, EM OLEO ISOLANTE TIPO MINERAL</t>
  </si>
  <si>
    <t xml:space="preserve">TRANSFORMADOR TRIFASICO DE DISTRIBUICAO, POTENCIA DE 150 KVA, TENSAO NOMINAL DE 15 KV, TENSAO SECUNDARIA DE 220/127V, EM OLEO ISOLANTE TIPO MINERAL</t>
  </si>
  <si>
    <t xml:space="preserve">TRANSFORMADOR TRIFASICO DE DISTRIBUICAO, POTENCIA DE 1500 KVA, TENSAO NOMINAL DE 15 KV, TENSAO SECUNDARIA DE 220/127V, EM OLEO ISOLANTE TIPO MINERAL</t>
  </si>
  <si>
    <t xml:space="preserve">TRANSFORMADOR TRIFASICO DE DISTRIBUICAO, POTENCIA DE 225 KVA, TENSAO NOMINAL DE 15 KV, TENSAO SECUNDARIA DE 220/127V, EM OLEO ISOLANTE TIPO MINERAL</t>
  </si>
  <si>
    <t xml:space="preserve">TRANSFORMADOR TRIFASICO DE DISTRIBUICAO, POTENCIA DE 30 KVA, TENSAO NOMINAL DE 15 KV, TENSAO SECUNDARIA DE 220/127V, EM OLEO ISOLANTE TIPO MINERAL</t>
  </si>
  <si>
    <t xml:space="preserve">TRANSFORMADOR TRIFASICO DE DISTRIBUICAO, POTENCIA DE 300 KVA, TENSAO NOMINAL DE 15 KV, TENSAO SECUNDARIA DE 220/127V, EM OLEO ISOLANTE TIPO MINERAL</t>
  </si>
  <si>
    <t xml:space="preserve">TRANSFORMADOR TRIFASICO DE DISTRIBUICAO, POTENCIA DE 45 KVA, TENSAO NOMINAL DE 15 KV, TENSAO SECUNDARIA DE 220/127V, EM OLEO ISOLANTE TIPO MINERAL</t>
  </si>
  <si>
    <t xml:space="preserve">TRANSFORMADOR TRIFASICO DE DISTRIBUICAO, POTENCIA DE 500 KVA, TENSAO NOMINAL DE 15 KV, TENSAO SECUNDARIA DE 220/127V, EM OLEO ISOLANTE TIPO MINERAL</t>
  </si>
  <si>
    <t xml:space="preserve">TRANSFORMADOR TRIFASICO DE DISTRIBUICAO, POTENCIA DE 75 KVA, TENSAO NOMINAL DE 15 KV, TENSAO SECUNDARIA DE 220/127V, EM OLEO ISOLANTE TIPO MINERAL</t>
  </si>
  <si>
    <t xml:space="preserve">TRANSFORMADOR TRIFASICO DE DISTRIBUICAO, POTENCIA DE 750 KVA, TENSAO NOMINAL DE 15 KV, TENSAO SECUNDARIA DE 220/127V, EM OLEO ISOLANTE TIPO MINERAL</t>
  </si>
  <si>
    <t xml:space="preserve">TRANSPORTE - HORISTA (COLETADO CAIXA)</t>
  </si>
  <si>
    <t xml:space="preserve">TRANSPORTE - MENSALISTA (COLETADO CAIXA)</t>
  </si>
  <si>
    <t xml:space="preserve">TRATOR DE ESTEIRAS, POTENCIA BRUTA DE 133 HP, PESO OPERACIONAL DE 14 T, COM LAMINA COM CAPACIDADE DE 3,00 M3</t>
  </si>
  <si>
    <t xml:space="preserve">TRATOR DE ESTEIRAS, POTENCIA BRUTA DE 347 HP, PESO OPERACIONAL DE 38,5 T, COM ESCARIFICADOR E LAMINA COM CAPACIDADE DE 4,70M3</t>
  </si>
  <si>
    <t xml:space="preserve">TRATOR DE ESTEIRAS, POTENCIA DE 100 HP, PESO OPERACIONAL DE 9,4 T, COM LAMINA COM CAPACIDADE DE 2,19 M3</t>
  </si>
  <si>
    <t xml:space="preserve">TRATOR DE ESTEIRAS, POTENCIA DE 150 HP, PESO OPERACIONAL DE 16,7 T, COM RODA MOTRIZ ELEVADA E LAMINA COM CONTATO DE 3,18M3</t>
  </si>
  <si>
    <t xml:space="preserve">TRATOR DE ESTEIRAS, POTENCIA DE 170 HP, PESO OPERACIONAL DE 19 T, COM LAMINA COM CAPACIDADE DE 5,2 M3</t>
  </si>
  <si>
    <t xml:space="preserve">TRATOR DE ESTEIRAS, POTENCIA DE 347 HP, PESO OPERACIONAL DE 38,5 T, COM LAMINA COM CAPACIDADE DE 8,70M3</t>
  </si>
  <si>
    <t xml:space="preserve">TRATOR DE ESTEIRAS, POTENCIA NO VOLANTE DE 200 HP, PESO OPERACIONAL DE 20,1 T, COM RODA MOTRIZ ELEVADA E LAMINA COM CAPACIDADE DE 3,89 M3</t>
  </si>
  <si>
    <t xml:space="preserve">TRATOR DE ESTEIRAS, POTENCIA 125 HP, PESO OPERACIONAL DE 12,9 T, COM LAMINA COM CAPACIDADE DE 2,7 M3</t>
  </si>
  <si>
    <t xml:space="preserve">TRATOR DE PNEUS COM POTENCIA DE 105 CV, TRACAO 4 X 4, PESO COM LASTRO DE 5775 KG</t>
  </si>
  <si>
    <t xml:space="preserve">TRATOR DE PNEUS COM POTENCIA DE 122 CV, TRACAO 4 X 4, PESO COM LASTRO DE 4510 KG</t>
  </si>
  <si>
    <t xml:space="preserve">TRATOR DE PNEUS COM POTENCIA DE 15 CV, PESO COM LASTRO DE 1160 KG</t>
  </si>
  <si>
    <t xml:space="preserve">TRATOR DE PNEUS COM POTENCIA DE 50 CV, TRACAO 4 X 2, PESO COM LASTRO DE 2714 KG</t>
  </si>
  <si>
    <t xml:space="preserve">TRATOR DE PNEUS COM POTENCIA DE 85 CV, TRACAO 4 X 4, PESO COM LASTRO DE 4675 KG</t>
  </si>
  <si>
    <t xml:space="preserve">TRATOR DE PNEUS COM POTENCIA DE 85 CV, TURBO,  PESO COM LASTRO DE 4900 KG</t>
  </si>
  <si>
    <t xml:space="preserve">TRATOR DE PNEUS COM POTENCIA DE 95 CV, TRACAO 4 X 4, PESO MAXIMO DE 5225 KG</t>
  </si>
  <si>
    <t xml:space="preserve">TRAVA / PRENDEDOR DE PORTA, EM LATAO CROMADO, MONTADO EM PISO</t>
  </si>
  <si>
    <t xml:space="preserve">TRAVA-QUEDAS EM ACO PARA CORDA DE 12 MM, EXTENSOR DE 25 X 300 MM, COM MOSQUETAO TIPO GANCHO TRAVA DUPLA</t>
  </si>
  <si>
    <t xml:space="preserve">TRELICA NERVURADA (ESPACADOR), ALTURA = 120,0 MM, DIAMETRO DOS BANZOS INFERIORES E SUPERIOR = 6,0 MM, DIAMETRO DA DIAGONAL = 4,2 MM</t>
  </si>
  <si>
    <t xml:space="preserve">TRILHO PANTOGRAFICO CONCAVO, TIPO U, EM ALUMINIO, COM DIMENSOES DE APROX *35 X 35* MM, PARA ROLDANA DE PORTA DE CORRER</t>
  </si>
  <si>
    <t xml:space="preserve">TRILHO PANTOGRAFICO RETO, EM ALUMINIO, TIPO U, COM DIMENSOES DE *38 X 38* MM PARA PORTA DE CORRER</t>
  </si>
  <si>
    <t xml:space="preserve">TRILHO QUADRADO FRIZADO PARA RODIZIO (VERGALHAO MACICO), EM ALUMINIO, COM DIMENSOES DE *6 X 6* MM</t>
  </si>
  <si>
    <t xml:space="preserve">TROLEY MANUAL CAPACIDADE 1 T</t>
  </si>
  <si>
    <t xml:space="preserve">TUBO / MANGUEIRA PRETA EM POLIETILENO, LINHA PESADA OU REFORCADA, TIPO ESPAGUETE, PARA INJECAO DE CALDA DE CIMENTO, D = 1/2", ESPESSURA 1,5 MM</t>
  </si>
  <si>
    <t xml:space="preserve">TUBO ACO CARBONO COM COSTURA, NBR 5580, CLASSE L, DN = 15 MM, E = 2,25 MM, 1,06 KG/M</t>
  </si>
  <si>
    <t xml:space="preserve">TUBO ACO CARBONO COM COSTURA, NBR 5580, CLASSE L, DN = 25 MM, E = 2,65 MM, 2,02 KG/M</t>
  </si>
  <si>
    <t xml:space="preserve">TUBO ACO CARBONO COM COSTURA, NBR 5580, CLASSE L, DN = 40 MM, E = 3,0 MM, 3,34 KG/M</t>
  </si>
  <si>
    <t xml:space="preserve">TUBO ACO CARBONO COM COSTURA, NBR 5580, CLASSE L, DN = 80 MM, E = 3,35 MM, 7,07 KG/M</t>
  </si>
  <si>
    <t xml:space="preserve">TUBO ACO CARBONO COM COSTURA, NBR 5580, CLASSE M, DN = 25 MM, E = 3,35 MM, *2,50* KG//M</t>
  </si>
  <si>
    <t xml:space="preserve">TUBO ACO CARBONO COM COSTURA, NBR 5580, CLASSE M, DN = 40 MM, E = 3,35 MM, *3,71* KG//M</t>
  </si>
  <si>
    <t xml:space="preserve">TUBO ACO CARBONO COM COSTURA, NBR 5580, CLASSE M, DN = 80 MM, E = 4,05 MM, *8,47* KG/M</t>
  </si>
  <si>
    <t xml:space="preserve">TUBO ACO CARBONO SEM COSTURA 1 1/2", E= *3,68 MM, SCHEDULE 40, 4,05 KG/M</t>
  </si>
  <si>
    <t xml:space="preserve">TUBO ACO CARBONO SEM COSTURA 1 1/4", E= *3,56 MM, SCHEDULE 40, *3,38* KG/M</t>
  </si>
  <si>
    <t xml:space="preserve">TUBO ACO CARBONO SEM COSTURA 1/2", E= *2,77 MM, SCHEDULE 40, *1,27 KG/M</t>
  </si>
  <si>
    <t xml:space="preserve">TUBO ACO CARBONO SEM COSTURA 1/2", E= *3,73 MM, SCHEDULE 80, *1,62 KG/M</t>
  </si>
  <si>
    <t xml:space="preserve">TUBO ACO CARBONO SEM COSTURA 1", E= *3,38 MM, SCHEDULE 40, *2,50* KG/M</t>
  </si>
  <si>
    <t xml:space="preserve">TUBO ACO CARBONO SEM COSTURA 14", E= *11,13 MM, SCHEDULE 40, *94,55 KG/M</t>
  </si>
  <si>
    <t xml:space="preserve">TUBO ACO CARBONO SEM COSTURA 2 1/2", E = 5,16 MM, SCHEDULE 40 (8,62 KG/M)</t>
  </si>
  <si>
    <t xml:space="preserve">TUBO ACO CARBONO SEM COSTURA 2", E= *3,91* MM, SCHEDULE 40, *5,43* KG/M</t>
  </si>
  <si>
    <t xml:space="preserve">TUBO ACO CARBONO SEM COSTURA 20", E= *12,70 MM, SCHEDULE 30, *154,97 KG/M</t>
  </si>
  <si>
    <t xml:space="preserve">TUBO ACO CARBONO SEM COSTURA 20", E= *6,35 MM,  SCHEDULE 10, *78,46 KG/M</t>
  </si>
  <si>
    <t xml:space="preserve">TUBO ACO CARBONO SEM COSTURA 3/4", E= *2,87 MM, SCHEDULE 40, *1,69 KG/M</t>
  </si>
  <si>
    <t xml:space="preserve">TUBO ACO CARBONO SEM COSTURA 3/4", E= *3,91 MM, SCHEDULE 80, *2,19 KG/M.</t>
  </si>
  <si>
    <t xml:space="preserve">TUBO ACO CARBONO SEM COSTURA 3", E= *5,49 MM, SCHEDULE 40, *11,28* KG/M</t>
  </si>
  <si>
    <t xml:space="preserve">TUBO ACO CARBONO SEM COSTURA 4", E= *6,02 MM, SCHEDULE 40, *16,06 KG/M</t>
  </si>
  <si>
    <t xml:space="preserve">TUBO ACO CARBONO SEM COSTURA 4", E= *8,56 MM, SCHEDULE 80, *22,31 KG/M</t>
  </si>
  <si>
    <t xml:space="preserve">TUBO ACO CARBONO SEM COSTURA 5", E= *6,55 MM, SCHEDULE 40, *21,75* KG/M</t>
  </si>
  <si>
    <t xml:space="preserve">TUBO ACO CARBONO SEM COSTURA 6", E= *10,97 MM, SCHEDULE 80, *42,56 KG/M</t>
  </si>
  <si>
    <t xml:space="preserve">TUBO ACO CARBONO SEM COSTURA 6", E= 7,11 MM,  SCHEDULE 40, *28,26 KG/M</t>
  </si>
  <si>
    <t xml:space="preserve">TUBO ACO CARBONO SEM COSTURA 8", E= *12,70 MM, SCHEDULE 80, *64,64 KG/M</t>
  </si>
  <si>
    <t xml:space="preserve">TUBO ACO CARBONO SEM COSTURA 8", E= *6,35 MM,  SCHEDULE 20, *33,27 KG/M</t>
  </si>
  <si>
    <t xml:space="preserve">TUBO ACO CARBONO SEM COSTURA 8", E= *7,04 MM, SCHEDULE 30, *36,75 KG/M</t>
  </si>
  <si>
    <t xml:space="preserve">TUBO ACO CARBONO SEM COSTURA 8", E= *8,18 MM, SCHEDULE 40, *42,55 KG/M</t>
  </si>
  <si>
    <t xml:space="preserve">TUBO ACO GALVANIZADO COM COSTURA, CLASSE LEVE, DN 100 MM ( 4"),  E = 3,75 MM,  *10,55* KG/M (NBR 5580)</t>
  </si>
  <si>
    <t xml:space="preserve">TUBO ACO GALVANIZADO COM COSTURA, CLASSE LEVE, DN 15 MM ( 1/2"),  E = 2,25 MM,  *1,2* KG/M (NBR 5580)</t>
  </si>
  <si>
    <t xml:space="preserve">TUBO ACO GALVANIZADO COM COSTURA, CLASSE LEVE, DN 20 MM ( 3/4"),  E = 2,25 MM,  *1,3* KG/M (NBR 5580)</t>
  </si>
  <si>
    <t xml:space="preserve">TUBO ACO GALVANIZADO COM COSTURA, CLASSE LEVE, DN 25 MM ( 1"),  E = 2,65 MM,  *2,11* KG/M (NBR 5580)</t>
  </si>
  <si>
    <t xml:space="preserve">TUBO ACO GALVANIZADO COM COSTURA, CLASSE LEVE, DN 32 MM ( 1 1/4"),  E = 2,65 MM,  *2,71* KG/M (NBR 5580)</t>
  </si>
  <si>
    <t xml:space="preserve">TUBO ACO GALVANIZADO COM COSTURA, CLASSE LEVE, DN 40 MM ( 1 1/2"),  E = 3,00 MM,  *3,48* KG/M (NBR 5580)</t>
  </si>
  <si>
    <t xml:space="preserve">TUBO ACO GALVANIZADO COM COSTURA, CLASSE LEVE, DN 50 MM ( 2"),  E = 3,00 MM,  *4,40* KG/M (NBR 5580)</t>
  </si>
  <si>
    <t xml:space="preserve">TUBO ACO GALVANIZADO COM COSTURA, CLASSE LEVE, DN 65 MM ( 2 1/2"),  E = 3,35 MM, * 6,23* KG/M (NBR 5580)</t>
  </si>
  <si>
    <t xml:space="preserve">TUBO ACO GALVANIZADO COM COSTURA, CLASSE LEVE, DN 80 MM ( 3"),  E = 3,35 MM, *7,32* KG/M (NBR 5580)</t>
  </si>
  <si>
    <t xml:space="preserve">TUBO ACO GALVANIZADO COM COSTURA, CLASSE MEDIA, DN 1.1/2", E = *3,25* MM, PESO *3,61* KG/M (NBR 5580)</t>
  </si>
  <si>
    <t xml:space="preserve">TUBO ACO GALVANIZADO COM COSTURA, CLASSE MEDIA, DN 1.1/4", E = *3,25* MM, PESO *3,14* KG/M (NBR 5580)</t>
  </si>
  <si>
    <t xml:space="preserve">TUBO ACO GALVANIZADO COM COSTURA, CLASSE MEDIA, DN 1/2", E = *2,65* MM, PESO *1,22* KG/M (NBR 5580)</t>
  </si>
  <si>
    <t xml:space="preserve">TUBO ACO GALVANIZADO COM COSTURA, CLASSE MEDIA, DN 1", E = 3,38 MM, PESO 2,50 KG/M (NBR 5580)</t>
  </si>
  <si>
    <t xml:space="preserve">TUBO ACO GALVANIZADO COM COSTURA, CLASSE MEDIA, DN 2.1/2", E = *3,65* MM, PESO *6,51* KG/M (NBR 5580)</t>
  </si>
  <si>
    <t xml:space="preserve">TUBO ACO GALVANIZADO COM COSTURA, CLASSE MEDIA, DN 2", E = *3,65* MM, PESO *5,10* KG/M (NBR 5580)</t>
  </si>
  <si>
    <t xml:space="preserve">TUBO ACO GALVANIZADO COM COSTURA, CLASSE MEDIA, DN 3/4", E = *2,65* MM, PESO *1,58* KG/M (NBR 5580)</t>
  </si>
  <si>
    <t xml:space="preserve">TUBO ACO GALVANIZADO COM COSTURA, CLASSE MEDIA, DN 3", E = *4,05* MM, PESO *8,47* KG/M (NBR 5580)</t>
  </si>
  <si>
    <t xml:space="preserve">TUBO ACO GALVANIZADO COM COSTURA, CLASSE MEDIA, DN 4", E = 4,50* MM, PESO 12,10* KG/M (NBR 5580)</t>
  </si>
  <si>
    <t xml:space="preserve">TUBO ACO GALVANIZADO COM COSTURA, CLASSE MEDIA, DN 5", E = *5,40* MM, PESO *17,80* KG/M (NBR 5580)</t>
  </si>
  <si>
    <t xml:space="preserve">TUBO ACO GALVANIZADO COM COSTURA, CLASSE MEDIA, DN 6", E = 4,85* MM, PESO 19,68* KG/M (NBR 5580)</t>
  </si>
  <si>
    <t xml:space="preserve">TUBO ACO INDUSTRIAL DN 2" (50,8 MM) E=1,50MM, PESO= 1,8237 KG/M</t>
  </si>
  <si>
    <t xml:space="preserve">TUBO COLETOR DE ESGOTO PVC, JEI, DN 100 MM (NBR  7362)</t>
  </si>
  <si>
    <t xml:space="preserve">TUBO COLETOR DE ESGOTO PVC, JEI, DN 200 MM (NBR 7362)</t>
  </si>
  <si>
    <t xml:space="preserve">TUBO COLETOR DE ESGOTO PVC, JEI, DN 250 MM (NBR 7362)</t>
  </si>
  <si>
    <t xml:space="preserve">TUBO COLETOR DE ESGOTO PVC, JEI, DN 300 MM (NBR 7362)</t>
  </si>
  <si>
    <t xml:space="preserve">TUBO COLETOR DE ESGOTO PVC, JEI, DN 350 MM (NBR 7362)</t>
  </si>
  <si>
    <t xml:space="preserve">TUBO COLETOR DE ESGOTO PVC, JEI, DN 400 MM (NBR 7362)</t>
  </si>
  <si>
    <t xml:space="preserve">TUBO COLETOR DE ESGOTO, PVC, JEI, DN 150 MM  (NBR 7362)</t>
  </si>
  <si>
    <t xml:space="preserve">TUBO CORRUGADO PEAD, PAREDE DUPLA, INTERNA LISA, JEI, DN/DI *1000* MM, PARA SANEAMENTO</t>
  </si>
  <si>
    <t xml:space="preserve">TUBO CORRUGADO PEAD, PAREDE DUPLA, INTERNA LISA, JEI, DN/DI *400* MM, PARA SANEAMENTO</t>
  </si>
  <si>
    <t xml:space="preserve">TUBO CORRUGADO PEAD, PAREDE DUPLA, INTERNA LISA, JEI, DN/DI *800* MM, PARA SANEAMENTO</t>
  </si>
  <si>
    <t xml:space="preserve">TUBO CORRUGADO PEAD, PAREDE DUPLA, INTERNA LISA, JEI, DN/DI 1200 MM, PARA SANEAMENTO</t>
  </si>
  <si>
    <t xml:space="preserve">TUBO CORRUGADO PEAD, PAREDE DUPLA, INTERNA LISA, JEI, DN/DI 250 MM, PARA SANEAMENTO</t>
  </si>
  <si>
    <t xml:space="preserve">TUBO CORRUGADO PEAD, PAREDE DUPLA, INTERNA LISA, JEI, DN/DI 300 MM, PARA SANEAMENTO</t>
  </si>
  <si>
    <t xml:space="preserve">TUBO CORRUGADO PEAD, PAREDE DUPLA, INTERNA LISA, JEI, DN/DI 600 MM, PARA SANEAMENTO</t>
  </si>
  <si>
    <t xml:space="preserve">TUBO CPVC SOLDAVEL, 35 MM, AGUA QUENTE PREDIAL (NBR 15884)</t>
  </si>
  <si>
    <t xml:space="preserve">TUBO CPVC, SOLDAVEL, 15 MM, AGUA QUENTE PREDIAL (NBR 15884)</t>
  </si>
  <si>
    <t xml:space="preserve">TUBO CPVC, SOLDAVEL, 22 MM, AGUA QUENTE PREDIAL (NBR 15884)</t>
  </si>
  <si>
    <t xml:space="preserve">TUBO CPVC, SOLDAVEL, 28 MM, AGUA QUENTE PREDIAL (NBR 15884)</t>
  </si>
  <si>
    <t xml:space="preserve">TUBO CPVC, SOLDAVEL, 42 MM, AGUA QUENTE PREDIAL (NBR 15884)</t>
  </si>
  <si>
    <t xml:space="preserve">TUBO CPVC, SOLDAVEL, 54 MM, AGUA QUENTE PREDIAL (NBR 15884)</t>
  </si>
  <si>
    <t xml:space="preserve">TUBO CPVC, SOLDAVEL, 73 MM, AGUA QUENTE PREDIAL (NBR 15884)</t>
  </si>
  <si>
    <t xml:space="preserve">TUBO CPVC, SOLDAVEL, 89 MM, AGUA QUENTE PREDIAL (NBR 15884)</t>
  </si>
  <si>
    <t xml:space="preserve">TUBO DE BORRACHA ELASTOMERICA FLEXIVEL, PRETA, PARA ISOLAMENTO TERMICO DE TUBULACAO, DN 1 1/8" (28 MM), E= 32 MM, COEFICIENTE DE CONDUTIVIDADE TERMICA 0,036W/mK, VAPOR DE AGUA MAIOR OU IGUAL A 10.000</t>
  </si>
  <si>
    <t xml:space="preserve">TUBO DE BORRACHA ELASTOMERICA FLEXIVEL, PRETA, PARA ISOLAMENTO TERMICO DE TUBULACAO, DN 1 3/8" (35 MM), E= 32 MM, COEFICIENTE DE CONDUTIVIDADE TERMICA 0,036W/mK, VAPOR DE AGUA MAIOR OU IGUAL A 10.000</t>
  </si>
  <si>
    <t xml:space="preserve">TUBO DE BORRACHA ELASTOMERICA FLEXIVEL, PRETA, PARA ISOLAMENTO TERMICO DE TUBULACAO, DN 1 5/8" (42 MM), E= 32 MM, COEFICIENTE DE CONDUTIVIDADE TERMICA 0,036W/mK, VAPOR DE AGUA MAIOR OU IGUAL A 10.000</t>
  </si>
  <si>
    <t xml:space="preserve">TUBO DE BORRACHA ELASTOMERICA FLEXIVEL, PRETA, PARA ISOLAMENTO TERMICO DE TUBULACAO, DN 1/2" (12 MM), E= 19 MM, COEFICIENTE DE CONDUTIVIDADE TERMICA 0,036W/mK, VAPOR DE AGUA MAIOR OU IGUAL A 10.000</t>
  </si>
  <si>
    <t xml:space="preserve">TUBO DE BORRACHA ELASTOMERICA FLEXIVEL, PRETA, PARA ISOLAMENTO TERMICO DE TUBULACAO, DN 1/4" (6 MM), E= 9 MM, COEFICIENTE DE CONDUTIVIDADE TERMICA 0,036W/mK, VAPOR DE AGUA MAIOR OU IGUAL A 10.000</t>
  </si>
  <si>
    <t xml:space="preserve">TUBO DE BORRACHA ELASTOMERICA FLEXIVEL, PRETA, PARA ISOLAMENTO TERMICO DE TUBULACAO, DN 1" (25 MM), E= 32 MM, COEFICIENTE DE CONDUTIVIDADE TERMICA 0,036W/mK, VAPOR DE AGUA MAIOR OU IGUAL A 10.000</t>
  </si>
  <si>
    <t xml:space="preserve">TUBO DE BORRACHA ELASTOMERICA FLEXIVEL, PRETA, PARA ISOLAMENTO TERMICO DE TUBULACAO, DN 2 1/8" (54 MM), E= 32 MM, COEFICIENTE DE CONDUTIVIDADE TERMICA 0,036W/mK, VAPOR DE AGUA MAIOR OU IGUAL A 10.000</t>
  </si>
  <si>
    <t xml:space="preserve">TUBO DE BORRACHA ELASTOMERICA FLEXIVEL, PRETA, PARA ISOLAMENTO TERMICO DE TUBULACAO, DN 2 5/8" (*64* MM), E= *32* MM, COEFICIENTE DE CONDUTIVIDADE TERMICA 0,036W/MK, VAPOR DE AGUA MAIOR OU IGUAL A 10.000</t>
  </si>
  <si>
    <t xml:space="preserve">TUBO DE BORRACHA ELASTOMERICA FLEXIVEL, PRETA, PARA ISOLAMENTO TERMICO DE TUBULACAO, DN 3/4" (18 MM), E= 32 MM, COEFICIENTE DE CONDUTIVIDADE TERMICA 0,036W/mK, VAPOR DE AGUA MAIOR OU IGUAL A 10.000</t>
  </si>
  <si>
    <t xml:space="preserve">TUBO DE BORRACHA ELASTOMERICA FLEXIVEL, PRETA, PARA ISOLAMENTO TERMICO DE TUBULACAO, DN 3/8" (10 MM), E= 19 MM, COEFICIENTE DE CONDUTIVIDADE TERMICA 0,036W/mK, VAPOR DE AGUA MAIOR OU IGUAL A 10.000</t>
  </si>
  <si>
    <t xml:space="preserve">TUBO DE BORRACHA ELASTOMERICA FLEXIVEL, PRETA, PARA ISOLAMENTO TERMICO DE TUBULACAO, DN 5/8" (15 MM), E= 19 MM, COEFICIENTE DE CONDUTIVIDADE TERMICA 0,036W/MK, VAPOR DE AGUA MAIOR OU IGUAL A 10.000</t>
  </si>
  <si>
    <t xml:space="preserve">TUBO DE BORRACHA ELASTOMERICA FLEXIVEL, PRETA, PARA ISOLAMENTO TERMICO DE TUBULACAO, DN 7/8" (22 MM), E= 32 MM, COEFICIENTE DE CONDUTIVIDADE TERMICA 0,036W/mK, VAPOR DE AGUA MAIOR OU IGUAL A 10.000</t>
  </si>
  <si>
    <t xml:space="preserve">TUBO DE COBRE CLASSE "A", DN = 1 " (28 MM), PARA INSTALACOES DE MEDIA PRESSAO PARA GASES COMBUSTIVEIS E MEDICINAIS</t>
  </si>
  <si>
    <t xml:space="preserve">TUBO DE COBRE CLASSE "A", DN = 1 1/2 " (42 MM), PARA INSTALACOES DE MEDIA PRESSAO PARA GASES COMBUSTIVEIS E MEDICINAIS</t>
  </si>
  <si>
    <t xml:space="preserve">TUBO DE COBRE CLASSE "A", DN = 1 1/4 " (35 MM), PARA INSTALACOES DE MEDIA PRESSAO PARA GASES COMBUSTIVEIS E MEDICINAIS</t>
  </si>
  <si>
    <t xml:space="preserve">TUBO DE COBRE CLASSE "A", DN = 1/2 " (15 MM), PARA INSTALACOES DE MEDIA PRESSAO PARA GASES COMBUSTIVEIS E MEDICINAIS</t>
  </si>
  <si>
    <t xml:space="preserve">TUBO DE COBRE CLASSE "A", DN = 2 1/2 " (66 MM), PARA INSTALACOES DE MEDIA PRESSAO PARA GASES COMBUSTIVEIS E MEDICINAIS</t>
  </si>
  <si>
    <t xml:space="preserve">TUBO DE COBRE CLASSE "A", DN = 3 " (79 MM), PARA INSTALACOES DE MEDIA PRESSAO PARA GASES COMBUSTIVEIS E MEDICINAIS</t>
  </si>
  <si>
    <t xml:space="preserve">TUBO DE COBRE CLASSE "A", DN = 3/4 " (22 MM), PARA INSTALACOES DE MEDIA PRESSAO PARA GASES COMBUSTIVEIS E MEDICINAIS</t>
  </si>
  <si>
    <t xml:space="preserve">TUBO DE COBRE CLASSE "A", DN = 4 " (104 MM), PARA INSTALACOES DE MEDIA PRESSAO PARA GASES COMBUSTIVEIS E MEDICINAIS</t>
  </si>
  <si>
    <t xml:space="preserve">TUBO DE COBRE CLASSE "E", DN = 104 MM, PARA INSTALACAO HIDRAULICA PREDIAL</t>
  </si>
  <si>
    <t xml:space="preserve">TUBO DE COBRE CLASSE "E", DN = 15 MM, PARA INSTALACAO HIDRAULICA PREDIAL</t>
  </si>
  <si>
    <t xml:space="preserve">TUBO DE COBRE CLASSE "E", DN = 22 MM, PARA INSTALACAO HIDRAULICA PREDIAL</t>
  </si>
  <si>
    <t xml:space="preserve">TUBO DE COBRE CLASSE "E", DN = 28 MM, PARA INSTALACAO HIDRAULICA PREDIAL</t>
  </si>
  <si>
    <t xml:space="preserve">TUBO DE COBRE CLASSE "E", DN = 35 MM, PARA INSTALACAO HIDRAULICA PREDIAL</t>
  </si>
  <si>
    <t xml:space="preserve">TUBO DE COBRE CLASSE "E", DN = 42 MM, PARA INSTALACAO HIDRAULICA PREDIAL</t>
  </si>
  <si>
    <t xml:space="preserve">TUBO DE COBRE CLASSE "E", DN = 54 MM, PARA INSTALACAO HIDRAULICA PREDIAL</t>
  </si>
  <si>
    <t xml:space="preserve">TUBO DE COBRE CLASSE "E", DN = 66 MM, PARA INSTALACAO HIDRAULICA PREDIAL</t>
  </si>
  <si>
    <t xml:space="preserve">TUBO DE COBRE CLASSE "E", DN = 79 MM, PARA INSTALACAO HIDRAULICA PREDIAL</t>
  </si>
  <si>
    <t xml:space="preserve">TUBO DE COBRE CLASSE "I", DN = 1 " (28 MM), PARA INSTALACOES INDUSTRIAIS DE ALTA PRESSAO E VAPOR</t>
  </si>
  <si>
    <t xml:space="preserve">TUBO DE COBRE CLASSE "I", DN = 1 1/2 " (42 MM), PARA INSTALACOES INDUSTRIAIS DE ALTA PRESSAO E VAPOR</t>
  </si>
  <si>
    <t xml:space="preserve">TUBO DE COBRE CLASSE "I", DN = 1 1/4 " (35 MM), PARA INSTALACOES INDUSTRIAIS DE ALTA PRESSAO E VAPOR</t>
  </si>
  <si>
    <t xml:space="preserve">TUBO DE COBRE CLASSE "I", DN = 1/2 " (15 MM), PARA INSTALACOES INDUSTRIAIS DE ALTA PRESSAO E VAPOR</t>
  </si>
  <si>
    <t xml:space="preserve">TUBO DE COBRE CLASSE "I", DN = 2 " (54 MM), PARA INSTALACOES INDUSTRIAIS DE ALTA PRESSAO E VAPOR</t>
  </si>
  <si>
    <t xml:space="preserve">TUBO DE COBRE CLASSE "I", DN = 2 1/2 " (66 MM), PARA INSTALACOES INDUSTRIAIS DE ALTA PRESSAO E VAPOR</t>
  </si>
  <si>
    <t xml:space="preserve">TUBO DE COBRE CLASSE "I", DN = 3 " (79 MM), PARA INSTALACOES INDUSTRIAIS DE ALTA PRESSAO E VAPOR</t>
  </si>
  <si>
    <t xml:space="preserve">TUBO DE COBRE CLASSE "I", DN = 3/4 " (22 MM), PARA INSTALACOES INDUSTRIAIS DE ALTA PRESSAO E VAPOR</t>
  </si>
  <si>
    <t xml:space="preserve">TUBO DE COBRE CLASSE "I", DN = 4" (104 MM), PARA INSTALACOES INDUSTRIAIS DE ALTA PRESSAO E VAPOR</t>
  </si>
  <si>
    <t xml:space="preserve">TUBO DE COBRE FLEXIVEL, D = 1/2 ", E = 0,79 MM, PARA AR-CONDICIONADO/ INSTALACOES GAS RESIDENCIAIS E COMERCIAIS</t>
  </si>
  <si>
    <t xml:space="preserve">TUBO DE COBRE FLEXIVEL, D = 1/4 ", E = 0,79 MM, PARA AR-CONDICIONADO/ INSTALACOES GAS RESIDENCIAIS E COMERCIAIS</t>
  </si>
  <si>
    <t xml:space="preserve">TUBO DE COBRE FLEXIVEL, D = 3/16 ", E = 0,79 MM, PARA AR-CONDICIONADO/ INSTALACOES GAS RESIDENCIAIS E COMERCIAIS</t>
  </si>
  <si>
    <t xml:space="preserve">TUBO DE COBRE FLEXIVEL, D = 3/4 ", E = 0,79 MM, PARA AR-CONDICIONADO/ INSTALACOES GAS RESIDENCIAIS E COMERCIAIS</t>
  </si>
  <si>
    <t xml:space="preserve">TUBO DE COBRE FLEXIVEL, D = 3/8 ", E = 0,79 MM, PARA AR-CONDICIONADO/ INSTALACOES GAS RESIDENCIAIS E COMERCIAIS</t>
  </si>
  <si>
    <t xml:space="preserve">TUBO DE COBRE FLEXIVEL, D = 5/16 ", E = 0,79 MM, PARA AR-CONDICIONADO/ INSTALACOES GAS RESIDENCIAIS E COMERCIAIS</t>
  </si>
  <si>
    <t xml:space="preserve">TUBO DE COBRE FLEXIVEL, D = 5/8 ", E = 0,79 MM, PARA AR-CONDICIONADO/ INSTALACOES GAS RESIDENCIAIS E COMERCIAIS</t>
  </si>
  <si>
    <t xml:space="preserve">TUBO DE COBRE, CLASSE "A", DN = 2" (54 MM), PARA INSTALACOES DE MEDIA PRESSAO PARA GASES COMBUSTIVEIS E MEDICINAIS</t>
  </si>
  <si>
    <t xml:space="preserve">TUBO DE CONCRETO ARMADO PARA AGUAS PLUVIAIS, CLASSE PA-1, COM ENCAIXE PONTA E BOLSA, DIAMETRO NOMINAL DE = 600 MM</t>
  </si>
  <si>
    <t xml:space="preserve">TUBO DE CONCRETO ARMADO PARA AGUAS PLUVIAIS, CLASSE PA-1, COM ENCAIXE PONTA E BOLSA, DIAMETRO NOMINAL DE 1000 MM</t>
  </si>
  <si>
    <t xml:space="preserve">TUBO DE CONCRETO ARMADO PARA AGUAS PLUVIAIS, CLASSE PA-1, COM ENCAIXE PONTA E BOLSA, DIAMETRO NOMINAL DE 1100 MM</t>
  </si>
  <si>
    <t xml:space="preserve">TUBO DE CONCRETO ARMADO PARA AGUAS PLUVIAIS, CLASSE PA-1, COM ENCAIXE PONTA E BOLSA, DIAMETRO NOMINAL DE 1200 MM</t>
  </si>
  <si>
    <t xml:space="preserve">TUBO DE CONCRETO ARMADO PARA AGUAS PLUVIAIS, CLASSE PA-1, COM ENCAIXE PONTA E BOLSA, DIAMETRO NOMINAL DE 1500 MM</t>
  </si>
  <si>
    <t xml:space="preserve">TUBO DE CONCRETO ARMADO PARA AGUAS PLUVIAIS, CLASSE PA-1, COM ENCAIXE PONTA E BOLSA, DIAMETRO NOMINAL DE 2000 MM</t>
  </si>
  <si>
    <t xml:space="preserve">TUBO DE CONCRETO ARMADO PARA AGUAS PLUVIAIS, CLASSE PA-1, COM ENCAIXE PONTA E BOLSA, DIAMETRO NOMINAL DE 300 MM</t>
  </si>
  <si>
    <t xml:space="preserve">TUBO DE CONCRETO ARMADO PARA AGUAS PLUVIAIS, CLASSE PA-1, COM ENCAIXE PONTA E BOLSA, DIAMETRO NOMINAL DE 400 MM</t>
  </si>
  <si>
    <t xml:space="preserve">TUBO DE CONCRETO ARMADO PARA AGUAS PLUVIAIS, CLASSE PA-1, COM ENCAIXE PONTA E BOLSA, DIAMETRO NOMINAL DE 500 MM</t>
  </si>
  <si>
    <t xml:space="preserve">TUBO DE CONCRETO ARMADO PARA AGUAS PLUVIAIS, CLASSE PA-1, COM ENCAIXE PONTA E BOLSA, DIAMETRO NOMINAL DE 700 MM</t>
  </si>
  <si>
    <t xml:space="preserve">TUBO DE CONCRETO ARMADO PARA AGUAS PLUVIAIS, CLASSE PA-1, COM ENCAIXE PONTA E BOLSA, DIAMETRO NOMINAL DE 800 MM</t>
  </si>
  <si>
    <t xml:space="preserve">TUBO DE CONCRETO ARMADO PARA AGUAS PLUVIAIS, CLASSE PA-1, COM ENCAIXE PONTA E BOLSA, DIAMETRO NOMINAL DE 900 MM</t>
  </si>
  <si>
    <t xml:space="preserve">TUBO DE CONCRETO ARMADO PARA AGUAS PLUVIAIS, CLASSE PA-2, COM ENCAIXE PONTA E BOLSA, DIAMETRO NOMINAL DE 1000 MM</t>
  </si>
  <si>
    <t xml:space="preserve">TUBO DE CONCRETO ARMADO PARA AGUAS PLUVIAIS, CLASSE PA-2, COM ENCAIXE PONTA E BOLSA, DIAMETRO NOMINAL DE 1100 MM</t>
  </si>
  <si>
    <t xml:space="preserve">TUBO DE CONCRETO ARMADO PARA AGUAS PLUVIAIS, CLASSE PA-2, COM ENCAIXE PONTA E BOLSA, DIAMETRO NOMINAL DE 1200 MM</t>
  </si>
  <si>
    <t xml:space="preserve">TUBO DE CONCRETO ARMADO PARA AGUAS PLUVIAIS, CLASSE PA-2, COM ENCAIXE PONTA E BOLSA, DIAMETRO NOMINAL DE 1500 MM</t>
  </si>
  <si>
    <t xml:space="preserve">TUBO DE CONCRETO ARMADO PARA AGUAS PLUVIAIS, CLASSE PA-2, COM ENCAIXE PONTA E BOLSA, DIAMETRO NOMINAL DE 2000 MM</t>
  </si>
  <si>
    <t xml:space="preserve">TUBO DE CONCRETO ARMADO PARA AGUAS PLUVIAIS, CLASSE PA-2, COM ENCAIXE PONTA E BOLSA, DIAMETRO NOMINAL DE 300 MM</t>
  </si>
  <si>
    <t xml:space="preserve">TUBO DE CONCRETO ARMADO PARA AGUAS PLUVIAIS, CLASSE PA-2, COM ENCAIXE PONTA E BOLSA, DIAMETRO NOMINAL DE 400 MM</t>
  </si>
  <si>
    <t xml:space="preserve">TUBO DE CONCRETO ARMADO PARA AGUAS PLUVIAIS, CLASSE PA-2, COM ENCAIXE PONTA E BOLSA, DIAMETRO NOMINAL DE 500 MM</t>
  </si>
  <si>
    <t xml:space="preserve">TUBO DE CONCRETO ARMADO PARA AGUAS PLUVIAIS, CLASSE PA-2, COM ENCAIXE PONTA E BOLSA, DIAMETRO NOMINAL DE 600 MM</t>
  </si>
  <si>
    <t xml:space="preserve">TUBO DE CONCRETO ARMADO PARA AGUAS PLUVIAIS, CLASSE PA-2, COM ENCAIXE PONTA E BOLSA, DIAMETRO NOMINAL DE 700 MM</t>
  </si>
  <si>
    <t xml:space="preserve">TUBO DE CONCRETO ARMADO PARA AGUAS PLUVIAIS, CLASSE PA-2, COM ENCAIXE PONTA E BOLSA, DIAMETRO NOMINAL DE 800 MM</t>
  </si>
  <si>
    <t xml:space="preserve">TUBO DE CONCRETO ARMADO PARA AGUAS PLUVIAIS, CLASSE PA-2, COM ENCAIXE PONTA E BOLSA, DIAMETRO NOMINAL DE 900 MM</t>
  </si>
  <si>
    <t xml:space="preserve">TUBO DE CONCRETO ARMADO PARA AGUAS PLUVIAIS, CLASSE PA-3, COM ENCAIXE PONTA E BOLSA, DIAMETRO NOMINAL DE 1000 MM</t>
  </si>
  <si>
    <t xml:space="preserve">TUBO DE CONCRETO ARMADO PARA AGUAS PLUVIAIS, CLASSE PA-3, COM ENCAIXE PONTA E BOLSA, DIAMETRO NOMINAL DE 1100 MM</t>
  </si>
  <si>
    <t xml:space="preserve">TUBO DE CONCRETO ARMADO PARA AGUAS PLUVIAIS, CLASSE PA-3, COM ENCAIXE PONTA E BOLSA, DIAMETRO NOMINAL DE 1200 MM</t>
  </si>
  <si>
    <t xml:space="preserve">TUBO DE CONCRETO ARMADO PARA AGUAS PLUVIAIS, CLASSE PA-3, COM ENCAIXE PONTA E BOLSA, DIAMETRO NOMINAL DE 1500 MM</t>
  </si>
  <si>
    <t xml:space="preserve">TUBO DE CONCRETO ARMADO PARA AGUAS PLUVIAIS, CLASSE PA-3, COM ENCAIXE PONTA E BOLSA, DIAMETRO NOMINAL DE 400 MM</t>
  </si>
  <si>
    <t xml:space="preserve">TUBO DE CONCRETO ARMADO PARA AGUAS PLUVIAIS, CLASSE PA-3, COM ENCAIXE PONTA E BOLSA, DIAMETRO NOMINAL DE 500 MM</t>
  </si>
  <si>
    <t xml:space="preserve">TUBO DE CONCRETO ARMADO PARA AGUAS PLUVIAIS, CLASSE PA-3, COM ENCAIXE PONTA E BOLSA, DIAMETRO NOMINAL DE 600 MM</t>
  </si>
  <si>
    <t xml:space="preserve">TUBO DE CONCRETO ARMADO PARA AGUAS PLUVIAIS, CLASSE PA-3, COM ENCAIXE PONTA E BOLSA, DIAMETRO NOMINAL DE 700 MM</t>
  </si>
  <si>
    <t xml:space="preserve">TUBO DE CONCRETO ARMADO PARA AGUAS PLUVIAIS, CLASSE PA-3, COM ENCAIXE PONTA E BOLSA, DIAMETRO NOMINAL DE 800 MM</t>
  </si>
  <si>
    <t xml:space="preserve">TUBO DE CONCRETO ARMADO PARA AGUAS PLUVIAIS, CLASSE PA-3, COM ENCAIXE PONTA E BOLSA, DIAMETRO NOMINAL DE 900 MM</t>
  </si>
  <si>
    <t xml:space="preserve">TUBO DE CONCRETO ARMADO PARA ESGOTO SANITARIO, CLASSE EA-2, COM ENCAIXE PONTA E BOLSA, COM JUNTA ELASTICA, DIAMETRO NOMINAL DE 1000 MM</t>
  </si>
  <si>
    <t xml:space="preserve">TUBO DE CONCRETO ARMADO PARA ESGOTO SANITARIO, CLASSE EA-2, COM ENCAIXE PONTA E BOLSA, COM JUNTA ELASTICA, DIAMETRO NOMINAL DE 300 MM</t>
  </si>
  <si>
    <t xml:space="preserve">TUBO DE CONCRETO ARMADO PARA ESGOTO SANITARIO, CLASSE EA-2, COM ENCAIXE PONTA E BOLSA, COM JUNTA ELASTICA, DIAMETRO NOMINAL DE 400 MM</t>
  </si>
  <si>
    <t xml:space="preserve">TUBO DE CONCRETO ARMADO PARA ESGOTO SANITARIO, CLASSE EA-2, COM ENCAIXE PONTA E BOLSA, COM JUNTA ELASTICA, DIAMETRO NOMINAL DE 500 MM</t>
  </si>
  <si>
    <t xml:space="preserve">TUBO DE CONCRETO ARMADO PARA ESGOTO SANITARIO, CLASSE EA-2, COM ENCAIXE PONTA E BOLSA, COM JUNTA ELASTICA, DIAMETRO NOMINAL DE 600 MM</t>
  </si>
  <si>
    <t xml:space="preserve">TUBO DE CONCRETO ARMADO PARA ESGOTO SANITARIO, CLASSE EA-2, COM ENCAIXE PONTA E BOLSA, COM JUNTA ELASTICA, DIAMETRO NOMINAL DE 700 MM</t>
  </si>
  <si>
    <t xml:space="preserve">TUBO DE CONCRETO ARMADO PARA ESGOTO SANITARIO, CLASSE EA-2, COM ENCAIXE PONTA E BOLSA, COM JUNTA ELASTICA, DIAMETRO NOMINAL DE 800 MM</t>
  </si>
  <si>
    <t xml:space="preserve">TUBO DE CONCRETO ARMADO PARA ESGOTO SANITARIO, CLASSE EA-2, COM ENCAIXE PONTA E BOLSA, COM JUNTA ELASTICA, DIAMETRO NOMINAL DE 900 MM</t>
  </si>
  <si>
    <t xml:space="preserve">TUBO DE CONCRETO ARMADO PARA ESGOTO SANITARIO, CLASSE EA-3, COM ENCAIXE PONTA E BOLSA, COM JUNTA ELASTICA, DIAMETRO NOMINAL DE 1000 MM</t>
  </si>
  <si>
    <t xml:space="preserve">TUBO DE CONCRETO ARMADO PARA ESGOTO SANITARIO, CLASSE EA-3, COM ENCAIXE PONTA E BOLSA, COM JUNTA ELASTICA, DIAMETRO NOMINAL DE 400 MM</t>
  </si>
  <si>
    <t xml:space="preserve">TUBO DE CONCRETO ARMADO PARA ESGOTO SANITARIO, CLASSE EA-3, COM ENCAIXE PONTA E BOLSA, COM JUNTA ELASTICA, DIAMETRO NOMINAL DE 500 MM</t>
  </si>
  <si>
    <t xml:space="preserve">TUBO DE CONCRETO ARMADO PARA ESGOTO SANITARIO, CLASSE EA-3, COM ENCAIXE PONTA E BOLSA, COM JUNTA ELASTICA, DIAMETRO NOMINAL DE 600 MM</t>
  </si>
  <si>
    <t xml:space="preserve">TUBO DE CONCRETO ARMADO PARA ESGOTO SANITARIO, CLASSE EA-3, COM ENCAIXE PONTA E BOLSA, COM JUNTA ELASTICA, DIAMETRO NOMINAL DE 700 MM</t>
  </si>
  <si>
    <t xml:space="preserve">TUBO DE CONCRETO ARMADO PARA ESGOTO SANITARIO, CLASSE EA-3, COM ENCAIXE PONTA E BOLSA, COM JUNTA ELASTICA, DIAMETRO NOMINAL DE 800 MM</t>
  </si>
  <si>
    <t xml:space="preserve">TUBO DE CONCRETO ARMADO PARA ESGOTO SANITARIO, CLASSE EA-3, COM ENCAIXE PONTA E BOLSA, COM JUNTA ELASTICA, DIAMETRO NOMINAL DE 900 MM</t>
  </si>
  <si>
    <t xml:space="preserve">TUBO DE CONCRETO SIMPLES PARA AGUAS PLUVIAIS, CLASSE PS1, COM ENCAIXE MACHO E FEMEA, DIAMETRO NOMINAL DE 200 MM</t>
  </si>
  <si>
    <t xml:space="preserve">TUBO DE CONCRETO SIMPLES PARA AGUAS PLUVIAIS, CLASSE PS1, COM ENCAIXE MACHO E FEMEA, DIAMETRO NOMINAL DE 300 MM</t>
  </si>
  <si>
    <t xml:space="preserve">TUBO DE CONCRETO SIMPLES PARA AGUAS PLUVIAIS, CLASSE PS1, COM ENCAIXE MACHO E FEMEA, DIAMETRO NOMINAL DE 400 MM</t>
  </si>
  <si>
    <t xml:space="preserve">TUBO DE CONCRETO SIMPLES PARA AGUAS PLUVIAIS, CLASSE PS1, COM ENCAIXE MACHO E FEMEA, DIAMETRO NOMINAL DE 500 MM</t>
  </si>
  <si>
    <t xml:space="preserve">TUBO DE CONCRETO SIMPLES PARA AGUAS PLUVIAIS, CLASSE PS1, COM ENCAIXE MACHO E FEMEA, DIAMETRO NOMINAL DE 600 MM</t>
  </si>
  <si>
    <t xml:space="preserve">TUBO DE CONCRETO SIMPLES PARA AGUAS PLUVIAIS, CLASSE PS1, COM ENCAIXE PONTA E BOLSA, DIAMETRO NOMINAL DE 200 MM</t>
  </si>
  <si>
    <t xml:space="preserve">TUBO DE CONCRETO SIMPLES PARA AGUAS PLUVIAIS, CLASSE PS1, COM ENCAIXE PONTA E BOLSA, DIAMETRO NOMINAL DE 300 MM</t>
  </si>
  <si>
    <t xml:space="preserve">TUBO DE CONCRETO SIMPLES PARA AGUAS PLUVIAIS, CLASSE PS1, COM ENCAIXE PONTA E BOLSA, DIAMETRO NOMINAL DE 400 MM</t>
  </si>
  <si>
    <t xml:space="preserve">TUBO DE CONCRETO SIMPLES PARA AGUAS PLUVIAIS, CLASSE PS1, COM ENCAIXE PONTA E BOLSA, DIAMETRO NOMINAL DE 500 MM</t>
  </si>
  <si>
    <t xml:space="preserve">TUBO DE CONCRETO SIMPLES PARA AGUAS PLUVIAIS, CLASSE PS1, COM ENCAIXE PONTA E BOLSA, DIAMETRO NOMINAL DE 600 MM</t>
  </si>
  <si>
    <t xml:space="preserve">TUBO DE CONCRETO SIMPLES PARA AGUAS PLUVIAIS, CLASSE PS2, COM ENCAIXE PONTA E BOLSA, DIAMETRO NOMINAL DE 200 MM</t>
  </si>
  <si>
    <t xml:space="preserve">TUBO DE CONCRETO SIMPLES PARA AGUAS PLUVIAIS, CLASSE PS2, COM ENCAIXE PONTA E BOLSA, DIAMETRO NOMINAL DE 300 MM</t>
  </si>
  <si>
    <t xml:space="preserve">TUBO DE CONCRETO SIMPLES PARA AGUAS PLUVIAIS, CLASSE PS2, COM ENCAIXE PONTA E BOLSA, DIAMETRO NOMINAL DE 400 MM</t>
  </si>
  <si>
    <t xml:space="preserve">TUBO DE CONCRETO SIMPLES PARA AGUAS PLUVIAIS, CLASSE PS2, COM ENCAIXE PONTA E BOLSA, DIAMETRO NOMINAL DE 500 MM</t>
  </si>
  <si>
    <t xml:space="preserve">TUBO DE CONCRETO SIMPLES PARA AGUAS PLUVIAIS, CLASSE PS2, COM ENCAIXE PONTA E BOLSA, DIAMETRO NOMINAL DE 600 MM</t>
  </si>
  <si>
    <t xml:space="preserve">TUBO DE CONCRETO SIMPLES PARA ESGOTO SANITARIO, CLASSE ES, COM ENCAIXE PONTA E BOLSA, COM JUNTA ELASTICA, DIAMETRO NOMINAL DE 400 MM</t>
  </si>
  <si>
    <t xml:space="preserve">TUBO DE CONCRETO SIMPLES PARA ESGOTO SANITARIO, CLASSE ES, COM ENCAIXE PONTA E BOLSA, COM JUNTA ELASTICA, DIAMETRO NOMINAL DE 500 MM</t>
  </si>
  <si>
    <t xml:space="preserve">TUBO DE CONCRETO SIMPLES PARA ESGOTO SANITARIO, CLASSE ES, COM ENCAIXE PONTA E BOLSA, COM JUNTA ELASTICA, DIAMETRO NOMINAL DE 600 MM</t>
  </si>
  <si>
    <t xml:space="preserve">TUBO DE CONCRETO SIMPLES POROSO PARA DRENAGEM (DRENO POROSO), COM ENCAIXE MACHO E FEMEA, DIAMETRO NOMINAL DE 200 MM</t>
  </si>
  <si>
    <t xml:space="preserve">TUBO DE CONCRETO SIMPLES POROSO PARA DRENAGEM (DRENO POROSO), COM ENCAIXE MACHO E FEMEA, DIAMETRO NOMINAL DE 300 MM</t>
  </si>
  <si>
    <t xml:space="preserve">TUBO DE DESCARGA PVC, PARA LIGACAO CAIXA DE DESCARGA - EMBUTIR, 40 MM X 150 CM</t>
  </si>
  <si>
    <t xml:space="preserve">TUBO DE DESCIDA EXTERNO DE PVC PARA CAIXA DE DESCARGA EXTERNA ALTA - 40 MM X 1,60 M</t>
  </si>
  <si>
    <t xml:space="preserve">TUBO DE ESPUMA DE POLIETILENO EXPANDIDO FLEXIVEL PARA ISOLAMENTO TERMICO DE TUBULACAO DE AR CONDICIONADO, AGUA QUENTE,  DN 1 1/2", E= 10 MM</t>
  </si>
  <si>
    <t xml:space="preserve">TUBO DE ESPUMA DE POLIETILENO EXPANDIDO FLEXIVEL PARA ISOLAMENTO TERMICO DE TUBULACAO DE AR CONDICIONADO, AGUA QUENTE,  DN 1 1/4", E= 10 MM</t>
  </si>
  <si>
    <t xml:space="preserve">TUBO DE ESPUMA DE POLIETILENO EXPANDIDO FLEXIVEL PARA ISOLAMENTO TERMICO DE TUBULACAO DE AR CONDICIONADO, AGUA QUENTE,  DN 1 1/8", E= 10 MM</t>
  </si>
  <si>
    <t xml:space="preserve">TUBO DE ESPUMA DE POLIETILENO EXPANDIDO FLEXIVEL PARA ISOLAMENTO TERMICO DE TUBULACAO DE AR CONDICIONADO, AGUA QUENTE,  DN 1 3/8", E= 10 MM</t>
  </si>
  <si>
    <t xml:space="preserve">TUBO DE ESPUMA DE POLIETILENO EXPANDIDO FLEXIVEL PARA ISOLAMENTO TERMICO DE TUBULACAO DE AR CONDICIONADO, AGUA QUENTE,  DN 1 5/8", E= 10 MM</t>
  </si>
  <si>
    <t xml:space="preserve">TUBO DE ESPUMA DE POLIETILENO EXPANDIDO FLEXIVEL PARA ISOLAMENTO TERMICO DE TUBULACAO DE AR CONDICIONADO, AGUA QUENTE,  DN 1/2", E= 10 MM</t>
  </si>
  <si>
    <t xml:space="preserve">TUBO DE ESPUMA DE POLIETILENO EXPANDIDO FLEXIVEL PARA ISOLAMENTO TERMICO DE TUBULACAO DE AR CONDICIONADO, AGUA QUENTE,  DN 1/4", E= 10 MM</t>
  </si>
  <si>
    <t xml:space="preserve">TUBO DE ESPUMA DE POLIETILENO EXPANDIDO FLEXIVEL PARA ISOLAMENTO TERMICO DE TUBULACAO DE AR CONDICIONADO, AGUA QUENTE,  DN 1", E= 10 MM</t>
  </si>
  <si>
    <t xml:space="preserve">TUBO DE ESPUMA DE POLIETILENO EXPANDIDO FLEXIVEL PARA ISOLAMENTO TERMICO DE TUBULACAO DE AR CONDICIONADO, AGUA QUENTE,  DN 3/4", E= 10 MM</t>
  </si>
  <si>
    <t xml:space="preserve">TUBO DE ESPUMA DE POLIETILENO EXPANDIDO FLEXIVEL PARA ISOLAMENTO TERMICO DE TUBULACAO DE AR CONDICIONADO, AGUA QUENTE,  DN 3/8", E= 10 MM</t>
  </si>
  <si>
    <t xml:space="preserve">TUBO DE ESPUMA DE POLIETILENO EXPANDIDO FLEXIVEL PARA ISOLAMENTO TERMICO DE TUBULACAO DE AR CONDICIONADO, AGUA QUENTE,  DN 7/8", E= 10 MM</t>
  </si>
  <si>
    <t xml:space="preserve">TUBO DE POLIETILENO DE ALTA DENSIDADE (PEAD), PE-80, DE = 20 MM X 2,3 MM DE PAREDE, PARA LIGACAO DE AGUA PREDIAL (NBR 15561)</t>
  </si>
  <si>
    <t xml:space="preserve">TUBO DE POLIETILENO DE ALTA DENSIDADE (PEAD), PE-80, DE = 32 MM X 3,0 MM DE PAREDE, PARA LIGACAO DE AGUA PREDIAL (NBR 15561)</t>
  </si>
  <si>
    <t xml:space="preserve">TUBO DE POLIETILENO DE ALTA DENSIDADE, PEAD, PE-80, DE = 1000 MM X 38,5 MM PAREDE, ( SDR 26 - PN 05 ) PARA REDE DE AGUA OU ESGOTO (NBR 15561)</t>
  </si>
  <si>
    <t xml:space="preserve">TUBO DE POLIETILENO DE ALTA DENSIDADE, PEAD, PE-80, DE = 110 MM X 10,0 MM PAREDE, ( SDR 11 - PN 12,5 ) PARA REDE DE AGUA OU ESGOTO (NBR 15561)</t>
  </si>
  <si>
    <t xml:space="preserve">TUBO DE POLIETILENO DE ALTA DENSIDADE, PEAD, PE-80, DE = 1200 MM X 37,2 MM PAREDE ( SDR 32,25 - PN 04 ) PARA REDE DE AGUA OU ESGOTO (NBR 15561)</t>
  </si>
  <si>
    <t xml:space="preserve">TUBO DE POLIETILENO DE ALTA DENSIDADE, PEAD, PE-80, DE = 1400 MM X 42,9 MM PAREDE, (SDR 32,25 - PN 04 ) PARA REDE DE AGUA OU ESGOTO (NBR 15561)</t>
  </si>
  <si>
    <t xml:space="preserve">TUBO DE POLIETILENO DE ALTA DENSIDADE, PEAD, PE-80, DE = 160 MM X 14,6 MM PAREDE, (SDR 11 - PN 12,5 ) PARA REDE DE AGUA OU ESGOTO (NBR 15561)</t>
  </si>
  <si>
    <t xml:space="preserve">TUBO DE POLIETILENO DE ALTA DENSIDADE, PEAD, PE-80, DE = 1600 MM X 49,0 MM PAREDE, ( SDR 32,25 - PN 04 ) PARA REDE DE AGUA OU ESGOTO (NBR 15561)</t>
  </si>
  <si>
    <t xml:space="preserve">TUBO DE POLIETILENO DE ALTA DENSIDADE, PEAD, PE-80, DE = 900 MM X 34,7 MM PAREDE, ( SDR 26 - PN 05 ) PARA REDE DE AGUA OU ESGOTO (NBR 15561)</t>
  </si>
  <si>
    <t xml:space="preserve">TUBO DE POLIETILENO DE ALTA DENSIDADE, PEAD, PE-80, DE= 200 MM X 18,2 MM PAREDE, ( SDR 11 - PN 12,5 ) PARA REDE DE AGUA OU ESGOTO (NBR 15561)</t>
  </si>
  <si>
    <t xml:space="preserve">TUBO DE POLIETILENO DE ALTA DENSIDADE, PEAD, PE-80, DE= 315 MM X 28,7 MM PAREDE, ( SDR 11 - PN 12,5 ) PARA REDE DE AGUA OU ESGOTO (NBR 15561)</t>
  </si>
  <si>
    <t xml:space="preserve">TUBO DE POLIETILENO DE ALTA DENSIDADE, PEAD, PE-80, DE= 400 MM X 36,4 MM PAREDE, ( SDR 11 - PN 12,5 ) PARA REDE DE AGUA OU ESGOTO (NBR 15561)</t>
  </si>
  <si>
    <t xml:space="preserve">TUBO DE POLIETILENO DE ALTA DENSIDADE, PEAD, PE-80, DE= 50 MM X 4,6 MM PAREDE, (SDR 11 - PN 12,5) PARA REDE DE AGUA OU ESGOTO (NBR 15561)</t>
  </si>
  <si>
    <t xml:space="preserve">TUBO DE POLIETILENO DE ALTA DENSIDADE, PEAD, PE-80, DE= 500 MM X 45,5 MM PAREDE, ( SDR 11 - PN 12,5 ) PARA REDE DE AGUA OU ESGOTO (NBR 15561)</t>
  </si>
  <si>
    <t xml:space="preserve">TUBO DE POLIETILENO DE ALTA DENSIDADE, PEAD, PE-80, DE= 630 MM X 57,3 MM PAREDE (SDR 11 - PN 12,5 ) PARA REDE DE AGUA OU ESGOTO (NBR 15561)</t>
  </si>
  <si>
    <t xml:space="preserve">TUBO DE POLIETILENO DE ALTA DENSIDADE, PEAD, PE-80, DE= 730 MM X 34,1 MM PAREDE, ( SDR 21 - PN 06 ) PARA REDE DE AGUA OU ESGOTO (NBR 15561)</t>
  </si>
  <si>
    <t xml:space="preserve">TUBO DE POLIETILENO DE ALTA DENSIDADE, PEAD, PE-80, DE= 75 MM X 6,9 MM PAREDE, ( SRD 11 - PN 12,5 ) PARA REDE DE AGUA OU ESGOTO (NBR 15561)</t>
  </si>
  <si>
    <t xml:space="preserve">TUBO DE POLIETILENO DE ALTA DENSIDADE, PEAD, PE-80, DE= 800 MM X 30,8 MM PAREDE, ( SDR 26 - PN 05 ) PARA REDE DE AGUA OU ESGOTO (NBR 15561)</t>
  </si>
  <si>
    <t xml:space="preserve">TUBO DE PVC, PBL, TIPO LEVE, DN = 125 MM,  PARA VENTILACAO</t>
  </si>
  <si>
    <t xml:space="preserve">TUBO DE PVC, PBL, TIPO LEVE, DN = 250 MM,  PARA VENTILACAO</t>
  </si>
  <si>
    <t xml:space="preserve">TUBO DE PVC, PBL, TIPO LEVE, DN = 300 MM,  PARA VENTILACAO</t>
  </si>
  <si>
    <t xml:space="preserve">TUBO DE PVC, PBL, TIPO LEVE, DN = 400 MM,  PARA VENTILACAO</t>
  </si>
  <si>
    <t xml:space="preserve">TUBO DE REVESTIMENTO, EM ACO, CORPO SCHEDULE 40, PONTEIRA SCHEDULE 80, ROSQUEAVEL E SEGMENTADO PARA PERFURACAO,  DIAMETRO 6'' (200 MM) (COLETADO CAIXA)</t>
  </si>
  <si>
    <t xml:space="preserve">TUBO DE REVESTIMENTO, EM ACO, CORPO SCHEDULE 40, PONTEIRA SCHEDULE 80, ROSQUEAVEL E SEGMENTADO PARA PERFURACAO, DIAMETRO 10'' (310 MM)</t>
  </si>
  <si>
    <t xml:space="preserve">TUBO DE REVESTIMENTO, EM ACO, CORPO SCHEDULE 40, PONTEIRA SCHEDULE 80, ROSQUEAVEL E SEGMENTADO PARA PERFURACAO, DIAMETRO 12" (320 MM)</t>
  </si>
  <si>
    <t xml:space="preserve">TUBO DE REVESTIMENTO, EM ACO, CORPO SCHEDULE 40, PONTEIRA SCHEDULE 80, ROSQUEAVEL E SEGMENTADO PARA PERFURACAO, DIAMETRO 14'' (400 MM)</t>
  </si>
  <si>
    <t xml:space="preserve">TUBO DE REVESTIMENTO, EM ACO, CORPO SCHEDULE 40, PONTEIRA SCHEDULE 80, ROSQUEAVEL E SEGMENTADO PARA PERFURACAO, DIAMETRO 16'' (450 MM)</t>
  </si>
  <si>
    <t xml:space="preserve">TUBO DE REVESTIMENTO, EM ACO, CORPO SCHEDULE 40, PONTEIRA SCHEDULE 80, ROSQUEAVEL E SEGMENTADO PARA PERFURACAO, DIAMETRO 4'' (450 MM)</t>
  </si>
  <si>
    <t xml:space="preserve">TUBO DE REVESTIMENTO, EM ACO, CORPO SCHEDULE 40, PONTEIRA SCHEDULE 80, ROSQUEAVEL E SEGMENTADO PARA PERFURACAO, DIAMETRO 6'' (200 MM)</t>
  </si>
  <si>
    <t xml:space="preserve">TUBO DE REVESTIMENTO, EM ACO, CORPO SCHEDULE 40, PONTEIRA SCHEDULE 80, ROSQUEAVEL E SEGMENTADO PARA PERFURACAO, DIAMETRO 8'' (450 MM)</t>
  </si>
  <si>
    <t xml:space="preserve">TUBO DRENO, CORRUGADO, ESPIRALADO, FLEXIVEL, PERFURADO, EM POLIETILENO DE ALTA DENSIDADE (PEAD), DN *160* MM, (6") PARA DRENAGEM - EM BARRA (NORMA DNIT 093/2006 - EM)</t>
  </si>
  <si>
    <t xml:space="preserve">TUBO DRENO, CORRUGADO, ESPIRALADO, FLEXIVEL, PERFURADO, EM POLIETILENO DE ALTA DENSIDADE (PEAD), DN *200* MM, (8") PARA DRENAGEM - EM BARRA (NORMA DNIT 093/2006 - EM)</t>
  </si>
  <si>
    <t xml:space="preserve">TUBO DRENO, CORRUGADO, ESPIRALADO, FLEXIVEL, PERFURADO, EM POLIETILENO DE ALTA DENSIDADE (PEAD), DN 100 MM, (4") PARA DRENAGEM - EM ROLO (NORMA DNIT 093/2006 - E.M)</t>
  </si>
  <si>
    <t xml:space="preserve">TUBO DRENO, CORRUGADO, ESPIRALADO, FLEXIVEL, PERFURADO, EM POLIETILENO DE ALTA DENSIDADE (PEAD), DN 65 MM, (2 1/2") PARA DRENAGEM - EM ROLO (NORMA DNIT 093/2006 - EM)</t>
  </si>
  <si>
    <t xml:space="preserve">TUBO MONOCAMADA PEX, DN 16 MM</t>
  </si>
  <si>
    <t xml:space="preserve">TUBO MONOCAMADA PEX, DN 20 MM</t>
  </si>
  <si>
    <t xml:space="preserve">TUBO MONOCAMADA PEX, DN 25 MM</t>
  </si>
  <si>
    <t xml:space="preserve">TUBO MONOCAMADA PEX, DN 32 MM</t>
  </si>
  <si>
    <t xml:space="preserve">TUBO MULTICAMADA PEX, DN *26* MM, PARA INSTALACOES A GAS (AMARELO)</t>
  </si>
  <si>
    <t xml:space="preserve">TUBO MULTICAMADA PEX, DN 16 MM, PARA INSTALACOES A GAS (AMARELO)</t>
  </si>
  <si>
    <t xml:space="preserve">TUBO MULTICAMADA PEX, DN 20 MM, PARA INSTALACOES A GAS (AMARELO)</t>
  </si>
  <si>
    <t xml:space="preserve">TUBO MULTICAMADA PEX, DN 32 MM, PARA INSTALACOES A GAS (AMARELO)</t>
  </si>
  <si>
    <t xml:space="preserve">TUBO PPR PN 20, DN 20 MM, PARA AGUA QUENTE PREDIAL</t>
  </si>
  <si>
    <t xml:space="preserve">TUBO PPR PN 20, DN 25 MM, PARA AGUA QUENTE PREDIAL</t>
  </si>
  <si>
    <t xml:space="preserve">TUBO PPR, CLASSE PN 12, DN 110 MM</t>
  </si>
  <si>
    <t xml:space="preserve">TUBO PPR, CLASSE PN 12, DN 32 MM</t>
  </si>
  <si>
    <t xml:space="preserve">TUBO PPR, CLASSE PN 12, DN 40 MM</t>
  </si>
  <si>
    <t xml:space="preserve">TUBO PPR, CLASSE PN 12, DN 50 MM</t>
  </si>
  <si>
    <t xml:space="preserve">TUBO PPR, CLASSE PN 12, DN 63 MM</t>
  </si>
  <si>
    <t xml:space="preserve">TUBO PPR, CLASSE PN 12, DN 75 MM</t>
  </si>
  <si>
    <t xml:space="preserve">TUBO PPR, CLASSE PN 12, DN 90 MM</t>
  </si>
  <si>
    <t xml:space="preserve">TUBO PPR, CLASSE PN 25, DN 110 MM, PARA AGUA QUENTE E FRIA PREDIAL</t>
  </si>
  <si>
    <t xml:space="preserve">TUBO PPR, CLASSE PN 25, DN 20 MM, PARA AGUA QUENTE E FRIA PREDIAL</t>
  </si>
  <si>
    <t xml:space="preserve">TUBO PPR, CLASSE PN 25, DN 25 MM, PARA AGUA QUENTE E FRIA PREDIAL</t>
  </si>
  <si>
    <t xml:space="preserve">TUBO PPR, CLASSE PN 25, DN 32 MM, PARA AGUA QUENTE E FRIA PREDIAL</t>
  </si>
  <si>
    <t xml:space="preserve">TUBO PPR, CLASSE PN 25, DN 40 MM, PARA AGUA QUENTE E FRIA PREDIAL</t>
  </si>
  <si>
    <t xml:space="preserve">TUBO PPR, CLASSE PN 25, DN 50 MM, PARA AGUA QUENTE E FRIA PREDIAL</t>
  </si>
  <si>
    <t xml:space="preserve">TUBO PPR, CLASSE PN 25, DN 63 MM, PARA AGUA QUENTE E FRIA PREDIAL</t>
  </si>
  <si>
    <t xml:space="preserve">TUBO PPR, CLASSE PN 25, DN 75 MM, PARA AGUA QUENTE E FRIA PREDIAL</t>
  </si>
  <si>
    <t xml:space="preserve">TUBO PPR, CLASSE PN 25, DN 90 MM, PARA AGUA QUENTE E FRIA PREDIAL</t>
  </si>
  <si>
    <t xml:space="preserve">TUBO PVC  SERIE NORMAL, DN 100 MM, PARA ESGOTO  PREDIAL (NBR 5688)</t>
  </si>
  <si>
    <t xml:space="preserve">TUBO PVC  SERIE NORMAL, DN 150 MM, PARA ESGOTO  PREDIAL (NBR 5688)</t>
  </si>
  <si>
    <t xml:space="preserve">TUBO PVC  SERIE NORMAL, DN 40 MM, PARA ESGOTO  PREDIAL (NBR 5688)</t>
  </si>
  <si>
    <t xml:space="preserve">TUBO PVC CORRUGADO, PAREDE DUPLA, JE, DN 150 MM, REDE COLETORA ESGOTO</t>
  </si>
  <si>
    <t xml:space="preserve">TUBO PVC CORRUGADO, PAREDE DUPLA, JE, DN 200 MM, REDE COLETORA ESGOTO</t>
  </si>
  <si>
    <t xml:space="preserve">TUBO PVC CORRUGADO, PAREDE DUPLA, JE, DN 250 MM, REDE COLETORA ESGOTO</t>
  </si>
  <si>
    <t xml:space="preserve">TUBO PVC CORRUGADO, PAREDE DUPLA, JE, DN 300 MM, REDE COLETORA ESGOTO</t>
  </si>
  <si>
    <t xml:space="preserve">TUBO PVC CORRUGADO, PAREDE DUPLA, JE, DN 350 MM, REDE COLETORA ESGOTO</t>
  </si>
  <si>
    <t xml:space="preserve">TUBO PVC CORRUGADO, PAREDE DUPLA, JE, DN 400 MM, REDE COLETORA ESGOTO</t>
  </si>
  <si>
    <t xml:space="preserve">TUBO PVC DE REVESTIMENTO GEOMECANICO NERVURADO REFORCADO, DN = 150 MM, COMPRIMENTO = 2 M</t>
  </si>
  <si>
    <t xml:space="preserve">TUBO PVC DE REVESTIMENTO GEOMECANICO NERVURADO REFORCADO, DN = 200 MM, COMPRIMENTO = 2 M</t>
  </si>
  <si>
    <t xml:space="preserve">TUBO PVC DE REVESTIMENTO GEOMECANICO NERVURADO STANDARD, DN = 154 MM, COMPRIMENTO = 2 M</t>
  </si>
  <si>
    <t xml:space="preserve">TUBO PVC DE REVESTIMENTO GEOMECANICO NERVURADO STANDARD, DN = 206 MM, COMPRIMENTO = 2 M</t>
  </si>
  <si>
    <t xml:space="preserve">TUBO PVC DE REVESTIMENTO GEOMECANICO NERVURADO STANDARD, DN = 250 MM, COMPRIMENTO = 2 M</t>
  </si>
  <si>
    <t xml:space="preserve">TUBO PVC DEFOFO, JEI, 1 MPA, DN 100 MM, PARA REDE DE AGUA (NBR 7665)</t>
  </si>
  <si>
    <t xml:space="preserve">TUBO PVC DEFOFO, JEI, 1 MPA, DN 150 MM, PARA REDE DE  AGUA (NBR 7665)</t>
  </si>
  <si>
    <t xml:space="preserve">TUBO PVC DEFOFO, JEI, 1 MPA, DN 200 MM, PARA REDE DE AGUA (NBR 7665)</t>
  </si>
  <si>
    <t xml:space="preserve">TUBO PVC DEFOFO, JEI, 1 MPA, DN 250 MM, PARA REDE DE AGUA (NBR 7665)</t>
  </si>
  <si>
    <t xml:space="preserve">TUBO PVC DEFOFO, JEI, 1 MPA, DN 300 MM, PARA REDE DE AGUA (NBR 7665)</t>
  </si>
  <si>
    <t xml:space="preserve">TUBO PVC PBA JEI, CLASSE 12, DN 100 MM, PARA REDE DE AGUA (NBR 5647)</t>
  </si>
  <si>
    <t xml:space="preserve">TUBO PVC PBA JEI, CLASSE 12, DN 50 MM, PARA REDE DE AGUA (NBR 5647)</t>
  </si>
  <si>
    <t xml:space="preserve">TUBO PVC PBA JEI, CLASSE 12, DN 75 MM, PARA REDE DE AGUA (NBR 5647)</t>
  </si>
  <si>
    <t xml:space="preserve">TUBO PVC PBA JEI, CLASSE 15, DN 100 MM, PARA REDE DE AGUA (NBR 5647)</t>
  </si>
  <si>
    <t xml:space="preserve">TUBO PVC PBA JEI, CLASSE 15, DN 50 MM, PARA REDE DE AGUA (NBR 5647)</t>
  </si>
  <si>
    <t xml:space="preserve">TUBO PVC PBA JEI, CLASSE 15, DN 75 MM, PARA REDE DE AGUA (NBR 5647)</t>
  </si>
  <si>
    <t xml:space="preserve">TUBO PVC PBA JEI, CLASSE 20, DN 100 MM, PARA REDE DE AGUA (NBR 5647)</t>
  </si>
  <si>
    <t xml:space="preserve">TUBO PVC PBA JEI, CLASSE 20, DN 50 MM, PARA REDE DE AGUA (NBR 5647)</t>
  </si>
  <si>
    <t xml:space="preserve">TUBO PVC PBA JEI, CLASSE 20, DN 75 MM, PARA REDE DE AGUA (NBR 5647)</t>
  </si>
  <si>
    <t xml:space="preserve">TUBO PVC ROSCAVEL, 3/4",  AGUA FRIA PREDIAL</t>
  </si>
  <si>
    <t xml:space="preserve">TUBO PVC SERIE NORMAL, DN 50 MM, PARA ESGOTO PREDIAL (NBR 5688)</t>
  </si>
  <si>
    <t xml:space="preserve">TUBO PVC SERIE NORMAL, DN 75 MM, PARA ESGOTO PREDIAL (NBR 5688)</t>
  </si>
  <si>
    <t xml:space="preserve">TUBO PVC, FLEXIVEL, CORRUGADO, PERFURADO, DN 110 MM, PARA DRENAGEM, SISTEMA IRRIGACAO</t>
  </si>
  <si>
    <t xml:space="preserve">TUBO PVC, FLEXIVEL, CORRUGADO, PERFURADO, DN 65 MM, PARA DRENAGEM, SISTEMA IRRIGACAO</t>
  </si>
  <si>
    <t xml:space="preserve">TUBO PVC, RIGIDO, CORRUGADO, PERFURADO, DN 150 MM, PARA DRENAGEM, SISTEMA IRRIGACAO</t>
  </si>
  <si>
    <t xml:space="preserve">TUBO PVC, ROSCAVEL,  2 1/2", AGUA FRIA PREDIAL</t>
  </si>
  <si>
    <t xml:space="preserve">TUBO PVC, ROSCAVEL,  2", PARA AGUA FRIA PREDIAL</t>
  </si>
  <si>
    <t xml:space="preserve">TUBO PVC, ROSCAVEL, 1 1/2",  AGUA FRIA PREDIAL</t>
  </si>
  <si>
    <t xml:space="preserve">TUBO PVC, ROSCAVEL, 1 1/4", AGUA FRIA PREDIAL</t>
  </si>
  <si>
    <t xml:space="preserve">TUBO PVC, ROSCAVEL, 1/2", AGUA FRIA PREDIAL</t>
  </si>
  <si>
    <t xml:space="preserve">TUBO PVC, ROSCAVEL, 1", AGUA FRIA PREDIAL</t>
  </si>
  <si>
    <t xml:space="preserve">TUBO PVC, ROSCAVEL, 3", AGUA FRIA PREDIAL</t>
  </si>
  <si>
    <t xml:space="preserve">TUBO PVC, ROSCAVEL, 4",  AGUA FRIA PREDIAL</t>
  </si>
  <si>
    <t xml:space="preserve">TUBO PVC, ROSCAVEL, 5",  AGUA FRIA PREDIAL</t>
  </si>
  <si>
    <t xml:space="preserve">TUBO PVC, ROSCAVEL, 6",  AGUA FRIA PREDIAL</t>
  </si>
  <si>
    <t xml:space="preserve">TUBO PVC, SERIE R, DN 100 MM, PARA ESGOTO OU AGUAS PLUVIAIS PREDIAIS (NBR 5688)</t>
  </si>
  <si>
    <t xml:space="preserve">TUBO PVC, SERIE R, DN 150 MM, PARA ESGOTO OU AGUAS PLUVIAIS PREDIAIS (NBR 5688)</t>
  </si>
  <si>
    <t xml:space="preserve">TUBO PVC, SERIE R, DN 40 MM, PARA ESGOTO OU AGUAS PLUVIAIS PREDIAIS (NBR 5688)</t>
  </si>
  <si>
    <t xml:space="preserve">TUBO PVC, SERIE R, DN 50 MM, PARA ESGOTO OU AGUAS PLUVIAIS PREDIAIS (NBR 5688)</t>
  </si>
  <si>
    <t xml:space="preserve">TUBO PVC, SERIE R, DN 75 MM, PARA ESGOTO OU AGUAS PLUVIAIS PREDIAIS (NBR 5688)</t>
  </si>
  <si>
    <t xml:space="preserve">TUBO PVC, SOLDAVEL, DN 110 MM, AGUA FRIA (NBR-5648)</t>
  </si>
  <si>
    <t xml:space="preserve">TUBO PVC, SOLDAVEL, DN 20 MM, AGUA FRIA (NBR-5648)</t>
  </si>
  <si>
    <t xml:space="preserve">TUBO PVC, SOLDAVEL, DN 25 MM, AGUA FRIA (NBR-5648)</t>
  </si>
  <si>
    <t xml:space="preserve">TUBO PVC, SOLDAVEL, DN 32 MM, AGUA FRIA (NBR-5648)</t>
  </si>
  <si>
    <t xml:space="preserve">TUBO PVC, SOLDAVEL, DN 40 MM, AGUA FRIA (NBR-5648)</t>
  </si>
  <si>
    <t xml:space="preserve">TUBO PVC, SOLDAVEL, DN 50 MM, PARA AGUA FRIA (NBR-5648)</t>
  </si>
  <si>
    <t xml:space="preserve">TUBO PVC, SOLDAVEL, DN 60 MM, AGUA FRIA (NBR-5648)</t>
  </si>
  <si>
    <t xml:space="preserve">TUBO PVC, SOLDAVEL, DN 75 MM, AGUA FRIA (NBR-5648)</t>
  </si>
  <si>
    <t xml:space="preserve">TUBO PVC, SOLDAVEL, DN 85 MM, AGUA FRIA (NBR-5648)</t>
  </si>
  <si>
    <t xml:space="preserve">TUBO 26" EM CHAPA PRETA, E= 3/16", 147 KG/6 M</t>
  </si>
  <si>
    <t xml:space="preserve">TUBO 30" EM CHAPA PRETA, E= 1/4", 175 KG/6 M</t>
  </si>
  <si>
    <t xml:space="preserve">TUBO 30" EM CHAPA PRETA, E= 3/8", 177 KG/6 M</t>
  </si>
  <si>
    <t xml:space="preserve">UNIAO COM ASSENTO CONICO DE BRONZE, DIAMETRO 1/2"</t>
  </si>
  <si>
    <t xml:space="preserve">UNIAO COM ASSENTO CONICO DE BRONZE, DIAMETRO 1"</t>
  </si>
  <si>
    <t xml:space="preserve">UNIAO COM ASSENTO CONICO DE BRONZE, DIAMETRO 2 1/2"</t>
  </si>
  <si>
    <t xml:space="preserve">UNIAO COM ASSENTO CONICO DE BRONZE, DIAMETRO 2'</t>
  </si>
  <si>
    <t xml:space="preserve">UNIAO COM ASSENTO CONICO DE BRONZE, DIAMETRO 3/4"</t>
  </si>
  <si>
    <t xml:space="preserve">UNIAO COM ASSENTO CONICO DE BRONZE, DIAMETRO 3"</t>
  </si>
  <si>
    <t xml:space="preserve">UNIAO COM ASSENTO CONICO DE BRONZE, DIAMETRO 4"</t>
  </si>
  <si>
    <t xml:space="preserve">UNIAO COM ASSENTO CONICO DE FERRO LONGO (MACHO-FEMEA), DIAMETRO 1 1/2"</t>
  </si>
  <si>
    <t xml:space="preserve">UNIAO COM ASSENTO CONICO DE FERRO LONGO (MACHO-FEMEA), DIAMETRO 1/2"</t>
  </si>
  <si>
    <t xml:space="preserve">UNIAO COM ASSENTO CONICO DE FERRO LONGO (MACHO-FEMEA), DIAMETRO 1"</t>
  </si>
  <si>
    <t xml:space="preserve">UNIAO COM ASSENTO CONICO DE FERRO LONGO (MACHO-FEMEA), DIAMETRO 2 1/2"</t>
  </si>
  <si>
    <t xml:space="preserve">UNIAO COM ASSENTO CONICO DE FERRO LONGO (MACHO-FEMEA), DIAMETRO 2"</t>
  </si>
  <si>
    <t xml:space="preserve">UNIAO COM ASSENTO CONICO DE FERRO LONGO (MACHO-FEMEA), DIAMETRO 3/4"</t>
  </si>
  <si>
    <t xml:space="preserve">UNIAO COM ASSENTO CONICO DE FERRO LONGO (MACHO-FEMEA), DIAMETRO 3'</t>
  </si>
  <si>
    <t xml:space="preserve">UNIAO COM ASSENTO CONICO DE FERRO LONGO (MACHO-FEMEA), DIAMETRO 4"</t>
  </si>
  <si>
    <t xml:space="preserve">UNIAO COM FLANGE PPR, DN 40 MM, PARA AGUA QUENTE PREDIAL</t>
  </si>
  <si>
    <t xml:space="preserve">UNIAO DE FERRO GALVANIZADO, COM ASSENTO CONICO DE BRONZE, DE 1 1/2"</t>
  </si>
  <si>
    <t xml:space="preserve">UNIAO DE FERRO GALVANIZADO, COM ASSENTO CONICO DE BRONZE, DE 1 1/4"</t>
  </si>
  <si>
    <t xml:space="preserve">UNIAO DE FERRO GALVANIZADO, COM ROSCA BSP, COM ASSENTO PLANO, DE 1 1/2"</t>
  </si>
  <si>
    <t xml:space="preserve">UNIAO DE FERRO GALVANIZADO, COM ROSCA BSP, COM ASSENTO PLANO, DE 1 1/4"</t>
  </si>
  <si>
    <t xml:space="preserve">UNIAO DE FERRO GALVANIZADO, COM ROSCA BSP, COM ASSENTO PLANO, DE 1/2"</t>
  </si>
  <si>
    <t xml:space="preserve">UNIAO DE FERRO GALVANIZADO, COM ROSCA BSP, COM ASSENTO PLANO, DE 1"</t>
  </si>
  <si>
    <t xml:space="preserve">UNIAO DE FERRO GALVANIZADO, COM ROSCA BSP, COM ASSENTO PLANO, DE 2 1/2"</t>
  </si>
  <si>
    <t xml:space="preserve">UNIAO DE FERRO GALVANIZADO, COM ROSCA BSP, COM ASSENTO PLANO, DE 2"</t>
  </si>
  <si>
    <t xml:space="preserve">UNIAO DE FERRO GALVANIZADO, COM ROSCA BSP, COM ASSENTO PLANO, DE 3/4"</t>
  </si>
  <si>
    <t xml:space="preserve">UNIAO DE FERRO GALVANIZADO, COM ROSCA BSP, COM ASSENTO PLANO, DE 3"</t>
  </si>
  <si>
    <t xml:space="preserve">UNIAO DE FERRO GALVANIZADO, COM ROSCA BSP, COM ASSENTO PLANO, DE 4"</t>
  </si>
  <si>
    <t xml:space="preserve">UNIAO DE REDUCAO METALICA, PARA CONEXAO COM ANEL DESLIZANTE EM TUBO PEX, DN 20 X 16 MM</t>
  </si>
  <si>
    <t xml:space="preserve">UNIAO DE REDUCAO METALICA, PARA CONEXAO COM ANEL DESLIZANTE EM TUBO PEX, DN 25 X 16 MM</t>
  </si>
  <si>
    <t xml:space="preserve">UNIAO DE REDUCAO METALICA, PARA CONEXAO COM ANEL DESLIZANTE EM TUBO PEX, DN 25 X 20 MM</t>
  </si>
  <si>
    <t xml:space="preserve">UNIAO DE REDUCAO METALICA, PARA CONEXAO COM ANEL DESLIZANTE EM TUBO PEX, DN 32 X 25 MM</t>
  </si>
  <si>
    <t xml:space="preserve">UNIAO DUPLA PPR DN 20 MM, PARA AGUA QUENTE PREDIAL</t>
  </si>
  <si>
    <t xml:space="preserve">UNIAO DUPLA PPR DN 25 MM, PARA AGUA QUENTE PREDIAL</t>
  </si>
  <si>
    <t xml:space="preserve">UNIAO EM POLIPROPILENO (PP), PARA TUBO EM PEAD, 20 MM - LIGACAO PREDIAL DE AGUA</t>
  </si>
  <si>
    <t xml:space="preserve">UNIAO EM POLIPROPILENO (PP), PARA TUBO EM PEAD, 32 MM - LIGACAO PREDIAL DE AGUA</t>
  </si>
  <si>
    <t xml:space="preserve">UNIAO METALICA, PARA CONEXAO COM ANEL DESLIZANTE EM TUBO PEX, DN 16 MM</t>
  </si>
  <si>
    <t xml:space="preserve">UNIAO METALICA, PARA CONEXAO COM ANEL DESLIZANTE EM TUBO PEX, DN 20 MM</t>
  </si>
  <si>
    <t xml:space="preserve">UNIAO METALICA, PARA CONEXAO COM ANEL DESLIZANTE EM TUBO PEX, DN 25 MM</t>
  </si>
  <si>
    <t xml:space="preserve">UNIAO METALICA, PARA CONEXAO COM ANEL DESLIZANTE EM TUBO PEX, DN 32 MM</t>
  </si>
  <si>
    <t xml:space="preserve">UNIAO PVC, ROSCAVEL 1/2",  AGUA FRIA PREDIAL</t>
  </si>
  <si>
    <t xml:space="preserve">UNIAO PVC, ROSCAVEL 2",  AGUA FRIA PREDIAL</t>
  </si>
  <si>
    <t xml:space="preserve">UNIAO PVC, ROSCAVEL, 1 1/2",  AGUA FRIA PREDIAL</t>
  </si>
  <si>
    <t xml:space="preserve">UNIAO PVC, ROSCAVEL, 1 1/4",  AGUA FRIA PREDIAL</t>
  </si>
  <si>
    <t xml:space="preserve">UNIAO PVC, ROSCAVEL, 1",  AGUA FRIA PREDIAL</t>
  </si>
  <si>
    <t xml:space="preserve">UNIAO PVC, ROSCAVEL, 2 1/2",  AGUA FRIA PREDIAL</t>
  </si>
  <si>
    <t xml:space="preserve">UNIAO PVC, ROSCAVEL, 3/4",  AGUA FRIA PREDIAL</t>
  </si>
  <si>
    <t xml:space="preserve">UNIAO PVC, ROSCAVEL, 3",  AGUA FRIA PREDIAL</t>
  </si>
  <si>
    <t xml:space="preserve">UNIAO PVC, SOLDAVEL, 110 MM,  PARA AGUA FRIA PREDIAL</t>
  </si>
  <si>
    <t xml:space="preserve">UNIAO PVC, SOLDAVEL, 20 MM,  PARA AGUA FRIA PREDIAL</t>
  </si>
  <si>
    <t xml:space="preserve">UNIAO PVC, SOLDAVEL, 25 MM,  PARA AGUA FRIA PREDIAL</t>
  </si>
  <si>
    <t xml:space="preserve">UNIAO PVC, SOLDAVEL, 32 MM,  PARA AGUA FRIA PREDIAL</t>
  </si>
  <si>
    <t xml:space="preserve">UNIAO PVC, SOLDAVEL, 40 MM,  PARA AGUA FRIA PREDIAL</t>
  </si>
  <si>
    <t xml:space="preserve">UNIAO PVC, SOLDAVEL, 50 MM,  PARA AGUA FRIA PREDIAL</t>
  </si>
  <si>
    <t xml:space="preserve">UNIAO PVC, SOLDAVEL, 60 MM,  PARA AGUA FRIA PREDIAL</t>
  </si>
  <si>
    <t xml:space="preserve">UNIAO PVC, SOLDAVEL, 75 MM,  PARA AGUA FRIA PREDIAL</t>
  </si>
  <si>
    <t xml:space="preserve">UNIAO PVC, SOLDAVEL, 85 MM,  PARA AGUA FRIA PREDIAL</t>
  </si>
  <si>
    <t xml:space="preserve">UNIAO TIPO STORZ, COM EMPATACAO INTERNA TIPO ANEL DE EXPANSAO, ENGATE RAPIDO 1 1/2", PARA MANGUEIRA DE COMBATE A INCENDIO PREDIAL</t>
  </si>
  <si>
    <t xml:space="preserve">UNIAO TIPO STORZ, COM EMPATACAO INTERNA TIPO ANEL DE EXPANSAO, ENGATE RAPIDO 2 1/2", PARA MANGUEIRA DE COMBATE A INCENDIO PREDIAL</t>
  </si>
  <si>
    <t xml:space="preserve">UNIAO, CPVC, SOLDAVEL, 15 MM, PARA AGUA QUENTE PREDIAL</t>
  </si>
  <si>
    <t xml:space="preserve">UNIAO, CPVC, SOLDAVEL, 22 MM, PARA AGUA QUENTE PREDIAL</t>
  </si>
  <si>
    <t xml:space="preserve">UNIAO, CPVC, SOLDAVEL, 28 MM, PARA AGUA QUENTE PREDIAL</t>
  </si>
  <si>
    <t xml:space="preserve">UNIAO, CPVC, SOLDAVEL, 35 MM, PARA AGUA QUENTE PREDIAL</t>
  </si>
  <si>
    <t xml:space="preserve">UNIAO, CPVC, SOLDAVEL, 42 MM, PARA AGUA QUENTE PREDIAL</t>
  </si>
  <si>
    <t xml:space="preserve">UNIAO, CPVC, SOLDAVEL, 54 MM, PARA AGUA QUENTE PREDIAL</t>
  </si>
  <si>
    <t xml:space="preserve">UNIAO, CPVC, SOLDAVEL, 73 MM, PARA AGUA QUENTE PREDIAL</t>
  </si>
  <si>
    <t xml:space="preserve">UNIAO, CPVC, SOLDAVEL, 89 MM, PARA AGUA QUENTE PREDIAL</t>
  </si>
  <si>
    <t xml:space="preserve">USINA DE ASFALTO A FRIO, CAPACIDADE DE 30 A 40 T/H, ELETRICA, POTENCIA DE 30 CV</t>
  </si>
  <si>
    <t xml:space="preserve">USINA DE ASFALTO A FRIO, CAPACIDADE DE 40 A 60 T/H, ELETRICA, POTENCIA DE 30 CV</t>
  </si>
  <si>
    <t xml:space="preserve">USINA DE ASFALTO A QUENTE, FIXA, TIPO CONTRA FLUXO, CAPACIDADE DE 100 A 140 T/H, POTENCIA DE 280 KW, COM MISTURADOR EXTERNO ROTATIVO</t>
  </si>
  <si>
    <t xml:space="preserve">USINA DE ASFALTO, GRAVIMETRICA, CAPACIDADE DE 150 T/H, POTENCIA DE 400 KW</t>
  </si>
  <si>
    <t xml:space="preserve">USINA DE CONCRETO FIXA, CAPACIDADE NOMINAL DE 40 M3/H, SEM SILO</t>
  </si>
  <si>
    <t xml:space="preserve">USINA DE CONCRETO FIXA, CAPACIDADE NOMINAL DE 60 M3/H, SEM SILO</t>
  </si>
  <si>
    <t xml:space="preserve">USINA DE CONCRETO FIXA, CAPACIDADE NOMINAL DE 80 M3/H, SEM SILO</t>
  </si>
  <si>
    <t xml:space="preserve">USINA DE CONCRETO FIXA, CAPACIDADE NOMINAL DE 90 A 120 M3/H, SEM SILO</t>
  </si>
  <si>
    <t xml:space="preserve">USINA DE LAMA ASFALTICA, PROD 30 A 50 T/H, SILO DE AGREGADO 7 M3, RESERVATORIOS PARA EMULSAO E AGUA DE 2,3 M3 CADA, MISTURADOR TIPO PUGG-MILL A SER MONTADO SOBRE CAMINHAO</t>
  </si>
  <si>
    <t xml:space="preserve">USINA DE MISTURAS ASFALTICAS A QUENTE, MOVEL, TIPO CONTRA FLUXO, CAPACIDADE DE 40 A 80 T/H</t>
  </si>
  <si>
    <t xml:space="preserve">USINA MISTURADORA DE SOLOS,  DOSADORES TRIPLOS, CALHA VIBRATORIA CAPACIDADE DE 200 A 500 T/H, POTENCIA DE 75 KW</t>
  </si>
  <si>
    <t xml:space="preserve">VALVULA DE DESCARGA EM METAL CROMADO PARA MICTORIO COM ACIONAMENTO POR PRESSAO E FECHAMENTO AUTOMATICO</t>
  </si>
  <si>
    <t xml:space="preserve">VALVULA DE DESCARGA METALICA, BASE 1 1/2 " E ACABAMENTO METALICO CROMADO</t>
  </si>
  <si>
    <t xml:space="preserve">VALVULA DE DESCARGA METALICA, BASE 1 1/4 " E ACABAMENTO METALICO CROMADO</t>
  </si>
  <si>
    <t xml:space="preserve">VALVULA DE ESFERA BRUTA EM BRONZE, BITOLA 1 " (REF 1552-B)</t>
  </si>
  <si>
    <t xml:space="preserve">VALVULA DE ESFERA BRUTA EM BRONZE, BITOLA 1 1/2 " (REF 1552-B)</t>
  </si>
  <si>
    <t xml:space="preserve">VALVULA DE ESFERA BRUTA EM BRONZE, BITOLA 1 1/4 " (REF 1552-B)</t>
  </si>
  <si>
    <t xml:space="preserve">VALVULA DE ESFERA BRUTA EM BRONZE, BITOLA 1/2 " (REF 1552-B)</t>
  </si>
  <si>
    <t xml:space="preserve">VALVULA DE ESFERA BRUTA EM BRONZE, BITOLA 2 " (REF 1552-B)</t>
  </si>
  <si>
    <t xml:space="preserve">VALVULA DE ESFERA BRUTA EM BRONZE, BITOLA 3/4 " (REF 1552-B)</t>
  </si>
  <si>
    <t xml:space="preserve">VALVULA DE RETENCAO DE BRONZE, PE COM CRIVOS, EXTREMIDADE COM ROSCA, DE 1 1/2", PARA FUNDO DE POCO</t>
  </si>
  <si>
    <t xml:space="preserve">VALVULA DE RETENCAO DE BRONZE, PE COM CRIVOS, EXTREMIDADE COM ROSCA, DE 1 1/4", PARA FUNDO DE POCO</t>
  </si>
  <si>
    <t xml:space="preserve">VALVULA DE RETENCAO DE BRONZE, PE COM CRIVOS, EXTREMIDADE COM ROSCA, DE 1", PARA FUNDO DE POCO</t>
  </si>
  <si>
    <t xml:space="preserve">VALVULA DE RETENCAO DE BRONZE, PE COM CRIVOS, EXTREMIDADE COM ROSCA, DE 2 1/2", PARA FUNDO DE POCO</t>
  </si>
  <si>
    <t xml:space="preserve">VALVULA DE RETENCAO DE BRONZE, PE COM CRIVOS, EXTREMIDADE COM ROSCA, DE 2", PARA FUNDO DE POCO</t>
  </si>
  <si>
    <t xml:space="preserve">VALVULA DE RETENCAO DE BRONZE, PE COM CRIVOS, EXTREMIDADE COM ROSCA, DE 3/4", PARA FUNDO DE POCO</t>
  </si>
  <si>
    <t xml:space="preserve">VALVULA DE RETENCAO DE BRONZE, PE COM CRIVOS, EXTREMIDADE COM ROSCA, DE 3", PARA FUNDO DE POCO</t>
  </si>
  <si>
    <t xml:space="preserve">VALVULA DE RETENCAO DE BRONZE, PE COM CRIVOS, EXTREMIDADE COM ROSCA, DE 4", PARA FUNDO DE POCO</t>
  </si>
  <si>
    <t xml:space="preserve">VALVULA DE RETENCAO HORIZONTAL, DE BRONZE (PN-25), 1 1/2", 400 PSI, TAMPA DE PORCA DE UNIAO, EXTREMIDADES COM ROSCA</t>
  </si>
  <si>
    <t xml:space="preserve">VALVULA DE RETENCAO HORIZONTAL, DE BRONZE (PN-25), 1 1/4", 400 PSI, TAMPA DE PORCA DE UNIAO, EXTREMIDADES COM ROSCA</t>
  </si>
  <si>
    <t xml:space="preserve">VALVULA DE RETENCAO HORIZONTAL, DE BRONZE (PN-25), 1/2", 400 PSI, TAMPA DE PORCA DE UNIAO, EXTREMIDADES COM ROSCA</t>
  </si>
  <si>
    <t xml:space="preserve">VALVULA DE RETENCAO HORIZONTAL, DE BRONZE (PN-25), 1", 400 PSI, TAMPA DE PORCA DE UNIAO, EXTREMIDADES COM ROSCA</t>
  </si>
  <si>
    <t xml:space="preserve">VALVULA DE RETENCAO HORIZONTAL, DE BRONZE (PN-25), 2 1/2", 400 PSI, TAMPA DE PORCA DE UNIAO, EXTREMIDADES COM ROSCA</t>
  </si>
  <si>
    <t xml:space="preserve">VALVULA DE RETENCAO HORIZONTAL, DE BRONZE (PN-25), 2", 400 PSI, TAMPA DE PORCA DE UNIAO, EXTREMIDADES COM ROSCA</t>
  </si>
  <si>
    <t xml:space="preserve">VALVULA DE RETENCAO HORIZONTAL, DE BRONZE (PN-25), 3/4", 400 PSI, TAMPA DE PORCA DE UNIAO, EXTREMIDADES COM ROSCA</t>
  </si>
  <si>
    <t xml:space="preserve">VALVULA DE RETENCAO HORIZONTAL, DE BRONZE (PN-25), 3", 400 PSI, TAMPA DE PORCA DE UNIAO, EXTREMIDADES COM ROSCA</t>
  </si>
  <si>
    <t xml:space="preserve">VALVULA DE RETENCAO HORIZONTAL, DE BRONZE (PN-25), 4", 400 PSI, TAMPA DE PORCA DE UNIAO, EXTREMIDADES COM ROSCA</t>
  </si>
  <si>
    <t xml:space="preserve">VALVULA DE RETENCAO VERTICAL, DE BRONZE (PN-16), 1 1/2", 200 PSI, EXTREMIDADES COM ROSCA</t>
  </si>
  <si>
    <t xml:space="preserve">VALVULA DE RETENCAO VERTICAL, DE BRONZE (PN-16), 1 1/4", 200 PSI, EXTREMIDADES COM ROSCA</t>
  </si>
  <si>
    <t xml:space="preserve">VALVULA DE RETENCAO VERTICAL, DE BRONZE (PN-16), 1/2", 200 PSI, EXTREMIDADES COM ROSCA</t>
  </si>
  <si>
    <t xml:space="preserve">VALVULA DE RETENCAO VERTICAL, DE BRONZE (PN-16), 1", 200 PSI, EXTREMIDADES COM ROSCA</t>
  </si>
  <si>
    <t xml:space="preserve">VALVULA DE RETENCAO VERTICAL, DE BRONZE (PN-16), 2 1/2", 200 PSI, EXTREMIDADES COM ROSCA</t>
  </si>
  <si>
    <t xml:space="preserve">VALVULA DE RETENCAO VERTICAL, DE BRONZE (PN-16), 2", 200 PSI, EXTREMIDADES COM ROSCA</t>
  </si>
  <si>
    <t xml:space="preserve">VALVULA DE RETENCAO VERTICAL, DE BRONZE (PN-16), 3/4", 200 PSI, EXTREMIDADES COM ROSCA</t>
  </si>
  <si>
    <t xml:space="preserve">VALVULA DE RETENCAO VERTICAL, DE BRONZE (PN-16), 3", 200 PSI, EXTREMIDADES COM ROSCA</t>
  </si>
  <si>
    <t xml:space="preserve">VALVULA DE RETENCAO VERTICAL, DE BRONZE (PN-16), 4", 200 PSI, EXTREMIDADES COM ROSCA</t>
  </si>
  <si>
    <t xml:space="preserve">VALVULA EM METAL CROMADO PARA LAVATORIO, 1 " SEM LADRAO</t>
  </si>
  <si>
    <t xml:space="preserve">VALVULA EM METAL CROMADO PARA PIA AMERICANA 3.1/2 X 1.1/2 "</t>
  </si>
  <si>
    <t xml:space="preserve">VALVULA EM METAL CROMADO PARA TANQUE, 1.1/2 " SEM LADRAO</t>
  </si>
  <si>
    <t xml:space="preserve">VALVULA EM PLASTICO BRANCO COM SAIDA LISA PARA TANQUE 1.1/4 " X 1.1/2 "</t>
  </si>
  <si>
    <t xml:space="preserve">VALVULA EM PLASTICO BRANCO PARA LAVATORIO 1 ", SEM UNHO, COM LADRAO</t>
  </si>
  <si>
    <t xml:space="preserve">VALVULA EM PLASTICO BRANCO PARA TANQUE OU LAVATORIO 1 ", SEM UNHO E SEM LADRAO</t>
  </si>
  <si>
    <t xml:space="preserve">VALVULA EM PLASTICO BRANCO PARA TANQUE 1.1/4 " X 1.1/2 ", SEM UNHO E SEM LADRAO</t>
  </si>
  <si>
    <t xml:space="preserve">VALVULA EM PLASTICO CROMADO PARA LAVATORIO 1 ", SEM UNHO, COM LADRAO</t>
  </si>
  <si>
    <t xml:space="preserve">VALVULA EM PLASTICO CROMADO TIPO AMERICANA PARA PIA DE COZINHA 3.1/2 " X 1.1/2 ", SEM ADAPTADOR</t>
  </si>
  <si>
    <t xml:space="preserve">VARA FINA PARA CREMONA, EM FERRO ZINCADO BRANCO, COM DIAMETRO DE APROX 10 MM E COMPRIMENTO DE 1,20 M</t>
  </si>
  <si>
    <t xml:space="preserve">VARA FINA PARA CREMONA, EM FERRO ZINCADO BRANCO, COM DIAMETRO DE APROX 10 MM E COMPRIMENTO DE 1,50 M</t>
  </si>
  <si>
    <t xml:space="preserve">VARIADOR DE LUMINOSIDADE ROTATIVO (DIMMER) 127 V, 300 W (APENAS MODULO)</t>
  </si>
  <si>
    <t xml:space="preserve">VARIADOR DE LUMINOSIDADE ROTATIVO (DIMMER) 127V, 300W, CONJUNTO MONTADO PARA EMBUTIR 4" X 2" (PLACA + SUPORTE + MODULO)</t>
  </si>
  <si>
    <t xml:space="preserve">VARIADOR DE LUMINOSIDADE ROTATIVO (DIMMER) 220 V, 600 W (APENAS MODULO)</t>
  </si>
  <si>
    <t xml:space="preserve">VARIADOR DE LUMINOSIDADE ROTATIVO (DIMMER) 220V, 600W, CONJUNTO MONTADO PARA EMBUTIR 4" X 2" (PLACA + SUPORTE + MODULO)</t>
  </si>
  <si>
    <t xml:space="preserve">VARIADOR DE VELOCIDADE PARA VENTILADOR 127 V, 150 W (APENAS MODULO)</t>
  </si>
  <si>
    <t xml:space="preserve">VARIADOR DE VELOCIDADE PARA VENTILADOR 127V, 150W + 2 INTERRUPTORES PARALELOS, PARA REVERSAO E LAMPADA, CONJUNTO MONTADO PARA EMBUTIR 4" X 2" (PLACA + SUPORTE + MODULOS)</t>
  </si>
  <si>
    <t xml:space="preserve">VARIADOR DE VELOCIDADE PARA VENTILADOR 220 V, 250 W (APENAS MODULO)</t>
  </si>
  <si>
    <t xml:space="preserve">VARIADOR DE VELOCIDADE PARA VENTILADOR 220V, 250W + 2 INTERRUPTORES PARALELOS, PARA REVERSAO E LAMPADA, CONJUNTO MONTADO PARA EMBUTIR 4" X 2" (PLACA + SUPORTE + MODULOS)</t>
  </si>
  <si>
    <t xml:space="preserve">VASO SANITARIO SIFONADO INFANTIL LOUCA BRANCA</t>
  </si>
  <si>
    <t xml:space="preserve">VASSOURA MECANICA REBOCAVEL COM ESCOVA CILINDRICA LARGURA UTIL DE VARRIMENTO = 2,44M</t>
  </si>
  <si>
    <t xml:space="preserve">VASSOURA 40 CM COM CABO</t>
  </si>
  <si>
    <t xml:space="preserve">VEDACAO DE CALHA, EM BORRACHA COR PRETA, MEDIDA ENTRE 119 E 170 MM, PARA DRENAGEM PLUVIAL PREDIAL</t>
  </si>
  <si>
    <t xml:space="preserve">VEDACAO PVC, 100 MM, PARA SAIDA VASO SANITARIO</t>
  </si>
  <si>
    <t xml:space="preserve">VERGALHAO ZINCADO ROSCA TOTAL, 1/4 " (6,3 MM)</t>
  </si>
  <si>
    <t xml:space="preserve">VERNIZ POLIURETANO BRILHANTE PARA MADEIRA, COM FILTRO SOLAR, USO INTERNO E EXTERNO</t>
  </si>
  <si>
    <t xml:space="preserve">VERNIZ SINTETICO BRILHANTE PARA MADEIRA TIPO COPAL, USO INTERNO</t>
  </si>
  <si>
    <t xml:space="preserve">VERNIZ SINTETICO BRILHANTE PARA MADEIRA, COM FILTRO SOLAR, USO INTERNO E EXTERNO (BASE SOLVENTE)</t>
  </si>
  <si>
    <t xml:space="preserve">VEU DE VIDRO/VEU DE SUPERFICIE 30 A 35 G/M2</t>
  </si>
  <si>
    <t xml:space="preserve">VEU POLIESTER</t>
  </si>
  <si>
    <t xml:space="preserve">VIBRADOR DE IMERSAO, COM PONTEIRA DE *35* MM, MANGOTE DE 5 M, SEM MOTOR</t>
  </si>
  <si>
    <t xml:space="preserve">VIBRADOR DE IMERSAO, COM PONTEIRA DE *45* MM, MANGOTE DE 5 M, SEM MOTOR.</t>
  </si>
  <si>
    <t xml:space="preserve">VIBRADOR DE IMERSAO, COM PONTEIRA DE *60* MM, MANGOTE DE 5 M, SEM MOTOR.</t>
  </si>
  <si>
    <t xml:space="preserve">VIBRADOR DE IMERSAO, DIAMETRO DA PONTEIRA DE *35* MM, COM MOTOR 4 TEMPOS A GASOLINA DE 5,5 HP (5,5 CV)</t>
  </si>
  <si>
    <t xml:space="preserve">VIBRADOR DE IMERSAO, DIAMETRO DA PONTEIRA DE *45* MM, COM MOTOR ELETRICO TRIFASICO DE 2 HP (2 CV)</t>
  </si>
  <si>
    <t xml:space="preserve">VIBRADOR DE IMERSAO, DIAMETRO DA PONTEIRA DE *45* MM, COM MOTOR 4 TEMPOS A GASOLINA DE 5,5 HP (5,5 CV)</t>
  </si>
  <si>
    <t xml:space="preserve">VIBROACABADORA DE ASFALTO SOBRE ESTEIRAS, LARG. PAVIM. MAX. 8,00 M, POT. 100 KW/ 134 HP, CAP. 600 T/ H</t>
  </si>
  <si>
    <t xml:space="preserve">VIBROACABADORA DE ASFALTO SOBRE ESTEIRAS, LARG. PAVIM. 2,13 M A 4,55 M, POT. 74 KW/ 100 HP, CAP. 400 T/ H</t>
  </si>
  <si>
    <t xml:space="preserve">VIBROACABADORA DE ASFALTO SOBRE ESTEIRAS, LARG. PAVIM. 2,60 M A 5,75 M, POT. 110 HP, CAP. 450 T/ H</t>
  </si>
  <si>
    <t xml:space="preserve">VIBROACABADORA DE ASFALTO SOBRE ESTEIRAS, LARG. PAVIMENT. 1,90 A 5,3 M, POT. 78 KW/105 HP, CAP. 450 T/H</t>
  </si>
  <si>
    <t xml:space="preserve">VIBROACABADORA DE ASFALTO SOBRE RODAS, LARGURA DE PAVIMENTACAO DE 1,70 A 4,20 M, POTENCIA 78 KW/105 HP, CAPACIDADE 300 T/H</t>
  </si>
  <si>
    <t xml:space="preserve">VIDRACEIRO</t>
  </si>
  <si>
    <t xml:space="preserve">VIDRACEIRO (MENSALISTA)</t>
  </si>
  <si>
    <t xml:space="preserve">VIDRO COMUM LAMINADO LISO INCOLOR DUPLO, ESPESSURA TOTAL 8 MM (CADA CAMADA DE 4 MM) - COLOCADO</t>
  </si>
  <si>
    <t xml:space="preserve">VIDRO COMUM LAMINADO, LISO, INCOLOR, DUPLO, ESPESSURA TOTAL 6 MM (CADA CAMADA E= 3 MM) - COLOCADO</t>
  </si>
  <si>
    <t xml:space="preserve">VIDRO COMUM LAMINADO, LISO, INCOLOR, TRIPLO, ESPESSURA TOTAL 12 MM (CADA CAMADA E=  4 MM) - COLOCADO</t>
  </si>
  <si>
    <t xml:space="preserve">VIDRO COMUM LAMINADO, LISO, INCOLOR, TRIPLO, ESPESSURA TOTAL 15 MM (CADA CAMADA E = 5 MM) - COLOCADO</t>
  </si>
  <si>
    <t xml:space="preserve">VIDRO CRISTAL COLORIDO, 10 MM, PINTADO NA COR BRANCA</t>
  </si>
  <si>
    <t xml:space="preserve">VIDRO CRISTAL COLORIDO, 4 MM, PINTADO NA COR BRANCA</t>
  </si>
  <si>
    <t xml:space="preserve">VIDRO CRISTAL COLORIDO, 6 MM, PINTADO NA COR BRANCA</t>
  </si>
  <si>
    <t xml:space="preserve">VIDRO CRISTAL COLORIDO, 8 MM, PINTADO NA COR BRANCA</t>
  </si>
  <si>
    <t xml:space="preserve">VIDRO LISO FUME E = 4MM - SEM COLOCACAO</t>
  </si>
  <si>
    <t xml:space="preserve">VIDRO LISO FUME E = 6MM - SEM COLOCACAO</t>
  </si>
  <si>
    <t xml:space="preserve">VIDRO LISO FUME, E = 5 MM - SEM COLOCACAO</t>
  </si>
  <si>
    <t xml:space="preserve">VIDRO LISO INCOLOR 10 MM - SEM COLOCACAO</t>
  </si>
  <si>
    <t xml:space="preserve">VIDRO LISO INCOLOR 2 A 3 MM - SEM COLOCACAO</t>
  </si>
  <si>
    <t xml:space="preserve">VIDRO LISO INCOLOR 4MM - SEM COLOCACAO</t>
  </si>
  <si>
    <t xml:space="preserve">VIDRO LISO INCOLOR 5MM - SEM COLOCACAO</t>
  </si>
  <si>
    <t xml:space="preserve">VIDRO LISO INCOLOR 6 MM - SEM COLOCACAO</t>
  </si>
  <si>
    <t xml:space="preserve">VIDRO LISO INCOLOR 8MM  -  SEM COLOCACAO</t>
  </si>
  <si>
    <t xml:space="preserve">VIDRO MARTELADO OU CANELADO, 4 MM - SEM COLOCACAO</t>
  </si>
  <si>
    <t xml:space="preserve">VIDRO PLANO ARAMADO E = 6 MM - SEM COLOCACAO</t>
  </si>
  <si>
    <t xml:space="preserve">VIDRO PLANO ARMADO E = 7MM - SEM COLOCACAO</t>
  </si>
  <si>
    <t xml:space="preserve">VIDRO TEMPERADO INCOLOR E = 10 MM, SEM COLOCACAO</t>
  </si>
  <si>
    <t xml:space="preserve">VIDRO TEMPERADO INCOLOR E = 6 MM, SEM COLOCACAO</t>
  </si>
  <si>
    <t xml:space="preserve">VIDRO TEMPERADO INCOLOR E = 8 MM, SEM COLOCACAO</t>
  </si>
  <si>
    <t xml:space="preserve">VIDRO TEMPERADO INCOLOR PARA PORTA DE ABRIR, E = 10 MM (SEM FERRAGENS E SEM COLOCACAO)</t>
  </si>
  <si>
    <t xml:space="preserve">VIDRO TEMPERADO VERDE E = 10 MM, SEM COLOCACAO</t>
  </si>
  <si>
    <t xml:space="preserve">VIDRO TEMPERADO VERDE E = 6 MM, SEM COLOCACAO</t>
  </si>
  <si>
    <t xml:space="preserve">VIDRO TEMPERADO VERDE E = 8 MM, SEM COLOCACAO</t>
  </si>
  <si>
    <t xml:space="preserve">VIGA *7,5 X 10* CM EM PINUS, MISTA OU EQUIVALENTE DA REGIAO - BRUTA</t>
  </si>
  <si>
    <t xml:space="preserve">VIGA *7,5 X 15 CM EM PINUS, MISTA OU EQUIVALENTE DA REGIAO - BRUTA</t>
  </si>
  <si>
    <t xml:space="preserve">VIGA APARELHADA  *6 X 12* CM, EM MACARANDUBA, ANGELIM OU EQUIVALENTE DA REGIAO</t>
  </si>
  <si>
    <t xml:space="preserve">VIGA APARELHADA *6 X 16* CM, EM MACARANDUBA, ANGELIM OU EQUIVALENTE DA REGIAO</t>
  </si>
  <si>
    <t xml:space="preserve">VIGA DE ESCORAMAENTO H20, DE MADEIRA, PESO DE 5,00 A 5,20 KG/M, COM EXTREMIDADES PLASTICAS</t>
  </si>
  <si>
    <t xml:space="preserve">VIGA NAO APARELHADA  *6 X 12* CM, EM MACARANDUBA, ANGELIM OU EQUIVALENTE DA REGIAO - BRUTA</t>
  </si>
  <si>
    <t xml:space="preserve">VIGA NAO APARELHADA *6 X 16* CM, EM MACARANDUBA, ANGELIM OU EQUIVALENTE DA REGIAO -  BRUTA</t>
  </si>
  <si>
    <t xml:space="preserve">VIGA NAO APARELHADA *6 X 20* CM, EM MACARANDUBA, ANGELIM OU EQUIVALENTE DA REGIAO - BRUTA</t>
  </si>
  <si>
    <t xml:space="preserve">VIGA NAO APARELHADA *8 X 16* CM EM MACARANDUBA, ANGELIM OU EQUIVALENTE DA REGIAO -  BRUTA</t>
  </si>
  <si>
    <t xml:space="preserve">VIGIA DIURNO</t>
  </si>
  <si>
    <t xml:space="preserve">VIGIA DIURNO (MENSALISTA)</t>
  </si>
  <si>
    <t xml:space="preserve">VIGIA NOTURNO, HORA EFETIVAMENTE TRABALHADA DE 22 H AS 5 H (COM ADICIONAL NOTURNO)</t>
  </si>
  <si>
    <t xml:space="preserve">WASH PRIMER PARA TINTA AUTOMOTIVA</t>
  </si>
  <si>
    <t xml:space="preserve">REVISÃO 03</t>
  </si>
  <si>
    <t xml:space="preserve">LÓGICA</t>
  </si>
  <si>
    <t xml:space="preserve">DESCRIÇÃO</t>
  </si>
  <si>
    <t xml:space="preserve">UN</t>
  </si>
  <si>
    <t xml:space="preserve">M</t>
  </si>
  <si>
    <t xml:space="preserve">QTD</t>
  </si>
  <si>
    <t xml:space="preserve">DR</t>
  </si>
  <si>
    <t xml:space="preserve">QUANTIDADE EM ORÇAMENTO</t>
  </si>
  <si>
    <t xml:space="preserve">BAIXA</t>
  </si>
  <si>
    <t xml:space="preserve">MÉDIA</t>
  </si>
  <si>
    <t xml:space="preserve">ALTA</t>
  </si>
  <si>
    <t xml:space="preserve">QUANTIDADE DE MATERIAIS</t>
  </si>
  <si>
    <t xml:space="preserve">LEGENDA</t>
  </si>
  <si>
    <t xml:space="preserve">DISJUNTOR MONOPOLAR 20A</t>
  </si>
  <si>
    <t xml:space="preserve">QD04 – CABO 10mm²</t>
  </si>
  <si>
    <t xml:space="preserve">QD01</t>
  </si>
  <si>
    <t xml:space="preserve">34 DISJUNTORES</t>
  </si>
  <si>
    <t xml:space="preserve">25A</t>
  </si>
  <si>
    <t xml:space="preserve">INT (S) 1 TECLA</t>
  </si>
  <si>
    <t xml:space="preserve">NÃO COMPATÍVEL, PORÉM SE NAO ACHAR OUTRO, VAI ESSE MESMO</t>
  </si>
  <si>
    <t xml:space="preserve">DISJUNTOR MONOPOLAR 25A</t>
  </si>
  <si>
    <t xml:space="preserve">QD01 – CABO 16mm²</t>
  </si>
  <si>
    <t xml:space="preserve">QD02</t>
  </si>
  <si>
    <t xml:space="preserve">40A</t>
  </si>
  <si>
    <t xml:space="preserve">TA BLZ, MONTADO CERTINHO</t>
  </si>
  <si>
    <t xml:space="preserve">DISJUNTOR MONOPOLAR 32A</t>
  </si>
  <si>
    <t xml:space="preserve">QD02 – CABO 95mm²</t>
  </si>
  <si>
    <t xml:space="preserve">QD03</t>
  </si>
  <si>
    <t xml:space="preserve">63A</t>
  </si>
  <si>
    <t xml:space="preserve">INT (S) 2 TECLAS</t>
  </si>
  <si>
    <t xml:space="preserve">LOCAL</t>
  </si>
  <si>
    <t xml:space="preserve">NÃO EXCDLUIDO PQ PODE PRECISAR QUANDO FOR FAZR ELÉTRICA</t>
  </si>
  <si>
    <t xml:space="preserve">DISJUNTOR BIPOLAR 20A</t>
  </si>
  <si>
    <t xml:space="preserve">QD02 – CABO 50mm²</t>
  </si>
  <si>
    <t xml:space="preserve">QD04</t>
  </si>
  <si>
    <t xml:space="preserve">QUADRO PARA FICAR AO TEMPO 6 ESPAÇOS</t>
  </si>
  <si>
    <t xml:space="preserve">80A</t>
  </si>
  <si>
    <t xml:space="preserve">CABOS</t>
  </si>
  <si>
    <t xml:space="preserve">DISJUNTOR</t>
  </si>
  <si>
    <t xml:space="preserve">QUADRO</t>
  </si>
  <si>
    <t xml:space="preserve">PP01 PT01</t>
  </si>
  <si>
    <t xml:space="preserve">PP02 PT01</t>
  </si>
  <si>
    <t xml:space="preserve">DISJUNTOR BIPOLAR 32A</t>
  </si>
  <si>
    <t xml:space="preserve">QD03 – CABO 50mm²</t>
  </si>
  <si>
    <t xml:space="preserve">QD05</t>
  </si>
  <si>
    <t xml:space="preserve">INT (S) 3 TECLAS</t>
  </si>
  <si>
    <t xml:space="preserve">SEÇÃO (mm²)</t>
  </si>
  <si>
    <t xml:space="preserve">LICITADO</t>
  </si>
  <si>
    <t xml:space="preserve">PRECISA</t>
  </si>
  <si>
    <t xml:space="preserve">ADD/SUP</t>
  </si>
  <si>
    <t xml:space="preserve">MONOPOLAR</t>
  </si>
  <si>
    <t xml:space="preserve">BIPOLAR</t>
  </si>
  <si>
    <t xml:space="preserve">TRIPOLAR</t>
  </si>
  <si>
    <t xml:space="preserve">PP01 PT02</t>
  </si>
  <si>
    <t xml:space="preserve">PP02 PT02</t>
  </si>
  <si>
    <t xml:space="preserve">DISJUNTOR BIPOLAR 40A</t>
  </si>
  <si>
    <t xml:space="preserve">QD03 – CABO 25mm²</t>
  </si>
  <si>
    <t xml:space="preserve">QD06</t>
  </si>
  <si>
    <t xml:space="preserve">10 – 30 A</t>
  </si>
  <si>
    <t xml:space="preserve">10 – 50 A</t>
  </si>
  <si>
    <t xml:space="preserve">60 – 100 A</t>
  </si>
  <si>
    <t xml:space="preserve">300 – 400 A</t>
  </si>
  <si>
    <t xml:space="preserve">QD18</t>
  </si>
  <si>
    <t xml:space="preserve">PP01 PT03</t>
  </si>
  <si>
    <t xml:space="preserve">PP02 PT03</t>
  </si>
  <si>
    <t xml:space="preserve">DISJUNTOR TRIPOLAR 25A</t>
  </si>
  <si>
    <t xml:space="preserve">QD05 – CABO 95mm²</t>
  </si>
  <si>
    <t xml:space="preserve">QD07</t>
  </si>
  <si>
    <t xml:space="preserve">INT (P) 1 TECLA</t>
  </si>
  <si>
    <t xml:space="preserve">QD24</t>
  </si>
  <si>
    <t xml:space="preserve">PP01 PT04</t>
  </si>
  <si>
    <t xml:space="preserve">PP02 PT04</t>
  </si>
  <si>
    <t xml:space="preserve">DISJUNTOR TRIPOLAR 63A</t>
  </si>
  <si>
    <t xml:space="preserve">QD05 – CABO 50mm²</t>
  </si>
  <si>
    <t xml:space="preserve">QGBT</t>
  </si>
  <si>
    <t xml:space="preserve">PP01 PT05</t>
  </si>
  <si>
    <t xml:space="preserve">DISJUNTOR TRIPOLAR 100A</t>
  </si>
  <si>
    <t xml:space="preserve">QD06 – CABO 95mm²</t>
  </si>
  <si>
    <t xml:space="preserve">INT (P) 2 TECLAS</t>
  </si>
  <si>
    <t xml:space="preserve">ADD/SUP.</t>
  </si>
  <si>
    <t xml:space="preserve">QD38</t>
  </si>
  <si>
    <t xml:space="preserve">PP01 PT06</t>
  </si>
  <si>
    <t xml:space="preserve">DISJUNTOR TRIPOLAR 150A</t>
  </si>
  <si>
    <t xml:space="preserve">QD06 – CABO 50mm²</t>
  </si>
  <si>
    <t xml:space="preserve">PP01 PT07</t>
  </si>
  <si>
    <t xml:space="preserve">QD07 – CABO 95mm²</t>
  </si>
  <si>
    <t xml:space="preserve">INT (P) 3 TECLAS</t>
  </si>
  <si>
    <t xml:space="preserve">PP01 PT08</t>
  </si>
  <si>
    <t xml:space="preserve">QD07 – CABO 50mm²</t>
  </si>
  <si>
    <t xml:space="preserve">PP01 PT09</t>
  </si>
  <si>
    <t xml:space="preserve">INT (I) 1 TECLA</t>
  </si>
  <si>
    <t xml:space="preserve">PP01 PT10</t>
  </si>
  <si>
    <t xml:space="preserve">PP01 PT11</t>
  </si>
  <si>
    <t xml:space="preserve">RESUMO</t>
  </si>
  <si>
    <t xml:space="preserve">INT (I) 2 TECLAS</t>
  </si>
  <si>
    <t xml:space="preserve">PP01 PT12</t>
  </si>
  <si>
    <t xml:space="preserve">PP01 PT13</t>
  </si>
  <si>
    <t xml:space="preserve">INT (I) 3 TECLAS</t>
  </si>
  <si>
    <t xml:space="preserve">Terminal</t>
  </si>
  <si>
    <t xml:space="preserve">PP01 PT14</t>
  </si>
  <si>
    <t xml:space="preserve">(A)</t>
  </si>
  <si>
    <t xml:space="preserve">ADITIVO</t>
  </si>
  <si>
    <t xml:space="preserve">Seção (mm²)</t>
  </si>
  <si>
    <t xml:space="preserve">Quantidade</t>
  </si>
  <si>
    <t xml:space="preserve">PP01 PT15</t>
  </si>
  <si>
    <t xml:space="preserve">TOM (S) 1 MÓDULO</t>
  </si>
  <si>
    <t xml:space="preserve">25/4P</t>
  </si>
  <si>
    <t xml:space="preserve">PP01 PT16</t>
  </si>
  <si>
    <t xml:space="preserve">PP01 PT17</t>
  </si>
  <si>
    <t xml:space="preserve">TOM (S) 2 MÓDULOS</t>
  </si>
  <si>
    <t xml:space="preserve">PP01 PT18</t>
  </si>
  <si>
    <t xml:space="preserve">PP01 PT19</t>
  </si>
  <si>
    <t xml:space="preserve">TOM (S) 3 MÓDULOS</t>
  </si>
  <si>
    <t xml:space="preserve">PP01 PT20</t>
  </si>
  <si>
    <t xml:space="preserve">PP01 PT21</t>
  </si>
  <si>
    <t xml:space="preserve">TOM 20A 1 MÓDULO</t>
  </si>
  <si>
    <t xml:space="preserve">PP01 PT22</t>
  </si>
  <si>
    <t xml:space="preserve">PP01 PT23</t>
  </si>
  <si>
    <t xml:space="preserve">(1)TOM+(1)INT (S)</t>
  </si>
  <si>
    <t xml:space="preserve">PP01 PT24</t>
  </si>
  <si>
    <t xml:space="preserve">TOTAL</t>
  </si>
  <si>
    <t xml:space="preserve">(2)TOM+(1)INT (S)</t>
  </si>
  <si>
    <t xml:space="preserve">TOTAL GERAL</t>
  </si>
  <si>
    <t xml:space="preserve">(1)TOM+(2)INT (S)</t>
  </si>
  <si>
    <t xml:space="preserve">(1)TOM+(1)INT (P)</t>
  </si>
  <si>
    <t xml:space="preserve">(2)TOM+(1)INT (P)</t>
  </si>
  <si>
    <t xml:space="preserve">(1)TOM+(2)INT (P)</t>
  </si>
  <si>
    <t xml:space="preserve">(1)TOM+(1)INT (I)</t>
  </si>
  <si>
    <t xml:space="preserve">(2)TOM+(1)INT (I)</t>
  </si>
  <si>
    <t xml:space="preserve">CABOS DE ENTRADA DOS QUADROS</t>
  </si>
  <si>
    <t xml:space="preserve">QDS</t>
  </si>
  <si>
    <t xml:space="preserve">(1)TOM+(2)INT (I)</t>
  </si>
  <si>
    <t xml:space="preserve">PLACA CEGA</t>
  </si>
  <si>
    <t xml:space="preserve">HORTÊNCIA</t>
  </si>
  <si>
    <t xml:space="preserve">RJ45</t>
  </si>
  <si>
    <t xml:space="preserve">CIRCUITO</t>
  </si>
  <si>
    <t xml:space="preserve">CABO (mm²)</t>
  </si>
  <si>
    <t xml:space="preserve">TROCAR (mm²)</t>
  </si>
  <si>
    <t xml:space="preserve">DISTÂNCIA (m)</t>
  </si>
  <si>
    <t xml:space="preserve">QD2</t>
  </si>
  <si>
    <t xml:space="preserve">COAXIAL FÊMEA</t>
  </si>
  <si>
    <t xml:space="preserve">ADITIVAR</t>
  </si>
  <si>
    <t xml:space="preserve">SUPRIMIR</t>
  </si>
  <si>
    <t xml:space="preserve">COAXIAL MACHO</t>
  </si>
  <si>
    <t xml:space="preserve">BITOLA (mm²)</t>
  </si>
  <si>
    <t xml:space="preserve">QD3</t>
  </si>
  <si>
    <t xml:space="preserve">CAIXA 4X2’</t>
  </si>
  <si>
    <t xml:space="preserve">CABOS (m)</t>
  </si>
  <si>
    <t xml:space="preserve">CAIXA OCTOGONAL 3X3’</t>
  </si>
  <si>
    <t xml:space="preserve">QD5</t>
  </si>
  <si>
    <t xml:space="preserve">CAIXA OCTOGONAL 4X4’</t>
  </si>
  <si>
    <t xml:space="preserve">DISJUNTORES</t>
  </si>
  <si>
    <t xml:space="preserve">QD7</t>
  </si>
  <si>
    <t xml:space="preserve">-</t>
  </si>
  <si>
    <t xml:space="preserve">MONO (A)</t>
  </si>
  <si>
    <t xml:space="preserve">BI (A)</t>
  </si>
  <si>
    <t xml:space="preserve">ELETRODUTO</t>
  </si>
  <si>
    <t xml:space="preserve">RÍGIDO</t>
  </si>
  <si>
    <t xml:space="preserve">1.1/4”</t>
  </si>
  <si>
    <t xml:space="preserve">TRI (A)</t>
  </si>
  <si>
    <t xml:space="preserve">1.1/2”</t>
  </si>
  <si>
    <t xml:space="preserve">3”</t>
  </si>
  <si>
    <t xml:space="preserve">4”</t>
  </si>
  <si>
    <t xml:space="preserve">DISJUNTORES CIRCUITOS TERMINAIS</t>
  </si>
  <si>
    <t xml:space="preserve">MONOPOLAR (A)</t>
  </si>
  <si>
    <t xml:space="preserve">BIPOLAR (A)</t>
  </si>
  <si>
    <t xml:space="preserve">TRIPOLAR (A)</t>
  </si>
  <si>
    <t xml:space="preserve">TOTAL CIRCUITOS</t>
  </si>
  <si>
    <t xml:space="preserve">MÓDULOS</t>
  </si>
  <si>
    <t xml:space="preserve">DR (A)</t>
  </si>
  <si>
    <t xml:space="preserve">Reserva</t>
  </si>
  <si>
    <t xml:space="preserve">QD1</t>
  </si>
  <si>
    <t xml:space="preserve">QD4</t>
  </si>
  <si>
    <t xml:space="preserve">QD6</t>
  </si>
  <si>
    <t xml:space="preserve">ESTADO DE MATO GROSSO</t>
  </si>
  <si>
    <t xml:space="preserve">OBJETO:</t>
  </si>
  <si>
    <t xml:space="preserve">CONSTRUÇÃO DE ESCOLA 13 SALAS PADRÃO FNDE, LOCALIZADO NA RUA RIO CUIABÁ - RES. DOM OSORIO STOFFEL</t>
  </si>
  <si>
    <t xml:space="preserve">DATA DA ELABORAÇÃO DO ORÇAMENTO: </t>
  </si>
  <si>
    <t xml:space="preserve">PREFEITURA MUNICIPAL DE RONDONÓPOLIS</t>
  </si>
  <si>
    <t xml:space="preserve">ENDEREÇO: </t>
  </si>
  <si>
    <t xml:space="preserve">RUA RIO CUIABÁ, RESIDENCIAL DOM OSÓRIO STOFFEL, RONDONÓPOLIS/MT</t>
  </si>
  <si>
    <t xml:space="preserve">DATA BASE DO ORÇAMENTO NÃO DESONERADO: </t>
  </si>
  <si>
    <t xml:space="preserve">DEZEMBRO/2025</t>
  </si>
  <si>
    <t xml:space="preserve">SECRETARIA MUNICIPAL DE EDUCAÇÃO (SEMED)</t>
  </si>
  <si>
    <t xml:space="preserve">COORDENADAS:</t>
  </si>
  <si>
    <t xml:space="preserve">SUL: 16°25’59.13”, OESTE: 054°39’36.01”</t>
  </si>
  <si>
    <t xml:space="preserve">BDI UTILIZADO PARA SERVIÇOS:</t>
  </si>
  <si>
    <t xml:space="preserve">RUA BARÃO DO RIO BRANCO, 2916, 2º ANDAR, BAIRRO JARDIM SANTA MARTA - CEP: 78700-310 - RONDONÓPOLIS/MT</t>
  </si>
  <si>
    <t xml:space="preserve">BOLETINS DE REFERÊNCIA:</t>
  </si>
  <si>
    <t xml:space="preserve">SINAPI - 12/2025 - MATO GROSSO ORSE - 11/2025 </t>
  </si>
  <si>
    <t xml:space="preserve">BDI UTILIZADO PARA FORNECIMENTO:</t>
  </si>
  <si>
    <t xml:space="preserve">PLANILHA ORÇAMENTÁRIA RESUMIDA</t>
  </si>
  <si>
    <t xml:space="preserve">VALOR TOTAL DO ORÇAMENTO (C/ BDI):</t>
  </si>
  <si>
    <t xml:space="preserve">ITEM</t>
  </si>
  <si>
    <t xml:space="preserve">PESO (%)</t>
  </si>
  <si>
    <t xml:space="preserve"> 1 </t>
  </si>
  <si>
    <t xml:space="preserve">SERVIÇOS PRELIMINARES</t>
  </si>
  <si>
    <t xml:space="preserve"> 2 </t>
  </si>
  <si>
    <t xml:space="preserve">MOVIMENTO DE TERRA PARA FUNDAÇÕES (EDIFICAÇÃO)</t>
  </si>
  <si>
    <t xml:space="preserve"> 3 </t>
  </si>
  <si>
    <t xml:space="preserve">MOVIMENTO DE TERRA PARA FUNDAÇÕES (RESERVATÓRIO)</t>
  </si>
  <si>
    <t xml:space="preserve"> 4 </t>
  </si>
  <si>
    <t xml:space="preserve">MOVIMENTO DE TERRA PARA FUNDAÇÕES (ESTUTURA METÁLICA)</t>
  </si>
  <si>
    <t xml:space="preserve"> 5 </t>
  </si>
  <si>
    <t xml:space="preserve">MOVIMENTO DE TERRA PARA FUNDAÇÕES (MURO)</t>
  </si>
  <si>
    <t xml:space="preserve"> 6 </t>
  </si>
  <si>
    <t xml:space="preserve">FUNDAÇÕES (CONCRETO ARMADO PARA FUNDAÇÕES - ESTACAS)</t>
  </si>
  <si>
    <t xml:space="preserve"> 7 </t>
  </si>
  <si>
    <t xml:space="preserve">FUNDAÇÕES (CONCRETO ARMADO PARA BLOCOS)</t>
  </si>
  <si>
    <t xml:space="preserve"> 8 </t>
  </si>
  <si>
    <t xml:space="preserve">FUNDAÇÕES (CONCRETO ARMADO PARA FUNDAÇÕES - BLOCOS - MURO)</t>
  </si>
  <si>
    <t xml:space="preserve"> 9 </t>
  </si>
  <si>
    <t xml:space="preserve">FUNDAÇÕES (CONCRETO ARMADO PARA FUNDAÇÕES - BLOCOS - RESERVATÓRIO)</t>
  </si>
  <si>
    <t xml:space="preserve"> 10 </t>
  </si>
  <si>
    <t xml:space="preserve">FUNDAÇÕES (CONCRETO ARMADO PARA FUNDAÇÕES - BLOCOS - METÁLICA)</t>
  </si>
  <si>
    <t xml:space="preserve"> 11 </t>
  </si>
  <si>
    <t xml:space="preserve">FUNDAÇÕES (CONCRETO ARMADO PARA FUNDAÇÕES - VIGAS BALDRAMES)</t>
  </si>
  <si>
    <t xml:space="preserve"> 12 </t>
  </si>
  <si>
    <t xml:space="preserve">FUNDAÇÕES (CONCRETO ARMADO PARA FUNDAÇÕES - VIGAS BALDRAMES - MURO)</t>
  </si>
  <si>
    <t xml:space="preserve"> 13 </t>
  </si>
  <si>
    <t xml:space="preserve">FUNDAÇÕES (CONCRETO ARMADO PARA FUNDAÇÕES - VIGAS BALDRAMES - RESERVATÓRIO)</t>
  </si>
  <si>
    <t xml:space="preserve"> 14 </t>
  </si>
  <si>
    <t xml:space="preserve">FUNDAÇÕES (CONCRETO ARMADO - RADIER - RESERVATÓRIO)</t>
  </si>
  <si>
    <t xml:space="preserve"> 15 </t>
  </si>
  <si>
    <t xml:space="preserve">FUNDAÇÕES (CONCRETO ARMADO PARA FUNDAÇÕES - VIGAS BALDRAMES - METÁLICA)</t>
  </si>
  <si>
    <t xml:space="preserve"> 16 </t>
  </si>
  <si>
    <t xml:space="preserve">SUPERESTRUTURA (CONCRETO ARMADO - PILARES)</t>
  </si>
  <si>
    <t xml:space="preserve"> 17 </t>
  </si>
  <si>
    <t xml:space="preserve">SUPERESTRUTURA (CONCRETO ARMADO - PILARES - MURO)</t>
  </si>
  <si>
    <t xml:space="preserve"> 18 </t>
  </si>
  <si>
    <t xml:space="preserve">SUPERESTRUTURA (CONCRETO ARMADO - PILARES E VIGAS- RESERVATÓRIO)</t>
  </si>
  <si>
    <t xml:space="preserve"> 19 </t>
  </si>
  <si>
    <t xml:space="preserve">SUPERESTRUTURA (CONCRETO ARMADO - VIGAS)</t>
  </si>
  <si>
    <t xml:space="preserve"> 20 </t>
  </si>
  <si>
    <t xml:space="preserve">SUPERESTRUTURA (CONCRETO ARMADO - VIGAS - MURO)</t>
  </si>
  <si>
    <t xml:space="preserve"> 21 </t>
  </si>
  <si>
    <t xml:space="preserve">SUPERESTRUTURA (CONCRETO ARMADO PARA VERGAS)</t>
  </si>
  <si>
    <t xml:space="preserve"> 22 </t>
  </si>
  <si>
    <t xml:space="preserve">SUPERESTRUTURA (CONCRETO ARMADO - PISO PARA QUADRA)</t>
  </si>
  <si>
    <t xml:space="preserve"> 23 </t>
  </si>
  <si>
    <t xml:space="preserve">SUPERESTRUTURA (CONCRETO ARMADO - LAJE)</t>
  </si>
  <si>
    <t xml:space="preserve"> 24 </t>
  </si>
  <si>
    <t xml:space="preserve">SUPERESTRUTURA (CONCRETO ARMADO - LAJE - MURO)</t>
  </si>
  <si>
    <t xml:space="preserve"> 25 </t>
  </si>
  <si>
    <t xml:space="preserve">SUPERESTRUTURA (CONCRETO ARMADO - LAJE - RESERVATÓRIO)</t>
  </si>
  <si>
    <t xml:space="preserve"> 26 </t>
  </si>
  <si>
    <t xml:space="preserve">SUPERESTRUTURA (ESTRUTURA METÁLICA)</t>
  </si>
  <si>
    <t xml:space="preserve"> 27 </t>
  </si>
  <si>
    <t xml:space="preserve">SUPERESTRUTURA (PAVIMENTAÇÃO INTERNA - PISO DE CONCRETO 7 CM)</t>
  </si>
  <si>
    <t xml:space="preserve"> 28 </t>
  </si>
  <si>
    <t xml:space="preserve">SUPERESTRUTURA (PAVIMENTAÇÃO EXTERNA - CALÇADA - PISO DE CONCRETO 7 CM)</t>
  </si>
  <si>
    <t xml:space="preserve"> 29 </t>
  </si>
  <si>
    <t xml:space="preserve">SISTEMA DE VEDAÇÃO VERTICAL (ELEMENTOS VAZADOS)</t>
  </si>
  <si>
    <t xml:space="preserve"> 30 </t>
  </si>
  <si>
    <t xml:space="preserve">SISTEMA DE VEDAÇÃO VERTICAL (ALVENARIA DE VEDAÇÃO)</t>
  </si>
  <si>
    <t xml:space="preserve"> 31 </t>
  </si>
  <si>
    <t xml:space="preserve">SISTEMA DE VEDAÇÃO VERTICAL (DIVISÓRIAS)</t>
  </si>
  <si>
    <t xml:space="preserve"> 32 </t>
  </si>
  <si>
    <t xml:space="preserve">SISTEMA DE VEDAÇÃO VERTICAL (ALVENARIA DE VEDAÇÃO - MURO)</t>
  </si>
  <si>
    <t xml:space="preserve"> 33 </t>
  </si>
  <si>
    <t xml:space="preserve">ESQUADRIAS - PORTAS DE MADEIRA</t>
  </si>
  <si>
    <t xml:space="preserve"> 34 </t>
  </si>
  <si>
    <t xml:space="preserve">ESQUADRIAS (FERRAGENS E ACESSÓRIOS)</t>
  </si>
  <si>
    <t xml:space="preserve"> 35 </t>
  </si>
  <si>
    <t xml:space="preserve">ESQUADRIAS (PORTAS EM ALUMÍNIO)</t>
  </si>
  <si>
    <t xml:space="preserve"> 36 </t>
  </si>
  <si>
    <t xml:space="preserve">ESQUADRIAS (JANELAS DE ALUMÍNIO)</t>
  </si>
  <si>
    <t xml:space="preserve"> 37 </t>
  </si>
  <si>
    <t xml:space="preserve">ESQUADRIAS (VIDROS)</t>
  </si>
  <si>
    <t xml:space="preserve"> 38 </t>
  </si>
  <si>
    <t xml:space="preserve">ESQUADRIAS (ESQUADRIA - GERAL)</t>
  </si>
  <si>
    <t xml:space="preserve"> 39 </t>
  </si>
  <si>
    <t xml:space="preserve">SISTEMAS DE COBERTURA (EDIFICAÇÃO)</t>
  </si>
  <si>
    <t xml:space="preserve"> 40 </t>
  </si>
  <si>
    <t xml:space="preserve">SISTEMAS DE COBERTURA (QUADRA)</t>
  </si>
  <si>
    <t xml:space="preserve"> 41 </t>
  </si>
  <si>
    <t xml:space="preserve">IMPERMEABILIZAÇÃO</t>
  </si>
  <si>
    <t xml:space="preserve"> 42 </t>
  </si>
  <si>
    <t xml:space="preserve">REVESTIMENTOS INTERNO E EXTERNO (EDIFICAÇÃO)</t>
  </si>
  <si>
    <t xml:space="preserve"> 43 </t>
  </si>
  <si>
    <t xml:space="preserve">REVESTIMENTOS INTERNO E EXTERNO (MURETA)</t>
  </si>
  <si>
    <t xml:space="preserve"> 44 </t>
  </si>
  <si>
    <t xml:space="preserve">SISTEMAS DE PISOS (PAVIMENTAÇÃO INTERNA)</t>
  </si>
  <si>
    <t xml:space="preserve"> 45 </t>
  </si>
  <si>
    <t xml:space="preserve">SISTEMAS DE PISOS (PAVIMENTAÇÃO EXTERNA)</t>
  </si>
  <si>
    <t xml:space="preserve"> 46 </t>
  </si>
  <si>
    <t xml:space="preserve">PINTURAS E ACABAMENTOS (EDIFICAÇÃO)</t>
  </si>
  <si>
    <t xml:space="preserve"> 47 </t>
  </si>
  <si>
    <t xml:space="preserve">PINTURAS E ACABAMENTOS (MURETA)</t>
  </si>
  <si>
    <t xml:space="preserve"> 48 </t>
  </si>
  <si>
    <t xml:space="preserve">PINTURAS E ACABAMENTOS (ESTRUTURA METÁLICA)</t>
  </si>
  <si>
    <t xml:space="preserve"> 49 </t>
  </si>
  <si>
    <t xml:space="preserve">PINTURAS E ACABAMENTOS (QUADRA)</t>
  </si>
  <si>
    <t xml:space="preserve"> 50 </t>
  </si>
  <si>
    <t xml:space="preserve">INSTALAÇÃO HIDRÁULICA (TUBULAÇÕES E CONEXÕES DE PVC RÍGIDO)</t>
  </si>
  <si>
    <t xml:space="preserve"> 51 </t>
  </si>
  <si>
    <t xml:space="preserve">INSTALAÇÃO HIDRÁULICA (TUBULAÇÕES E CONEXÕES - METAIS)</t>
  </si>
  <si>
    <t xml:space="preserve"> 52 </t>
  </si>
  <si>
    <t xml:space="preserve">INSTALAÇÃO HIDRÁULICA (DIVERSOS)</t>
  </si>
  <si>
    <t xml:space="preserve"> 53 </t>
  </si>
  <si>
    <t xml:space="preserve">INSTALAÇÃO HIDRÁULICA (SISTEMA DE REUSO DE ÁGUA)</t>
  </si>
  <si>
    <t xml:space="preserve">DRENAGEM DE ÁGUAS PLUVIAIS (TUBULAÇÕES E CONEXÕES DE PVC)</t>
  </si>
  <si>
    <t xml:space="preserve">DRENAGEM DE ÁGUAS PLUVIAIS (ACESSÓRIOS)</t>
  </si>
  <si>
    <t xml:space="preserve">INSTALAÇÃO SANITÁRIA (TUBULAÇÕES E CONEXÕES)</t>
  </si>
  <si>
    <t xml:space="preserve">INSTALAÇÃO SANITÁRIA (UNIDADE DE TRATAMENTO)</t>
  </si>
  <si>
    <t xml:space="preserve">INSTALAÇÃO SANITÁRIA (VENTILAÇÃO)</t>
  </si>
  <si>
    <t xml:space="preserve">LOUÇAS, ACESSÓRIOS E METAIS</t>
  </si>
  <si>
    <t xml:space="preserve">INSTALAÇÃO DE GÁS COMBUSTÍVEL</t>
  </si>
  <si>
    <t xml:space="preserve">SISTEMA DE PROTEÇÃO CONTRA INCÊNDIO (EXTINTORES)</t>
  </si>
  <si>
    <t xml:space="preserve">SISTEMA DE PROTEÇÃO CONTRA INCÊNDIO (TUBULAÇÕES E CONEXÕES)</t>
  </si>
  <si>
    <t xml:space="preserve">SISTEMA DE PROTEÇÃO CONTRA INCÊNDIO (ACESSÓRIOS)</t>
  </si>
  <si>
    <t xml:space="preserve">SISTEMA DE PROTEÇÃO CONTRA INCÊNDIO (HIDRANTES)</t>
  </si>
  <si>
    <t xml:space="preserve">SISTEMA DE PROTEÇÃO CONTRA INCÊNDIO (SINALIZAÇÕES)</t>
  </si>
  <si>
    <t xml:space="preserve">INSTALAÇÃO ELÉTRICA - 220V (QUADROS)</t>
  </si>
  <si>
    <t xml:space="preserve">INSTALAÇÃO ELÉTRICA - 220V (DISJUNTORES)</t>
  </si>
  <si>
    <t xml:space="preserve">INSTALAÇÃO ELÉTRICA - 220V (ELETRODUTO E ACESSÓRIOS)</t>
  </si>
  <si>
    <t xml:space="preserve">INSTALAÇÃO ELÉTRICA - 220V (CABOS E FIOS CONDUTORES)</t>
  </si>
  <si>
    <t xml:space="preserve">INSTALAÇÃO ELÉTRICA - 220V (ELETROCALHAS)</t>
  </si>
  <si>
    <t xml:space="preserve">INSTALAÇÃO ELÉTRICA - 220V (ILUMINAÇÃO E TOMADAS)</t>
  </si>
  <si>
    <t xml:space="preserve">INSTALAÇÕES DE CLIMATIZAÇÃO (DUTOS)</t>
  </si>
  <si>
    <t xml:space="preserve">INSTALAÇÕES DE CLIMATIZAÇÃO (DRENO)</t>
  </si>
  <si>
    <t xml:space="preserve">INSTALAÇÕES DE CABEAMENTO ESTRUTURADO (EQUIPAMENTOS PASSIVOS)</t>
  </si>
  <si>
    <t xml:space="preserve">INSTALAÇÕES DE CABEAMENTO ESTRUTURADO (CABOS)</t>
  </si>
  <si>
    <t xml:space="preserve">INSTALAÇÕES DE CABEAMENTO ESTRUTURADO (ACESSÓRIOS)</t>
  </si>
  <si>
    <t xml:space="preserve">INSTALAÇÕES DE CABEAMENTO ESTRUTURADO (CAIXAS E QUADROS)</t>
  </si>
  <si>
    <t xml:space="preserve">INSTALAÇÕES DE CABEAMENTO ESTRUTURADO (ELETROCALHA E ELETRODUTOS)</t>
  </si>
  <si>
    <t xml:space="preserve">SISTEMA DE EXAUSTÃO MECÂNICA</t>
  </si>
  <si>
    <t xml:space="preserve">SISTEMA DE PROTEÇÃO CONTRA DESCARGAS ATMOSFÉRICAS (SPDA)</t>
  </si>
  <si>
    <t xml:space="preserve">SERVIÇOS COMPLEMENTARES</t>
  </si>
  <si>
    <t xml:space="preserve">SERVIÇOS FINAIS</t>
  </si>
  <si>
    <t xml:space="preserve">ITENS ADICIONAIS</t>
  </si>
  <si>
    <t xml:space="preserve">TOTAL SEM BDI</t>
  </si>
  <si>
    <t xml:space="preserve">Total do BDI</t>
  </si>
  <si>
    <t xml:space="preserve">Total Geral</t>
  </si>
  <si>
    <t xml:space="preserve">DATA BASE DO ORÇAMENTO DESONERADO: </t>
  </si>
  <si>
    <t xml:space="preserve">ORÇAMENTO SINTÉTICO</t>
  </si>
  <si>
    <t xml:space="preserve">CÓDIGO</t>
  </si>
  <si>
    <t xml:space="preserve">BANCO</t>
  </si>
  <si>
    <t xml:space="preserve">UND</t>
  </si>
  <si>
    <t xml:space="preserve">QUANT.</t>
  </si>
  <si>
    <t xml:space="preserve">VALOR UNIT</t>
  </si>
  <si>
    <t xml:space="preserve">VALOR UNIT COM BDI</t>
  </si>
  <si>
    <t xml:space="preserve">  </t>
  </si>
  <si>
    <t xml:space="preserve">1.1</t>
  </si>
  <si>
    <t xml:space="preserve">SINAPI</t>
  </si>
  <si>
    <t xml:space="preserve">FORNECIMENTO E INSTALAÇÃO DE PLACA DE OBRA COM CHAPA GALVANIZADA E ESTRUTURA DE MADEIRA. AF_03/2022_PS</t>
  </si>
  <si>
    <t xml:space="preserve">M²</t>
  </si>
  <si>
    <t xml:space="preserve">1.2</t>
  </si>
  <si>
    <t xml:space="preserve">TAPUME COM TELHA METÁLICA. AF_03/2024</t>
  </si>
  <si>
    <t xml:space="preserve">1.3</t>
  </si>
  <si>
    <t xml:space="preserve">1.4</t>
  </si>
  <si>
    <t xml:space="preserve">FNDE 03</t>
  </si>
  <si>
    <t xml:space="preserve">PRÓPRIO</t>
  </si>
  <si>
    <t xml:space="preserve">LIGAÇÃO PROVISÓRIA DE ÁGUA E ESGOTO</t>
  </si>
  <si>
    <t xml:space="preserve">1.5</t>
  </si>
  <si>
    <t xml:space="preserve">LOCAÇÃO CONVENCIONAL DE OBRA, UTILIZANDO GABARITO DE TÁBUAS CORRIDAS PONTALETADAS A CADA 2,00M -  2 UTILIZAÇÕES. AF_03/2024</t>
  </si>
  <si>
    <t xml:space="preserve">1.6</t>
  </si>
  <si>
    <t xml:space="preserve">LIMPEZA MECANIZADA DE CAMADA VEGETAL, VEGETAÇÃO E PEQUENAS ÁRVORES (DIÂMETRO DE TRONCO MENOR QUE 0,20 M), COM TRATOR DE ESTEIRAS. AF_03/2024</t>
  </si>
  <si>
    <t xml:space="preserve">1.7</t>
  </si>
  <si>
    <t xml:space="preserve">FNDE 52</t>
  </si>
  <si>
    <t xml:space="preserve">ADMINISTRAÇÃO LOCAL</t>
  </si>
  <si>
    <t xml:space="preserve">1.8</t>
  </si>
  <si>
    <t xml:space="preserve">FNDE 230</t>
  </si>
  <si>
    <t xml:space="preserve">LOCACAO DE CONTAINER 2,30 X 6,00 M, ALT. 2,50 M, PARA ESCRITORIO, SEM DIVISORIAS INTERNAS E SEM SANITARIO (NAO INCLUI MOBILIZACAO/DESMOBILIZACAO)</t>
  </si>
  <si>
    <t xml:space="preserve">1.9</t>
  </si>
  <si>
    <t xml:space="preserve">FNDE 231</t>
  </si>
  <si>
    <t xml:space="preserve">LOCACAO DE CONTAINER 2,30 X 6,00 M, ALT. 2,50 M, COM 1 SANITARIO, PARA ESCRITORIO, COMPLETO, SEM DIVISORIAS INTERNAS</t>
  </si>
  <si>
    <t xml:space="preserve">MES</t>
  </si>
  <si>
    <t xml:space="preserve">1.10</t>
  </si>
  <si>
    <t xml:space="preserve">FNDE 232</t>
  </si>
  <si>
    <t xml:space="preserve">LOCACAO DE CONTAINER 2,30 X 6,00 M, ALT. 2,50 M, PARA SANITARIO, COM 4 BACIAS, 8 CHUVEIROS,1 LAVATORIO E 1 MICTORIO</t>
  </si>
  <si>
    <t xml:space="preserve">2.1</t>
  </si>
  <si>
    <t xml:space="preserve">ESCAVAÇÃO MECANIZADA PARA BLOCO DE COROAMENTO OU SAPATA COM RETROESCAVADEIRA (INCLUINDO ESCAVAÇÃO PARA COLOCAÇÃO DE FÔRMAS). AF_01/2024</t>
  </si>
  <si>
    <t xml:space="preserve">M³</t>
  </si>
  <si>
    <t xml:space="preserve">2.2</t>
  </si>
  <si>
    <t xml:space="preserve">ATERRO MECANIZADO DE VALA COM RETROESCAVADEIRA (CAPACIDADE DA CAÇAMBA DA RETRO: 0,26 M³ / POTÊNCIA: 88 HP), LARGURA ATÉ 1,5 M, PROFUNDIDADE DE 1,5 A 3,0 M, COM SOLO ARGILO-ARENOSO. AF_08/2023</t>
  </si>
  <si>
    <t xml:space="preserve">2.3</t>
  </si>
  <si>
    <t xml:space="preserve">ESCAVAÇÃO MECANIZADA PARA VIGA BALDRAME OU SAPATA CORRIDA COM MINI-ESCAVADEIRA (INCLUINDO ESCAVAÇÃO PARA COLOCAÇÃO DE FÔRMAS). AF_01/2024</t>
  </si>
  <si>
    <t xml:space="preserve">2.4</t>
  </si>
  <si>
    <t xml:space="preserve">2.5</t>
  </si>
  <si>
    <t xml:space="preserve">REATERRO MECANIZADO DE VALA COM RETROESCAVADEIRA (CAPACIDADE DA CAÇAMBA   DA RETRO: 0,26 M³/POTÊNCIA: 88 HP), LARGURA 0,8 A 1,5 M, PROFUNDIDADE 1,5 A 3,0 M, COM SOLO (SEM SUBSTITUIÇÃO) DE 1ª CATEGORIA E COMPACTADOR DE SOLOS DE PERCUSSÃO. AF_08/2023</t>
  </si>
  <si>
    <t xml:space="preserve">3.1</t>
  </si>
  <si>
    <t xml:space="preserve">3.2</t>
  </si>
  <si>
    <t xml:space="preserve">3.3</t>
  </si>
  <si>
    <t xml:space="preserve">3.4</t>
  </si>
  <si>
    <t xml:space="preserve">4.1</t>
  </si>
  <si>
    <t xml:space="preserve">4.2</t>
  </si>
  <si>
    <t xml:space="preserve">4.3</t>
  </si>
  <si>
    <t xml:space="preserve">5.1</t>
  </si>
  <si>
    <t xml:space="preserve">5.2</t>
  </si>
  <si>
    <t xml:space="preserve">5.3</t>
  </si>
  <si>
    <t xml:space="preserve">5.4</t>
  </si>
  <si>
    <t xml:space="preserve">5.5</t>
  </si>
  <si>
    <t xml:space="preserve">6.1</t>
  </si>
  <si>
    <t xml:space="preserve">ESTACA ESCAVADA MECANICAMENTE, SEM FLUIDO ESTABILIZANTE, COM 40CM DE DIÂMETRO, CONCRETO LANÇADO POR CAMINHÃO BETONEIRA (EXCLUSIVE MOBILIZAÇÃO E DESMOBILIZAÇÃO). AF_01/2020_PA</t>
  </si>
  <si>
    <t xml:space="preserve">6.2</t>
  </si>
  <si>
    <t xml:space="preserve">FNDE 236</t>
  </si>
  <si>
    <t xml:space="preserve">ESTACA ESCAVADA MECANICAMENTE, SEM FLUIDO ESTABILIZANTE, COM 40CM DE DIÂMETRO, CONCRETO LANÇADO POR CAMINHÃO BETONEIRA (EXCLUSIVE MOBILIZAÇÃO E DESMOBILIZAÇÃO) - MURO</t>
  </si>
  <si>
    <t xml:space="preserve">6.3</t>
  </si>
  <si>
    <t xml:space="preserve">FNDE 237</t>
  </si>
  <si>
    <t xml:space="preserve">ESTACA ESCAVADA MECANICAMENTE, SEM FLUIDO ESTABILIZANTE, COM 40CM DE DIÂMETRO, CONCRETO LANÇADO POR CAMINHÃO BETONEIRA (EXCLUSIVE MOBILIZAÇÃO E DESMOBILIZAÇÃO) - RESERVATÓRIO</t>
  </si>
  <si>
    <t xml:space="preserve">6.4</t>
  </si>
  <si>
    <t xml:space="preserve">FNDE 238</t>
  </si>
  <si>
    <t xml:space="preserve">ESTACA ESCAVADA MECANICAMENTE, SEM FLUIDO ESTABILIZANTE, COM 40CM DE DIÂMETRO, CONCRETO LANÇADO POR CAMINHÃO BETONEIRA (EXCLUSIVE MOBILIZAÇÃO E DESMOBILIZAÇÃO) - ESTRUTURA METÁLICA</t>
  </si>
  <si>
    <t xml:space="preserve">7.1</t>
  </si>
  <si>
    <t xml:space="preserve">LASTRO DE CONCRETO MAGRO, APLICADO EM BLOCOS DE COROAMENTO OU SAPATAS, ESPESSURA DE 5 CM. AF_01/2024</t>
  </si>
  <si>
    <t xml:space="preserve">7.2</t>
  </si>
  <si>
    <t xml:space="preserve">FABRICAÇÃO, MONTAGEM E DESMONTAGEM DE FÔRMA PARA BLOCO DE COROAMENTO, EM MADEIRA SERRADA, E=25 MM, 4 UTILIZAÇÕES. AF_01/2024</t>
  </si>
  <si>
    <t xml:space="preserve">7.3</t>
  </si>
  <si>
    <t xml:space="preserve">ARMAÇÃO DE BLOCO UTILIZANDO AÇO CA-50 DE 6,3 MM - MONTAGEM. AF_01/2024</t>
  </si>
  <si>
    <t xml:space="preserve">KG</t>
  </si>
  <si>
    <t xml:space="preserve">7.4</t>
  </si>
  <si>
    <t xml:space="preserve">ARMAÇÃO DE BLOCO UTILIZANDO AÇO CA-50 DE 8 MM - MONTAGEM. AF_01/2024</t>
  </si>
  <si>
    <t xml:space="preserve">7.5</t>
  </si>
  <si>
    <t xml:space="preserve">ARMAÇÃO DE BLOCO UTILIZANDO AÇO CA-50 DE 10 MM - MONTAGEM. AF_01/2024</t>
  </si>
  <si>
    <t xml:space="preserve">7.6</t>
  </si>
  <si>
    <t xml:space="preserve">ARMAÇÃO DE BLOCO, SAPATA ISOLADA, VIGA BALDRAME E SAPATA CORRIDA UTILIZANDO AÇO CA-50 DE 12,5 MM - MONTAGEM. AF_01/2024</t>
  </si>
  <si>
    <t xml:space="preserve">7.7</t>
  </si>
  <si>
    <t xml:space="preserve">ARMAÇÃO DE BLOCO, SAPATA ISOLADA, VIGA BALDRAME E SAPATA CORRIDA UTILIZANDO AÇO CA-50 DE 16 MM - MONTAGEM. AF_01/2024</t>
  </si>
  <si>
    <t xml:space="preserve">7.8</t>
  </si>
  <si>
    <t xml:space="preserve">ARMAÇÃO DE BLOCO, SAPATA ISOLADA E SAPATA CORRIDA UTILIZANDO AÇO CA-50 DE 20 MM - MONTAGEM. AF_01/2024</t>
  </si>
  <si>
    <t xml:space="preserve">7.9</t>
  </si>
  <si>
    <t xml:space="preserve">ARMAÇÃO DE ESTRUTURAS DIVERSAS DE CONCRETO ARMADO, EXCETO VIGAS, PILARES, LAJES E FUNDAÇÕES, UTILIZANDO AÇO CA-60 DE 5,0 MM - MONTAGEM. AF_06/2022</t>
  </si>
  <si>
    <t xml:space="preserve">7.10</t>
  </si>
  <si>
    <t xml:space="preserve">CONCRETAGEM DE BLOCO DE COROAMENTO OU VIGA BALDRAME, FCK 30 MPA, COM USO DE BOMBA - LANÇAMENTO, ADENSAMENTO E ACABAMENTO. AF_01/2024</t>
  </si>
  <si>
    <t xml:space="preserve">8.1</t>
  </si>
  <si>
    <t xml:space="preserve">8.2</t>
  </si>
  <si>
    <t xml:space="preserve">8.3</t>
  </si>
  <si>
    <t xml:space="preserve">8.4</t>
  </si>
  <si>
    <t xml:space="preserve">8.5</t>
  </si>
  <si>
    <t xml:space="preserve">8.6</t>
  </si>
  <si>
    <t xml:space="preserve">8.7</t>
  </si>
  <si>
    <t xml:space="preserve">9.1</t>
  </si>
  <si>
    <t xml:space="preserve">9.2</t>
  </si>
  <si>
    <t xml:space="preserve">9.3</t>
  </si>
  <si>
    <t xml:space="preserve">9.4</t>
  </si>
  <si>
    <t xml:space="preserve">9.5</t>
  </si>
  <si>
    <t xml:space="preserve">10.1</t>
  </si>
  <si>
    <t xml:space="preserve">10.2</t>
  </si>
  <si>
    <t xml:space="preserve">10.3</t>
  </si>
  <si>
    <t xml:space="preserve">10.4</t>
  </si>
  <si>
    <t xml:space="preserve">10.5</t>
  </si>
  <si>
    <t xml:space="preserve">10.6</t>
  </si>
  <si>
    <t xml:space="preserve">11.1</t>
  </si>
  <si>
    <t xml:space="preserve">11.2</t>
  </si>
  <si>
    <t xml:space="preserve">CONCRETO MAGRO PARA LASTRO, TRAÇO 1:4,5:4,5 (EM MASSA SECA DE CIMENTO/ AREIA MÉDIA/ BRITA 1) - PREPARO MECÂNICO COM BETONEIRA 600 L. AF_05/2021</t>
  </si>
  <si>
    <t xml:space="preserve">11.3</t>
  </si>
  <si>
    <t xml:space="preserve">FABRICAÇÃO, MONTAGEM E DESMONTAGEM DE FÔRMA PARA VIGA BALDRAME, EM MADEIRA SERRADA, E=25 MM, 4 UTILIZAÇÕES. AF_01/2024</t>
  </si>
  <si>
    <t xml:space="preserve">11.4</t>
  </si>
  <si>
    <t xml:space="preserve">ARMAÇÃO DE SAPATA ISOLADA, VIGA BALDRAME E SAPATA CORRIDA UTILIZANDO AÇO CA-50 DE 6,3 MM - MONTAGEM. AF_01/2024</t>
  </si>
  <si>
    <t xml:space="preserve">11.5</t>
  </si>
  <si>
    <t xml:space="preserve">ARMAÇÃO DE SAPATA ISOLADA, VIGA BALDRAME E SAPATA CORRIDA UTILIZANDO AÇO CA-50 DE 8 MM - MONTAGEM. AF_01/2024</t>
  </si>
  <si>
    <t xml:space="preserve">11.6</t>
  </si>
  <si>
    <t xml:space="preserve">ARMAÇÃO DE SAPATA ISOLADA, VIGA BALDRAME E SAPATA CORRIDA UTILIZANDO AÇO CA-50 DE 10 MM - MONTAGEM. AF_01/2024</t>
  </si>
  <si>
    <t xml:space="preserve">11.7</t>
  </si>
  <si>
    <t xml:space="preserve">11.8</t>
  </si>
  <si>
    <t xml:space="preserve">11.9</t>
  </si>
  <si>
    <t xml:space="preserve">11.10</t>
  </si>
  <si>
    <t xml:space="preserve">12.1</t>
  </si>
  <si>
    <t xml:space="preserve">12.2</t>
  </si>
  <si>
    <t xml:space="preserve">12.3</t>
  </si>
  <si>
    <t xml:space="preserve">12.4</t>
  </si>
  <si>
    <t xml:space="preserve">12.5</t>
  </si>
  <si>
    <t xml:space="preserve">12.6</t>
  </si>
  <si>
    <t xml:space="preserve">13.1</t>
  </si>
  <si>
    <t xml:space="preserve">13.2</t>
  </si>
  <si>
    <t xml:space="preserve">13.3</t>
  </si>
  <si>
    <t xml:space="preserve">13.4</t>
  </si>
  <si>
    <t xml:space="preserve">13.5</t>
  </si>
  <si>
    <t xml:space="preserve">13.6</t>
  </si>
  <si>
    <t xml:space="preserve">13.7</t>
  </si>
  <si>
    <t xml:space="preserve">13.8</t>
  </si>
  <si>
    <t xml:space="preserve">14.1</t>
  </si>
  <si>
    <t xml:space="preserve">FABRICAÇÃO, MONTAGEM E DESMONTAGEM DE FORMA PARA RADIER, PISO DE CONCRETO OU LAJE SOBRE SOLO, EM MADEIRA SERRADA, 4 UTILIZAÇÕES. AF_09/2021</t>
  </si>
  <si>
    <t xml:space="preserve">14.2</t>
  </si>
  <si>
    <t xml:space="preserve">14.3</t>
  </si>
  <si>
    <t xml:space="preserve">CONCRETAGEM DE RADIER, PISO DE CONCRETO OU LAJE SOBRE SOLO, FCK 30 MPA - LANÇAMENTO, ADENSAMENTO E ACABAMENTO. AF_09/2021</t>
  </si>
  <si>
    <t xml:space="preserve">15.1</t>
  </si>
  <si>
    <t xml:space="preserve">15.2</t>
  </si>
  <si>
    <t xml:space="preserve">15.3</t>
  </si>
  <si>
    <t xml:space="preserve">15.4</t>
  </si>
  <si>
    <t xml:space="preserve">15.5</t>
  </si>
  <si>
    <t xml:space="preserve">16.1</t>
  </si>
  <si>
    <t xml:space="preserve">16.2</t>
  </si>
  <si>
    <t xml:space="preserve">ARMAÇÃO DE PILAR OU VIGA DE ESTRUTURA CONVENCIONAL DE CONCRETO ARMADO UTILIZANDO AÇO CA-50 DE 6,3 MM - MONTAGEM. AF_06/2022</t>
  </si>
  <si>
    <t xml:space="preserve">16.3</t>
  </si>
  <si>
    <t xml:space="preserve">ARMAÇÃO DE PILAR OU VIGA DE ESTRUTURA CONVENCIONAL DE CONCRETO ARMADO UTILIZANDO AÇO CA-50 DE 10,0 MM - MONTAGEM. AF_06/2022</t>
  </si>
  <si>
    <t xml:space="preserve">16.4</t>
  </si>
  <si>
    <t xml:space="preserve">ARMAÇÃO DE PILAR OU VIGA DE ESTRUTURA CONVENCIONAL DE CONCRETO ARMADO UTILIZANDO AÇO CA-50 DE 12,5 MM - MONTAGEM. AF_06/2022</t>
  </si>
  <si>
    <t xml:space="preserve">16.5</t>
  </si>
  <si>
    <t xml:space="preserve">ARMAÇÃO DE PILAR OU VIGA DE ESTRUTURA CONVENCIONAL DE CONCRETO ARMADO UTILIZANDO AÇO CA-50 DE 16,0 MM - MONTAGEM. AF_06/2022</t>
  </si>
  <si>
    <t xml:space="preserve">16.6</t>
  </si>
  <si>
    <t xml:space="preserve">ARMAÇÃO DE PILAR OU VIGA DE ESTRUTURA CONVENCIONAL DE CONCRETO ARMADO UTILIZANDO AÇO CA-50 DE 20,0 MM - MONTAGEM. AF_06/2022</t>
  </si>
  <si>
    <t xml:space="preserve">16.7</t>
  </si>
  <si>
    <t xml:space="preserve">ARMAÇÃO DE PILAR OU VIGA DE ESTRUTURA CONVENCIONAL DE CONCRETO ARMADO UTILIZANDO AÇO CA-60 DE 5,0 MM - MONTAGEM. AF_06/2022</t>
  </si>
  <si>
    <t xml:space="preserve">16.8</t>
  </si>
  <si>
    <t xml:space="preserve">FNDE 239</t>
  </si>
  <si>
    <t xml:space="preserve">CONCRETAGEM DE PILARES, FCK = 30 MPA, COM USO DE BOMBA - LANÇAMENTO, ADENSAMENTO E ACABAMENTO.</t>
  </si>
  <si>
    <t xml:space="preserve">17.1</t>
  </si>
  <si>
    <t xml:space="preserve">17.2</t>
  </si>
  <si>
    <t xml:space="preserve">17.3</t>
  </si>
  <si>
    <t xml:space="preserve">17.4</t>
  </si>
  <si>
    <t xml:space="preserve">18.1</t>
  </si>
  <si>
    <t xml:space="preserve">18.2</t>
  </si>
  <si>
    <t xml:space="preserve">18.3</t>
  </si>
  <si>
    <t xml:space="preserve">18.4</t>
  </si>
  <si>
    <t xml:space="preserve">19.1</t>
  </si>
  <si>
    <t xml:space="preserve">19.2</t>
  </si>
  <si>
    <t xml:space="preserve">19.3</t>
  </si>
  <si>
    <t xml:space="preserve">ARMAÇÃO DE PILAR OU VIGA DE ESTRUTURA CONVENCIONAL DE CONCRETO ARMADO UTILIZANDO AÇO CA-50 DE 8,0 MM - MONTAGEM. AF_06/2022</t>
  </si>
  <si>
    <t xml:space="preserve">19.4</t>
  </si>
  <si>
    <t xml:space="preserve">19.5</t>
  </si>
  <si>
    <t xml:space="preserve">19.6</t>
  </si>
  <si>
    <t xml:space="preserve">19.7</t>
  </si>
  <si>
    <t xml:space="preserve">19.8</t>
  </si>
  <si>
    <t xml:space="preserve">ARMAÇÃO DE PILAR OU VIGA DE ESTRUTURA CONVENCIONAL DE CONCRETO ARMADO UTILIZANDO AÇO CA-50 DE 25,0 MM - MONTAGEM. AF_06/2022</t>
  </si>
  <si>
    <t xml:space="preserve">19.9</t>
  </si>
  <si>
    <t xml:space="preserve">19.10</t>
  </si>
  <si>
    <t xml:space="preserve">FNDE 240</t>
  </si>
  <si>
    <t xml:space="preserve">CONCRETAGEM DE VIGAS E LAJES, FCK=30 MPA, PARA LAJES MACIÇAS OU NERVURADAS COM USO DE BOMBA - LANÇAMENTO, ADENSAMENTO E ACABAMENTO.</t>
  </si>
  <si>
    <t xml:space="preserve">20.1</t>
  </si>
  <si>
    <t xml:space="preserve">20.2</t>
  </si>
  <si>
    <t xml:space="preserve">20.3</t>
  </si>
  <si>
    <t xml:space="preserve">20.4</t>
  </si>
  <si>
    <t xml:space="preserve">20.5</t>
  </si>
  <si>
    <t xml:space="preserve">20.6</t>
  </si>
  <si>
    <t xml:space="preserve">21.1</t>
  </si>
  <si>
    <t xml:space="preserve">VERGA PRÉ-MOLDADA COM ATÉ 1,5 M DE VÃO, ESPESSURA DE *20* CM. AF_03/2024</t>
  </si>
  <si>
    <t xml:space="preserve">22.1</t>
  </si>
  <si>
    <t xml:space="preserve">22.2</t>
  </si>
  <si>
    <t xml:space="preserve">APLICAÇÃO DE LONA PLÁSTICA PARA EXECUÇÃO DE PAVIMENTOS DE CONCRETO. AF_04/2022</t>
  </si>
  <si>
    <t xml:space="preserve">22.3</t>
  </si>
  <si>
    <t xml:space="preserve">ARMAÇÃO PARA EXECUÇÃO DE RADIER, PISO DE CONCRETO OU LAJE SOBRE SOLO, COM USO DE TELA Q-92. AF_09/2021</t>
  </si>
  <si>
    <t xml:space="preserve">22.4</t>
  </si>
  <si>
    <t xml:space="preserve">22.5</t>
  </si>
  <si>
    <t xml:space="preserve">LASTRO COM MATERIAL GRANULAR (PEDRA BRITADA N.1 E PEDRA BRITADA N.2), APLICADO EM PISOS OU LAJES SOBRE SOLO, ESPESSURA DE *10 CM*. AF_01/2024</t>
  </si>
  <si>
    <t xml:space="preserve">23.1</t>
  </si>
  <si>
    <t xml:space="preserve">23.2</t>
  </si>
  <si>
    <t xml:space="preserve">ARMAÇÃO DE LAJE DE ESTRUTURA CONVENCIONAL DE CONCRETO ARMADO UTILIZANDO AÇO CA-50 DE 6,3 MM - MONTAGEM. AF_06/2022</t>
  </si>
  <si>
    <t xml:space="preserve">23.3</t>
  </si>
  <si>
    <t xml:space="preserve">ARMAÇÃO DE LAJE DE ESTRUTURA CONVENCIONAL DE CONCRETO ARMADO UTILIZANDO AÇO CA-60 DE 5,0 MM - MONTAGEM. AF_06/2022</t>
  </si>
  <si>
    <t xml:space="preserve">23.4</t>
  </si>
  <si>
    <t xml:space="preserve">24.1</t>
  </si>
  <si>
    <t xml:space="preserve">24.2</t>
  </si>
  <si>
    <t xml:space="preserve">24.3</t>
  </si>
  <si>
    <t xml:space="preserve">25.1</t>
  </si>
  <si>
    <t xml:space="preserve">25.2</t>
  </si>
  <si>
    <t xml:space="preserve">ARMAÇÃO DE LAJE DE ESTRUTURA CONVENCIONAL DE CONCRETO ARMADO UTILIZANDO AÇO CA-50 DE 8,0 MM - MONTAGEM. AF_06/2022</t>
  </si>
  <si>
    <t xml:space="preserve">25.3</t>
  </si>
  <si>
    <t xml:space="preserve">26.1</t>
  </si>
  <si>
    <t xml:space="preserve">ESTRUTURA TRELIÇADA DE COBERTURA, TIPO FINK, COM LIGAÇÕES SOLDADAS, INCLUSOS PERFIS METÁLICOS, CHAPAS METÁLICAS, MÃO DE OBRA E TRANSPORTE COM GUINDASTE - FORNECIMENTO E INSTALAÇÃO. AF_01/2020_PSA</t>
  </si>
  <si>
    <t xml:space="preserve">27.1</t>
  </si>
  <si>
    <t xml:space="preserve">COMPACTAÇÃO MECÂNICA DE SOLO PARA EXECUÇÃO DE RADIER, PISO DE CONCRETO OU LAJE SOBRE SOLO, COM COMPACTADOR DE SOLOS A PERCUSSÃO. AF_09/2021</t>
  </si>
  <si>
    <t xml:space="preserve">27.2</t>
  </si>
  <si>
    <t xml:space="preserve">LASTRO COM MATERIAL GRANULAR, APLICADO EM PISOS OU LAJES SOBRE SOLO, ESPESSURA DE *5 CM*. AF_01/2024</t>
  </si>
  <si>
    <t xml:space="preserve">27.3</t>
  </si>
  <si>
    <t xml:space="preserve">CAMADA SEPARADORA PARA EXECUÇÃO DE RADIER, PISO DE CONCRETO OU LAJE SOBRE SOLO, EM LONA PLÁSTICA. AF_09/2021</t>
  </si>
  <si>
    <t xml:space="preserve">27.4</t>
  </si>
  <si>
    <t xml:space="preserve">EXECUÇÃO DE PASSEIO (CALÇADA) OU PISO DE CONCRETO COM CONCRETO MOLDADO IN LOCO, USINADO C20, ACABAMENTO CONVENCIONAL, NÃO ARMADO. AF_08/2022</t>
  </si>
  <si>
    <t xml:space="preserve">28.1</t>
  </si>
  <si>
    <t xml:space="preserve">28.2</t>
  </si>
  <si>
    <t xml:space="preserve">28.3</t>
  </si>
  <si>
    <t xml:space="preserve">28.4</t>
  </si>
  <si>
    <t xml:space="preserve">29.1</t>
  </si>
  <si>
    <t xml:space="preserve">30.1</t>
  </si>
  <si>
    <t xml:space="preserve">ALVENARIA DE VEDAÇÃO DE BLOCOS CERÂMICOS FURADOS NA VERTICAL DE 14X19X39 CM (ESPESSURA 14 CM) E ARGAMASSA DE ASSENTAMENTO COM PREPARO EM BETONEIRA. AF_12/2021</t>
  </si>
  <si>
    <t xml:space="preserve">30.2</t>
  </si>
  <si>
    <t xml:space="preserve">ALVENARIA DE VEDAÇÃO DE BLOCOS CERÂMICOS FURADOS NA VERTICAL DE 9X19X39 CM (ESPESSURA 9 CM) E ARGAMASSA DE ASSENTAMENTO COM PREPARO EM BETONEIRA. AF_12/2021</t>
  </si>
  <si>
    <t xml:space="preserve">30.3</t>
  </si>
  <si>
    <t xml:space="preserve">ALVENARIA DE VEDAÇÃO DE BLOCOS CERÂMICOS FURADOS NA VERTICAL DE 19X19X39 CM (ESPESSURA 19 CM) E ARGAMASSA DE ASSENTAMENTO COM PREPARO MANUAL. AF_12/2021</t>
  </si>
  <si>
    <t xml:space="preserve">30.4</t>
  </si>
  <si>
    <t xml:space="preserve">ALVENARIA DE VEDAÇÃO DE BLOCOS CERÂMICOS FURADOS NA HORIZONTAL DE 9X19X19 CM (ESPESSURA 9 CM) E ARGAMASSA DE ASSENTAMENTO COM PREPARO EM BETONEIRA. AF_12/2021</t>
  </si>
  <si>
    <t xml:space="preserve">30.5</t>
  </si>
  <si>
    <t xml:space="preserve">FIXAÇÃO (ENCUNHAMENTO) DE ALVENARIA DE VEDAÇÃO COM ARGAMASSA APLICADA COM BISNAGA. AF_03/2024</t>
  </si>
  <si>
    <t xml:space="preserve">31.1</t>
  </si>
  <si>
    <t xml:space="preserve">DIVISORIA SANITÁRIA, TIPO CABINE, EM GRANITO CINZA POLIDO, ESP = 3CM, ASSENTADO COM ARGAMASSA COLANTE AC III-E, EXCLUSIVE FERRAGENS. AF_01/2021</t>
  </si>
  <si>
    <t xml:space="preserve">31.2</t>
  </si>
  <si>
    <t xml:space="preserve">FNDE 63</t>
  </si>
  <si>
    <t xml:space="preserve">DIVISÓRIA ARTICULADA DE 70 MM DE ESPESSURA EM MDF, REVESTIDO EM LAMINADO MELAMÍNICO</t>
  </si>
  <si>
    <t xml:space="preserve">31.3</t>
  </si>
  <si>
    <t xml:space="preserve">PAREDE COM SISTEMA EM CHAPAS DE GESSO PARA DRYWALL, USO INTERNO, COM UMA FACE SIMPLES E ESTRUTURA METÁLICA COM GUIAS SIMPLES, SEM VÃOS. AF_07/2023_PS</t>
  </si>
  <si>
    <t xml:space="preserve">31.4</t>
  </si>
  <si>
    <t xml:space="preserve">FNDE 129</t>
  </si>
  <si>
    <t xml:space="preserve">INSTALAÇÃO DE BOX DE VIDRO TEMPERADO, E = 10 MM, ENCAIXADO EM PERFIL U</t>
  </si>
  <si>
    <t xml:space="preserve">31.5</t>
  </si>
  <si>
    <t xml:space="preserve">FNDE 62</t>
  </si>
  <si>
    <t xml:space="preserve">FECHAMENTO EM PLACA CIMENTÍCIA, ESPESSURA 10 MM</t>
  </si>
  <si>
    <t xml:space="preserve">32.1</t>
  </si>
  <si>
    <t xml:space="preserve">32.2</t>
  </si>
  <si>
    <t xml:space="preserve">32.3</t>
  </si>
  <si>
    <t xml:space="preserve">32.4</t>
  </si>
  <si>
    <t xml:space="preserve">33.1</t>
  </si>
  <si>
    <t xml:space="preserve">FNDE 130</t>
  </si>
  <si>
    <t xml:space="preserve">PM1 - KIT DE PORTA DE MADEIRA FRISADA, SEMI-OCA (LEVE OU MÉDIA), PADRÃO MÉDIO, 80X210CM, ESPESSURA DE 3,5CM, ITENS INCLUSOS: DOBRADIÇAS, MONTAGEM E INSTALAÇÃO DE BATENTE, FECHADURA COM EXECUÇÃO DO FURO - FORNECIMENTO E INSTALAÇÃO</t>
  </si>
  <si>
    <t xml:space="preserve">33.2</t>
  </si>
  <si>
    <t xml:space="preserve">FNDE 131</t>
  </si>
  <si>
    <t xml:space="preserve">PM2 - KIT DE PORTA DE MADEIRA TIPO VENEZIANA, 80X210CM (ESPESSURA DE 3CM), PADRÃO MÉDIO, ITENS INCLUSOS: DOBRADIÇAS, MONTAGEM E INSTALAÇÃO DE BATENTE, FECHADURA COM EXECUÇÃO DO FURO - FORNECIMENTO E INSTALAÇÃO.</t>
  </si>
  <si>
    <t xml:space="preserve">33.3</t>
  </si>
  <si>
    <t xml:space="preserve">FNDE 132</t>
  </si>
  <si>
    <t xml:space="preserve">PM3 - KIT DE PORTA DE MADEIRA FRISADA, SEMI-OCA (LEVE OU MÉDIA), PADRÃO MÉDIO, 80X210CM, ESPESSURA DE 3,5CM, ITENS INCLUSOS: DOBRADIÇAS, MONTAGEM E INSTALAÇÃO DE BATENTE, FECHADURA COM EXECUÇÃO DO FURO - FORNECIMENTO E INSTALAÇÃO</t>
  </si>
  <si>
    <t xml:space="preserve">33.4</t>
  </si>
  <si>
    <t xml:space="preserve">FNDE 133</t>
  </si>
  <si>
    <t xml:space="preserve">INSTALAÇÃO DE VIDRO LISO INCOLOR ESQUADRIA PM3 , E = 6 MM, EM ESQUADRIA DE MADEIRA, FIXADO COM BAGUETE</t>
  </si>
  <si>
    <t xml:space="preserve">34.1</t>
  </si>
  <si>
    <t xml:space="preserve">34.2</t>
  </si>
  <si>
    <t xml:space="preserve">34.3</t>
  </si>
  <si>
    <t xml:space="preserve">FNDE 04</t>
  </si>
  <si>
    <t xml:space="preserve">CHAPA METÁLICA (ALUMÍNIO) 0,90 M X 0,40 M, ESPESSURA 1 MM PARA AS PORTAS</t>
  </si>
  <si>
    <t xml:space="preserve">35.1</t>
  </si>
  <si>
    <t xml:space="preserve">FNDE 134</t>
  </si>
  <si>
    <t xml:space="preserve">PORTA DE ABRIR - PA1 - 100 X 210 CM EM CHAPA DE ALUMÍNIO, TIPO VENEZIANA COM GUARNIÇÃO, FIXAÇÃO COM PARAFUSOS - FORNECIMENTO E INSTALAÇÃO - CONFORME PROJETO DE ESQUADRIAS</t>
  </si>
  <si>
    <t xml:space="preserve">35.2</t>
  </si>
  <si>
    <t xml:space="preserve">FNDE 135</t>
  </si>
  <si>
    <t xml:space="preserve">PORTA DE ABRIR - PA2 - 90 X 210 CM EM CHAPA DE ALUMÍNIO, TIPO VENEZIANA COM GUARNIÇÃO, FIXAÇÃO COM PARAFUSOS - FORNECIMENTO E INSTALAÇÃO - CONFORME PROJETO DE ESQUADRIAS</t>
  </si>
  <si>
    <t xml:space="preserve">35.3</t>
  </si>
  <si>
    <t xml:space="preserve">FNDE 136</t>
  </si>
  <si>
    <t xml:space="preserve">PORTA DE ABRIR - PA3 - 90 X 210 CM EM CHAPA DE ALUMÍNIO, TIPO VENEZIANA COM GUARNIÇÃO, FIXAÇÃO COM PARAFUSOS - FORNECIMENTO E INSTALAÇÃO - CONFORME PROJETO DE ESQUADRIAS</t>
  </si>
  <si>
    <t xml:space="preserve">35.4</t>
  </si>
  <si>
    <t xml:space="preserve">FNDE 137</t>
  </si>
  <si>
    <t xml:space="preserve">PORTA DE ABRIR - PA4 - 80 X 165 CM EM CHAPA DE ALUMÍNIO, TIPO VENEZIANA COM GUARNIÇÃO, FIXAÇÃO COM PARAFUSOS - FORNECIMENTO E INSTALAÇÃO - CONFORME PROJETO DE ESQUADRIAS</t>
  </si>
  <si>
    <t xml:space="preserve">35.5</t>
  </si>
  <si>
    <t xml:space="preserve">FNDE 138</t>
  </si>
  <si>
    <t xml:space="preserve">PORTA DE ABRIR - PA5 - 70 X 165 CM EM CHAPA DE ALUMÍNIO, TIPO VENEZIANA COM GUARNIÇÃO, FIXAÇÃO COM PARAFUSOS - FORNECIMENTO E INSTALAÇÃO - CONFORME PROJETO DE ESQUADRIAS</t>
  </si>
  <si>
    <t xml:space="preserve">35.6</t>
  </si>
  <si>
    <t xml:space="preserve">FNDE 139</t>
  </si>
  <si>
    <t xml:space="preserve">PORTA DE ABRIR - PA6 - 170 X 215 + 70 CM EM CHAPA DE ALUMÍNIO COM BANDEIRA E VIDRO - CONFORME PROJETO DE ESQUADRIAS, INCLUSIVE FERRAGENS E VIDRO MONOLÍTICO</t>
  </si>
  <si>
    <t xml:space="preserve">35.7</t>
  </si>
  <si>
    <t xml:space="preserve">FNDE 140</t>
  </si>
  <si>
    <t xml:space="preserve">PORTA DE CORRER - PA7 - 420 X 215 + 70 CM EM CHAPA DE ALUMÍNIO COM BANDEIRA E VIDRO - CONFORME PROJETO DE ESQUADRIAS, INCLUSIVE FERRAGENS E VIDRO</t>
  </si>
  <si>
    <t xml:space="preserve">35.8</t>
  </si>
  <si>
    <t xml:space="preserve">FNDE 141</t>
  </si>
  <si>
    <t xml:space="preserve">PORTA DE CORRER - PA8 - 210 X 215 + 70 CM EM CHAPA DE ALUMÍNIO COM BANDEIRA E VIDRO - CONFORME PROJETO DE ESQUADRIAS, INCLUSIVE FERRAGENS E VIDRO</t>
  </si>
  <si>
    <t xml:space="preserve">35.9</t>
  </si>
  <si>
    <t xml:space="preserve">FNDE 142</t>
  </si>
  <si>
    <t xml:space="preserve">PORTA DE ABRIR - PA9 - 120 X 210 + 65 CM EM CHAPA DE ALUMÍNIO COM BANDEIRA E VENEZIANA - CONFORME PROJETO DE ESQUADRIAS, INCLUSIVE FERRAGENS</t>
  </si>
  <si>
    <t xml:space="preserve">35.10</t>
  </si>
  <si>
    <t xml:space="preserve">FNDE 143</t>
  </si>
  <si>
    <t xml:space="preserve">PORTA DE CORRER - PA10 - 175 X 230 CM EM CHAPA DE ALUMÍNIO COM VENEZIANA - CONFORME PROJETO DE ESQUADRIAS, INCLUSIVE FERRAGENS</t>
  </si>
  <si>
    <t xml:space="preserve">35.11</t>
  </si>
  <si>
    <t xml:space="preserve">FNDE 144</t>
  </si>
  <si>
    <t xml:space="preserve">PORTA DE CORRER - PA11- 230 X 240 CM EM CHAPA DE ALUMÍNIO COM VENEZIANA - CONFORME PROJETO DE ESQUADRIAS, INCLUSIVE FERRAGENS</t>
  </si>
  <si>
    <t xml:space="preserve">36.1</t>
  </si>
  <si>
    <t xml:space="preserve">FNDE 145</t>
  </si>
  <si>
    <t xml:space="preserve">JANELA DE ALUMÍNIO - JA-1 - 210 X 130 CM COMPLETA, CONFORME PROJETO DE ESQUADRIAS - GUILHOTINA - INCLUSO VIDRO</t>
  </si>
  <si>
    <t xml:space="preserve">36.2</t>
  </si>
  <si>
    <t xml:space="preserve">FNDE 146</t>
  </si>
  <si>
    <t xml:space="preserve">JANELA DE ALUMÍNIO - JA-2 - 150 X 140 CM COMPLETA, CONFORME PROJETO DE ESQUADRIAS - CORRER - INCLUSO VIDRO</t>
  </si>
  <si>
    <t xml:space="preserve">36.3</t>
  </si>
  <si>
    <t xml:space="preserve">FNDE 147</t>
  </si>
  <si>
    <t xml:space="preserve">JANELA DE ALUMÍNIO - JA-3 - 280 X 205 CM COMPLETA, CONFORME PROJETO DE ESQUADRIAS - CORRER COM BANDEIRA - INCLUSO VIDRO</t>
  </si>
  <si>
    <t xml:space="preserve">36.4</t>
  </si>
  <si>
    <t xml:space="preserve">FNDE 148</t>
  </si>
  <si>
    <t xml:space="preserve">JANELA DE ALUMÍNIO - JA-4 - 280 X 185 CM COMPLETA, CONFORME PROJETO DE ESQUADRIAS - CORRER COM BANDEIRA - INCLUSO VIDRO MONILÍTICO</t>
  </si>
  <si>
    <t xml:space="preserve">36.5</t>
  </si>
  <si>
    <t xml:space="preserve">FNDE 149</t>
  </si>
  <si>
    <t xml:space="preserve">JANELA DE ALUMÍNIO - JA-5 - 350 X 185 CM COMPLETA, CONFORME PROJETO DE ESQUADRIAS - CORRER COM BANDEIRA - INCLUSO VIDRO</t>
  </si>
  <si>
    <t xml:space="preserve">36.6</t>
  </si>
  <si>
    <t xml:space="preserve">FNDE 151</t>
  </si>
  <si>
    <t xml:space="preserve">JANELA DE ALUMÍNIO - JA-6, 350 X 120 CM COMPLETA, CONFORME PROJETO DE ESQUADRIAS - FIXA - INCLUSO VIDRO</t>
  </si>
  <si>
    <t xml:space="preserve">36.7</t>
  </si>
  <si>
    <t xml:space="preserve">FNDE 152</t>
  </si>
  <si>
    <t xml:space="preserve">JANELA DE ALUMÍNIO - JA-7 - 280 X 230 CM COMPLETA, CONFORME PROJETO DE ESQUADRIAS - FIXA COM BANDEIRA - INCLUSO VIDRO</t>
  </si>
  <si>
    <t xml:space="preserve">36.8</t>
  </si>
  <si>
    <t xml:space="preserve">FNDE 153</t>
  </si>
  <si>
    <t xml:space="preserve">JANELA DE ALUMÍNIO - JA-8, 700 X 230 CM COMPLETA, CONFORME PROJETO DE ESQUADRIAS - FIXA COM BANDEIRA - INCLUSO VIDRO</t>
  </si>
  <si>
    <t xml:space="preserve">36.9</t>
  </si>
  <si>
    <t xml:space="preserve">FNDE 154</t>
  </si>
  <si>
    <t xml:space="preserve">JANELA DE ALUMÍNIO - JA-9 - 85 X 210 CM COMPLETA, CONFORME PROJETO DE ESQUADRIAS MAXIM-AR - INCLUSO VIDRO</t>
  </si>
  <si>
    <t xml:space="preserve">36.10</t>
  </si>
  <si>
    <t xml:space="preserve">FNDE 155</t>
  </si>
  <si>
    <t xml:space="preserve">JANELA DE ALUMÍNIO - JA-10 - 150 X 60 CM COMPLETA, CONFORME PROJETO DE ESQUADRIAS - MAXIM-AR - INCLUSO VIDRO</t>
  </si>
  <si>
    <t xml:space="preserve">36.11</t>
  </si>
  <si>
    <t xml:space="preserve">FNDE 156</t>
  </si>
  <si>
    <t xml:space="preserve">JANELA DE ALUMÍNIO - JA-11 - 150 X 80 CM COMPLETA, CONFORME PROJETO DE ESQUADRIAS - MAXIM-AR - INCLUSO VIDRO</t>
  </si>
  <si>
    <t xml:space="preserve">36.12</t>
  </si>
  <si>
    <t xml:space="preserve">FNDE 157</t>
  </si>
  <si>
    <t xml:space="preserve">JANELA DE ALUMÍNIO - JA-12 - 280 X 80 CM COMPLETA, CONFORME PROJETO DE ESQUADRIAS - MAXIM-AR - INCLUSO VIDRO</t>
  </si>
  <si>
    <t xml:space="preserve">36.13</t>
  </si>
  <si>
    <t xml:space="preserve">FNDE 158</t>
  </si>
  <si>
    <t xml:space="preserve">JANELA DE ALUMÍNIO - JA-13 - 280 X 60 CM COMPLETA, CONFORME PROJETO DE ESQUADRIAS - MAXIM-AR - INCLUSO VIDRO</t>
  </si>
  <si>
    <t xml:space="preserve">36.14</t>
  </si>
  <si>
    <t xml:space="preserve">FNDE 159</t>
  </si>
  <si>
    <t xml:space="preserve">JANELA DE ALUMÍNIO - JA-14 - 280 X 185 CM COMPLETA, CONFORME PROJETO DE ESQUADRIAS - MAXIM-AR - INCLUSO VIDRO MONOLÍTICO</t>
  </si>
  <si>
    <t xml:space="preserve">36.15</t>
  </si>
  <si>
    <t xml:space="preserve">FNDE 160</t>
  </si>
  <si>
    <t xml:space="preserve">JANELA DE ALUMÍNIO - JA-15 - 350 X 80 CM COMPLETA, CONFORME PROJETO DE ESQUADRIAS - MAXIM-AR -INCLUSO VIDRO</t>
  </si>
  <si>
    <t xml:space="preserve">36.16</t>
  </si>
  <si>
    <t xml:space="preserve">FNDE 05</t>
  </si>
  <si>
    <t xml:space="preserve">TELA TIPO MOSQUITEIRO - FIXADA NA ESQUADRIA - CONFORME PROJETO DE ESQUADRIAS</t>
  </si>
  <si>
    <t xml:space="preserve">37.1</t>
  </si>
  <si>
    <t xml:space="preserve">FNDE 12</t>
  </si>
  <si>
    <t xml:space="preserve">ESPELHO CRISTAL, ESPESSURA 4MM, COM PARAFUSOS DE FIXAÇÃO, SEM MOLDURA</t>
  </si>
  <si>
    <t xml:space="preserve">38.1</t>
  </si>
  <si>
    <t xml:space="preserve">FNDE 100</t>
  </si>
  <si>
    <t xml:space="preserve">P01 - PORTÃO METÁLICO DE ABRIR,  3,50 X 2,20 M,  COM CHAPA METÁLICA CARBONO PERFURADA, INCLUSO PINTURA, CONFORME PROJETO DE ESQUADRIAS</t>
  </si>
  <si>
    <t xml:space="preserve">38.2</t>
  </si>
  <si>
    <t xml:space="preserve">FNDE 102</t>
  </si>
  <si>
    <t xml:space="preserve">P02 - PORTÃO METÁLICO TIPO GRADIL 3,40 X  2,38 M , MALHA 5 X 20CM - FIO 5,00MM, REVESTIDOS EM POLIESTER POR PROCESSO DE PINTURA ELETROSTÁTICA (GRADIL), NA COR BRANCA - FORNECIMENTO E INSTALAÇÃO</t>
  </si>
  <si>
    <t xml:space="preserve">38.3</t>
  </si>
  <si>
    <t xml:space="preserve">FNDE 101</t>
  </si>
  <si>
    <t xml:space="preserve">P03 - PORTÃO METÁLICO DE ABRIR,  1,80 X 1,80 M,  COM CHAPA METÁLICA CARBONO PERFURADA, INCLUSO PINTURA, CONFORME PROJETO DE ESQUADRIAS</t>
  </si>
  <si>
    <t xml:space="preserve">38.4</t>
  </si>
  <si>
    <t xml:space="preserve">FNDE 103</t>
  </si>
  <si>
    <t xml:space="preserve">P04 - PORTÃO METÁLICO NYLOFOR 0,90 X  2,03 M , MALHA 5 X 20CM - FIO 5,00MM, REVESTIDOS EM POLIESTER POR PROCESSO DE PINTURA ELETROSTÁTICA (GRADIL), NA COR BRANCA - FORNECIMENTO E INSTALAÇÃO</t>
  </si>
  <si>
    <t xml:space="preserve">38.5</t>
  </si>
  <si>
    <t xml:space="preserve">FNDE 104</t>
  </si>
  <si>
    <t xml:space="preserve">GRADIL METÁLICO E TELA DE AÇO GALVANIZADO FIO 12 BWG, MALHA 2" - JARDIM VERTICAL</t>
  </si>
  <si>
    <t xml:space="preserve">38.6</t>
  </si>
  <si>
    <t xml:space="preserve">FNDE 105</t>
  </si>
  <si>
    <t xml:space="preserve">FECHAMENTO EM CHAPA METÁLICA PERFURADA, INCLUSO PINTURA, CONFORME PROJETO (GR1, GR2)</t>
  </si>
  <si>
    <t xml:space="preserve">38.7</t>
  </si>
  <si>
    <t xml:space="preserve">FNDE 61</t>
  </si>
  <si>
    <t xml:space="preserve">FECHAMENTO COM CHAPA METÁLICA PERFURADA, INCLUSO PINTURA, CONFORME PROJETO</t>
  </si>
  <si>
    <t xml:space="preserve">39.1</t>
  </si>
  <si>
    <t xml:space="preserve">FNDE 20</t>
  </si>
  <si>
    <t xml:space="preserve">39.2</t>
  </si>
  <si>
    <t xml:space="preserve">FNDE 64</t>
  </si>
  <si>
    <t xml:space="preserve">CHAPA POLICARBONATO ALVEOLAR CRISTAL ESP.= 6MM</t>
  </si>
  <si>
    <t xml:space="preserve">39.3</t>
  </si>
  <si>
    <t xml:space="preserve">FNDE 161</t>
  </si>
  <si>
    <t xml:space="preserve">CALHA EM CHAPA DE AÇO GALVANIZADO (30X15 CM)</t>
  </si>
  <si>
    <t xml:space="preserve">39.4</t>
  </si>
  <si>
    <t xml:space="preserve">FNDE 162</t>
  </si>
  <si>
    <t xml:space="preserve">CALHA EM CHAPA DE AÇO GALVANIZADO (35X15CM)</t>
  </si>
  <si>
    <t xml:space="preserve">39.5</t>
  </si>
  <si>
    <t xml:space="preserve">FNDE 163</t>
  </si>
  <si>
    <t xml:space="preserve">CALHA EM CHAPA DE AÇO GALVANIZADO (35X20CM)</t>
  </si>
  <si>
    <t xml:space="preserve">39.6</t>
  </si>
  <si>
    <t xml:space="preserve">FNDE 164</t>
  </si>
  <si>
    <t xml:space="preserve">CALHA EM CHAPA DE AÇO GALVANIZADO (42,5X15CM)</t>
  </si>
  <si>
    <t xml:space="preserve">39.7</t>
  </si>
  <si>
    <t xml:space="preserve">FNDE 165</t>
  </si>
  <si>
    <t xml:space="preserve">CALHA EM CHAPA DE AÇO GALVANIZADO (45X15CM)</t>
  </si>
  <si>
    <t xml:space="preserve">39.8</t>
  </si>
  <si>
    <t xml:space="preserve">FNDE 166</t>
  </si>
  <si>
    <t xml:space="preserve">CALHA EM CHAPA DE AÇO GALVANIZADO (40X20CM)</t>
  </si>
  <si>
    <t xml:space="preserve">39.9</t>
  </si>
  <si>
    <t xml:space="preserve">FNDE 65</t>
  </si>
  <si>
    <t xml:space="preserve">CUMEEIRA NORMAL PARA TELHA TRAPEZOIDAL DE AÇO, E = 0,5 MM, INCLUSO ACESSÓRIOS DE FIXAÇÃO E IÇAMENTO</t>
  </si>
  <si>
    <t xml:space="preserve">39.10</t>
  </si>
  <si>
    <t xml:space="preserve">FNDE 167</t>
  </si>
  <si>
    <t xml:space="preserve">PINGADEIRA EM CHAPA DE AÇO GALVANIZADO</t>
  </si>
  <si>
    <t xml:space="preserve">39.11</t>
  </si>
  <si>
    <t xml:space="preserve">FNDE 168</t>
  </si>
  <si>
    <t xml:space="preserve">RUFO-PINGADEIRA EM CHAPA DE AÇO GALVANIZADO</t>
  </si>
  <si>
    <t xml:space="preserve">39.12</t>
  </si>
  <si>
    <t xml:space="preserve">FNDE 169</t>
  </si>
  <si>
    <t xml:space="preserve">RUFO EM CHAPA DE AÇO GALVANIZADO</t>
  </si>
  <si>
    <t xml:space="preserve">39.13</t>
  </si>
  <si>
    <t xml:space="preserve">FNDE 170</t>
  </si>
  <si>
    <t xml:space="preserve">CONTRA-RUFO LATERAL ACABAMENTO CALHA EM CHAPA METÁLICA DOBRADA, DESENVOLVIMENTO 39 CM</t>
  </si>
  <si>
    <t xml:space="preserve">40.1</t>
  </si>
  <si>
    <t xml:space="preserve">40.2</t>
  </si>
  <si>
    <t xml:space="preserve">40.3</t>
  </si>
  <si>
    <t xml:space="preserve">FNDE 171</t>
  </si>
  <si>
    <t xml:space="preserve">TELHAMENTO COM TELHA DE AÇO/ALUMÍNIO E = 0,5 MM, TELHA METÁLICA PERFURADA PARA FECHAMENTO, INCLUSO IÇAMENTO</t>
  </si>
  <si>
    <t xml:space="preserve">41.1</t>
  </si>
  <si>
    <t xml:space="preserve">FNDE 172</t>
  </si>
  <si>
    <t xml:space="preserve">IMPERMEABILIZAÇÃO DE VIGA BALDRAME COM EMULSÃO ASFÁLTICA, 2 DEMÃOS</t>
  </si>
  <si>
    <t xml:space="preserve">41.2</t>
  </si>
  <si>
    <t xml:space="preserve">FNDE 173</t>
  </si>
  <si>
    <t xml:space="preserve">IMPERMEABILIZAÇÃO DA LAJE COM EMULSÃO ASFÁLTICA, 2 DEMÃOS</t>
  </si>
  <si>
    <t xml:space="preserve">41.3</t>
  </si>
  <si>
    <t xml:space="preserve">FNDE 174</t>
  </si>
  <si>
    <t xml:space="preserve">IMPERMEABILIZAÇÃO DE PISO COM EMULSÃO ASFÁLTICA, 2 DEMÃOS</t>
  </si>
  <si>
    <t xml:space="preserve">41.4</t>
  </si>
  <si>
    <t xml:space="preserve">FNDE 175</t>
  </si>
  <si>
    <t xml:space="preserve">IMPERMEABILIZAÇÃO DA PAREDE COM EMULSÃO ASFÁLTICA, 2 DEMÃOS</t>
  </si>
  <si>
    <t xml:space="preserve">41.5</t>
  </si>
  <si>
    <t xml:space="preserve">CONTRAPISO EM ARGAMASSA TRAÇO 1:4 (CIMENTO E AREIA), PREPARO MECÂNICO COM BETONEIRA 400 L, APLICADO EM ÁREAS MOLHADAS SOBRE IMPERMEABILIZAÇÃO, ACABAMENTO NÃO REFORÇADO, ESPESSURA 3CM. AF_07/2021</t>
  </si>
  <si>
    <t xml:space="preserve">41.6</t>
  </si>
  <si>
    <t xml:space="preserve">PROTEÇÃO MECÂNICA DE SUPERFICIE HORIZONTAL COM ARGAMASSA DE CIMENTO E AREIA, TRAÇO 1:3, E=3CM. AF_09/2023</t>
  </si>
  <si>
    <t xml:space="preserve">42.1</t>
  </si>
  <si>
    <t xml:space="preserve">FNDE 176</t>
  </si>
  <si>
    <t xml:space="preserve">CHAPISCO APLICADO EM ALVENARIAS E ESTRUTURAS DE CONCRETO EXTERNAS, COM COLHER DE PEDREIRO. ARGAMASSA TRAÇO 1:3 COM PREPARO EM BETONEIRA 400L. - EXTERNO</t>
  </si>
  <si>
    <t xml:space="preserve">42.2</t>
  </si>
  <si>
    <t xml:space="preserve">FNDE 177</t>
  </si>
  <si>
    <t xml:space="preserve">CHAPISCO APLICADO EM ALVENARIAS E ESTRUTURAS DE CONCRETO EXTERNAS, COM COLHER DE PEDREIRO. ARGAMASSA TRAÇO 1:3 COM PREPARO EM BETONEIRA 400L. - INTERNO</t>
  </si>
  <si>
    <t xml:space="preserve">42.3</t>
  </si>
  <si>
    <t xml:space="preserve">FNDE 178</t>
  </si>
  <si>
    <t xml:space="preserve">EMBOÇO OU MASSA ÚNICA EM ARGAMASSA TRAÇO 1:2:8, PREPARO MECÂNICO COM BETONEIRA 400 L, APLICADA MANUALMENTE EM PANOS CEGOS - REVESTIMENTO INTERNO (SEM PRESENÇA DE VÃOS), ESPESSURA DE 25 MM</t>
  </si>
  <si>
    <t xml:space="preserve">42.4</t>
  </si>
  <si>
    <t xml:space="preserve">FNDE 179</t>
  </si>
  <si>
    <t xml:space="preserve">EMBOÇO OU MASSA ÚNICA EM ARGAMASSA TRAÇO 1:2:8, PREPARO MECÂNICO COM BETONEIRA 400 L, APLICADA MANUALMENTE EM PANOS CEGOS - REVESTIMENTO EXTERNO (SEM PRESENÇA DE VÃOS), ESPESSURA DE 25 MM</t>
  </si>
  <si>
    <t xml:space="preserve">42.5</t>
  </si>
  <si>
    <t xml:space="preserve">REVESTIMENTO CERÂMICO PARA PAREDES INTERNAS COM PLACAS TIPO ESMALTADA DE DIMENSÕES 33X45 CM APLICADAS NA ALTURA INTEIRA DAS PAREDES. AF_02/2023_PE</t>
  </si>
  <si>
    <t xml:space="preserve">42.6</t>
  </si>
  <si>
    <t xml:space="preserve">FNDE 180</t>
  </si>
  <si>
    <t xml:space="preserve">REVESTIMENTO CERÂMICO PARA PAREDES COM PLACAS TIPO ESMALTADA EXTRA DE DIMENSÕES 10X10 CM, COR CINZA CLAROAPLICADAS NA ALTURA INTEIRA DAS PAREDES.</t>
  </si>
  <si>
    <t xml:space="preserve">42.7</t>
  </si>
  <si>
    <t xml:space="preserve">FNDE 181</t>
  </si>
  <si>
    <t xml:space="preserve">REVESTIMENTO CERÂMICO PARA PAREDES COM PLACAS TIPO ESMALTADA EXTRA DE DIMENSÕES 10X10 CM, COR LARANJA APLICADAS NA ALTURA INTEIRA DAS PAREDES.</t>
  </si>
  <si>
    <t xml:space="preserve">42.8</t>
  </si>
  <si>
    <t xml:space="preserve">FNDE 245</t>
  </si>
  <si>
    <t xml:space="preserve">RODA MEIO EM MADEIRA, ALTURA 7CM, FIXADO COM COLA</t>
  </si>
  <si>
    <t xml:space="preserve">42.9</t>
  </si>
  <si>
    <t xml:space="preserve">FORRO EM DRYWALL, PARA AMBIENTES COMERCIAIS, INCLUSIVE ESTRUTURA BIRECIONAL DE FIXAÇÃO. AF_08/2023_PS</t>
  </si>
  <si>
    <t xml:space="preserve">42.10</t>
  </si>
  <si>
    <t xml:space="preserve">FNDE 19</t>
  </si>
  <si>
    <t xml:space="preserve">42.11</t>
  </si>
  <si>
    <t xml:space="preserve">FNDE 66</t>
  </si>
  <si>
    <t xml:space="preserve">FORRO DE TELA ONDULADA EM ARAME GALVANIZADO - COR NATURAL</t>
  </si>
  <si>
    <t xml:space="preserve">43.1</t>
  </si>
  <si>
    <t xml:space="preserve">CHAPISCO APLICADO EM ALVENARIAS E ESTRUTURAS DE CONCRETO INTERNAS, COM COLHER DE PEDREIRO.  ARGAMASSA TRAÇO 1:3 COM PREPARO EM BETONEIRA 400L. AF_10/2022</t>
  </si>
  <si>
    <t xml:space="preserve">43.2</t>
  </si>
  <si>
    <t xml:space="preserve">EMBOÇO OU MASSA ÚNICA EM ARGAMASSA TRAÇO 1:2:8, PREPARO MECÂNICO COM BETONEIRA 400 L, APLICADA MANUALMENTE EM PANOS CEGOS DE FACHADA (SEM PRESENÇA DE VÃOS), ESPESSURA DE 25 MM. AF_08/2022</t>
  </si>
  <si>
    <t xml:space="preserve">44.1</t>
  </si>
  <si>
    <t xml:space="preserve">FNDE 182</t>
  </si>
  <si>
    <t xml:space="preserve">CONTRAPISO DE CONCRETO NÃO-ESTRUTURAL, ESPESSURA 3 CM E PREPARO MECÂNICO</t>
  </si>
  <si>
    <t xml:space="preserve">44.2</t>
  </si>
  <si>
    <t xml:space="preserve">PISO EM GRANILITE, MARMORITE OU GRANITINA EM AMBIENTES INTERNOS, COM ESPESSURA DE 8 MM, INCLUSO MISTURA EM BETONEIRA, COLOCAÇÃO DAS JUNTAS, APLICAÇÃO DO PISO, 4 POLIMENTOS COM POLITRIZ, ESTUCAMENTO, SELADOR E CERA. AF_06/2022</t>
  </si>
  <si>
    <t xml:space="preserve">44.3</t>
  </si>
  <si>
    <t xml:space="preserve">44.4</t>
  </si>
  <si>
    <t xml:space="preserve">REVESTIMENTO CERÂMICO PARA PISO COM PLACAS TIPO ESMALTADA DE DIMENSÕES 45X45 CM APLICADA EM AMBIENTES DE ÁREA MAIOR QUE 10 M2. AF_02/2023_PE</t>
  </si>
  <si>
    <t xml:space="preserve">44.5</t>
  </si>
  <si>
    <t xml:space="preserve">FNDE 184</t>
  </si>
  <si>
    <t xml:space="preserve">RODAPÉ CERÂMICO H= 10 CM</t>
  </si>
  <si>
    <t xml:space="preserve">44.6</t>
  </si>
  <si>
    <t xml:space="preserve">FNDE 185</t>
  </si>
  <si>
    <t xml:space="preserve">RODAPÉ EM GRANITINA, ALTURA 10CM</t>
  </si>
  <si>
    <t xml:space="preserve">44.7</t>
  </si>
  <si>
    <t xml:space="preserve">44.8</t>
  </si>
  <si>
    <t xml:space="preserve">FNDE 186</t>
  </si>
  <si>
    <t xml:space="preserve">SOLEIRA EM GRANITO, LARGURA 20 CM, ESPESSURA 2,0 CM</t>
  </si>
  <si>
    <t xml:space="preserve">45.1</t>
  </si>
  <si>
    <t xml:space="preserve">45.2</t>
  </si>
  <si>
    <t xml:space="preserve">45.3</t>
  </si>
  <si>
    <t xml:space="preserve">EXECUÇÃO DE PASSEIO EM PISO INTERTRAVADO, COM BLOCO RETANGULAR COR NATURAL DE 20 X 10 CM, ESPESSURA 6 CM. AF_10/2022</t>
  </si>
  <si>
    <t xml:space="preserve">45.4</t>
  </si>
  <si>
    <t xml:space="preserve">EXECUÇÃO DE PAVIMENTO EM PISO INTERTRAVADO, COM BLOCO PISOGRAMA DE 35 X 15 CM, ESPESSURA 6 CM. AF_10/2022</t>
  </si>
  <si>
    <t xml:space="preserve">45.5</t>
  </si>
  <si>
    <t xml:space="preserve">FNDE 189</t>
  </si>
  <si>
    <t xml:space="preserve">PISO PODOTÁTIL DIRECIONAL, COR VERMELHA, DE CONCRETO, ASSENTADO SOBRE ARGAMASSA</t>
  </si>
  <si>
    <t xml:space="preserve">45.6</t>
  </si>
  <si>
    <t xml:space="preserve">FNDE 190</t>
  </si>
  <si>
    <t xml:space="preserve">PISO PODOTÁTIL DE ALERTA, COR VERMELHA, DE CONCRETO, ASSENTADO SOBRE ARGAMASSA</t>
  </si>
  <si>
    <t xml:space="preserve">45.7</t>
  </si>
  <si>
    <t xml:space="preserve">FNDE 191</t>
  </si>
  <si>
    <t xml:space="preserve">PISO PODOTÁTIL DE ALERTA, COR AMARELA, DE CONCRETO, ASSENTADO SOBRE ARGAMASSA</t>
  </si>
  <si>
    <t xml:space="preserve">45.8</t>
  </si>
  <si>
    <t xml:space="preserve">FNDE 10</t>
  </si>
  <si>
    <t xml:space="preserve">COLCHÃO DRENANTE DE AREIA H= 30 CM</t>
  </si>
  <si>
    <t xml:space="preserve">45.9</t>
  </si>
  <si>
    <t xml:space="preserve">PLANTIO DE GRAMA ESMERALDA OU SÃO CARLOS OU CURITIBANA, EM PLACAS. AF_07/2024</t>
  </si>
  <si>
    <t xml:space="preserve">45.10</t>
  </si>
  <si>
    <t xml:space="preserve">GUIA (MEIO-FIO) CONCRETO, MOLDADA  IN LOCO  EM TRECHO RETO COM EXTRUSORA, 13 CM BASE X 22 CM ALTURA. AF_01/2024</t>
  </si>
  <si>
    <t xml:space="preserve">46.1</t>
  </si>
  <si>
    <t xml:space="preserve">FNDE 192</t>
  </si>
  <si>
    <t xml:space="preserve">EMASSAMENTO COM MASSA CORRIDA PVA, APLICAÇÃO EM TETO, UMA DEMÃO, LIXAMENTO MANUAL</t>
  </si>
  <si>
    <t xml:space="preserve">46.2</t>
  </si>
  <si>
    <t xml:space="preserve">EMASSAMENTO COM MASSA LÁTEX, APLICAÇÃO EM PAREDE, DUAS DEMÃOS, LIXAMENTO MANUAL. AF_04/2023</t>
  </si>
  <si>
    <t xml:space="preserve">46.3</t>
  </si>
  <si>
    <t xml:space="preserve">FNDE 193</t>
  </si>
  <si>
    <t xml:space="preserve">EMASSAMENTO DE PAREDES COM MASSA ACRÍLICA, DUAS DEMÃOS, ÁREAS MOLHADAS</t>
  </si>
  <si>
    <t xml:space="preserve">46.4</t>
  </si>
  <si>
    <t xml:space="preserve">FNDE 194</t>
  </si>
  <si>
    <t xml:space="preserve">PINTURA LÁTEX PVA, APLICAÇÃO MANUAL EM PAREDES, DUAS DEMÃOS, COR BRANCO GELO</t>
  </si>
  <si>
    <t xml:space="preserve">46.5</t>
  </si>
  <si>
    <t xml:space="preserve">FNDE 195</t>
  </si>
  <si>
    <t xml:space="preserve">PINTURA LÁTEX PVA, APLICAÇÃO MANUAL EM PAREDES, DUAS DEMÃOS, COR BRANCO NEVE - PLACA CIMENTÍCIA/PLATIBANDA</t>
  </si>
  <si>
    <t xml:space="preserve">46.6</t>
  </si>
  <si>
    <t xml:space="preserve">PINTURA LÁTEX ACRÍLICA PREMIUM, APLICAÇÃO MANUAL EM TETO, DUAS DEMÃOS. AF_04/2023</t>
  </si>
  <si>
    <t xml:space="preserve">46.7</t>
  </si>
  <si>
    <t xml:space="preserve">FNDE 196</t>
  </si>
  <si>
    <t xml:space="preserve">PINTURA LÁTEX ACRÍLICA, SOBRE REBOCO LISO, COR CINZA CLARO, APLICAÇÃO MANUAL EM PAREDES, DUAS DEMÃOS</t>
  </si>
  <si>
    <t xml:space="preserve">46.8</t>
  </si>
  <si>
    <t xml:space="preserve">FNDE 197</t>
  </si>
  <si>
    <t xml:space="preserve">PINTURA LÁTEX ACRÍLICA, SOBRE REBOCO LISO, COR LARANJA, APLICAÇÃO MANUAL EM PAREDES, DUAS DEMÃOS</t>
  </si>
  <si>
    <t xml:space="preserve">46.9</t>
  </si>
  <si>
    <t xml:space="preserve">FNDE 198</t>
  </si>
  <si>
    <t xml:space="preserve">PINTURA LÁTEX ACRÍLICA, SOBRE MASSA ACRÍLICA, COR BRANCO GELO, AREAS MOLHADAS</t>
  </si>
  <si>
    <t xml:space="preserve">46.10</t>
  </si>
  <si>
    <t xml:space="preserve">FNDE 200</t>
  </si>
  <si>
    <t xml:space="preserve">PINTURA EM ESMALTE SINTÉTICO EM ESQUADRIAS DE MADEIRA, 2 DEMÃOS</t>
  </si>
  <si>
    <t xml:space="preserve">46.11</t>
  </si>
  <si>
    <t xml:space="preserve">FNDE 201</t>
  </si>
  <si>
    <t xml:space="preserve">PINTURA EM ESMALTE SINTÉTICO EM RODAMEIO DE MADEIRA, 2 DEMÃOS - COR BRANCO</t>
  </si>
  <si>
    <t xml:space="preserve">46.12</t>
  </si>
  <si>
    <t xml:space="preserve">FNDE 199</t>
  </si>
  <si>
    <t xml:space="preserve">PINTURA LÁTEX ACRÍLICA SOBRE PAREDES EXTERNAS, COR LARANJA, APLICAÇÃO MANUAL EM PAREDES, DUAS DEMÃOS</t>
  </si>
  <si>
    <t xml:space="preserve">46.13</t>
  </si>
  <si>
    <t xml:space="preserve">FNDE 202</t>
  </si>
  <si>
    <t xml:space="preserve">TEXTURA ACRÍLICA, COR BRANCA, APLICAÇÃO MANUAL EM PAREDE EXTERNA, UMA DEMÃO</t>
  </si>
  <si>
    <t xml:space="preserve">46.14</t>
  </si>
  <si>
    <t xml:space="preserve">FNDE 203</t>
  </si>
  <si>
    <t xml:space="preserve">TEXTURA ACRÍLICA, COR CINZA CLARO, APLICAÇÃO MANUAL EM PAREDE EXTERNA, UMA DEMÃO</t>
  </si>
  <si>
    <t xml:space="preserve">46.15</t>
  </si>
  <si>
    <t xml:space="preserve">FNDE 204</t>
  </si>
  <si>
    <t xml:space="preserve">TEXTURA ACRÍLICA, COR CINZA ESCURO, APLICAÇÃO MANUAL EM PAREDE EXTERNA, UMA DEMÃO</t>
  </si>
  <si>
    <t xml:space="preserve">47.1</t>
  </si>
  <si>
    <t xml:space="preserve">47.2</t>
  </si>
  <si>
    <t xml:space="preserve">48.1</t>
  </si>
  <si>
    <t xml:space="preserve">49.1</t>
  </si>
  <si>
    <t xml:space="preserve">PINTURA DE PISO COM TINTA EPÓXI, APLICAÇÃO MANUAL, 2 DEMÃOS, INCLUSO PRIMER EPÓXI. AF_05/2021</t>
  </si>
  <si>
    <t xml:space="preserve">50.1</t>
  </si>
  <si>
    <t xml:space="preserve">TUBO, PVC, SOLDÁVEL, DE 25MM, INSTALADO EM RAMAL OU SUB-RAMAL DE ÁGUA - FORNECIMENTO E INSTALAÇÃO. AF_06/2022</t>
  </si>
  <si>
    <t xml:space="preserve">50.2</t>
  </si>
  <si>
    <t xml:space="preserve">TUBO, PVC, SOLDÁVEL, DE 32MM, INSTALADO EM RAMAL OU SUB-RAMAL DE ÁGUA - FORNECIMENTO E INSTALAÇÃO. AF_06/2022</t>
  </si>
  <si>
    <t xml:space="preserve">50.3</t>
  </si>
  <si>
    <t xml:space="preserve">TUBO, PVC, SOLDÁVEL, DE 50MM, INSTALADO EM RAMAL DE DISTRIBUIÇÃO DE ÁGUA - FORNECIMENTO E INSTALAÇÃO. AF_06/2022</t>
  </si>
  <si>
    <t xml:space="preserve">50.4</t>
  </si>
  <si>
    <t xml:space="preserve">TUBO, PVC, SOLDÁVEL, DE 60MM, INSTALADO EM PRUMADA DE ÁGUA - FORNECIMENTO E INSTALAÇÃO. AF_06/2022</t>
  </si>
  <si>
    <t xml:space="preserve">50.5</t>
  </si>
  <si>
    <t xml:space="preserve">TUBO, PVC, SOLDÁVEL, DE 75MM, INSTALADO EM PRUMADA DE ÁGUA - FORNECIMENTO E INSTALAÇÃO. AF_06/2022</t>
  </si>
  <si>
    <t xml:space="preserve">50.6</t>
  </si>
  <si>
    <t xml:space="preserve">ADAPTADOR CURTO COM BOLSA E ROSCA PARA REGISTRO, PVC, SOLDÁVEL, DN 25MM X 3/4 , INSTALADO EM RAMAL DE DISTRIBUIÇÃO DE ÁGUA - FORNECIMENTO E INSTALAÇÃO. AF_06/2022</t>
  </si>
  <si>
    <t xml:space="preserve">50.7</t>
  </si>
  <si>
    <t xml:space="preserve">ADAPTADOR CURTO COM BOLSA E ROSCA PARA REGISTRO, PVC, SOLDÁVEL, DN 32MM X 1 , INSTALADO EM PRUMADA DE ÁGUA - FORNECIMENTO E INSTALAÇÃO. AF_06/2022</t>
  </si>
  <si>
    <t xml:space="preserve">50.8</t>
  </si>
  <si>
    <t xml:space="preserve">ADAPTADOR CURTO COM BOLSA E ROSCA PARA REGISTRO, PVC, SOLDÁVEL, DN 50MM X 1.1/2", INSTALADO EM RAMAL DE DISTRIBUIÇÃO DE ÁGUA - FORNECIMENTO E INSTALAÇÃO. AF_06/2022</t>
  </si>
  <si>
    <t xml:space="preserve">50.9</t>
  </si>
  <si>
    <t xml:space="preserve">ADAPTADOR CURTO COM BOLSA E ROSCA PARA REGISTRO, PVC, SOLDÁVEL, DN 50MM X 1.1/4", INSTALADO EM RAMAL DE DISTRIBUIÇÃO DE ÁGUA - FORNECIMENTO E INSTALAÇÃO. AF_06/2022</t>
  </si>
  <si>
    <t xml:space="preserve">50.10</t>
  </si>
  <si>
    <t xml:space="preserve">ADAPTADOR CURTO COM BOLSA E ROSCA PARA REGISTRO, PVC, SOLDÁVEL, DN 60MM X 2 , INSTALADO EM PRUMADA DE ÁGUA - FORNECIMENTO E INSTALAÇÃO. AF_06/2022</t>
  </si>
  <si>
    <t xml:space="preserve">50.11</t>
  </si>
  <si>
    <t xml:space="preserve">ADAPTADOR CURTO COM BOLSA E ROSCA PARA REGISTRO, PVC, SOLDÁVEL, DN 75MM X 2.1/2", INSTALADO EM PRUMADA DE ÁGUA - FORNECIMENTO E INSTALAÇÃO. AF_12/2014</t>
  </si>
  <si>
    <t xml:space="preserve">50.12</t>
  </si>
  <si>
    <t xml:space="preserve">BUCHA DE REDUÇÃO, CURTA, PVC, SOLDÁVEL, DN 32 X 25 MM, INSTALADO EM RAMAL DE DISTRIBUIÇÃO DE ÁGUA - FORNECIMENTO E INSTALAÇÃO. AF_06/2022</t>
  </si>
  <si>
    <t xml:space="preserve">50.13</t>
  </si>
  <si>
    <t xml:space="preserve">BUCHA DE REDUÇÃO, CURTA, PVC, SOLDÁVEL, DN 60 X 50 MM, INSTALADO EM PRUMADA DE ÁGUA - FORNECIMENTO E INSTALAÇÃO. AF_06/2022</t>
  </si>
  <si>
    <t xml:space="preserve">50.14</t>
  </si>
  <si>
    <t xml:space="preserve">FNDE 205</t>
  </si>
  <si>
    <t xml:space="preserve">BUCHA DE REDUÇÃO, CURTA, PVC, SOLDÁVEL, DN 75 X 60 MM, INSTALADO EM PRUMADA DE ÁGUA - FORNECIMENTO E INSTALAÇÃO</t>
  </si>
  <si>
    <t xml:space="preserve">50.15</t>
  </si>
  <si>
    <t xml:space="preserve">BUCHA DE REDUÇÃO, LONGA, PVC, SOLDÁVEL, DN 50 X 25 MM, INSTALADO EM RAMAL DE DISTRIBUIÇÃO DE ÁGUA - FORNECIMENTO E INSTALAÇÃO. AF_06/2022</t>
  </si>
  <si>
    <t xml:space="preserve">50.16</t>
  </si>
  <si>
    <t xml:space="preserve">FNDE 206</t>
  </si>
  <si>
    <t xml:space="preserve">BUCHA DE REDUÇÃO, LONGA, PVC, SOLDÁVEL, DN 50 X 32 MM, INSTALADO EM RAMAL DE DISTRIBUIÇÃO DE ÁGUA - FORNECIMENTO E INSTALAÇÃO.</t>
  </si>
  <si>
    <t xml:space="preserve">50.17</t>
  </si>
  <si>
    <t xml:space="preserve">BUCHA DE REDUÇÃO, LONGA, PVC, SOLDÁVEL, DN 60 X 25 MM, INSTALADO EM PRUMADA DE ÁGUA - FORNECIMENTO E INSTALAÇÃO. AF_06/2022</t>
  </si>
  <si>
    <t xml:space="preserve">50.18</t>
  </si>
  <si>
    <t xml:space="preserve">BUCHA DE REDUÇÃO, LONGA, PVC, SOLDÁVEL, DN 60 X 32 MM, INSTALADO EM PRUMADA DE ÁGUA - FORNECIMENTO E INSTALAÇÃO. AF_06/2022</t>
  </si>
  <si>
    <t xml:space="preserve">50.19</t>
  </si>
  <si>
    <t xml:space="preserve">LUVA DE REDUÇÃO, PVC, SOLDÁVEL, DN 32MM X 25MM, INSTALADO EM RAMAL OU SUB-RAMAL DE ÁGUA - FORNECIMENTO E INSTALAÇÃO. AF_06/2022</t>
  </si>
  <si>
    <t xml:space="preserve">50.20</t>
  </si>
  <si>
    <t xml:space="preserve">LUVA, PVC, SOLDÁVEL, DN 32MM, INSTALADO EM PRUMADA DE ÁGUA - FORNECIMENTO E INSTALAÇÃO. AF_06/2022</t>
  </si>
  <si>
    <t xml:space="preserve">50.21</t>
  </si>
  <si>
    <t xml:space="preserve">LUVA, PVC, SOLDÁVEL, DN 60MM, INSTALADO EM PRUMADA DE ÁGUA - FORNECIMENTO E INSTALAÇÃO. AF_06/2022</t>
  </si>
  <si>
    <t xml:space="preserve">50.22</t>
  </si>
  <si>
    <t xml:space="preserve">JOELHO 90 GRAUS, PVC, SOLDÁVEL, DN 25MM, INSTALADO EM RAMAL OU SUB-RAMAL DE ÁGUA - FORNECIMENTO E INSTALAÇÃO. AF_06/2022</t>
  </si>
  <si>
    <t xml:space="preserve">50.23</t>
  </si>
  <si>
    <t xml:space="preserve">JOELHO 90 GRAUS, PVC, SOLDÁVEL, DN 32MM, INSTALADO EM RAMAL OU SUB-RAMAL DE ÁGUA - FORNECIMENTO E INSTALAÇÃO. AF_06/2022</t>
  </si>
  <si>
    <t xml:space="preserve">50.24</t>
  </si>
  <si>
    <t xml:space="preserve">JOELHO 90 GRAUS, PVC, SOLDÁVEL, DN 50MM, INSTALADO EM PRUMADA DE ÁGUA - FORNECIMENTO E INSTALAÇÃO. AF_06/2022</t>
  </si>
  <si>
    <t xml:space="preserve">50.25</t>
  </si>
  <si>
    <t xml:space="preserve">JOELHO 90 GRAUS, PVC, SOLDÁVEL, DN 60MM, INSTALADO EM PRUMADA DE ÁGUA - FORNECIMENTO E INSTALAÇÃO. AF_06/2022</t>
  </si>
  <si>
    <t xml:space="preserve">50.26</t>
  </si>
  <si>
    <t xml:space="preserve">JOELHO 90 GRAUS, PVC, SOLDÁVEL, DN 75MM, INSTALADO EM PRUMADA DE ÁGUA - FORNECIMENTO E INSTALAÇÃO. AF_06/2022</t>
  </si>
  <si>
    <t xml:space="preserve">50.27</t>
  </si>
  <si>
    <t xml:space="preserve">JOELHO 90 GRAUS COM BUCHA DE LATÃO, PVC, SOLDÁVEL, DN 25MM, X 3/4  INSTALADO EM RAMAL OU SUB-RAMAL DE ÁGUA - FORNECIMENTO E INSTALAÇÃO. AF_06/2022</t>
  </si>
  <si>
    <t xml:space="preserve">50.28</t>
  </si>
  <si>
    <t xml:space="preserve">JOELHO 90 GRAUS COM BUCHA DE LATÃO, PVC, SOLDÁVEL, DN 25MM, X 1/2  INSTALADO EM RAMAL OU SUB-RAMAL DE ÁGUA - FORNECIMENTO E INSTALAÇÃO. AF_06/2022</t>
  </si>
  <si>
    <t xml:space="preserve">50.29</t>
  </si>
  <si>
    <t xml:space="preserve">TE, PVC, SOLDÁVEL, DN 25MM, INSTALADO EM RAMAL DE DISTRIBUIÇÃO DE ÁGUA - FORNECIMENTO E INSTALAÇÃO. AF_06/2022</t>
  </si>
  <si>
    <t xml:space="preserve">50.30</t>
  </si>
  <si>
    <t xml:space="preserve">TE, PVC, SOLDÁVEL, DN 32MM, INSTALADO EM RAMAL DE DISTRIBUIÇÃO DE ÁGUA - FORNECIMENTO E INSTALAÇÃO. AF_06/2022</t>
  </si>
  <si>
    <t xml:space="preserve">50.31</t>
  </si>
  <si>
    <t xml:space="preserve">TE, PVC, SOLDÁVEL, DN 50MM, INSTALADO EM PRUMADA DE ÁGUA - FORNECIMENTO E INSTALAÇÃO. AF_06/2022</t>
  </si>
  <si>
    <t xml:space="preserve">50.32</t>
  </si>
  <si>
    <t xml:space="preserve">TE, PVC, SOLDÁVEL, DN 60MM, INSTALADO EM PRUMADA DE ÁGUA - FORNECIMENTO E INSTALAÇÃO. AF_06/2022</t>
  </si>
  <si>
    <t xml:space="preserve">50.33</t>
  </si>
  <si>
    <t xml:space="preserve">TE, PVC, SOLDÁVEL, DN 75MM, INSTALADO EM PRUMADA DE ÁGUA - FORNECIMENTO E INSTALAÇÃO. AF_06/2022</t>
  </si>
  <si>
    <t xml:space="preserve">50.34</t>
  </si>
  <si>
    <t xml:space="preserve">TÊ DE REDUÇÃO, PVC, SOLDÁVEL, DN 32MM X 25MM, INSTALADO EM PRUMADA DE ÁGUA - FORNECIMENTO E INSTALAÇÃO. AF_06/2022</t>
  </si>
  <si>
    <t xml:space="preserve">50.35</t>
  </si>
  <si>
    <t xml:space="preserve">TÊ DE REDUÇÃO, PVC, SOLDÁVEL, DN 50MM X 25MM, INSTALADO EM PRUMADA DE ÁGUA - FORNECIMENTO E INSTALAÇÃO. AF_06/2022</t>
  </si>
  <si>
    <t xml:space="preserve">50.36</t>
  </si>
  <si>
    <t xml:space="preserve">FNDE 207</t>
  </si>
  <si>
    <t xml:space="preserve">TÊ DE REDUÇÃO, PVC, SOLDÁVEL, DN 50MM X 32 MM, INSTALADO EM PRUMADA DE ÁGUA - FORNECIMENTO E INSTALAÇÃO.</t>
  </si>
  <si>
    <t xml:space="preserve">50.37</t>
  </si>
  <si>
    <t xml:space="preserve">FNDE 208</t>
  </si>
  <si>
    <t xml:space="preserve">TÊ DE REDUÇÃO, PVC, SOLDÁVEL, DN 75MM X 60 MM, INSTALADO EM PRUMADA DE ÁGUA - FORNECIMENTO E INSTALAÇÃO</t>
  </si>
  <si>
    <t xml:space="preserve">50.38</t>
  </si>
  <si>
    <t xml:space="preserve">TÊ COM BUCHA DE LATÃO NA BOLSA CENTRAL, PVC, SOLDÁVEL, DN 25MM X 1/2 , INSTALADO EM RAMAL OU SUB-RAMAL DE ÁGUA - FORNECIMENTO E INSTALAÇÃO. AF_06/2022</t>
  </si>
  <si>
    <t xml:space="preserve">50.39</t>
  </si>
  <si>
    <t xml:space="preserve">TÊ COM BUCHA DE LATÃO NA BOLSA CENTRAL, PVC, SOLDÁVEL, DN 25MM X 3/4 , INSTALADO EM RAMAL OU SUB-RAMAL DE ÁGUA - FORNECIMENTO E INSTALAÇÃO. AF_06/2022</t>
  </si>
  <si>
    <t xml:space="preserve">51.1</t>
  </si>
  <si>
    <t xml:space="preserve">REGISTRO DE GAVETA BRUTO, LATÃO, ROSCÁVEL, 1" - FORNECIMENTO E INSTALAÇÃO. AF_08/2021</t>
  </si>
  <si>
    <t xml:space="preserve">51.2</t>
  </si>
  <si>
    <t xml:space="preserve">REGISTRO DE GAVETA BRUTO, LATÃO, ROSCÁVEL, 2 1/2" - FORNECIMENTO E INSTALAÇÃO. AF_08/2021</t>
  </si>
  <si>
    <t xml:space="preserve">51.3</t>
  </si>
  <si>
    <t xml:space="preserve">REGISTRO DE GAVETA BRUTO, LATÃO, ROSCÁVEL, 2" - FORNECIMENTO E INSTALAÇÃO. AF_08/2021</t>
  </si>
  <si>
    <t xml:space="preserve">51.4</t>
  </si>
  <si>
    <t xml:space="preserve">REGISTRO DE GAVETA BRUTO, LATÃO, ROSCÁVEL, 1 1/2", COM ACABAMENTO E CANOPLA CROMADOS - FORNECIMENTO E INSTALAÇÃO. AF_08/2021</t>
  </si>
  <si>
    <t xml:space="preserve">51.5</t>
  </si>
  <si>
    <t xml:space="preserve">REGISTRO DE GAVETA BRUTO, LATÃO, ROSCÁVEL, 3/4", COM ACABAMENTO E CANOPLA CROMADOS - FORNECIMENTO E INSTALAÇÃO. AF_08/2021</t>
  </si>
  <si>
    <t xml:space="preserve">51.6</t>
  </si>
  <si>
    <t xml:space="preserve">REGISTRO DE PRESSÃO BRUTO, LATÃO, ROSCÁVEL, 3/4", COM ACABAMENTO E CANOPLA CROMADOS - FORNECIMENTO E INSTALAÇÃO. AF_08/2021</t>
  </si>
  <si>
    <t xml:space="preserve">51.7</t>
  </si>
  <si>
    <t xml:space="preserve">VÁLVULA DE RETENÇÃO VERTICAL, DE BRONZE, ROSCÁVEL, 1 1/2" - FORNECIMENTO E INSTALAÇÃO. AF_08/2021</t>
  </si>
  <si>
    <t xml:space="preserve">51.8</t>
  </si>
  <si>
    <t xml:space="preserve">VÁLVULA DE RETENÇÃO HORIZONTAL, DE BRONZE, ROSCÁVEL, 1 1/2"  - FORNECIMENTO E INSTALAÇÃO. AF_08/2021</t>
  </si>
  <si>
    <t xml:space="preserve">52.1</t>
  </si>
  <si>
    <t xml:space="preserve">FNDE 77</t>
  </si>
  <si>
    <t xml:space="preserve">PRESSURIZADOR (GRUPO DE PRESSÃO) - PRESSÃO MÁXIMA: 32 (M.C.A.)</t>
  </si>
  <si>
    <t xml:space="preserve">VAZÃO MÁXIMA: 52.000 (L/H)</t>
  </si>
  <si>
    <t xml:space="preserve">52.2</t>
  </si>
  <si>
    <t xml:space="preserve">FNDE 227</t>
  </si>
  <si>
    <t xml:space="preserve">BOMBA CENTRÍFUGA, TRIFÁSICA, 0,5 CV - FORNECIMENTO E INSTALAÇÃO</t>
  </si>
  <si>
    <t xml:space="preserve">52.3</t>
  </si>
  <si>
    <t xml:space="preserve">CAIXA D´ÁGUA EM POLIETILENO, 2000 LITROS - FORNECIMENTO E INSTALAÇÃO. AF_06/2021</t>
  </si>
  <si>
    <t xml:space="preserve">53.1</t>
  </si>
  <si>
    <t xml:space="preserve">FNDE 228</t>
  </si>
  <si>
    <t xml:space="preserve">CISTERNA MODULAR 600 LITROS</t>
  </si>
  <si>
    <t xml:space="preserve">53.2</t>
  </si>
  <si>
    <t xml:space="preserve">FNDE 79</t>
  </si>
  <si>
    <t xml:space="preserve">SMART FILTRO</t>
  </si>
  <si>
    <t xml:space="preserve">53.3</t>
  </si>
  <si>
    <t xml:space="preserve">53.4</t>
  </si>
  <si>
    <t xml:space="preserve">ENGATE FLEXÍVEL EM PLÁSTICO BRANCO, 1/2" X 30CM - FORNECIMENTO E INSTALAÇÃO. AF_01/2020</t>
  </si>
  <si>
    <t xml:space="preserve">54.1</t>
  </si>
  <si>
    <t xml:space="preserve">TUBO PVC, SÉRIE R, ÁGUA PLUVIAL, DN 100 MM, FORNECIDO E INSTALADO EM CONDUTORES VERTICAIS DE ÁGUAS PLUVIAIS. AF_06/2022</t>
  </si>
  <si>
    <t xml:space="preserve">54.2</t>
  </si>
  <si>
    <t xml:space="preserve">TUBO PVC, SÉRIE R, ÁGUA PLUVIAL, DN 150 MM, FORNECIDO E INSTALADO EM CONDUTORES VERTICAIS DE ÁGUAS PLUVIAIS. AF_06/2022</t>
  </si>
  <si>
    <t xml:space="preserve">54.3</t>
  </si>
  <si>
    <t xml:space="preserve">TUBO DE PVC CORRUGADO DE DUPLA PAREDE PARA REDE COLETORA DE ESGOTO, DN 200 MM, JUNTA ELÁSTICA - FORNECIMENTO E ASSENTAMENTO. AF_01/2021</t>
  </si>
  <si>
    <t xml:space="preserve">54.4</t>
  </si>
  <si>
    <t xml:space="preserve">TUBO DE PVC CORRUGADO DE DUPLA PAREDE PARA REDE COLETORA DE ESGOTO, DN 250 MM, JUNTA ELÁSTICA - FORNECIMENTO E ASSENTAMENTO. AF_01/2021</t>
  </si>
  <si>
    <t xml:space="preserve">54.5</t>
  </si>
  <si>
    <t xml:space="preserve">TUBO DE PVC CORRUGADO DE DUPLA PAREDE PARA REDE COLETORA DE ESGOTO, DN 300 MM, JUNTA ELÁSTICA - FORNECIMENTO E ASSENTAMENTO. AF_01/2021</t>
  </si>
  <si>
    <t xml:space="preserve">54.6</t>
  </si>
  <si>
    <t xml:space="preserve">TUBO DE PVC CORRUGADO DE DUPLA PAREDE PARA REDE COLETORA DE ESGOTO, DN 400 MM, JUNTA ELÁSTICA - FORNECIMENTO E ASSENTAMENTO. AF_01/2021</t>
  </si>
  <si>
    <t xml:space="preserve">54.7</t>
  </si>
  <si>
    <t xml:space="preserve">JOELHO 45 GRAUS, PVC, SERIE R, ÁGUA PLUVIAL, DN 100 MM, JUNTA ELÁSTICA, FORNECIDO E INSTALADO EM CONDUTORES VERTICAIS DE ÁGUAS PLUVIAIS. AF_06/2022</t>
  </si>
  <si>
    <t xml:space="preserve">54.8</t>
  </si>
  <si>
    <t xml:space="preserve">JOELHO 45 GRAUS, PVC, SERIE R, ÁGUA PLUVIAL, DN 150 MM, JUNTA ELÁSTICA, FORNECIDO E INSTALADO EM CONDUTORES VERTICAIS DE ÁGUAS PLUVIAIS. AF_06/2022</t>
  </si>
  <si>
    <t xml:space="preserve">54.9</t>
  </si>
  <si>
    <t xml:space="preserve">JOELHO 90 GRAUS, PVC, SERIE R, ÁGUA PLUVIAL, DN 100 MM, JUNTA ELÁSTICA, FORNECIDO E INSTALADO EM CONDUTORES VERTICAIS DE ÁGUAS PLUVIAIS. AF_06/2022</t>
  </si>
  <si>
    <t xml:space="preserve">54.10</t>
  </si>
  <si>
    <t xml:space="preserve">JOELHO 90 GRAUS, PVC, SERIE R, ÁGUA PLUVIAL, DN 150 MM, JUNTA ELÁSTICA, FORNECIDO E INSTALADO EM CONDUTORES VERTICAIS DE ÁGUAS PLUVIAIS. AF_06/2022</t>
  </si>
  <si>
    <t xml:space="preserve">54.11</t>
  </si>
  <si>
    <t xml:space="preserve">JUNÇÃO SIMPLES, PVC, SERIE R, ÁGUA PLUVIAL, DN 100 X 100 MM, JUNTA ELÁSTICA, FORNECIDO E INSTALADO EM RAMAL DE ENCAMINHAMENTO. AF_06/2022</t>
  </si>
  <si>
    <t xml:space="preserve">54.12</t>
  </si>
  <si>
    <t xml:space="preserve">JUNÇÃO SIMPLES, PVC, SERIE R, ÁGUA PLUVIAL, DN 150 X 100 MM, JUNTA ELÁSTICA, FORNECIDO E INSTALADO EM CONDUTORES VERTICAIS DE ÁGUAS PLUVIAIS. AF_06/2022</t>
  </si>
  <si>
    <t xml:space="preserve">54.13</t>
  </si>
  <si>
    <t xml:space="preserve">JUNÇÃO SIMPLES, PVC, SERIE R, ÁGUA PLUVIAL, DN 150 X 150 MM, JUNTA ELÁSTICA, FORNECIDO E INSTALADO EM CONDUTORES VERTICAIS DE ÁGUAS PLUVIAIS. AF_06/2022</t>
  </si>
  <si>
    <t xml:space="preserve">54.14</t>
  </si>
  <si>
    <t xml:space="preserve">LUVA SIMPLES, PVC, SERIE R, ÁGUA PLUVIAL, DN 100 MM, JUNTA ELÁSTICA, FORNECIDO E INSTALADO EM CONDUTORES VERTICAIS DE ÁGUAS PLUVIAIS. AF_06/2022</t>
  </si>
  <si>
    <t xml:space="preserve">54.15</t>
  </si>
  <si>
    <t xml:space="preserve">TÊ, PVC, SERIE R, ÁGUA PLUVIAL, DN 100 X 100 MM, JUNTA ELÁSTICA, FORNECIDO E INSTALADO EM CONDUTORES VERTICAIS DE ÁGUAS PLUVIAIS. AF_06/2022</t>
  </si>
  <si>
    <t xml:space="preserve">54.16</t>
  </si>
  <si>
    <t xml:space="preserve">REDUÇÃO EXCÊNTRICA, PVC, SERIE R, ÁGUA PLUVIAL, DN 150 X 100 MM, JUNTA ELÁSTICA, FORNECIDO E INSTALADO EM CONDUTORES VERTICAIS DE ÁGUAS PLUVIAIS. AF_06/2022</t>
  </si>
  <si>
    <t xml:space="preserve">54.17</t>
  </si>
  <si>
    <t xml:space="preserve">FNDE 83</t>
  </si>
  <si>
    <t xml:space="preserve">DISJUNTOR TETRAPOLAR TIPO DR, CORRENTE NOMINAL DE 25A - 30MA</t>
  </si>
  <si>
    <t xml:space="preserve">55.1</t>
  </si>
  <si>
    <t xml:space="preserve">55.2</t>
  </si>
  <si>
    <t xml:space="preserve">POÇO DE INSPEÇÃO CIRCULAR PARA DRENAGEM, EM CONCRETO PRÉ-MOLDADO, DIÂMETRO INTERNO = 0,60 M, PROFUNDIDADE = 0,90 M, EXCLUINDO TAMPÃO. AF_12/2020_PA</t>
  </si>
  <si>
    <t xml:space="preserve">55.3</t>
  </si>
  <si>
    <t xml:space="preserve">FNDE 80</t>
  </si>
  <si>
    <t xml:space="preserve">GRELHA DE FERRO P/ CALHAS E CAIXAS</t>
  </si>
  <si>
    <t xml:space="preserve">56.1</t>
  </si>
  <si>
    <t xml:space="preserve">TUBO PVC, SERIE NORMAL, ESGOTO PREDIAL, DN 40 MM, FORNECIDO E INSTALADO EM RAMAL DE DESCARGA OU RAMAL DE ESGOTO SANITÁRIO. AF_08/2022</t>
  </si>
  <si>
    <t xml:space="preserve">56.2</t>
  </si>
  <si>
    <t xml:space="preserve">TUBO PVC, SERIE NORMAL, ESGOTO PREDIAL, DN 50 MM, FORNECIDO E INSTALADO EM RAMAL DE DESCARGA OU RAMAL DE ESGOTO SANITÁRIO. AF_08/2022</t>
  </si>
  <si>
    <t xml:space="preserve">56.3</t>
  </si>
  <si>
    <t xml:space="preserve">TUBO PVC, SERIE NORMAL, ESGOTO PREDIAL, DN 75 MM, FORNECIDO E INSTALADO EM RAMAL DE DESCARGA OU RAMAL DE ESGOTO SANITÁRIO. AF_08/2022</t>
  </si>
  <si>
    <t xml:space="preserve">56.4</t>
  </si>
  <si>
    <t xml:space="preserve">TUBO PVC, SERIE NORMAL, ESGOTO PREDIAL, DN 100 MM, FORNECIDO E INSTALADO EM RAMAL DE DESCARGA OU RAMAL DE ESGOTO SANITÁRIO. AF_08/2022</t>
  </si>
  <si>
    <t xml:space="preserve">56.5</t>
  </si>
  <si>
    <t xml:space="preserve">TUBO PVC, SERIE NORMAL, ESGOTO PREDIAL, DN 150 MM, FORNECIDO E INSTALADO EM SUBCOLETOR AÉREO DE ESGOTO SANITÁRIO. AF_08/2022</t>
  </si>
  <si>
    <t xml:space="preserve">56.6</t>
  </si>
  <si>
    <t xml:space="preserve">JOELHO 45 GRAUS, PVC, SERIE NORMAL, ESGOTO PREDIAL, DN 40 MM, JUNTA SOLDÁVEL, FORNECIDO E INSTALADO EM RAMAL DE DESCARGA OU RAMAL DE ESGOTO SANITÁRIO. AF_08/2022</t>
  </si>
  <si>
    <t xml:space="preserve">56.7</t>
  </si>
  <si>
    <t xml:space="preserve">JOELHO 45 GRAUS, PVC, SERIE NORMAL, ESGOTO PREDIAL, DN 50 MM, JUNTA ELÁSTICA, FORNECIDO E INSTALADO EM RAMAL DE DESCARGA OU RAMAL DE ESGOTO SANITÁRIO. AF_08/2022</t>
  </si>
  <si>
    <t xml:space="preserve">56.8</t>
  </si>
  <si>
    <t xml:space="preserve">JOELHO 45 GRAUS, PVC, SERIE NORMAL, ESGOTO PREDIAL, DN 75 MM, JUNTA ELÁSTICA, FORNECIDO E INSTALADO EM RAMAL DE DESCARGA OU RAMAL DE ESGOTO SANITÁRIO. AF_08/2022</t>
  </si>
  <si>
    <t xml:space="preserve">56.9</t>
  </si>
  <si>
    <t xml:space="preserve">JOELHO 45 GRAUS, PVC, SERIE NORMAL, ESGOTO PREDIAL, DN 100 MM, JUNTA ELÁSTICA, FORNECIDO E INSTALADO EM RAMAL DE DESCARGA OU RAMAL DE ESGOTO SANITÁRIO. AF_08/2022</t>
  </si>
  <si>
    <t xml:space="preserve">56.10</t>
  </si>
  <si>
    <t xml:space="preserve">JOELHO 90 GRAUS, PVC, SERIE NORMAL, ESGOTO PREDIAL, DN 40 MM, JUNTA SOLDÁVEL, FORNECIDO E INSTALADO EM RAMAL DE DESCARGA OU RAMAL DE ESGOTO SANITÁRIO. AF_08/2022</t>
  </si>
  <si>
    <t xml:space="preserve">56.11</t>
  </si>
  <si>
    <t xml:space="preserve">JOELHO 90 GRAUS, PVC, SERIE NORMAL, ESGOTO PREDIAL, DN 50 MM, JUNTA ELÁSTICA, FORNECIDO E INSTALADO EM RAMAL DE DESCARGA OU RAMAL DE ESGOTO SANITÁRIO. AF_08/2022</t>
  </si>
  <si>
    <t xml:space="preserve">56.12</t>
  </si>
  <si>
    <t xml:space="preserve">JOELHO 90 GRAUS, PVC, SERIE NORMAL, ESGOTO PREDIAL, DN 100 MM, JUNTA ELÁSTICA, FORNECIDO E INSTALADO EM RAMAL DE DESCARGA OU RAMAL DE ESGOTO SANITÁRIO. AF_08/2022</t>
  </si>
  <si>
    <t xml:space="preserve">56.13</t>
  </si>
  <si>
    <t xml:space="preserve">FNDE 209</t>
  </si>
  <si>
    <t xml:space="preserve">JUNÇÃO SIMPLES, PVC, SERIE NORMAL, ESGOTO PREDIAL, DN 100 X 50 MM, JUNTA ELÁSTICA, FORNECIDO E INSTALADO EM PRUMADA DE ESGOTO SANITÁRIO OU VENTILAÇÃO</t>
  </si>
  <si>
    <t xml:space="preserve">56.14</t>
  </si>
  <si>
    <t xml:space="preserve">JUNÇÃO SIMPLES, PVC, SERIE NORMAL, ESGOTO PREDIAL, DN 100 X 100 MM, JUNTA ELÁSTICA, FORNECIDO E INSTALADO EM PRUMADA DE ESGOTO SANITÁRIO OU VENTILAÇÃO. AF_08/2022</t>
  </si>
  <si>
    <t xml:space="preserve">56.15</t>
  </si>
  <si>
    <t xml:space="preserve">JUNÇÃO SIMPLES, PVC, SERIE NORMAL, ESGOTO PREDIAL, DN 50 X 50 MM, JUNTA ELÁSTICA, FORNECIDO E INSTALADO EM PRUMADA DE ESGOTO SANITÁRIO OU VENTILAÇÃO. AF_08/2022</t>
  </si>
  <si>
    <t xml:space="preserve">56.16</t>
  </si>
  <si>
    <t xml:space="preserve">FNDE 210</t>
  </si>
  <si>
    <t xml:space="preserve">JUNÇÃO SIMPLES, PVC, SERIE NORMAL, ESGOTO PREDIAL, DN 75 X 50 MM, JUNTA ELÁSTICA, FORNECIDO E INSTALADO EM RAMAL DE DESCARGA OU RAMAL DE ESGOTO SANITÁRIO</t>
  </si>
  <si>
    <t xml:space="preserve">56.17</t>
  </si>
  <si>
    <t xml:space="preserve">BUCHA DE REDUÇÃO LONGA, PVC, SÉRIE NORMAL, ESGOTO PREDIAL, DN 50 X 40 MM, JUNTA SOLDÁVEL E ELÁSTICA, FORNECIDO E INSTALADO EM RAMAL DE DESCARGA OU RAMAL DE ESGOTO SANITÁRIO. AF_08/2022</t>
  </si>
  <si>
    <t xml:space="preserve">56.18</t>
  </si>
  <si>
    <t xml:space="preserve">CURVA CURTA 90 GRAUS, PVC, SERIE NORMAL, ESGOTO PREDIAL, DN 40 MM, JUNTA SOLDÁVEL, FORNECIDO E INSTALADO EM RAMAL DE DESCARGA OU RAMAL DE ESGOTO SANITÁRIO. AF_08/2022</t>
  </si>
  <si>
    <t xml:space="preserve">56.19</t>
  </si>
  <si>
    <t xml:space="preserve">56.20</t>
  </si>
  <si>
    <t xml:space="preserve">REDUÇÃO EXCÊNTRICA, PVC, SERIE R, ÁGUA PLUVIAL, DN 100 X 75 MM, JUNTA ELÁSTICA, FORNECIDO E INSTALADO EM RAMAL DE ENCAMINHAMENTO. AF_06/2022</t>
  </si>
  <si>
    <t xml:space="preserve">56.21</t>
  </si>
  <si>
    <t xml:space="preserve">REDUÇÃO EXCÊNTRICA, PVC, SERIE R, ÁGUA PLUVIAL, DN 75 X 50 MM, JUNTA ELÁSTICA, FORNECIDO E INSTALADO EM RAMAL DE ENCAMINHAMENTO. AF_06/2022</t>
  </si>
  <si>
    <t xml:space="preserve">56.22</t>
  </si>
  <si>
    <t xml:space="preserve">CAIXA SIFONADA, PVC, DN 100 X 100 X 50 MM, JUNTA ELÁSTICA, FORNECIDA E INSTALADA EM RAMAL DE DESCARGA OU EM RAMAL DE ESGOTO SANITÁRIO. AF_08/2022</t>
  </si>
  <si>
    <t xml:space="preserve">56.23</t>
  </si>
  <si>
    <t xml:space="preserve">CAIXA SIFONADA, COM GRELHA QUADRADA, PVC, DN 150 X 150 X 50 MM, JUNTA SOLDÁVEL, FORNECIDA E INSTALADA EM RAMAL DE DESCARGA OU EM RAMAL DE ESGOTO SANITÁRIO. AF_08/2022</t>
  </si>
  <si>
    <t xml:space="preserve">56.24</t>
  </si>
  <si>
    <t xml:space="preserve">FNDE 211</t>
  </si>
  <si>
    <t xml:space="preserve">CORPO CAIXA SECA 100 X 100 X 40 CM</t>
  </si>
  <si>
    <t xml:space="preserve">56.25</t>
  </si>
  <si>
    <t xml:space="preserve">56.26</t>
  </si>
  <si>
    <t xml:space="preserve">POÇO DE INSPEÇÃO CIRCULAR PARA ESGOTO, EM CONCRETO PRÉ-MOLDADO, DIÂMETRO INTERNO = 0,60 M, PROFUNDIDADE = 0,90 M, EXCLUINDO TAMPÃO. AF_12/2020_PA</t>
  </si>
  <si>
    <t xml:space="preserve">57.1</t>
  </si>
  <si>
    <t xml:space="preserve">TANQUE SÉPTICO RETANGULAR, EM ALVENARIA COM BLOCOS DE CONCRETO, DIMENSÕES INTERNAS: 1,6 X 4,6 X H=2,4 M, VOLUME ÚTIL: 14720 L (PARA 105 CONTRIBUINTES). AF_12/2020</t>
  </si>
  <si>
    <t xml:space="preserve">57.2</t>
  </si>
  <si>
    <t xml:space="preserve">SUMIDOURO CIRCULAR, EM CONCRETO PRÉ-MOLDADO, DIÂMETRO INTERNO = 2,88 M, ALTURA INTERNA = 3,0 M, ÁREA DE INFILTRAÇÃO: 31,4 M² (PARA 12 CONTRIBUINTES). AF_12/2020_PA</t>
  </si>
  <si>
    <t xml:space="preserve">57.3</t>
  </si>
  <si>
    <t xml:space="preserve">FILTRO ANAERÓBIO RETANGULAR, EM ALVENARIA COM BLOCOS DE CONCRETO, DIMENSÕES INTERNAS: 1,4 X 3,0 X H=1,67 M, VOLUME ÚTIL: 5040 L (PARA 32 CONTRIBUINTES). AF_12/2020</t>
  </si>
  <si>
    <t xml:space="preserve">58.1</t>
  </si>
  <si>
    <t xml:space="preserve">58.2</t>
  </si>
  <si>
    <t xml:space="preserve">TUBO PVC, SÉRIE R, ÁGUA PLUVIAL, DN 75 MM, FORNECIDO E INSTALADO EM RAMAL DE ENCAMINHAMENTO. AF_06/2022</t>
  </si>
  <si>
    <t xml:space="preserve">58.3</t>
  </si>
  <si>
    <t xml:space="preserve">58.4</t>
  </si>
  <si>
    <t xml:space="preserve">58.5</t>
  </si>
  <si>
    <t xml:space="preserve">58.6</t>
  </si>
  <si>
    <t xml:space="preserve">JOELHO 90 GRAUS, PVC, SERIE NORMAL, ESGOTO PREDIAL, DN 75 MM, JUNTA ELÁSTICA, FORNECIDO E INSTALADO EM RAMAL DE DESCARGA OU RAMAL DE ESGOTO SANITÁRIO. AF_08/2022</t>
  </si>
  <si>
    <t xml:space="preserve">58.7</t>
  </si>
  <si>
    <t xml:space="preserve">FNDE 212</t>
  </si>
  <si>
    <t xml:space="preserve">JUNÇÃO SIMPLES, PVC, SERIE R, ÁGUA PLUVIAL, DN 75 X 50 MM, JUNTA ELÁSTICA, FORNECIDO E INSTALADO EM CONDUTORES VERTICAIS DE ÁGUAS PLUVIAIS</t>
  </si>
  <si>
    <t xml:space="preserve">58.8</t>
  </si>
  <si>
    <t xml:space="preserve">FNDE 213</t>
  </si>
  <si>
    <t xml:space="preserve">JUNÇÃO SIMPLES, PVC, SERIE R, ÁGUA PLUVIAL, DN 50 X 50 MM, JUNTA ELÁSTICA, FORNECIDO E INSTALADO EM RAMAL DE ENCAMINHAMENTO</t>
  </si>
  <si>
    <t xml:space="preserve">58.9</t>
  </si>
  <si>
    <t xml:space="preserve">JUNÇÃO SIMPLES, PVC, SERIE R, ÁGUA PLUVIAL, DN 75 X 75 MM, JUNTA ELÁSTICA, FORNECIDO E INSTALADO EM CONDUTORES VERTICAIS DE ÁGUAS PLUVIAIS. AF_06/2022</t>
  </si>
  <si>
    <t xml:space="preserve">58.10</t>
  </si>
  <si>
    <t xml:space="preserve">LUVA SIMPLES, PVC, SERIE NORMAL, ESGOTO PREDIAL, DN 75 MM, JUNTA ELÁSTICA, FORNECIDO E INSTALADO EM RAMAL DE DESCARGA OU RAMAL DE ESGOTO SANITÁRIO. AF_08/2022</t>
  </si>
  <si>
    <t xml:space="preserve">58.11</t>
  </si>
  <si>
    <t xml:space="preserve">58.12</t>
  </si>
  <si>
    <t xml:space="preserve">TERMINAL DE VENTILAÇÃO, PVC, SÉRIE NORMAL, ESGOTO PREDIAL, DN 50 MM, JUNTA SOLDÁVEL, FORNECIDO E INSTALADO EM PRUMADA DE ESGOTO SANITÁRIO OU VENTILAÇÃO. AF_08/2022</t>
  </si>
  <si>
    <t xml:space="preserve">58.13</t>
  </si>
  <si>
    <t xml:space="preserve">TERMINAL DE VENTILAÇÃO, PVC, SÉRIE NORMAL, ESGOTO PREDIAL, DN 75 MM, JUNTA SOLDÁVEL, FORNECIDO E INSTALADO EM PRUMADA DE ESGOTO SANITÁRIO OU VENTILAÇÃO. AF_08/2022</t>
  </si>
  <si>
    <t xml:space="preserve">58.14</t>
  </si>
  <si>
    <t xml:space="preserve">FNDE 214</t>
  </si>
  <si>
    <t xml:space="preserve">TÊ, PVC, SERIE R, ÁGUA PLUVIAL, DN 100 X 50 MM, JUNTA ELÁSTICA, FORNECIDO E INSTALADO EM CONDUTORES VERTICAIS DE ÁGUAS PLUVIAIS</t>
  </si>
  <si>
    <t xml:space="preserve">58.15</t>
  </si>
  <si>
    <t xml:space="preserve">TÊ, PVC, SERIE R, ÁGUA PLUVIAL, DN 100 X 75 MM, JUNTA ELÁSTICA, FORNECIDO E INSTALADO EM CONDUTORES VERTICAIS DE ÁGUAS PLUVIAIS. AF_06/2022</t>
  </si>
  <si>
    <t xml:space="preserve">58.16</t>
  </si>
  <si>
    <t xml:space="preserve">TE, PVC, SERIE NORMAL, ESGOTO PREDIAL, DN 50 X 50 MM, JUNTA ELÁSTICA, FORNECIDO E INSTALADO EM RAMAL DE DESCARGA OU RAMAL DE ESGOTO SANITÁRIO. AF_08/2022</t>
  </si>
  <si>
    <t xml:space="preserve">58.17</t>
  </si>
  <si>
    <t xml:space="preserve">TÊ, PVC, SERIE R, ÁGUA PLUVIAL, DN 75 X 75 MM, JUNTA ELÁSTICA, FORNECIDO E INSTALADO EM CONDUTORES VERTICAIS DE ÁGUAS PLUVIAIS. AF_06/2022</t>
  </si>
  <si>
    <t xml:space="preserve">59.1</t>
  </si>
  <si>
    <t xml:space="preserve">VASO SANITARIO SIFONADO CONVENCIONAL COM LOUÇA BRANCA, INCLUSO CONJUNTO DE LIGAÇÃO PARA BACIA SANITÁRIA AJUSTÁVEL - FORNECIMENTO E INSTALAÇÃO. AF_01/2020</t>
  </si>
  <si>
    <t xml:space="preserve">59.2</t>
  </si>
  <si>
    <t xml:space="preserve">FNDE 215</t>
  </si>
  <si>
    <t xml:space="preserve">VÁLVULA DE DESCARGA METÁLICA, DUPLO ACIONAMENTO ECO, BASE 1 1/2", ACABAMENTO METALICO CROMADO - FORNECIMENTO E INSTALAÇÃO</t>
  </si>
  <si>
    <t xml:space="preserve">59.3</t>
  </si>
  <si>
    <t xml:space="preserve">59.4</t>
  </si>
  <si>
    <t xml:space="preserve">MICTÓRIO SIFONADO LOUÇA BRANCA - PADRÃO MÉDIO - FORNECIMENTO E INSTALAÇÃO. AF_01/2020</t>
  </si>
  <si>
    <t xml:space="preserve">59.5</t>
  </si>
  <si>
    <t xml:space="preserve">FNDE 117</t>
  </si>
  <si>
    <t xml:space="preserve">SIFÃO PARA MICTÓRIO, DECA 1681, 1 X 2"</t>
  </si>
  <si>
    <t xml:space="preserve">59.6</t>
  </si>
  <si>
    <t xml:space="preserve">59.7</t>
  </si>
  <si>
    <t xml:space="preserve">FNDE 216</t>
  </si>
  <si>
    <t xml:space="preserve">CUBA DE EMBUTIR RETANGULAR DE AÇO INOXIDÁVEL, 40 X 34 X 14 CM - FORNECIMENTO E INSTALAÇÃO</t>
  </si>
  <si>
    <t xml:space="preserve">59.8</t>
  </si>
  <si>
    <t xml:space="preserve">FNDE 217</t>
  </si>
  <si>
    <t xml:space="preserve">CUBA DE EMBUTIR RETANGULAR DE AÇO INOXIDÁVEL, 50 X 40 X 20 CM - FORNECIMENTO E INSTALAÇÃO</t>
  </si>
  <si>
    <t xml:space="preserve">59.9</t>
  </si>
  <si>
    <t xml:space="preserve">FNDE 218</t>
  </si>
  <si>
    <t xml:space="preserve">CUBA DE EMBUTIR RETANGULAR DE AÇO INOXIDÁVEL, 60 X 50 X 40 CM - FORNECIMENTO E INSTALAÇÃO</t>
  </si>
  <si>
    <t xml:space="preserve">59.10</t>
  </si>
  <si>
    <t xml:space="preserve">FNDE 219</t>
  </si>
  <si>
    <t xml:space="preserve">LAVATÓRIO DE CANTO, LOUÇA BRANCA SUSPENSO, 29,5 X 39CM OU EQUIVALENTE, PADRÃO POPULAR - FORNECIMENTO E INSTALAÇÃO</t>
  </si>
  <si>
    <t xml:space="preserve">59.11</t>
  </si>
  <si>
    <t xml:space="preserve">59.12</t>
  </si>
  <si>
    <t xml:space="preserve">FNDE 220</t>
  </si>
  <si>
    <t xml:space="preserve">TANQUE DE LOUÇA BRANCA COM COLUNA, 40L OU EQUIVALENTE - FORNECIMENTO E INSTALAÇÃO</t>
  </si>
  <si>
    <t xml:space="preserve">59.13</t>
  </si>
  <si>
    <t xml:space="preserve">FNDE 221</t>
  </si>
  <si>
    <t xml:space="preserve">59.14</t>
  </si>
  <si>
    <t xml:space="preserve">CHUVEIRO ELÉTRICO COMUM CORPO PLÁSTICO, TIPO DUCHA - FORNECIMENTO E INSTALAÇÃO. AF_01/2020</t>
  </si>
  <si>
    <t xml:space="preserve">59.15</t>
  </si>
  <si>
    <t xml:space="preserve">FNDE 222</t>
  </si>
  <si>
    <t xml:space="preserve">TORNEIRA DE MESA BICA MÓVEL, CONFORME PROJETO</t>
  </si>
  <si>
    <t xml:space="preserve">59.16</t>
  </si>
  <si>
    <t xml:space="preserve">FNDE 16</t>
  </si>
  <si>
    <t xml:space="preserve">59.17</t>
  </si>
  <si>
    <t xml:space="preserve">FNDE17</t>
  </si>
  <si>
    <t xml:space="preserve">DUCHA / CHUVEIRO METALICO, DE PAREDE, ARTICULAVEL, COM DESVIADOR E DUCHA MANUAL</t>
  </si>
  <si>
    <t xml:space="preserve">59.18</t>
  </si>
  <si>
    <t xml:space="preserve">FNDE 223</t>
  </si>
  <si>
    <t xml:space="preserve">TORNEIRA DE PAREDE, CONFORME PROJETO</t>
  </si>
  <si>
    <t xml:space="preserve">59.19</t>
  </si>
  <si>
    <t xml:space="preserve">FNDE 224</t>
  </si>
  <si>
    <t xml:space="preserve">TORNEIRA CROMADA DE MESA, 1/2? OU 3/4?, PARA LAVATÓRIO, COM TEMPORIZADOR - FORNECIMENTO E INSTALAÇÃO.</t>
  </si>
  <si>
    <t xml:space="preserve">59.20</t>
  </si>
  <si>
    <t xml:space="preserve">FNDE 225</t>
  </si>
  <si>
    <t xml:space="preserve">TORNEIRA CROMADA DE MESA PARA LAVATORIO, TIPO MONOCOMANDO - ACIONAMENTO TIPO ALAVANCA</t>
  </si>
  <si>
    <t xml:space="preserve">59.21</t>
  </si>
  <si>
    <t xml:space="preserve">FNDE 226</t>
  </si>
  <si>
    <t xml:space="preserve">BARRA DE APOIO RETA, EM ACO INOX POLIDO, COMPRIMENTO 40CM, FIXADA NA PAREDE - FORNECIMENTO E INSTALAÇÃO</t>
  </si>
  <si>
    <t xml:space="preserve">59.22</t>
  </si>
  <si>
    <t xml:space="preserve">FNDE 229</t>
  </si>
  <si>
    <t xml:space="preserve">59.23</t>
  </si>
  <si>
    <t xml:space="preserve">59.24</t>
  </si>
  <si>
    <t xml:space="preserve">FNDE 15</t>
  </si>
  <si>
    <t xml:space="preserve">59.25</t>
  </si>
  <si>
    <t xml:space="preserve">FNDE 34</t>
  </si>
  <si>
    <t xml:space="preserve">59.26</t>
  </si>
  <si>
    <t xml:space="preserve">VÁLVULA EM METAL CROMADO 1.1/2" X 1.1/2" PARA TANQUE OU LAVATÓRIO, COM OU SEM LADRÃO - FORNECIMENTO E INSTALAÇÃO. AF_01/2020</t>
  </si>
  <si>
    <t xml:space="preserve">59.27</t>
  </si>
  <si>
    <t xml:space="preserve">VÁLVULA EM METAL CROMADO TIPO AMERICANA 3.1/2" X 1.1/2" PARA PIA - FORNECIMENTO E INSTALAÇÃO. AF_01/2020</t>
  </si>
  <si>
    <t xml:space="preserve">59.28</t>
  </si>
  <si>
    <t xml:space="preserve">59.29</t>
  </si>
  <si>
    <t xml:space="preserve">59.30</t>
  </si>
  <si>
    <t xml:space="preserve">59.31</t>
  </si>
  <si>
    <t xml:space="preserve">59.32</t>
  </si>
  <si>
    <t xml:space="preserve">FNDE 21</t>
  </si>
  <si>
    <t xml:space="preserve">59.33</t>
  </si>
  <si>
    <t xml:space="preserve">59.34</t>
  </si>
  <si>
    <t xml:space="preserve">60.1</t>
  </si>
  <si>
    <t xml:space="preserve">60.2</t>
  </si>
  <si>
    <t xml:space="preserve">60.3</t>
  </si>
  <si>
    <t xml:space="preserve">60.4</t>
  </si>
  <si>
    <t xml:space="preserve">CURVA EM COBRE, DN 15 MM, 45 GRAUS, SEM ANEL DE SOLDA, BOLSA X BOLSA, INSTALADO EM RAMAL DE DISTRIBUIÇÃO DE HIDRÁULICA PREDIAL - FORNECIMENTO E INSTALAÇÃO. AF_04/2022</t>
  </si>
  <si>
    <t xml:space="preserve">60.5</t>
  </si>
  <si>
    <t xml:space="preserve">FNDE 22</t>
  </si>
  <si>
    <t xml:space="preserve">REGULADOR DE ALTA PRESSÃO GLP</t>
  </si>
  <si>
    <t xml:space="preserve">60.6</t>
  </si>
  <si>
    <t xml:space="preserve">REGISTRO OU REGULADOR DE GÁS DE COZINHA - FORNECIMENTO E INSTALAÇÃO. AF_08/2021</t>
  </si>
  <si>
    <t xml:space="preserve">60.7</t>
  </si>
  <si>
    <t xml:space="preserve">VÁLVULA DE ESFERA BRUTA, BRONZE, ROSCÁVEL, 3/4'' - FORNECIMENTO E INSTALAÇÃO. AF_08/2021</t>
  </si>
  <si>
    <t xml:space="preserve">60.8</t>
  </si>
  <si>
    <t xml:space="preserve">FNDE 301</t>
  </si>
  <si>
    <t xml:space="preserve">60.9</t>
  </si>
  <si>
    <t xml:space="preserve">FNDE 302</t>
  </si>
  <si>
    <t xml:space="preserve">REQUADRO EM ALUMÍNIO TIPO VENEZIANA COM GUARNIÇÃO, FIXAÇÃO COM PARAFUSOS - FORNECIMENTO E INSTALAÇÃO</t>
  </si>
  <si>
    <t xml:space="preserve">61.1</t>
  </si>
  <si>
    <t xml:space="preserve">EXTINTOR DE INCÊNDIO PORTÁTIL COM CARGA DE PQS DE 6 KG, CLASSE BC - FORNECIMENTO E INSTALAÇÃO. AF_10/2020_PE</t>
  </si>
  <si>
    <t xml:space="preserve">61.2</t>
  </si>
  <si>
    <t xml:space="preserve">EXTINTOR DE INCÊNDIO PORTÁTIL COM CARGA DE CO2 DE 6 KG, CLASSE BC - FORNECIMENTO E INSTALAÇÃO. AF_10/2020_PE</t>
  </si>
  <si>
    <t xml:space="preserve">62.1</t>
  </si>
  <si>
    <t xml:space="preserve">COTOVELO 90 GRAUS, EM FERRO GALVANIZADO, CONEXÃO ROSQUEADA, DN 65 MM (2 1/2"), INSTALADO EM RESERVAÇÃO PREDIAL DE ÁGUA - FORNECIMENTO E INSTALAÇÃO. AF_04/2024</t>
  </si>
  <si>
    <t xml:space="preserve">62.2</t>
  </si>
  <si>
    <t xml:space="preserve">62.3</t>
  </si>
  <si>
    <t xml:space="preserve">62.4</t>
  </si>
  <si>
    <t xml:space="preserve">62.5</t>
  </si>
  <si>
    <t xml:space="preserve">62.6</t>
  </si>
  <si>
    <t xml:space="preserve">62.7</t>
  </si>
  <si>
    <t xml:space="preserve">ADAPTADOR COM FLANGES LIVRES, PVC, SOLDÁVEL, DN 75 MM X 2 1/2", INSTALADO EM RESERVAÇÃO PREDIAL DE ÁGUA - FORNECIMENTO E INSTALAÇÃO. AF_04/2024</t>
  </si>
  <si>
    <t xml:space="preserve">63.1</t>
  </si>
  <si>
    <t xml:space="preserve">63.2</t>
  </si>
  <si>
    <t xml:space="preserve">VÁLVULA DE RETENÇÃO HORIZONTAL, DE BRONZE, ROSCÁVEL, 2 1/2" - FORNECIMENTO E INSTALAÇÃO. AF_08/2021</t>
  </si>
  <si>
    <t xml:space="preserve">63.3</t>
  </si>
  <si>
    <t xml:space="preserve">FNDE 242</t>
  </si>
  <si>
    <t xml:space="preserve">BOMBA CENTRÍFUGA, TRIFÁSICA, 6 CV, HM 30 A 40 M, Q 26,36 M3/H - FORNECIMENTO E INSTALAÇÃO</t>
  </si>
  <si>
    <t xml:space="preserve">63.4</t>
  </si>
  <si>
    <t xml:space="preserve">FNDE 95</t>
  </si>
  <si>
    <t xml:space="preserve">ELETRODUTO EM ACO ZINCADO OU GALVANIZADO DN=4", APARENTE - FORNECIMENTO E INSTALAÇÃO.</t>
  </si>
  <si>
    <t xml:space="preserve">63.5</t>
  </si>
  <si>
    <t xml:space="preserve">CABO DE COBRE FLEXÍVEL ISOLADO, 1,5 MM², ANTI-CHAMA 450/750 V, PARA CIRCUITOS TERMINAIS - FORNECIMENTO E INSTALAÇÃO. AF_03/2023</t>
  </si>
  <si>
    <t xml:space="preserve">63.6</t>
  </si>
  <si>
    <t xml:space="preserve">CAIXA RETANGULAR 4" X 2" MÉDIA (1,30 M DO PISO), PVC, INSTALADA EM PAREDE - FORNECIMENTO E INSTALAÇÃO. AF_03/2023</t>
  </si>
  <si>
    <t xml:space="preserve">63.7</t>
  </si>
  <si>
    <t xml:space="preserve">CAIXA RETANGULAR 4" X 4" MÉDIA (1,30 M DO PISO), PVC, INSTALADA EM PAREDE - FORNECIMENTO E INSTALAÇÃO. AF_03/2023</t>
  </si>
  <si>
    <t xml:space="preserve">63.8</t>
  </si>
  <si>
    <t xml:space="preserve">63.9</t>
  </si>
  <si>
    <t xml:space="preserve">CABO DE COBRE FLEXÍVEL ISOLADO, 2,5 MM², ANTI-CHAMA 450/750 V, PARA CIRCUITOS TERMINAIS - FORNECIMENTO E INSTALAÇÃO. AF_03/2023</t>
  </si>
  <si>
    <t xml:space="preserve">63.10</t>
  </si>
  <si>
    <t xml:space="preserve">FNDE 67</t>
  </si>
  <si>
    <t xml:space="preserve">CENTRAL ALARME ENDEREÇAVEL</t>
  </si>
  <si>
    <t xml:space="preserve">64.1</t>
  </si>
  <si>
    <t xml:space="preserve">64.2</t>
  </si>
  <si>
    <t xml:space="preserve">64.3</t>
  </si>
  <si>
    <t xml:space="preserve">64.4</t>
  </si>
  <si>
    <t xml:space="preserve">65.1</t>
  </si>
  <si>
    <t xml:space="preserve">LUMINÁRIA DE EMERGÊNCIA, COM 30 LÂMPADAS LED DE 2 W, SEM REATOR - FORNECIMENTO E INSTALAÇÃO. AF_09/2024</t>
  </si>
  <si>
    <t xml:space="preserve">65.2</t>
  </si>
  <si>
    <t xml:space="preserve">PINTURA DE SINALIZAÇÃO VERTICAL DE SEGURANÇA, FAIXAS AMARELA E PRETA, APLICAÇÃO MANUAL, 2 DEMÃOS. AF_05/2021</t>
  </si>
  <si>
    <t xml:space="preserve">65.3</t>
  </si>
  <si>
    <t xml:space="preserve">FNDE 303</t>
  </si>
  <si>
    <t xml:space="preserve">SINALIZAÇÃO COM PLACA INDICATIVA FIXADA NA ESTRUTURA.</t>
  </si>
  <si>
    <t xml:space="preserve">66.1</t>
  </si>
  <si>
    <t xml:space="preserve">66.2</t>
  </si>
  <si>
    <t xml:space="preserve">66.3</t>
  </si>
  <si>
    <t xml:space="preserve">66.4</t>
  </si>
  <si>
    <t xml:space="preserve">66.5</t>
  </si>
  <si>
    <t xml:space="preserve">66.6</t>
  </si>
  <si>
    <t xml:space="preserve">FNDE 304</t>
  </si>
  <si>
    <t xml:space="preserve">QUADRO DE DISTRIBUIÇÃO DE ENERGIA EM CHAPA DE AÇO GALVANIZADO, DE EMBUTIR, COM BARRAMENTO TRIFÁSICO, PARA 50 DISJUNTORES DIN 225A - FORNECIMENTO E INSTALAÇÃO.</t>
  </si>
  <si>
    <t xml:space="preserve">67.1</t>
  </si>
  <si>
    <t xml:space="preserve">67.2</t>
  </si>
  <si>
    <t xml:space="preserve">67.3</t>
  </si>
  <si>
    <t xml:space="preserve">67.4</t>
  </si>
  <si>
    <t xml:space="preserve">67.5</t>
  </si>
  <si>
    <t xml:space="preserve">67.6</t>
  </si>
  <si>
    <t xml:space="preserve">67.7</t>
  </si>
  <si>
    <t xml:space="preserve">67.8</t>
  </si>
  <si>
    <t xml:space="preserve">67.9</t>
  </si>
  <si>
    <t xml:space="preserve">FNDE 86</t>
  </si>
  <si>
    <t xml:space="preserve">DISJUNTOR BIPOLAR TIPO DR, CORRENTE NOMINAL DE 25A - 30MA</t>
  </si>
  <si>
    <t xml:space="preserve">67.10</t>
  </si>
  <si>
    <t xml:space="preserve">FNDE 87</t>
  </si>
  <si>
    <t xml:space="preserve">DISJUNTOR BIPOLAR TIPO DR, CORRENTE NOMINAL DE 40A - 30MA</t>
  </si>
  <si>
    <t xml:space="preserve">67.11</t>
  </si>
  <si>
    <t xml:space="preserve">FNDE 88</t>
  </si>
  <si>
    <t xml:space="preserve">DISPOSITIVO CONTRA SURTO - DPS 40 KA</t>
  </si>
  <si>
    <t xml:space="preserve">67.12</t>
  </si>
  <si>
    <t xml:space="preserve">FNDE 89</t>
  </si>
  <si>
    <t xml:space="preserve">DISPOSITIVO CONTRA SURTO - DPS 80 KA</t>
  </si>
  <si>
    <t xml:space="preserve">67.13</t>
  </si>
  <si>
    <t xml:space="preserve">FNDE 90</t>
  </si>
  <si>
    <t xml:space="preserve">ELETRODUTO RIGIDO, EM ACO ZINCADO OU GALVANIZADO, TIPO PESADO, DN=1", APARENTE - FORNECIMENTO E INSTALAÇÃO.</t>
  </si>
  <si>
    <t xml:space="preserve">67.14</t>
  </si>
  <si>
    <t xml:space="preserve">67.15</t>
  </si>
  <si>
    <t xml:space="preserve">67.16</t>
  </si>
  <si>
    <t xml:space="preserve">67.17</t>
  </si>
  <si>
    <t xml:space="preserve">68.1</t>
  </si>
  <si>
    <t xml:space="preserve">ELETRODUTO FLEXÍVEL CORRUGADO, PVC, DN 25 MM (3/4"), PARA CIRCUITOS TERMINAIS, INSTALADO EM FORRO - FORNECIMENTO E INSTALAÇÃO. AF_03/2023_PA</t>
  </si>
  <si>
    <t xml:space="preserve">68.2</t>
  </si>
  <si>
    <t xml:space="preserve">ELETRODUTO FLEXÍVEL CORRUGADO, PVC, DN 32 MM (1"), PARA CIRCUITOS TERMINAIS, INSTALADO EM FORRO - FORNECIMENTO E INSTALAÇÃO. AF_03/2023_PA</t>
  </si>
  <si>
    <t xml:space="preserve">68.3</t>
  </si>
  <si>
    <t xml:space="preserve">ELETRODUTO FLEXÍVEL CORRUGADO, PEAD, DN 40 MM (1 1/4"), PARA CIRCUITOS TERMINAIS, INSTALADO EM PAREDE - FORNECIMENTO E INSTALAÇÃO. AF_03/2023</t>
  </si>
  <si>
    <t xml:space="preserve">68.4</t>
  </si>
  <si>
    <t xml:space="preserve">ELETRODUTO RÍGIDO ROSCÁVEL, PVC, DN 20 MM (1/2"), PARA CIRCUITOS TERMINAIS, INSTALADO EM LAJE - FORNECIMENTO E INSTALAÇÃO. AF_03/2023</t>
  </si>
  <si>
    <t xml:space="preserve">68.5</t>
  </si>
  <si>
    <t xml:space="preserve">FNDE 91</t>
  </si>
  <si>
    <t xml:space="preserve">ELETRODUTO EM ACO ZINCADO OU GALVANIZADO DN=1 1/2", APARENTE - FORNECIMENTO E INSTALAÇÃO.</t>
  </si>
  <si>
    <t xml:space="preserve">68.6</t>
  </si>
  <si>
    <t xml:space="preserve">FNDE 92</t>
  </si>
  <si>
    <t xml:space="preserve">ELETRODUTO EM ACO ZINCADO OU GALVANIZADO DN=1 1/4", APARENTE - FORNECIMENTO E INSTALAÇÃO.</t>
  </si>
  <si>
    <t xml:space="preserve">68.7</t>
  </si>
  <si>
    <t xml:space="preserve">FNDE 93</t>
  </si>
  <si>
    <t xml:space="preserve">ELETRODUTO EM ACO ZINCADO OU GALVANIZADO DN=2", APARENTE - FORNECIMENTO E INSTALAÇÃO.</t>
  </si>
  <si>
    <t xml:space="preserve">68.8</t>
  </si>
  <si>
    <t xml:space="preserve">FNDE 96</t>
  </si>
  <si>
    <t xml:space="preserve">LUMINÁRIA DE EMBUTIR, COM LÂMPADA LED DE 18 W</t>
  </si>
  <si>
    <t xml:space="preserve">68.9</t>
  </si>
  <si>
    <t xml:space="preserve">FNDE 97</t>
  </si>
  <si>
    <t xml:space="preserve">LUMINÁRIA DE EMBUTIR, COM LÂMPADA LED DE 31 W</t>
  </si>
  <si>
    <t xml:space="preserve">68.10</t>
  </si>
  <si>
    <t xml:space="preserve">FNDE 98</t>
  </si>
  <si>
    <t xml:space="preserve">REFLETOR EM ALUMÍNIO, DE SUPORTE E ALÇA, COM LÂMPADA LED DE 200 W</t>
  </si>
  <si>
    <t xml:space="preserve">68.11</t>
  </si>
  <si>
    <t xml:space="preserve">68.12</t>
  </si>
  <si>
    <t xml:space="preserve">68.13</t>
  </si>
  <si>
    <t xml:space="preserve">CAIXA OCTOGONAL 3" X 3", PVC, INSTALADA EM LAJE - FORNECIMENTO E INSTALAÇÃO. AF_03/2023</t>
  </si>
  <si>
    <t xml:space="preserve">68.14</t>
  </si>
  <si>
    <t xml:space="preserve">CONDULETE DE ALUMÍNIO, TIPO T, PARA ELETRODUTO DE AÇO GALVANIZADO DN 20 MM (3/4''), APARENTE - FORNECIMENTO E INSTALAÇÃO. AF_10/2022</t>
  </si>
  <si>
    <t xml:space="preserve">68.15</t>
  </si>
  <si>
    <t xml:space="preserve">CONDULETE DE ALUMÍNIO, TIPO LR, PARA ELETRODUTO DE AÇO GALVANIZADO DN 20 MM (3/4''), APARENTE - FORNECIMENTO E INSTALAÇÃO. AF_10/2022</t>
  </si>
  <si>
    <t xml:space="preserve">68.16</t>
  </si>
  <si>
    <t xml:space="preserve">FNDE 305</t>
  </si>
  <si>
    <t xml:space="preserve">CAIXA DE PASSAGEM/ LUZ / TELEFONIA, DE EMBUTIR, EM CHAPA DE ACO GALVANIZADO, DIMENSOES 20 X 20 X *12* CM (PADRAO CONCESSIONARIA LOCAL)</t>
  </si>
  <si>
    <t xml:space="preserve">68.17</t>
  </si>
  <si>
    <t xml:space="preserve">CAIXA DE PASSAGEM/ LUZ / TELEFONIA, DE EMBUTIR, EM CHAPA DE ACO GALVANIZADO, DIMENSOES 40 X 40 X *12* CM (PADRAO CONCESSIONARIA LOCAL)</t>
  </si>
  <si>
    <t xml:space="preserve">68.18</t>
  </si>
  <si>
    <t xml:space="preserve">FNDE 307</t>
  </si>
  <si>
    <t xml:space="preserve">CAIXA DE PASSAGEM SOBREPOR AÇO PINTADA 10 X 10 X 8 CM</t>
  </si>
  <si>
    <t xml:space="preserve">68.19</t>
  </si>
  <si>
    <t xml:space="preserve">68.20</t>
  </si>
  <si>
    <t xml:space="preserve">68.21</t>
  </si>
  <si>
    <t xml:space="preserve">68.22</t>
  </si>
  <si>
    <t xml:space="preserve">68.23</t>
  </si>
  <si>
    <t xml:space="preserve">68.24</t>
  </si>
  <si>
    <t xml:space="preserve">69.1</t>
  </si>
  <si>
    <t xml:space="preserve">69.2</t>
  </si>
  <si>
    <t xml:space="preserve">CABO DE COBRE FLEXÍVEL ISOLADO, 4 MM², ANTI-CHAMA 450/750 V, PARA CIRCUITOS TERMINAIS - FORNECIMENTO E INSTALAÇÃO. AF_03/2023</t>
  </si>
  <si>
    <t xml:space="preserve">69.3</t>
  </si>
  <si>
    <t xml:space="preserve">CABO DE COBRE FLEXÍVEL ISOLADO, 6 MM², ANTI-CHAMA 450/750 V, PARA CIRCUITOS TERMINAIS - FORNECIMENTO E INSTALAÇÃO. AF_03/2023</t>
  </si>
  <si>
    <t xml:space="preserve">69.4</t>
  </si>
  <si>
    <t xml:space="preserve">CABO DE COBRE FLEXÍVEL ISOLADO, 10 MM², ANTI-CHAMA 450/750 V, PARA CIRCUITOS TERMINAIS - FORNECIMENTO E INSTALAÇÃO. AF_03/2023</t>
  </si>
  <si>
    <t xml:space="preserve">69.5</t>
  </si>
  <si>
    <t xml:space="preserve">CABO DE COBRE FLEXÍVEL ISOLADO, 4 MM², ANTI-CHAMA 0,6/1,0 KV, PARA CIRCUITOS TERMINAIS - FORNECIMENTO E INSTALAÇÃO. AF_03/2023</t>
  </si>
  <si>
    <t xml:space="preserve">69.6</t>
  </si>
  <si>
    <t xml:space="preserve">CABO DE COBRE FLEXÍVEL ISOLADO, 6 MM², ANTI-CHAMA 0,6/1,0 KV, PARA CIRCUITOS TERMINAIS - FORNECIMENTO E INSTALAÇÃO. AF_03/2023</t>
  </si>
  <si>
    <t xml:space="preserve">69.7</t>
  </si>
  <si>
    <t xml:space="preserve">CABO DE COBRE FLEXÍVEL ISOLADO, 10 MM², ANTI-CHAMA 0,6/1,0 KV, PARA DISTRIBUIÇÃO - FORNECIMENTO E INSTALAÇÃO. AF_10/2020</t>
  </si>
  <si>
    <t xml:space="preserve">69.8</t>
  </si>
  <si>
    <t xml:space="preserve">CABO DE COBRE FLEXÍVEL ISOLADO, 16 MM², ANTI-CHAMA 0,6/1,0 KV, PARA DISTRIBUIÇÃO - FORNECIMENTO E INSTALAÇÃO. AF_10/2020</t>
  </si>
  <si>
    <t xml:space="preserve">69.9</t>
  </si>
  <si>
    <t xml:space="preserve">CABO DE COBRE FLEXÍVEL ISOLADO, 35 MM², ANTI-CHAMA 0,6/1,0 KV, PARA REDE ENTERRADA DE DISTRIBUIÇÃO DE ENERGIA ELÉTRICA - FORNECIMENTO E INSTALAÇÃO. AF_12/2021</t>
  </si>
  <si>
    <t xml:space="preserve">69.10</t>
  </si>
  <si>
    <t xml:space="preserve">CABO DE COBRE FLEXÍVEL ISOLADO, 70 MM², ANTI-CHAMA 0,6/1,0 KV, PARA REDE ENTERRADA DE DISTRIBUIÇÃO DE ENERGIA ELÉTRICA - FORNECIMENTO E INSTALAÇÃO. AF_12/2021</t>
  </si>
  <si>
    <t xml:space="preserve">69.11</t>
  </si>
  <si>
    <t xml:space="preserve">CABO DE COBRE FLEXÍVEL ISOLADO, 95 MM², ANTI-CHAMA 0,6/1,0 KV, PARA REDE ENTERRADA DE DISTRIBUIÇÃO DE ENERGIA ELÉTRICA - FORNECIMENTO E INSTALAÇÃO. AF_12/2021</t>
  </si>
  <si>
    <t xml:space="preserve">69.12</t>
  </si>
  <si>
    <t xml:space="preserve">CABO DE COBRE FLEXÍVEL ISOLADO, 150 MM², ANTI-CHAMA 0,6/1,0 KV, PARA REDE ENTERRADA DE DISTRIBUIÇÃO DE ENERGIA ELÉTRICA - FORNECIMENTO E INSTALAÇÃO. AF_12/2021</t>
  </si>
  <si>
    <t xml:space="preserve">70.1</t>
  </si>
  <si>
    <t xml:space="preserve">FNDE 25</t>
  </si>
  <si>
    <t xml:space="preserve">ELETROCALHA LISA OU PERFURADA EM AÇO GALVANIZADO, LARGURA  50MM E ALTURA 50MM, INCLUSIVE EMENDA E FIXAÇÃO - FORNECIMENTO E INSTALAÇÃO.</t>
  </si>
  <si>
    <t xml:space="preserve">70.2</t>
  </si>
  <si>
    <t xml:space="preserve">70.3</t>
  </si>
  <si>
    <t xml:space="preserve">SUPORTE PARA 2 ELETRODUTOS, ESPAÇADO A CADA 80 CM, EM PERFILADO COM COMPRIMENTO DE 25 CM FIXADO EM LAJE, POR METRO DE ELETRODUTO FIXADO. AF_09/2023</t>
  </si>
  <si>
    <t xml:space="preserve">70.4</t>
  </si>
  <si>
    <t xml:space="preserve">FNDE 26</t>
  </si>
  <si>
    <t xml:space="preserve">ELETROCALHA LISA OU PERFURADA EM AÇO GALVANIZADO, LARGURA  150MM E ALTURA 50MM, INCLUSIVE EMENDA E FIXAÇÃO - FORNECIMENTO E INSTALAÇÃO.</t>
  </si>
  <si>
    <t xml:space="preserve">70.5</t>
  </si>
  <si>
    <t xml:space="preserve">FNDE 27</t>
  </si>
  <si>
    <t xml:space="preserve">ELETROCALHA LISA OU PERFURADA EM AÇO GALVANIZADO, LARGURA  100MM E ALTURA 50MM, INCLUSIVE EMENDA E FIXAÇÃO - FORNECIMENTO E INSTALAÇÃO.</t>
  </si>
  <si>
    <t xml:space="preserve">70.6</t>
  </si>
  <si>
    <t xml:space="preserve">FNDE 28</t>
  </si>
  <si>
    <t xml:space="preserve">ELETROCALHA LISA OU PERFURADA EM AÇO GALVANIZADO, LARGURA  150MM E ALTURA 100MM, INCLUSIVE EMENDA E FIXAÇÃO - FORNECIMENTO E INSTALAÇÃO.</t>
  </si>
  <si>
    <t xml:space="preserve">71.1</t>
  </si>
  <si>
    <t xml:space="preserve">TOMADA BAIXA DE EMBUTIR (1 MÓDULO), 2P+T 10 A, INCLUINDO SUPORTE E PLACA - FORNECIMENTO E INSTALAÇÃO. AF_03/2023</t>
  </si>
  <si>
    <t xml:space="preserve">71.2</t>
  </si>
  <si>
    <t xml:space="preserve">TOMADA BAIXA DE EMBUTIR (1 MÓDULO), 2P+T 20 A, INCLUINDO SUPORTE E PLACA - FORNECIMENTO E INSTALAÇÃO. AF_03/2023</t>
  </si>
  <si>
    <t xml:space="preserve">71.3</t>
  </si>
  <si>
    <t xml:space="preserve">INTERRUPTOR PARALELO (1 MÓDULO), 10A/250V, INCLUINDO SUPORTE E PLACA - FORNECIMENTO E INSTALAÇÃO. AF_03/2023</t>
  </si>
  <si>
    <t xml:space="preserve">71.4</t>
  </si>
  <si>
    <t xml:space="preserve">INTERRUPTOR PARALELO (1 MÓDULO) COM 1 TOMADA DE EMBUTIR 2P+T 10 A, INCLUINDO SUPORTE E PLACA - FORNECIMENTO E INSTALAÇÃO. AF_03/2023</t>
  </si>
  <si>
    <t xml:space="preserve">71.5</t>
  </si>
  <si>
    <t xml:space="preserve">INTERRUPTOR SIMPLES (1 MÓDULO), 10A/250V, INCLUINDO SUPORTE E PLACA - FORNECIMENTO E INSTALAÇÃO. AF_03/2023</t>
  </si>
  <si>
    <t xml:space="preserve">71.6</t>
  </si>
  <si>
    <t xml:space="preserve">INTERRUPTOR SIMPLES (2 MÓDULOS), 10A/250V, INCLUINDO SUPORTE E PLACA - FORNECIMENTO E INSTALAÇÃO. AF_03/2023</t>
  </si>
  <si>
    <t xml:space="preserve">71.7</t>
  </si>
  <si>
    <t xml:space="preserve">INTERRUPTOR SIMPLES (3 MÓDULOS), 10A/250V, INCLUINDO SUPORTE E PLACA - FORNECIMENTO E INSTALAÇÃO. AF_03/2023</t>
  </si>
  <si>
    <t xml:space="preserve">71.8</t>
  </si>
  <si>
    <t xml:space="preserve">INTERRUPTOR PARALELO (3 MÓDULOS), 10A/250V, INCLUINDO SUPORTE E PLACA - FORNECIMENTO E INSTALAÇÃO. AF_03/2023</t>
  </si>
  <si>
    <t xml:space="preserve">71.9</t>
  </si>
  <si>
    <t xml:space="preserve">FNDE 29</t>
  </si>
  <si>
    <t xml:space="preserve">71.10</t>
  </si>
  <si>
    <t xml:space="preserve">FNDE 30</t>
  </si>
  <si>
    <t xml:space="preserve">71.11</t>
  </si>
  <si>
    <t xml:space="preserve">LÂMPADA TUBULAR LED DE 18/20 W, COM SOQUETE, BASE G13 - FORNECIMENTO E INSTALAÇÃO. AF_09/2024_PS</t>
  </si>
  <si>
    <t xml:space="preserve">71.12</t>
  </si>
  <si>
    <t xml:space="preserve">FNDE 31</t>
  </si>
  <si>
    <t xml:space="preserve">71.13</t>
  </si>
  <si>
    <t xml:space="preserve">LUMINÁRIA ARANDELA TIPO TARTARUGA, DE SOBREPOR, COM 1 LÂMPADA LED DE 6 W, SEM REATOR - FORNECIMENTO E INSTALAÇÃO. AF_09/2024</t>
  </si>
  <si>
    <t xml:space="preserve">71.14</t>
  </si>
  <si>
    <t xml:space="preserve">FNDE 32</t>
  </si>
  <si>
    <t xml:space="preserve">LUMINÁRIA TIPO SPOT BALIZADOR LED 12W</t>
  </si>
  <si>
    <t xml:space="preserve">71.15</t>
  </si>
  <si>
    <t xml:space="preserve">INTERRUPTOR PARALELO (2 MÓDULOS), 10A/250V, SEM SUPORTE E SEM PLACA - FORNECIMENTO E INSTALAÇÃO. AF_03/2023</t>
  </si>
  <si>
    <t xml:space="preserve">71.16</t>
  </si>
  <si>
    <t xml:space="preserve">FNDE 33</t>
  </si>
  <si>
    <t xml:space="preserve">LUMINÁRIA DE EMBUTIR, COM LÂMPADA LED DE 39 W</t>
  </si>
  <si>
    <t xml:space="preserve">71.17</t>
  </si>
  <si>
    <t xml:space="preserve">FNDE 309</t>
  </si>
  <si>
    <t xml:space="preserve">72.1</t>
  </si>
  <si>
    <t xml:space="preserve">TUBO EM COBRE FLEXÍVEL, DN 3/8", COM ISOLAMENTO, INSTALADO EM RAMAL DE ALIMENTAÇÃO DE AR CONDICIONADO COM CONDENSADORA INDIVIDUAL - FORNECIMENTO E INSTALAÇÃO. AF_12/2015</t>
  </si>
  <si>
    <t xml:space="preserve">72.2</t>
  </si>
  <si>
    <t xml:space="preserve">TUBO EM COBRE FLEXÍVEL, DN 1/4", COM ISOLAMENTO, INSTALADO EM RAMAL DE ALIMENTAÇÃO DE AR CONDICIONADO COM CONDENSADORA INDIVIDUAL   FORNECIMENTO E INSTALAÇÃO. AF_12/2015</t>
  </si>
  <si>
    <t xml:space="preserve">72.3</t>
  </si>
  <si>
    <t xml:space="preserve">TUBO EM COBRE FLEXÍVEL, DN 5/8", COM ISOLAMENTO, INSTALADO EM RAMAL DE ALIMENTAÇÃO DE AR CONDICIONADO COM CONDENSADORA INDIVIDUAL - FORNECIMENTO E INSTALAÇÃO. AF_12/2015</t>
  </si>
  <si>
    <t xml:space="preserve">72.4</t>
  </si>
  <si>
    <t xml:space="preserve">TUBO EM COBRE FLEXÍVEL, DN 1/2", COM ISOLAMENTO, INSTALADO EM RAMAL DE ALIMENTAÇÃO DE AR CONDICIONADO COM CONDENSADORA CENTRAL - FORNECIMENTO E INSTALAÇÃO. AF_12/2015</t>
  </si>
  <si>
    <t xml:space="preserve">72.5</t>
  </si>
  <si>
    <t xml:space="preserve">VIGA METÁLICA EM PERFIL LAMINADO OU SOLDADO EM AÇO ESTRUTURAL, COM CONEXÕES PARAFUSADAS, INCLUSOS MÃO DE OBRA, TRANSPORTE E IÇAMENTO UTILIZANDO GUINDASTE - FORNECIMENTO E INSTALAÇÃO. AF_01/2020_PSA</t>
  </si>
  <si>
    <t xml:space="preserve">72.6</t>
  </si>
  <si>
    <t xml:space="preserve">FNDE 311</t>
  </si>
  <si>
    <t xml:space="preserve">PEITORIL LINEAR EM GRANITO OU MÁRMORE, L = 24CM, COMPRIMENTO DE ATÉ 2M, ASSENTADO COM ARGAMASSA 1:6 COM ADITIVO.</t>
  </si>
  <si>
    <t xml:space="preserve">73.1</t>
  </si>
  <si>
    <t xml:space="preserve">TUBO, PVC, SOLDÁVEL, DE 25MM, INSTALADO EM DRENO DE AR-CONDICIONADO - FORNECIMENTO E INSTALAÇÃO. AF_08/2022</t>
  </si>
  <si>
    <t xml:space="preserve">73.2</t>
  </si>
  <si>
    <t xml:space="preserve">JOELHO 90 GRAUS, PVC, SOLDÁVEL, DN 25MM, INSTALADO EM DRENO DE AR-CONDICIONADO - FORNECIMENTO E INSTALAÇÃO. AF_08/2022</t>
  </si>
  <si>
    <t xml:space="preserve">73.3</t>
  </si>
  <si>
    <t xml:space="preserve">TUBO, PVC, SOLDÁVEL, DE 40MM, INSTALADO EM PRUMADA DE ÁGUA - FORNECIMENTO E INSTALAÇÃO. AF_06/2022</t>
  </si>
  <si>
    <t xml:space="preserve">73.4</t>
  </si>
  <si>
    <t xml:space="preserve">JOELHO 45 GRAUS, PVC, SOLDÁVEL, DN 40MM, INSTALADO EM PRUMADA DE ÁGUA - FORNECIMENTO E INSTALAÇÃO. AF_06/2022</t>
  </si>
  <si>
    <t xml:space="preserve">73.5</t>
  </si>
  <si>
    <t xml:space="preserve">JOELHO 90 GRAUS, PVC, SOLDÁVEL, DN 40MM, INSTALADO EM PRUMADA DE ÁGUA - FORNECIMENTO E INSTALAÇÃO. AF_06/2022</t>
  </si>
  <si>
    <t xml:space="preserve">73.6</t>
  </si>
  <si>
    <t xml:space="preserve">TE, PVC, SOLDÁVEL, DN 40MM, INSTALADO EM PRUMADA DE ÁGUA - FORNECIMENTO E INSTALAÇÃO. AF_06/2022</t>
  </si>
  <si>
    <t xml:space="preserve">73.7</t>
  </si>
  <si>
    <t xml:space="preserve">BUCHA DE REDUÇÃO, LONGA, PVC, SOLDÁVEL, DN 40 X 25 MM, INSTALADO EM PRUMADA DE ÁGUA - FORNECIMENTO E INSTALAÇÃO. AF_06/2022</t>
  </si>
  <si>
    <t xml:space="preserve">74.1</t>
  </si>
  <si>
    <t xml:space="preserve">74.2</t>
  </si>
  <si>
    <t xml:space="preserve">RACK FECHADO PARA SERVIDOR - FORNECIMENTO E INSTALAÇÃO. AF_11/2019</t>
  </si>
  <si>
    <t xml:space="preserve">74.3</t>
  </si>
  <si>
    <t xml:space="preserve">FNDE 76</t>
  </si>
  <si>
    <t xml:space="preserve">SWITCH TIPO 24 PORTAS</t>
  </si>
  <si>
    <t xml:space="preserve">74.4</t>
  </si>
  <si>
    <t xml:space="preserve">FNDE 78</t>
  </si>
  <si>
    <t xml:space="preserve">BANDEJA MÓVEL, PADRÃO 19"</t>
  </si>
  <si>
    <t xml:space="preserve">74.5</t>
  </si>
  <si>
    <t xml:space="preserve">FNDE 84</t>
  </si>
  <si>
    <t xml:space="preserve">GUIA DE CABOS FECHADO 1U</t>
  </si>
  <si>
    <t xml:space="preserve">75.1</t>
  </si>
  <si>
    <t xml:space="preserve">75.2</t>
  </si>
  <si>
    <t xml:space="preserve">FNDE 316</t>
  </si>
  <si>
    <t xml:space="preserve">CABO ÓPTICO MULTIMODO, 4 FIBRA - FORNECIMENTO E INSTALAÇÃO</t>
  </si>
  <si>
    <t xml:space="preserve">76.1</t>
  </si>
  <si>
    <t xml:space="preserve">76.2</t>
  </si>
  <si>
    <t xml:space="preserve">76.3</t>
  </si>
  <si>
    <t xml:space="preserve">LUVA PARA ELETRODUTO, PVC, ROSCÁVEL, DN 25 MM (3/4"), PARA CIRCUITOS TERMINAIS, INSTALADA EM FORRO - FORNECIMENTO E INSTALAÇÃO. AF_03/2023</t>
  </si>
  <si>
    <t xml:space="preserve">76.4</t>
  </si>
  <si>
    <t xml:space="preserve">76.5</t>
  </si>
  <si>
    <t xml:space="preserve">76.6</t>
  </si>
  <si>
    <t xml:space="preserve">76.7</t>
  </si>
  <si>
    <t xml:space="preserve">76.8</t>
  </si>
  <si>
    <t xml:space="preserve">76.9</t>
  </si>
  <si>
    <t xml:space="preserve">76.10</t>
  </si>
  <si>
    <t xml:space="preserve">76.11</t>
  </si>
  <si>
    <t xml:space="preserve">SUPORTE PARAFUSADO COM PLACA DE ENCAIXE 4" X 2" ALTO (2,00 M DO PISO) PARA PONTO ELÉTRICO - FORNECIMENTO E INSTALAÇÃO. AF_03/2023</t>
  </si>
  <si>
    <t xml:space="preserve">76.12</t>
  </si>
  <si>
    <t xml:space="preserve">FNDE 317</t>
  </si>
  <si>
    <t xml:space="preserve">INSTALAÇÃO DE EXAUSTOR ELÉTRICO TIPO DOMICILIAR</t>
  </si>
  <si>
    <t xml:space="preserve">77.1</t>
  </si>
  <si>
    <t xml:space="preserve">FNDE  321</t>
  </si>
  <si>
    <t xml:space="preserve">77.2</t>
  </si>
  <si>
    <t xml:space="preserve">77.3</t>
  </si>
  <si>
    <t xml:space="preserve">77.4</t>
  </si>
  <si>
    <t xml:space="preserve">78.1</t>
  </si>
  <si>
    <t xml:space="preserve">78.2</t>
  </si>
  <si>
    <t xml:space="preserve">78.3</t>
  </si>
  <si>
    <t xml:space="preserve">78.4</t>
  </si>
  <si>
    <t xml:space="preserve">78.5</t>
  </si>
  <si>
    <t xml:space="preserve">78.6</t>
  </si>
  <si>
    <t xml:space="preserve">78.7</t>
  </si>
  <si>
    <t xml:space="preserve">78.8</t>
  </si>
  <si>
    <t xml:space="preserve">78.9</t>
  </si>
  <si>
    <t xml:space="preserve">79.1</t>
  </si>
  <si>
    <t xml:space="preserve">FNDE 44</t>
  </si>
  <si>
    <t xml:space="preserve">DUTO DE ALONGAMENTO PARA EXAUSTOR</t>
  </si>
  <si>
    <t xml:space="preserve">79.2</t>
  </si>
  <si>
    <t xml:space="preserve">FNDE 45</t>
  </si>
  <si>
    <t xml:space="preserve">COIFA EM AÇO INOX 100CM X 150CM</t>
  </si>
  <si>
    <t xml:space="preserve">80.1</t>
  </si>
  <si>
    <t xml:space="preserve">CAPTOR TIPO FRANKLIN PARA SPDA - FORNECIMENTO E INSTALAÇÃO. AF_08/2023</t>
  </si>
  <si>
    <t xml:space="preserve">80.2</t>
  </si>
  <si>
    <t xml:space="preserve">CONECTOR SPLIT-BOLT, PARA SPDA, PARA CABOS ATÉ 50 MM2 - FORNECIMENTO E INSTALAÇÃO. AF_08/2023</t>
  </si>
  <si>
    <t xml:space="preserve">80.3</t>
  </si>
  <si>
    <t xml:space="preserve">80.4</t>
  </si>
  <si>
    <t xml:space="preserve">FNDE 68</t>
  </si>
  <si>
    <t xml:space="preserve">CONJUNTO DE ESTAIAMENTO PARA MASTRO DE SPDA</t>
  </si>
  <si>
    <t xml:space="preserve">80.5</t>
  </si>
  <si>
    <t xml:space="preserve">FNDE 69</t>
  </si>
  <si>
    <t xml:space="preserve">CAIXA DE EQUALIZAÇÃO DE ATERRAMENTO ELÉTRICO</t>
  </si>
  <si>
    <t xml:space="preserve">80.6</t>
  </si>
  <si>
    <t xml:space="preserve">ESCAVAÇÃO MANUAL DE VALA. AF_09/2024</t>
  </si>
  <si>
    <t xml:space="preserve">80.7</t>
  </si>
  <si>
    <t xml:space="preserve">REATERRO MANUAL DE VALAS, COM COMPACTADOR DE SOLOS DE PERCUSSÃO. AF_08/2023</t>
  </si>
  <si>
    <t xml:space="preserve">80.8</t>
  </si>
  <si>
    <t xml:space="preserve">HASTE DE ATERRAMENTO, DIÂMETRO 5/8", COM 3 METROS - FORNECIMENTO E INSTALAÇÃO. AF_08/2023</t>
  </si>
  <si>
    <t xml:space="preserve">80.9</t>
  </si>
  <si>
    <t xml:space="preserve">CORDOALHA DE COBRE NU 35 MM², NÃO ENTERRADA, COM ISOLADOR - FORNECIMENTO E INSTALAÇÃO. AF_08/2023</t>
  </si>
  <si>
    <t xml:space="preserve">80.10</t>
  </si>
  <si>
    <t xml:space="preserve">CORDOALHA DE COBRE NU 50 MM², ENTERRADA - FORNECIMENTO E INSTALAÇÃO. AF_08/2023</t>
  </si>
  <si>
    <t xml:space="preserve">80.11</t>
  </si>
  <si>
    <t xml:space="preserve">80.12</t>
  </si>
  <si>
    <t xml:space="preserve">FNDE 70</t>
  </si>
  <si>
    <t xml:space="preserve">TERMINAL A COMPRESSÃO</t>
  </si>
  <si>
    <t xml:space="preserve">80.13</t>
  </si>
  <si>
    <t xml:space="preserve">FNDE 71</t>
  </si>
  <si>
    <t xml:space="preserve">SOLDA EXOTÉRMICA PARA SPDA - FORNECIMENTO E INSTALAÇÃO.</t>
  </si>
  <si>
    <t xml:space="preserve">80.14</t>
  </si>
  <si>
    <t xml:space="preserve">ARMAÇÃO UTILIZANDO AÇO CA-25 DE 10,0 MM - MONTAGEM. AF_06/2022</t>
  </si>
  <si>
    <t xml:space="preserve">80.15</t>
  </si>
  <si>
    <t xml:space="preserve">SUPORTE ISOLADOR PARA FIXAÇÃO DA CORDOALHA DE COBRE EM ALVENARIA OU CONCRETO - FORNECIMENTO E INSTALAÇÃO. AF_08/2023</t>
  </si>
  <si>
    <t xml:space="preserve">81.1</t>
  </si>
  <si>
    <t xml:space="preserve">FNDE 39</t>
  </si>
  <si>
    <t xml:space="preserve">CONJUNTO DE MASTRO P/ TRÊS BANDEIRAS E PEDESTAL</t>
  </si>
  <si>
    <t xml:space="preserve">81.2</t>
  </si>
  <si>
    <t xml:space="preserve">FNDE 40</t>
  </si>
  <si>
    <t xml:space="preserve">BANCADA DE GRANITO CINZA ANDORINHA, INCLUSIVE PASSA PRATOS, ESPESSURA 2 CM - FORNECIMENTO E INSTALAÇÃO</t>
  </si>
  <si>
    <t xml:space="preserve">81.3</t>
  </si>
  <si>
    <t xml:space="preserve">FNDE 41</t>
  </si>
  <si>
    <t xml:space="preserve">PRATELEIRA DE GRANITO CINZA ANDORINHA, ESPESSURA 2 CM - FORNECIMENTO E INSTALAÇÃO</t>
  </si>
  <si>
    <t xml:space="preserve">81.4</t>
  </si>
  <si>
    <t xml:space="preserve">FNDE 42</t>
  </si>
  <si>
    <t xml:space="preserve">81.5</t>
  </si>
  <si>
    <t xml:space="preserve">FNDE 126</t>
  </si>
  <si>
    <t xml:space="preserve">TUBO AÇO GALVANIZADO D=3" P/BICICLETÁRIO, DIMENSÃO: H=75CM, L=150 CM, FIXADO EM BASE DE CONCRETO, PINTADO C/ESMALTE SINTETICO, EXCETO BASE DE CONCRETO E PINTURA DE ACABAMENTO</t>
  </si>
  <si>
    <t xml:space="preserve">81.6</t>
  </si>
  <si>
    <t xml:space="preserve">FNDE 72</t>
  </si>
  <si>
    <t xml:space="preserve">BANCO EM ALVENARIA, TAMPO EM CONCRETO, C/ENCOSTO H=80CM (PINTADO)</t>
  </si>
  <si>
    <t xml:space="preserve">81.7</t>
  </si>
  <si>
    <t xml:space="preserve">FNDE 128</t>
  </si>
  <si>
    <t xml:space="preserve">PORTA OBJETO EM GRANITO CINZA ANDORINHA, ESPESSURA 2 CM - FORNECIMENTO E INSTALAÇÃO</t>
  </si>
  <si>
    <t xml:space="preserve">81.8</t>
  </si>
  <si>
    <t xml:space="preserve">81.9</t>
  </si>
  <si>
    <t xml:space="preserve">81.10</t>
  </si>
  <si>
    <t xml:space="preserve">81.11</t>
  </si>
  <si>
    <t xml:space="preserve">81.12</t>
  </si>
  <si>
    <t xml:space="preserve">81.13</t>
  </si>
  <si>
    <t xml:space="preserve">82.1</t>
  </si>
  <si>
    <t xml:space="preserve">82.2</t>
  </si>
  <si>
    <t xml:space="preserve">83.1</t>
  </si>
  <si>
    <t xml:space="preserve">AR CONDICIONADO SPLIT INVERTER, HI-WALL (PAREDE), 24000 BTU/H, CICLO FRIO - FORNECIMENTO E INSTALAÇÃO. AF_11/2021_PE</t>
  </si>
  <si>
    <t xml:space="preserve">83.2</t>
  </si>
  <si>
    <t xml:space="preserve">AR CONDICIONADO SPLIT INVERTER, HI-WALL (PAREDE), 18000 BTU/H, CICLO FRIO - FORNECIMENTO E INSTALAÇÃO. AF_11/2021_PE</t>
  </si>
  <si>
    <t xml:space="preserve">83.3</t>
  </si>
  <si>
    <t xml:space="preserve">INSTALAÇÃO DE LIXEIRA METÁLICA DUPLA, CAPACIDADE DE 60 L, EM TUBO DE AÇO CARBONO E CESTOS EM CHAPA DE AÇO COM PINTURA ELETROSTÁTICA, SOBRE SOLO. AF_11/2021</t>
  </si>
  <si>
    <t xml:space="preserve">83.4</t>
  </si>
  <si>
    <t xml:space="preserve">83.5</t>
  </si>
  <si>
    <t xml:space="preserve">REMOÇÃO DE RAÍZES REMANESCENTES DE TRONCO DE ÁRVORE COM DIÂMETRO MAIOR OU IGUAL A 0,20 M E MENOR QUE 0,40 M. AF_03/2024</t>
  </si>
  <si>
    <t xml:space="preserve">83.6</t>
  </si>
  <si>
    <t xml:space="preserve">PLANTIO DE ÁRVORE ORNAMENTAL COM ALTURA DE MUDA MENOR OU IGUAL A 2,00 M . AF_07/2024</t>
  </si>
  <si>
    <t xml:space="preserve">83.7</t>
  </si>
  <si>
    <t xml:space="preserve">CME-119</t>
  </si>
  <si>
    <t xml:space="preserve">SUBESTAÇÃO AÉREA DE 112,5 KVA/13.8KV-220/127V COM QUADRO DE MEDIÇÃO E PROTEÇÃO GERAL, INCLUSIVE MALHA DE ATERRAMENTO – FORNECIMENTO E INSTALAÇÃO</t>
  </si>
  <si>
    <t xml:space="preserve">TOTAL DO BDI</t>
  </si>
  <si>
    <t xml:space="preserve">DATA BASE DO ORÇAMENTO: </t>
  </si>
  <si>
    <t xml:space="preserve">PLANILHA ORÇAMENTÁRIA ANALÍTICA</t>
  </si>
  <si>
    <t xml:space="preserve">TIPO</t>
  </si>
  <si>
    <t xml:space="preserve">COMPOSIÇÃO</t>
  </si>
  <si>
    <t xml:space="preserve">SINALIZAÇÃO VERTICAL VIÁRIA</t>
  </si>
  <si>
    <t xml:space="preserve">COMPOSIÇÃO AUXILIAR</t>
  </si>
  <si>
    <t xml:space="preserve">PINTURA IMUNIZANTE PARA MADEIRA, 2 DEMÃOS. AF_01/2021</t>
  </si>
  <si>
    <t xml:space="preserve">PINTURA EM MADEIRA</t>
  </si>
  <si>
    <t xml:space="preserve">LIVRO SINAPI: CÁLCULOS E PARÂMETROS</t>
  </si>
  <si>
    <t xml:space="preserve">H</t>
  </si>
  <si>
    <t xml:space="preserve">INSUMO</t>
  </si>
  <si>
    <t xml:space="preserve">MATERIAL</t>
  </si>
  <si>
    <t xml:space="preserve">PLACA DE OBRA (PARA CONSTRUCAO CIVIL) EM CHAPA GALVANIZADA *N. 22*, ADESIVADA, DE *2,4 X 1,2* M (SEM POSTES PARA FIXACAO)</t>
  </si>
  <si>
    <t xml:space="preserve">MO SEM LS =&gt;</t>
  </si>
  <si>
    <t xml:space="preserve">LS =&gt;</t>
  </si>
  <si>
    <t xml:space="preserve">MO COM LS =&gt;</t>
  </si>
  <si>
    <t xml:space="preserve">VALOR DO BDI =&gt;</t>
  </si>
  <si>
    <t xml:space="preserve">VALOR COM BDI =&gt;</t>
  </si>
  <si>
    <t xml:space="preserve">QUANT. =&gt;</t>
  </si>
  <si>
    <t xml:space="preserve">PREÇO TOTAL =&gt;</t>
  </si>
  <si>
    <t xml:space="preserve">INSTALAÇÕES PARA CANTEIROS DE OBRAS</t>
  </si>
  <si>
    <t xml:space="preserve">CUSTOS HORÁRIOS PRODUTIVO E IMPRODUTIVO DOS EQUIPAMENTOS</t>
  </si>
  <si>
    <t xml:space="preserve">CHP</t>
  </si>
  <si>
    <t xml:space="preserve">CONCRETO MAGRO PARA LASTRO, TRAÇO 1:4,5:4,5 (EM MASSA SECA DE CIMENTO/ AREIA MÉDIA/ BRITA 1) - PREPARO MANUAL. AF_05/2021</t>
  </si>
  <si>
    <t xml:space="preserve">PRODUÇÃO DE CONCRETO</t>
  </si>
  <si>
    <t xml:space="preserve">CHI</t>
  </si>
  <si>
    <t xml:space="preserve">INSTALAÇÕES ELÉTRICAS - REDE DE DISTRIBUIÇÃO</t>
  </si>
  <si>
    <t xml:space="preserve">CURVA 90 GRAUS PARA ELETRODUTO, PVC, ROSCÁVEL, DN 32 MM (1"), PARA CIRCUITOS TERMINAIS, INSTALADA EM PAREDE - FORNECIMENTO E INSTALAÇÃO. AF_03/2023</t>
  </si>
  <si>
    <t xml:space="preserve">INSTALAÇÕES ELÉTRICAS - ELETRODUTOS EMBUTIDOS, CABOS, CAIXAS, TOMADAS E INTERRUPTORES</t>
  </si>
  <si>
    <t xml:space="preserve">CABO DE COBRE FLEXÍVEL ISOLADO, 10 MM², ANTI-CHAMA 0,6/1,0 KV, PARA CIRCUITOS TERMINAIS - FORNECIMENTO E INSTALAÇÃO. AF_03/2023</t>
  </si>
  <si>
    <t xml:space="preserve">LUVA PARA ELETRODUTO, PVC, ROSCÁVEL, DN 32 MM (1"), PARA CIRCUITOS TERMINAIS, INSTALADA EM PAREDE - FORNECIMENTO E INSTALAÇÃO. AF_03/2023</t>
  </si>
  <si>
    <t xml:space="preserve">CURVA 180 GRAUS PARA ELETRODUTO, PVC, ROSCÁVEL, DN 32 MM (1"), PARA CIRCUITOS TERMINAIS, INSTALADA EM PAREDE - FORNECIMENTO E INSTALAÇÃO. AF_03/2023</t>
  </si>
  <si>
    <t xml:space="preserve">HASTE DE ATERRAMENTO, DIÂMETRO 3/4", COM 3 METROS - FORNECIMENTO E INSTALAÇÃO. AF_08/2023</t>
  </si>
  <si>
    <t xml:space="preserve">SISTEMA DE PROTEÇÃO CONTRA DESCARGAS ATMOSFÉRICAS - SPDA</t>
  </si>
  <si>
    <t xml:space="preserve">CONECTOR GRAMPO METÁLICO TIPO OLHAL, PARA SPDA, PARA HASTE DE ATERRAMENTO DE 3/4'' E CABOS DE 10 A 50 MM2 - FORNECIMENTO E INSTALAÇÃO. AF_08/2023</t>
  </si>
  <si>
    <t xml:space="preserve">ASSENTAMENTO DE POSTE DE CONCRETO COM COMPRIMENTO NOMINAL DE 9 M, CARGA NOMINAL MENOR OU IGUAL A 1000 DAN, ENGASTAMENTO SIMPLES COM 1,5 M DE SOLO (NÃO INCLUI FORNECIMENTO). AF_04/2025</t>
  </si>
  <si>
    <t xml:space="preserve">POSTES DE CONCRETO E METÁLICOS</t>
  </si>
  <si>
    <t xml:space="preserve">ELETRODUTO RÍGIDO ROSCÁVEL, PVC, DN 32 MM (1"), PARA CIRCUITOS TERMINAIS, INSTALADO EM PAREDE - FORNECIMENTO E INSTALAÇÃO. AF_03/2023</t>
  </si>
  <si>
    <t xml:space="preserve">ARGAMASSAS</t>
  </si>
  <si>
    <t xml:space="preserve">DISJUNTOR TRIPOLAR TIPO DIN, CORRENTE NOMINAL DE 50A - FORNECIMENTO E INSTALAÇÃO. AF_07/2025</t>
  </si>
  <si>
    <t xml:space="preserve">INSTALAÇÕES ELÉTRICAS - QUADROS, CABOS, DISJUNTORES, CONTATORES E BARRAMENTOS BLINDADOS</t>
  </si>
  <si>
    <t xml:space="preserve">CAIXA DE INSPECAO PARA ATERRAMENTO E PARA RAIOS, EM POLIPROPILENO, DIAMETRO = 300 MM X ALTURA = 400 MM (INCLUIDA TAMPA SEM ESCOTILHA)</t>
  </si>
  <si>
    <t xml:space="preserve">VERGALHAO ZINCADO ROSCA TOTAL, 1/4" (6,3 MM)</t>
  </si>
  <si>
    <t xml:space="preserve">ASTU - ASSENTAMENTO DE TUBOS E PECAS</t>
  </si>
  <si>
    <t xml:space="preserve">TUBO ACO GALVANIZADO COM COSTURA, CLASSE LEVE, DN 20 MM (3/4"), E = 2,25 MM, *1,3* KG/M (NBR 5580)</t>
  </si>
  <si>
    <t xml:space="preserve">RIPA APARELHADA *1,5 X 5* CM, EM MACARANDUBA/MASSARANDUBA, ANGELIM OU EQUIVALENTE DA REGIAO</t>
  </si>
  <si>
    <t xml:space="preserve">TUBO PVC, SERIE R, DN 100 MM, PARA ESGOTO OU AGUAS PLUVIAIS PREDIAL (NBR 5688)</t>
  </si>
  <si>
    <t xml:space="preserve">BACIA SANITARIA (VASO) CONVENCIONAL, DE LOUCA BRANCA, SIFAO APARENTE, SAIDA VERTICAL (SEM ASSENTO)</t>
  </si>
  <si>
    <t xml:space="preserve">CAIXA D'AGUA / RESERVATORIO EM POLIESTER REFORCADO COM FIBRA DE VIDRO,1000 LITROS, COM TAMPA</t>
  </si>
  <si>
    <t xml:space="preserve">LOCAÇÃO DE OBRAS</t>
  </si>
  <si>
    <t xml:space="preserve">SARRAFO NAO APARELHADO *2,5 X 7* CM, EM MACARANDUBA/MASSARANDUBA, ANGELIM, PEROBA-ROSA OU EQUIVALENTE DA REGIAO - BRUTA</t>
  </si>
  <si>
    <t xml:space="preserve">TINTA LATEX ACRILICA PREMIUM, COR BRANCO FOSCO</t>
  </si>
  <si>
    <t xml:space="preserve">L</t>
  </si>
  <si>
    <t xml:space="preserve">CAIBRO NAO APARELHADO *6 X 6* CM, EM MACARANDUBA/MASSARANDUBA, ANGELIM OU EQUIVALENTE DA REGIAO - BRUTA</t>
  </si>
  <si>
    <t xml:space="preserve">SUPRESSÃO VEGETAL</t>
  </si>
  <si>
    <t xml:space="preserve">CANT - CANTEIRO DE OBRAS</t>
  </si>
  <si>
    <t xml:space="preserve">LOCACAO DE CONTAINER 2,30 X 6,00 M, ALT. 2,50 M, COM 1 SANITARIO, PARA ESCRITORIO, COMPLETO, SEM DIVISORIAS INTERNAS (NAO INCLUI MOBILIZACAO/DESMOBILIZACAO)</t>
  </si>
  <si>
    <t xml:space="preserve">EQUIPAMENTO</t>
  </si>
  <si>
    <t xml:space="preserve">LOCACAO DE CONTAINER 2,30 X 6,00 M, ALT. 2,50 M, PARA SANITARIO, COM 4 BACIAS, 8 CHUVEIROS,1 LAVATORIO E 1 MICTORIO (NAO INCLUI MOBILIZACAO/DESMOBILIZACAO)</t>
  </si>
  <si>
    <t xml:space="preserve">FUNDAÇÕES RASAS (BLOCOS, SAPATAS, VIGAS BALDRAME)</t>
  </si>
  <si>
    <t xml:space="preserve">ATERRO E REATERRO DE VALAS</t>
  </si>
  <si>
    <t xml:space="preserve">MINIESCAVADEIRA SOBRE ESTEIRAS, POTÊNCIA LÍQUIDA DE *30* HP, PESO OPERACIONAL DE *3.500* KG - CHP DIURNO. AF_04/2017</t>
  </si>
  <si>
    <t xml:space="preserve">MINIESCAVADEIRA SOBRE ESTEIRAS, POTÊNCIA LÍQUIDA DE *30* HP, PESO OPERACIONAL DE *3.500* KG - CHI DIURNO. AF_04/2017</t>
  </si>
  <si>
    <t xml:space="preserve">ESCORAMENTO E PREPARO DE FUNDO DE VALAS</t>
  </si>
  <si>
    <t xml:space="preserve">ESTACAS ESCAVADAS SEM FLUIDO ESTABILIZANTE</t>
  </si>
  <si>
    <t xml:space="preserve">MONTAGEM DE ARMADURA DE ESTACAS, DIÂMETRO = 16,0 MM. AF_09/2021_PS</t>
  </si>
  <si>
    <t xml:space="preserve">ARMAÇÃO DE ESTACAS</t>
  </si>
  <si>
    <t xml:space="preserve">TRANSPORTE, CARGA E DESCARGA DE MATERIAIS</t>
  </si>
  <si>
    <t xml:space="preserve">M3XKM</t>
  </si>
  <si>
    <t xml:space="preserve">LASTRO</t>
  </si>
  <si>
    <t xml:space="preserve">CORTE E DOBRA DE AÇO CA-50, DIÂMETRO DE 6,3 MM. AF_06/2022</t>
  </si>
  <si>
    <t xml:space="preserve">ARMAÇÃO PARA ESTRUTURAS DE CONCRETO ARMADO</t>
  </si>
  <si>
    <t xml:space="preserve">CORTE E DOBRA DE AÇO CA-50, DIÂMETRO DE 8,0 MM. AF_06/2022</t>
  </si>
  <si>
    <t xml:space="preserve">CORTE E DOBRA DE AÇO CA-50, DIÂMETRO DE 10,0 MM. AF_06/2022</t>
  </si>
  <si>
    <t xml:space="preserve">CORTE E DOBRA DE AÇO CA-50, DIÂMETRO DE 12,5 MM. AF_06/2022</t>
  </si>
  <si>
    <t xml:space="preserve">CORTE E DOBRA DE AÇO CA-50, DIÂMETRO DE 16,0 MM. AF_06/2022</t>
  </si>
  <si>
    <t xml:space="preserve">CORTE E DOBRA DE AÇO CA-50, DIÂMETRO DE 20,0 MM. AF_06/2022</t>
  </si>
  <si>
    <t xml:space="preserve">CORTE E DOBRA DE AÇO CA-60, DIÂMETRO DE 5,0 MM. AF_06/2022</t>
  </si>
  <si>
    <t xml:space="preserve">CONCRETO USINADO BOMBEAVEL, CLASSE DE RESISTENCIA C30, BRITA 0 E 1, SLUMP = 100 +/- 20 MM, COM BOMBEAMENTO (DISPONIBILIZACAO DE BOMBA), SEM O LANCAMENTO (NBR 8953)</t>
  </si>
  <si>
    <t xml:space="preserve">BETONEIRA CAPACIDADE NOMINAL DE 600 L, CAPACIDADE DE MISTURA 360 L, MOTOR ELÉTRICO TRIFÁSICO POTÊNCIA DE 4 CV, SEM CARREGADOR - CHI DIURNO. AF_05/2023</t>
  </si>
  <si>
    <t xml:space="preserve">BETONEIRA CAPACIDADE NOMINAL DE 600 L, CAPACIDADE DE MISTURA 360 L, MOTOR ELÉTRICO TRIFÁSICO POTÊNCIA DE 4 CV, SEM CARREGADOR - CHP DIURNO. AF_05/2023</t>
  </si>
  <si>
    <t xml:space="preserve">PEDRA BRITADA N. 1 (9,5 A 19 MM) POSTO PEDREIRA/FORNECEDOR, SEM FRETE</t>
  </si>
  <si>
    <t xml:space="preserve">RADIER, PISO DE CONCRETO E LAJE SOBRE SOLO</t>
  </si>
  <si>
    <t xml:space="preserve">TABUA NAO APARELHADA *2,5 X 20* CM, EM MACARANDUBA/MASSARANDUBA, ANGELIM OU EQUIVALENTE DA REGIAO - BRUTA</t>
  </si>
  <si>
    <t xml:space="preserve">FÔRMAS PARA ESTRUTURAS DE CONCRETO ARMADO</t>
  </si>
  <si>
    <t xml:space="preserve">UNXMES</t>
  </si>
  <si>
    <t xml:space="preserve">FUES - FUNDAÇÕES E ESTRUTURAS</t>
  </si>
  <si>
    <t xml:space="preserve">CORTE E DOBRA DE AÇO CA-50, DIÂMETRO DE 25,0 MM. AF_06/2022</t>
  </si>
  <si>
    <t xml:space="preserve">VERGAS, CONTRAVERGAS E FIXAÇÃO DE ALVENARIA</t>
  </si>
  <si>
    <t xml:space="preserve">CONCRETO FCK = 20MPA, TRAÇO 1:2,7:3 (EM MASSA SECA DE CIMENTO/ AREIA MÉDIA/ BRITA 1) - PREPARO MECÂNICO COM BETONEIRA 400 L. AF_05/2021</t>
  </si>
  <si>
    <t xml:space="preserve">VIGA DE ESCORAMENTO H20, DE MADEIRA, PESO DE 5,00 A 5,20 KG/M, COM EXTREMIDADES PLASTICAS</t>
  </si>
  <si>
    <t xml:space="preserve">PAVIMENTO RÍGIDO DE CONCRETO</t>
  </si>
  <si>
    <t xml:space="preserve">TELA DE ACO SOLDADA NERVURADA, CA-60, Q-92, (1,48 KG/M2), DIAMETRO DO FIO = 4,2 MM, LARGURA = 2,45 X 60 M DE COMPRIMENTO, ESPACAMENTO DA MALHA = 15 X 15 CM</t>
  </si>
  <si>
    <t xml:space="preserve">PISOS</t>
  </si>
  <si>
    <t xml:space="preserve">DESEMPENADEIRA DE CONCRETO, PESO DE 78 KG, 4 PÁS, MOTOR A GASOLINA, POTÊNCIA 5,5 HP - CHP DIURNO. AF_05/2023</t>
  </si>
  <si>
    <t xml:space="preserve">PINTURA EM SUPERFÍCIES METÁLICAS</t>
  </si>
  <si>
    <t xml:space="preserve">PINTURA COM TINTA ALQUÍDICA DE FUNDO (TIPO ZARCÃO) PULVERIZADA SOBRE PERFIL METÁLICO EXECUTADO EM FÁBRICA (POR DEMÃO). AF_01/2020_PE</t>
  </si>
  <si>
    <t xml:space="preserve">CHAPA DE ACO GROSSA, ASTM A36, E = 3/8" (9,53 MM) 74,69 KG/M2</t>
  </si>
  <si>
    <t xml:space="preserve">PERFIL "U" SIMPLES, EM CHAPA DOBRADA DE ACO LAMINADO, E = 8 MM, H = 150 MM, L = 75 MM (16,97 KG/M)</t>
  </si>
  <si>
    <t xml:space="preserve">CHAPA DE ACO GROSSA, ASTM A36, E = 1/2" (12,70 MM) 99,59 KG/M2</t>
  </si>
  <si>
    <t xml:space="preserve">PASSEIOS DE CONCRETO</t>
  </si>
  <si>
    <t xml:space="preserve">ALVENARIAS DIVERSAS</t>
  </si>
  <si>
    <t xml:space="preserve">ALVENARIA DE VEDAÇÃO</t>
  </si>
  <si>
    <t xml:space="preserve">TELA DE ACO SOLDADA GALVANIZADA/ZINCADA PARA ALVENARIA, FIO D = *1,20 A 1,70* MM, MALHA 15 X 15 MM, (C X L) *50 X 12* CM</t>
  </si>
  <si>
    <t xml:space="preserve">BLOCO CERAMICO / TIJOLO VAZADO PARA ALVENARIA DE VEDACAO, FUROS NA VERTICAL DE 14 X 19 X 39 CM (L X A X C)</t>
  </si>
  <si>
    <t xml:space="preserve">CENTO</t>
  </si>
  <si>
    <t xml:space="preserve">BLOCO CERAMICO / TIJOLO VAZADO PARA ALVENARIA DE VEDACAO, FUROS NA VERTICAL DE 9 X 19 X 39 CM (L X A X C)</t>
  </si>
  <si>
    <t xml:space="preserve">BLOCO CERAMICO / TIJOLO VAZADO PARA ALVENARIA DE VEDACAO, FUROS NA VERTICAL DE 19 X 19 X 39 CM (L X A X C)</t>
  </si>
  <si>
    <t xml:space="preserve">TELA DE ACO SOLDADA GALVANIZADA/ZINCADA PARA ALVENARIA, FIO D = *1,20 A 1,70* MM, MALHA 15 X 15 MM, (C X L) *50 X 17,5* CM</t>
  </si>
  <si>
    <t xml:space="preserve">BLOCO CERAMICO / TIJOLO VAZADO PARA ALVENARIA DE VEDACAO, 8 FUROS NA HORIZONTAL DE 9 X 19 X 19 CM (L X A X C)</t>
  </si>
  <si>
    <t xml:space="preserve">INSTALAÇÕES DE DIVISÓRIAS DIVERSAS</t>
  </si>
  <si>
    <t xml:space="preserve">DIVISORIA EM GRANITO, COM DUAS FACES POLIDAS, TIPO ANDORINHA/ QUARTZ/ CASTELO/ CORUMBA OU OUTROS EQUIVALENTES DA REGIAO, E= *3,0* CM</t>
  </si>
  <si>
    <t xml:space="preserve">COLA A BASE DE RESINA SINTETICA PARA CHAPA DE LAMINADO MELAMINICO E OUTROS</t>
  </si>
  <si>
    <t xml:space="preserve">CHAPA DE LAMINADO MELAMINICO, LISO FOSCO, DE 1,25 X 3,08 METROS, ESPESSURA = 0,8 MILIMETROS</t>
  </si>
  <si>
    <t xml:space="preserve">PAREDES EM DRYWALL</t>
  </si>
  <si>
    <t xml:space="preserve">PARE - PAREDES/PAINEIS</t>
  </si>
  <si>
    <t xml:space="preserve">PLACA CIMENTICIA LISA E = 10 MM, DE 1,20 X *2,50* M (SEM AMIANTO)</t>
  </si>
  <si>
    <t xml:space="preserve">ESQV - ESQUADRIAS/FERRAGENS/VIDROS</t>
  </si>
  <si>
    <t xml:space="preserve">PORTA DE MADEIRA FRISADA, SEMI-OCA (LEVE OU MÉDIA), 80X210CM, ESPESSURA DE 3,5CM, INCLUSO DOBRADIÇAS - FORNECIMENTO E INSTALAÇÃO. AF_10/2025</t>
  </si>
  <si>
    <t xml:space="preserve">ESQUADRIAS - PORTAS</t>
  </si>
  <si>
    <t xml:space="preserve">BATENTE PARA PORTA DE MADEIRA, FIXAÇÃO COM ARGAMASSA, PADRÃO MÉDIO - FORNECIMENTO E INSTALAÇÃO. AF_10/2025</t>
  </si>
  <si>
    <t xml:space="preserve">FECHADURA DE EMBUTIR COM CILINDRO, EXTERNA, COMPLETA, ACABAMENTO PADRÃO MÉDIO, INCLUSO EXECUÇÃO DE FURO - FORNECIMENTO E INSTALAÇÃO. AF_10/2025</t>
  </si>
  <si>
    <t xml:space="preserve">ALIZAR DE 5X1,5CM PARA PORTA FIXADO COM PREGOS, PADRÃO MÉDIO - FORNECIMENTO E INSTALAÇÃO. AF_10/2025</t>
  </si>
  <si>
    <t xml:space="preserve">PORTA DE MADEIRA TIPO VENEZIANA, 80X210CM, ESPESSURA DE 3CM, INCLUSO DOBRADIÇAS - FORNECIMENTO E INSTALAÇÃO. AF_10/2025</t>
  </si>
  <si>
    <t xml:space="preserve">LOUÇAS E METAIS</t>
  </si>
  <si>
    <t xml:space="preserve">310ML</t>
  </si>
  <si>
    <t xml:space="preserve">GUARNICAO / MOLDURA / ARREMATE DE ACABAMENTO PARA ESQUADRIA, EM ALUMINIO PERFIL 25, ACABAMENTO ANODIZADO BRANCO OU BRILHANTE, PARA 1 FACE</t>
  </si>
  <si>
    <t xml:space="preserve">PORTA DE ABRIR, TIPO VENEZIANA, EM ALUMINIO, ACABAMENTO ANODIZADO NATURAL, 90 CM X 210 CM (LARGURA X ALTURA), SEM GUARNICAO/ALIZAR/VISTA</t>
  </si>
  <si>
    <t xml:space="preserve">JANELA MAXIM-AR, EM ALUMINIO PERFIL 25, 60 X 80 CM (A X L), ACABAMENTO BRANCO OU BRILHANTE, BATENTE DE 4 A 5 CM, COM VIDRO 4 MM, SEM GUARNICAO/ALIZAR</t>
  </si>
  <si>
    <t xml:space="preserve">JANELA DE CORRER, EM ALUMINIO PERFIL 25, 100 X 120 CM (A X L), 2 FLS MOVEIS, SEM BANDEIRA, ACABAMENTO BRANCO OU BRILHANTE, BATENTE DE 6 A 7 CM, COM VIDRO 4 MM, SEM GUARNICAO</t>
  </si>
  <si>
    <t xml:space="preserve">JANELA FIXA, EM ALUMINIO PERFIL 20, 60 X 80 CM (A X L), BATENTE/REQUADRO DE 3 A 14 CM, COM VIDRO 4 MM, SEM GUARNICAO/ALIZAR, ACABAMENTO ALUM BRANCO OU BRILHANTE</t>
  </si>
  <si>
    <t xml:space="preserve">CANTONEIRA EM ALUMINIO, ABAS IGUAIS, LARGURA DE 25,40 MM (1"), ESPESSURA DE 4,76 MM (3/16") E PESO LINEAR DE APROXIMADAMENTE 0,593 KG/M</t>
  </si>
  <si>
    <t xml:space="preserve">APARELHO PARA CORTE E SOLDA OXI-ACETILENO SOBRE RODAS, INCLUSIVE CILINDROS E MAÇARICOS - CHP DIURNO. AF_05/2023</t>
  </si>
  <si>
    <t xml:space="preserve">BARRA DE ACO CHATA, RETANGULAR (QUALQUER BITOLA)</t>
  </si>
  <si>
    <t xml:space="preserve">ORSE</t>
  </si>
  <si>
    <t xml:space="preserve">GRADIL NYLOFOR 3D, MALHA 20X5CM, Ø 5MM 250X243 CM, PINTURA BRANCA OU VERDE OUPRETA, BELGO OU SIMILAR, INCLUSIVE POSTES (SECÇÃO 60X40MM E H=3,20M) E ACESSÓRIOS</t>
  </si>
  <si>
    <t xml:space="preserve">PÇ</t>
  </si>
  <si>
    <t xml:space="preserve">BARRA DE ACO CHATO, RETANGULAR, 38,1 MM X 6,35 MM (L X E), 1,89 KG/M</t>
  </si>
  <si>
    <t xml:space="preserve">PARAFUSO ZINCADO ROSCA SOBERBA 5/16" X 120 MM PARA TELHA FIBROCIMENTO</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</si>
  <si>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t>
  </si>
  <si>
    <t xml:space="preserve">COBE - COBERTURA</t>
  </si>
  <si>
    <t xml:space="preserve">PLACA EM POLICARBONATO ALVEOLAR, COR BRANCA, 6MM  - 1050 X 6000MM</t>
  </si>
  <si>
    <t xml:space="preserve">REBITE DE REPUXO EM ALUMINIO VAZADO, DIAMETRO 3,2 X 8 MM DE COMPRIMENTO (1KG = 1025 UNIDADES)</t>
  </si>
  <si>
    <t xml:space="preserve">CUMEEIRA TERMOACUSTICA</t>
  </si>
  <si>
    <t xml:space="preserve">HASTE RETA PARA GANCHO DE FERRO GALVANIZADO, COM ROSCA 1/4" X 30 CM PARA FIXACAO DE TELHA METALICA, INCLUI PORCA E ARRUELAS DE VEDACAO</t>
  </si>
  <si>
    <t xml:space="preserve">CJ</t>
  </si>
  <si>
    <t xml:space="preserve">TELHAMENTO PARA COBERTURA</t>
  </si>
  <si>
    <t xml:space="preserve">CONTRAPISO</t>
  </si>
  <si>
    <t xml:space="preserve">IMPERMEABILIZAÇÃO, PROTEÇÃO MECÂNICA E TRATAMENTO DE JUNTA</t>
  </si>
  <si>
    <t xml:space="preserve">REVESTIMENTOS CERÂMICOS INTERNOS</t>
  </si>
  <si>
    <t xml:space="preserve">REVESTIMENTO PARA PAREDE, EM CERAMICA ESMALTADA, FORMATO MENOR OU IGUAL A 2025 CM2</t>
  </si>
  <si>
    <t xml:space="preserve">PISO - PISOS</t>
  </si>
  <si>
    <t xml:space="preserve">FORROS</t>
  </si>
  <si>
    <t xml:space="preserve">SEDI - SERVIÇOS DIVERSOS</t>
  </si>
  <si>
    <t xml:space="preserve">PINO DE ACO LISO 1/4", HASTE = *53* MM (ACAO DIRETA)</t>
  </si>
  <si>
    <t xml:space="preserve">FRANQUIA</t>
  </si>
  <si>
    <t xml:space="preserve">KWH</t>
  </si>
  <si>
    <t xml:space="preserve">CHAPISCO</t>
  </si>
  <si>
    <t xml:space="preserve">MASSA ÚNICA EXTERNA</t>
  </si>
  <si>
    <t xml:space="preserve">POLIDORA DE PISO (POLITRIZ), PESO DE 100KG, DIÂMETRO 450 MM, MOTOR ELÉTRICO, POTÊNCIA 4 HP - CHI DIURNO. AF_05/2023</t>
  </si>
  <si>
    <t xml:space="preserve">POLIDORA DE PISO (POLITRIZ), PESO DE 100KG, DIÂMETRO 450 MM, MOTOR ELÉTRICO, POTÊNCIA 4 HP - CHP DIURNO. AF_05/2023</t>
  </si>
  <si>
    <t xml:space="preserve">CERA LIQUIDA INCOLOR MULTIPISO</t>
  </si>
  <si>
    <t xml:space="preserve">CIMENTO PORTLAND ESTRUTURAL BRANCO CPB - 32 OU CPB - 40</t>
  </si>
  <si>
    <t xml:space="preserve">SELADOR ACRILICO OPACO PREMIUM INTERIOR/EXTERIOR</t>
  </si>
  <si>
    <t xml:space="preserve">PISO EM CERAMICA ESMALTADA, COR LISA, PEI MAIOR OU IGUAL A 4, FORMATO MENOR OU IGUAL A 2025 CM2</t>
  </si>
  <si>
    <t xml:space="preserve">SOLEIRA EM GRANITO, POLIDO, TIPO ANDORINHA/ QUARTZ/ CASTELO/ CORUMBA OU OUTROS EQUIVALENTES DA REGIAO, L= *15* CM, E= *2,0* CM</t>
  </si>
  <si>
    <t xml:space="preserve">PAVIMENTO INTERTRAVADO</t>
  </si>
  <si>
    <t xml:space="preserve">BLOQUETE/PISO INTERTRAVADO DE CONCRETO - MODELO ONDA/16 FACES/RETANGULAR/TIJOLINHO/PAVER/HOLANDES/PARALELEPIPEDO, *20 X 10* CM, E = 6 CM, RESISTENCIA DE 35 MPA, COR NATURAL</t>
  </si>
  <si>
    <t xml:space="preserve">BLOQUETE/PISO DE CONCRETO - MODELO PISOGRAMA/CONCREGRAMA 2 FUROS, DIMENSOES APROX. DE *35 X 15* CM E ESPESSURA DE 7 CM (+/- 1 CM), COR NATURAL</t>
  </si>
  <si>
    <t xml:space="preserve">PISO TATIL / PODOTATIL, LADRILHO HIDRAULICO/CONCRETO, *40 X 40* CM, E= 2,5* CM, PADRAO TATIL ALERTA OU DIRECIONAL, COR NATURAL</t>
  </si>
  <si>
    <t xml:space="preserve">PAISAGISMO - PLANTIO</t>
  </si>
  <si>
    <t xml:space="preserve">GUIAS E SARJETAS</t>
  </si>
  <si>
    <t xml:space="preserve">PINT - PINTURAS</t>
  </si>
  <si>
    <t xml:space="preserve">LIXA EM FOLHA PARA PAREDE OU MADEIRA, NUMERO 120, COR VERMELHA</t>
  </si>
  <si>
    <t xml:space="preserve">MASSA CORRIDA PARA SUPERFICIES DE AMBIENTES INTERNOS</t>
  </si>
  <si>
    <t xml:space="preserve">PINTURA INTERNA</t>
  </si>
  <si>
    <t xml:space="preserve">MASSA ACRILICA PARA SUPERFICIES INTERNAS E EXTERNAS</t>
  </si>
  <si>
    <t xml:space="preserve">DILUENTE AGUARRAS</t>
  </si>
  <si>
    <t xml:space="preserve">MASSA PREMIUM PARA TEXTURA LISA DE BASE ACRILICA, USO INTERNO E EXTERNO</t>
  </si>
  <si>
    <t xml:space="preserve">PINTURA PARA PISOS E PARA SINALIZAÇÃO HORIZONTAL E VERTICAL</t>
  </si>
  <si>
    <t xml:space="preserve">PRIMER EPOXI / EPOXIDICO</t>
  </si>
  <si>
    <t xml:space="preserve">FITA CREPE ROLO DE *25* MM X 50 M</t>
  </si>
  <si>
    <t xml:space="preserve">INSTALAÇÕES PREDIAIS DE ÁGUA FRIA EM PVC</t>
  </si>
  <si>
    <t xml:space="preserve">LIXA D'AGUA EM FOLHA, COR PRETA, GRAO 100</t>
  </si>
  <si>
    <t xml:space="preserve">TUBO PVC, SOLDAVEL, DE 25 MM, AGUA FRIA (NBR-5648)</t>
  </si>
  <si>
    <t xml:space="preserve">TUBO PVC, SOLDAVEL, DE 32 MM, AGUA FRIA (NBR-5648)</t>
  </si>
  <si>
    <t xml:space="preserve">TUBO PVC, SOLDAVEL, DE 50 MM, AGUA FRIA (NBR-5648)</t>
  </si>
  <si>
    <t xml:space="preserve">TUBO PVC, SOLDAVEL, DE 60 MM, AGUA FRIA (NBR-5648)</t>
  </si>
  <si>
    <t xml:space="preserve">TUBO PVC, SOLDAVEL, DE 75 MM, AGUA FRIA (NBR-5648)</t>
  </si>
  <si>
    <t xml:space="preserve">SOLUCAO PREPARADORA / LIMPADORA PARA PVC, FRASCO COM 1000 CM3</t>
  </si>
  <si>
    <t xml:space="preserve">ADESIVO PLASTICO PARA PVC, FRASCO COM *850* GR</t>
  </si>
  <si>
    <t xml:space="preserve">INHI - INSTALAÇÕES HIDROS SANITÁRIAS</t>
  </si>
  <si>
    <t xml:space="preserve">JOELHO PVC, SOLDAVEL, 90 GRAUS, 25 MM, COR MARROM, PARA AGUA FRIA PREDIAL</t>
  </si>
  <si>
    <t xml:space="preserve">JOELHO PVC, SOLDAVEL, 90 GRAUS, 32 MM, COR MARROM, PARA AGUA FRIA PREDIAL</t>
  </si>
  <si>
    <t xml:space="preserve">JOELHO PVC, SOLDAVEL, 90 GRAUS, 50 MM, COR MARROM, PARA AGUA FRIA PREDIAL</t>
  </si>
  <si>
    <t xml:space="preserve">JOELHO PVC, SOLDAVEL, 90 GRAUS, 60 MM, COR MARROM, PARA AGUA FRIA PREDIAL</t>
  </si>
  <si>
    <t xml:space="preserve">JOELHO, PVC SOLDAVEL, 90 GRAUS, 75 MM, COR MARROM, PARA AGUA FRIA PREDIAL</t>
  </si>
  <si>
    <t xml:space="preserve">VÁLVULAS E REGISTROS PARA SISTEMAS PREDIAIS</t>
  </si>
  <si>
    <t xml:space="preserve">FITA VEDA ROSCA, EM PTFE, ROLO DE 18 MM X 50 M (L X C)</t>
  </si>
  <si>
    <t xml:space="preserve">REGISTRO GAVETA BRUTO EM LATAO FORJADO, BITOLA 1"</t>
  </si>
  <si>
    <t xml:space="preserve">REGISTRO GAVETA BRUTO EM LATAO FORJADO, BITOLA 2 1/2"</t>
  </si>
  <si>
    <t xml:space="preserve">REGISTRO GAVETA BRUTO EM LATAO FORJADO, BITOLA 2"</t>
  </si>
  <si>
    <t xml:space="preserve">REGISTRO GAVETA COM ACABAMENTO E CANOPLA CROMADOS, SIMPLES, BITOLA 1 1/2"</t>
  </si>
  <si>
    <t xml:space="preserve">REGISTRO GAVETA COM ACABAMENTO E CANOPLA CROMADOS, SIMPLES, BITOLA 3/4"</t>
  </si>
  <si>
    <t xml:space="preserve">REGISTRO PRESSAO COM ACABAMENTO E CANOPLA CROMADA, SIMPLES, BITOLA 3/4"</t>
  </si>
  <si>
    <t xml:space="preserve">PRESSURIZADOR ATÉ 12MCA/160W/220V</t>
  </si>
  <si>
    <t xml:space="preserve">MOTOBOMBA CENTRÍFUGA, MARCA SCHNEIDER OU SIMILAR, MODELO BC-91 S/T, MOTOR 1/2CV, TRIFÁSICO 220V, HM = 8 A 20 M, Q = 3,4 A 8,3 M3/H</t>
  </si>
  <si>
    <t xml:space="preserve">CAIXAS DE ÁGUA PARA EDIFICAÇÕES</t>
  </si>
  <si>
    <t xml:space="preserve">CAIXA D'AGUA / RESERVATORIO EM POLIETILENO, 2000 LITROS, COM TAMPA</t>
  </si>
  <si>
    <t xml:space="preserve">INSTALAÇÕES DE GÁS E INCÊNDIO EM AÇO E FERRO GALVANIZADO</t>
  </si>
  <si>
    <t xml:space="preserve">ENGATE/RABICHO FLEXIVEL PLASTICO (PVC OU ABS) BRANCO 1/2" X 30 CM</t>
  </si>
  <si>
    <t xml:space="preserve">FITA VEDA ROSCA, EM PTFE, ROLO DE 18 MM X 10 M (L X C)</t>
  </si>
  <si>
    <t xml:space="preserve">INSTALAÇÕES PREDIAIS DE ÁGUAS PLUVIAIS - TUBOS, CONEXÕES, CAIXAS E RALOS</t>
  </si>
  <si>
    <t xml:space="preserve">TUBO PVC, SERIE R, DN 150 MM, PARA ESGOTO OU AGUAS PLUVIAIS PREDIAL (NBR 5688)</t>
  </si>
  <si>
    <t xml:space="preserve">ASSENTAMENTO DE TUBOS DE ESGOTO EM PVC E PEAD</t>
  </si>
  <si>
    <t xml:space="preserve">TUBO PVC CORRUGADO, PAREDE DUPLA, JE, DN 200 MM/ DE 200 MM, REDE COLETORA ESGOTO</t>
  </si>
  <si>
    <t xml:space="preserve">PASTA LUBRIFICANTE PARA TUBOS E CONEXOES COM JUNTA ELASTICA, EMBALAGEM DE *400* GR (USO EM PVC, ACO, POLIETILENO E OUTROS)</t>
  </si>
  <si>
    <t xml:space="preserve">TUBO PVC CORRUGADO, PAREDE DUPLA, JE, DN 250 MM/ DE 250 MM, REDE COLETORA ESGOTO</t>
  </si>
  <si>
    <t xml:space="preserve">TUBO PVC CORRUGADO, PAREDE DUPLA, JE, DN 300 MM/ DE 315 MM, REDE COLETORA ESGOTO</t>
  </si>
  <si>
    <t xml:space="preserve">TUBO PVC CORRUGADO, PAREDE DUPLA, JE, DN 400 MM/ DE 400 MM, REDE COLETORA ESGOTO</t>
  </si>
  <si>
    <t xml:space="preserve">JOELHO, PVC SERIE R, 45 GRAUS, DN 100 MM, PARA ESGOTO PREDIAL</t>
  </si>
  <si>
    <t xml:space="preserve">ANEL BORRACHA, DN 100 MM, PARA TUBO SERIE REFORCADA ESGOTO PREDIAL</t>
  </si>
  <si>
    <t xml:space="preserve">JOELHO, PVC SERIE R, 45 GRAUS, DN 150 MM, PARA ESGOTO PREDIAL</t>
  </si>
  <si>
    <t xml:space="preserve">JOELHO, PVC SERIE R, 90 GRAUS, DN 100 MM, PARA ESGOTO PREDIAL</t>
  </si>
  <si>
    <t xml:space="preserve">JOELHO, PVC SERIE R, 90 GRAUS, DN 150 MM, PARA ESGOTO PREDIAL</t>
  </si>
  <si>
    <t xml:space="preserve">JUNCAO SIMPLES, PVC SERIE R, DN 100 X 100 MM, PARA ESGOTO PREDIAL</t>
  </si>
  <si>
    <t xml:space="preserve">JUNCAO SIMPLES, PVC SERIE R, DN 150 X 100 MM, PARA ESGOTO PREDIAL</t>
  </si>
  <si>
    <t xml:space="preserve">JUNCAO SIMPLES, PVC SERIE R, DN 150 X 150 MM, PARA ESGOTO PREDIAL</t>
  </si>
  <si>
    <t xml:space="preserve">LUVA SIMPLES, PVC SERIE R, 100 MM, PARA ESGOTO PREDIAL</t>
  </si>
  <si>
    <t xml:space="preserve">TE, PVC, SERIE R, 100 X 100 MM, PARA ESGOTO PREDIAL</t>
  </si>
  <si>
    <t xml:space="preserve">REDUCAO EXCENTRICA PVC, SERIE R, DN 150 X 100 MM, PARA ESGOTO PREDIAL</t>
  </si>
  <si>
    <t xml:space="preserve">LIPR - LIGAÇÕES PREDIAIS ÁGUA/ESGOTO/ENERGIA/TELEFONE</t>
  </si>
  <si>
    <t xml:space="preserve">CAIXAS ENTERRADAS</t>
  </si>
  <si>
    <t xml:space="preserve">PEÇA RETANGULAR PRÉ-MOLDADA, VOLUME DE CONCRETO DE 30 A 100 LITROS, TAXA DE AÇO APROXIMADA DE 30KG/M³. AF_03/2024</t>
  </si>
  <si>
    <t xml:space="preserve">ESTRUTURAS PRÉ-FABRICADAS E PRÉ-MOLDADAS</t>
  </si>
  <si>
    <t xml:space="preserve">CONCRETO FCK = 20MPA, TRAÇO 1:2,7:3 (EM MASSA SECA DE CIMENTO/ AREIA MÉDIA/ BRITA 1) - PREPARO MECÂNICO COM BETONEIRA 600 L. AF_05/2021</t>
  </si>
  <si>
    <t xml:space="preserve">TIJOLO CERAMICO MACICO COMUM DE *5 X 10 X 20* CM (L X A X C)</t>
  </si>
  <si>
    <t xml:space="preserve">POÇOS DE VISITA E CAIXAS PARA BOCAS DE LOBO</t>
  </si>
  <si>
    <t xml:space="preserve">PEÇA CIRCULAR PRÉ-MOLDADA, VOLUME DE CONCRETO DE 10 A 30 LITROS, TAXA DE FIBRA DE POLIPROPILENO APROXIMADA DE 6 KG/M³. AF_03/2024_PS</t>
  </si>
  <si>
    <t xml:space="preserve">INSTALAÇÕES PREDIAIS DE ESGOTO - TUBOS E CONEXÕES</t>
  </si>
  <si>
    <t xml:space="preserve">TUBO PVC SERIE NORMAL, DN 40 MM, PARA ESGOTO PREDIAL (NBR 5688)</t>
  </si>
  <si>
    <t xml:space="preserve">TUBO PVC SERIE NORMAL, DN 100 MM, PARA ESGOTO PREDIAL (NBR 5688)</t>
  </si>
  <si>
    <t xml:space="preserve">TUBO PVC SERIE NORMAL, DN 150 MM, PARA ESGOTO PREDIAL (NBR 5688)</t>
  </si>
  <si>
    <t xml:space="preserve">ANEL BORRACHA PARA TUBO ESGOTO PREDIAL, DN 50 MM (NBR 5688)</t>
  </si>
  <si>
    <t xml:space="preserve">ANEL BORRACHA PARA TUBO ESGOTO PREDIAL, DN 75 MM (NBR 5688)</t>
  </si>
  <si>
    <t xml:space="preserve">JOELHO PVC, SOLDAVEL, BB, 90 GRAUS, SEM ANEL, DN 40 MM, PARA ESGOTO PREDIAL SECUNDARIO</t>
  </si>
  <si>
    <t xml:space="preserve">JUNCAO SIMPLES, PVC, 45 GRAUS, DN 50 X 50 MM, SERIE NORMAL PARA ESGOTO PREDIAL</t>
  </si>
  <si>
    <t xml:space="preserve">JUNCAO SIMPLES, PVC, 45 GRAUS, DN 75 X 75 MM, SERIE NORMAL PARA ESGOTO PREDIAL</t>
  </si>
  <si>
    <t xml:space="preserve">ANEL BORRACHA, DN 75 MM, PARA TUBO SERIE REFORCADA ESGOTO PREDIAL</t>
  </si>
  <si>
    <t xml:space="preserve">REDUCAO EXCENTRICA PVC, SERIE R, DN 100 X 75 MM, PARA ESGOTO PREDIAL</t>
  </si>
  <si>
    <t xml:space="preserve">REDUCAO EXCENTRICA PVC, SERIE R, DN 75 X 50 MM, PARA ESGOTO PREDIAL</t>
  </si>
  <si>
    <t xml:space="preserve">INSTALAÇÕES PREDIAIS DE ESGOTO - CAIXAS E RALOS</t>
  </si>
  <si>
    <t xml:space="preserve">CAIXA SIFONADA PVC, 100 X 100 X 50 MM, COM GRELHA REDONDA, BRANCA</t>
  </si>
  <si>
    <t xml:space="preserve">CAIXA SIFONADA, PVC, 150 X 150 X 50 MM, COM GRELHA QUADRADA, BRANCA (NBR 5688)</t>
  </si>
  <si>
    <t xml:space="preserve">FOSSAS E SUMIDOUROS</t>
  </si>
  <si>
    <t xml:space="preserve">ARMAÇÃO VERTICAL DE ALVENARIA ESTRUTURAL</t>
  </si>
  <si>
    <t xml:space="preserve">DIÂMETRO DE 10,0 MM. AF_09/2021</t>
  </si>
  <si>
    <t xml:space="preserve">GRAUTE E ARMAÇÃO</t>
  </si>
  <si>
    <t xml:space="preserve">GRAUTEAMENTO DE CINTA SUPERIOR OU DE VERGA EM ALVENARIA ESTRUTURAL. AF_09/2021</t>
  </si>
  <si>
    <t xml:space="preserve">ARMAÇÃO DE LAJE DE ESTRUTURA CONVENCIONAL DE CONCRETO ARMADO UTILIZANDO AÇO CA-60 DE 4,2 MM - MONTAGEM. AF_06/2022</t>
  </si>
  <si>
    <t xml:space="preserve">GRAUTEAMENTO VERTICAL EM ALVENARIA ESTRUTURAL. AF_09/2021</t>
  </si>
  <si>
    <t xml:space="preserve">ARMAÇÃO DE CINTA DE ALVENARIA ESTRUTURAL</t>
  </si>
  <si>
    <t xml:space="preserve">PEÇA CIRCULAR PRÉ-MOLDADA, VOLUME DE CONCRETO ACIMA DE 100 LITROS, TAXA DE AÇO APROXIMADA DE 30KG/M³. AF_03/2024</t>
  </si>
  <si>
    <t xml:space="preserve">TUBO PVC, SERIE R, DN 75 MM, PARA ESGOTO OU AGUAS PLUVIAIS PREDIAL (NBR 5688)</t>
  </si>
  <si>
    <t xml:space="preserve">JUNCAO SIMPLES, PVC SERIE R, DN 75 X 75 MM, PARA ESGOTO PREDIAL</t>
  </si>
  <si>
    <t xml:space="preserve">JUNCAO SIMPLES, PVC SERIE R, DN 50 X 50 MM, PARA ESGOTO PREDIAL</t>
  </si>
  <si>
    <t xml:space="preserve">TE, PVC, SERIE R, 100 X 75 MM, PARA ESGOTO PREDIAL</t>
  </si>
  <si>
    <t xml:space="preserve">TE, PVC, SERIE R, 75 X 75 MM, PARA ESGOTO PREDIAL</t>
  </si>
  <si>
    <t xml:space="preserve">VASO SANITARIO SIFONADO CONVENCIONAL COM LOUÇA BRANCA - FORNECIMENTO E INSTALAÇÃO. AF_01/2020</t>
  </si>
  <si>
    <t xml:space="preserve">CONJUNTO DE LIGACAO AJUSTAVEL, PARA VASO / BACIA SANITARIA, EM PLASTICO BRANCO, COM TUBO, CANOPLA E ESPUDE</t>
  </si>
  <si>
    <t xml:space="preserve">VALVULA DE DESCARGA METALICA, BASE 1 1/2" E ACABAMENTO METALICO CROMADO</t>
  </si>
  <si>
    <t xml:space="preserve">MICTORIO INDIVIDUAL, SIFONADO, DE LOUCA BRANCA, SEM COMPLEMENTOS</t>
  </si>
  <si>
    <t xml:space="preserve">SIFÃO DO TIPO FLEXÍVEL EM PVC 1 X 1.1/2 - FORNECIMENTO E INSTALAÇÃO. AF_01/2020</t>
  </si>
  <si>
    <t xml:space="preserve">CUBA ACO INOX (AISI 304) DE EMBUTIR COM VALVULA 3 1/2", DE *46 X 30 X 12* CM</t>
  </si>
  <si>
    <t xml:space="preserve">LAVATORIO DE LOUCA BRANCA, SUSPENSO (SEM COLUNA), DIMENSOES *40 X 30* CM</t>
  </si>
  <si>
    <t xml:space="preserve">TANQUE DE LOUCA BRANCA, COM COLUNA, *30* L</t>
  </si>
  <si>
    <t xml:space="preserve">TORNEIRA METALICA CROMADA DE MESA PARA LAVATORIO, BICA ALTA, COM AREJADOR</t>
  </si>
  <si>
    <t xml:space="preserve">TORNEIRA METALICA CROMADA DE PAREDE, PARA COZINHA, BICA MOVEL, COM AREJADOR, 1/2" OU 3/4"</t>
  </si>
  <si>
    <t xml:space="preserve">TORNEIRA DE MESA PARA LAVATORIO, METALICA CROMADA, COM MISTURADOR MONOCOMANDO, BICA BAIXA</t>
  </si>
  <si>
    <t xml:space="preserve">VALVULA DE ESCOAMENTO PARA TANQUE, EM METAL CROMADO, 1.1/2", SEM LADRAO, COM TAMPAO PLASTICO</t>
  </si>
  <si>
    <t xml:space="preserve">VALVULA EM METAL CROMADO PARA PIA AMERICANA 3.1/2 X 1.1/2"</t>
  </si>
  <si>
    <t xml:space="preserve">SIFAO / TUBO SINFONADO EXTENSIVEL/SANFONADO, UNIVERSAL/ SIMPLES, ENTRE *50 A 70* CM, DE PLASTICO BRANCO</t>
  </si>
  <si>
    <t xml:space="preserve">ENGATE / RABICHO FLEXIVEL INOX 1/2" X 40 CM</t>
  </si>
  <si>
    <t xml:space="preserve">INSTALAÇÕES EM COBRE</t>
  </si>
  <si>
    <t xml:space="preserve">CURVA 45 GRAUS DE COBRE SEM ANEL DE SOLDA, BOLSA X BOLSA, 15 MM</t>
  </si>
  <si>
    <t xml:space="preserve">VALVULA DE ESFERA BRUTA EM BRONZE, BITOLA 3/4"</t>
  </si>
  <si>
    <t xml:space="preserve">INSTALAÇÕES HIDRÁULICAS - RESERVAÇÃO E BOMBAS DE RECALQUE</t>
  </si>
  <si>
    <t xml:space="preserve">ADAPTADOR PVC, SOLDAVEL, COM FLANGES LIVRES, 75 MM X 2 1/2", PARA CAIXA D'AGUA</t>
  </si>
  <si>
    <t xml:space="preserve">EQUIPAMENTO PARA AQUISIÇÃO PERMANENTE</t>
  </si>
  <si>
    <t xml:space="preserve">FIXAÇÃO DE TUBOS HORIZONTAIS DE PVC ÁGUA, PVC ESGOTO, PVC ÁGUA PLUVIAL, CPVC, PPR, COBRE OU AÇO, DIÂMETROS MENORES OU IGUAIS A 40 MM, COM ABRAÇADEIRA METÁLICA RÍGIDA TIPO U PERFIL 1 1/4", FIXADA EM PERFILADO EM LAJE. AF_09/2023_PS</t>
  </si>
  <si>
    <t xml:space="preserve">RASGOS E FIXAÇÕES</t>
  </si>
  <si>
    <t xml:space="preserve">ELETRODUTO FLEXIVEL, EM FITA DE ACO GALVANIZADO, REVESTIDO COM PVC PRETO, DIAMETRO EXTERNO DE 75 MM, DN = 2 1/2", TIPO SEALTUBO</t>
  </si>
  <si>
    <t xml:space="preserve">PAINEL REPETIDOR DE INCÊNDIO</t>
  </si>
  <si>
    <t xml:space="preserve">CENTRAL DE ALARME DE INCENDIO COM SISTEMA DE 04 LAÇOS PARA ATÉ 396 DISPOSITIVOS, MARCA JFL, MODELO VULCANO - 400 OU SIMILAR</t>
  </si>
  <si>
    <t xml:space="preserve">ADAPTADOR EM LATAO, ENGATE RAPIDO1 1/2" X ROSCA INTERNA 5 FIOS 2 1/2", PARA INSTALACAO PREDIAL DE COMBATE A INCENDIO</t>
  </si>
  <si>
    <t xml:space="preserve">TAMPAO FOFO SIMPLES COM BASE / REQUADRO, CLASSE A15 CARGA MAX. 1,5 T, 400 X 600 MM (COM INSCRICAO EM RELEVO DO TIPO DE REDE)</t>
  </si>
  <si>
    <t xml:space="preserve">ILUMINAÇÃO PREDIAL E MONITORAMENTO</t>
  </si>
  <si>
    <t xml:space="preserve">ADESIVO ACRILICO DE BASE AQUOSA / COLA DE CONTATO</t>
  </si>
  <si>
    <t xml:space="preserve">PLACA DE SINALIZACAO DE SEGURANCA CONTRA INCENDIO, FOTOLUMINESCENTE, RETANGULAR, *20 X 40* CM, EM PVC *2* MM ANTI-CHAMAS (SIMBOLOS, CORES E PICTOGRAMAS CONFORME NBR 16820)</t>
  </si>
  <si>
    <t xml:space="preserve">QUADRO DE DISTRIBUICAO COM BARRAMENTO TRIFASICO, DE EMBUTIR, EM CHAPA DE ACO GALVANIZADO, PARA 18 DISJUNTORES DIN, 100 A</t>
  </si>
  <si>
    <t xml:space="preserve">DISJUNTOR TERMOMAGNETICO PARA TRILHO DIN (IEC), BIPOLAR, 6 - 32 A</t>
  </si>
  <si>
    <t xml:space="preserve">DISJUNTOR TERMOMAGNETICO PARA TRILHO DIN (IEC), BIPOLAR, 40 - 50 A</t>
  </si>
  <si>
    <t xml:space="preserve">DISJUNTOR TERMOMAGNETICO PARA TRILHO DIN (IEC), TRIPOLAR, 10 - 50 A</t>
  </si>
  <si>
    <t xml:space="preserve">ELETRODUTO FLEXIVEL, EM FITA DE ACO GALVANIZADO, REVESTIDO COM PVC PRETO, DIAMETRO EXTERNO DE 32 MM, DN = 1", TIPO SEALTUBO</t>
  </si>
  <si>
    <t xml:space="preserve">DISJUNTOR TIPO NEMA, TRIPOLAR 10 ATE 50A, TENSAO MAXIMA DE 415 V</t>
  </si>
  <si>
    <t xml:space="preserve">ELETRODUTO/DUTO PEAD FLEXIVEL PAREDE SIMPLES, CORRUGACAO HELICOIDAL, COR PRETA, SEM ROSCA, DE 1 1/4", CRC 680 N, PARA CABEAMENTO SUBTERRANEO (NBR 15715)</t>
  </si>
  <si>
    <t xml:space="preserve">ELETRODUTO DE PVC RIGIDO ROSCAVEL DE 1/2", SEM LUVA</t>
  </si>
  <si>
    <t xml:space="preserve">ELETRODUTO FLEXIVEL, EM FITA DE ACO GALVANIZADO, REVESTIDO COM PVC PRETO, DIAMETRO EXTERNO DE 50 MM, DN = 1 1/2", TIPO SEALTUBO</t>
  </si>
  <si>
    <t xml:space="preserve">ELETRODUTO FLEXIVEL, EM FITA DE ACO GALVANIZADO, REVESTIDO COM PVC PRETO, DIAMETRO EXTERNO DE 40 MM, DN = 1 1/4", TIPO SEALTUBO</t>
  </si>
  <si>
    <t xml:space="preserve">ELETRODUTO FLEXIVEL, EM FITA DE ACO GALVANIZADO, REVESTIDO COM PVC PRETO, DIAMETRO EXTERNO DE 60 MM, DN = 2", TIPO SEALTUBO</t>
  </si>
  <si>
    <t xml:space="preserve">INEL - INSTALAÇÃO ELÉTRICA/ELETRIFICAÇÃO E ILUMINAÇÃO EXTERNA</t>
  </si>
  <si>
    <t xml:space="preserve">PEÇA RETANGULAR PRÉ-MOLDADA, VOLUME DE CONCRETO DE 10 A 30 LITROS, TAXA DE AÇO APROXIMADA DE 30KG/M³. AF_03/2024</t>
  </si>
  <si>
    <t xml:space="preserve">INSTALAÇÕES ELÉTRICAS - ELETRODUTOS, CONEXÕES E CONDULETES APARENTES</t>
  </si>
  <si>
    <t xml:space="preserve">REDES ENTERRADAS DE DISTRIBUIÇÃO ELÉTRICA</t>
  </si>
  <si>
    <t xml:space="preserve">SUPORTE PARA ELETROCALHA LISA OU PERFURADA EM AÇO GALVANIZADO, LARGURA 400 MM, EM PERFILADO COM COMPRIMENTO DE 45 CM FIXADO EM LAJE, POR METRO DE ELETROCALHA FIXADA. AF_09/2023</t>
  </si>
  <si>
    <t xml:space="preserve">TAMPA DE ENCAIXE 50 MM PARA ELETROCALHA METÁLICA (REF.: MOPA OU SIMILAR)</t>
  </si>
  <si>
    <t xml:space="preserve">ELETROCALHA METÁLICA PERFURADA  50 X 50 X 3000 MM (REF. VALEMAM OU SIMILAR)</t>
  </si>
  <si>
    <t xml:space="preserve">CHUMBADOR DE ACO ZINCADO, DIAMETRO 1/4" COM PARAFUSO 1/4" X 40 MM</t>
  </si>
  <si>
    <t xml:space="preserve">TOMADA BAIXA DE EMBUTIR (1 MÓDULO), 2P+T 10 A, SEM SUPORTE E SEM PLACA - FORNECIMENTO E INSTALAÇÃO. AF_03/2023</t>
  </si>
  <si>
    <t xml:space="preserve">SUPORTE PARAFUSADO COM PLACA DE ENCAIXE 4" X 2" MÉDIO (1,30 M DO PISO) PARA PONTO ELÉTRICO - FORNECIMENTO E INSTALAÇÃO. AF_03/2023</t>
  </si>
  <si>
    <t xml:space="preserve">TOMADA BAIXA DE EMBUTIR (1 MÓDULO), 2P+T 20 A, SEM SUPORTE E SEM PLACA - FORNECIMENTO E INSTALAÇÃO. AF_03/2023</t>
  </si>
  <si>
    <t xml:space="preserve">INTERRUPTOR PARALELO (1 MÓDULO), 10A/250V, SEM SUPORTE E SEM PLACA - FORNECIMENTO E INSTALAÇÃO. AF_03/2023</t>
  </si>
  <si>
    <t xml:space="preserve">INTERRUPTOR PARALELO (1 MÓDULO) COM 1 TOMADA DE EMBUTIR 2P+T 10 A, SEM SUPORTE E SEM PLACA - FORNECIMENTO E INSTALAÇÃO. AF_03/2023</t>
  </si>
  <si>
    <t xml:space="preserve">INTERRUPTOR SIMPLES (1 MÓDULO), 10A/250V, SEM SUPORTE E SEM PLACA - FORNECIMENTO E INSTALAÇÃO. AF_03/2023</t>
  </si>
  <si>
    <t xml:space="preserve">INTERRUPTOR SIMPLES (2 MÓDULOS), 10A/250V, SEM SUPORTE E SEM PLACA - FORNECIMENTO E INSTALAÇÃO. AF_03/2023</t>
  </si>
  <si>
    <t xml:space="preserve">INTERRUPTOR SIMPLES (3 MÓDULOS), 10A/250V, SEM SUPORTE E SEM PLACA - FORNECIMENTO E INSTALAÇÃO. AF_03/2023</t>
  </si>
  <si>
    <t xml:space="preserve">INTERRUPTOR PARALELO (3 MÓDULOS), 10A/250V, SEM SUPORTE E SEM PLACA - FORNECIMENTO E INSTALAÇÃO. AF_03/2023</t>
  </si>
  <si>
    <t xml:space="preserve">REGULADOR ALTA PRESSÃO TIPO FISHER, 28MM, CLASSE 300, 1º ESTAGIO</t>
  </si>
  <si>
    <t xml:space="preserve">INSTALAÇÕES DE AR CONDICIONADO EM COBRE</t>
  </si>
  <si>
    <t xml:space="preserve">TUBO DE COBRE FLEXIVEL, D = 3/8", E = 0,79 MM, PARA AR-CONDICIONADO/ INSTALACOES GAS RESIDENCIAIS E COMERCIAIS</t>
  </si>
  <si>
    <t xml:space="preserve">TUBO DE BORRACHA ELASTOMERICA FLEXIVEL, PRETA, PARA ISOLAMENTO TERMICO DE TUBULACAO, DN 3/8" (10 MM), E= 19 MM, COEFICIENTE DE CONDUTIVIDADE TERMICA 0,036W/MK, VAPOR DE AGUA MAIOR OU IGUAL A 10.000</t>
  </si>
  <si>
    <t xml:space="preserve">TUBO DE COBRE FLEXIVEL, D = 1/4", E = 0,79 MM, PARA AR-CONDICIONADO/ INSTALACOES GAS RESIDENCIAIS E COMERCIAIS</t>
  </si>
  <si>
    <t xml:space="preserve">TUBO DE BORRACHA ELASTOMERICA FLEXIVEL, PRETA, PARA ISOLAMENTO TERMICO DE TUBULACAO, DN 1/4" (6 MM), E= 9 MM, COEFICIENTE DE CONDUTIVIDADE TERMICA 0,036W/MK, VAPOR DE AGUA MAIOR OU IGUAL A 10.000</t>
  </si>
  <si>
    <t xml:space="preserve">TUBO DE COBRE FLEXIVEL, D = 5/8", E = 0,79 MM, PARA AR-CONDICIONADO/ INSTALACOES GAS RESIDENCIAIS E COMERCIAIS</t>
  </si>
  <si>
    <t xml:space="preserve">TUBO DE COBRE FLEXIVEL, D = 1/2", E = 0,79 MM, PARA AR-CONDICIONADO/ INSTALACOES GAS RESIDENCIAIS E COMERCIAIS</t>
  </si>
  <si>
    <t xml:space="preserve">TUBO DE BORRACHA ELASTOMERICA FLEXIVEL, PRETA, PARA ISOLAMENTO TERMICO DE TUBULACAO, DN 1/2" (12 MM), E= 19 MM, COEFICIENTE DE CONDUTIVIDADE TERMICA 0,036W/MK, VAPOR DE AGUA MAIOR OU IGUAL A 10.000</t>
  </si>
  <si>
    <t xml:space="preserve">PERFIL "I" OU "W" EM ACO LAMINADO, QUAISQUER DIMENSOES</t>
  </si>
  <si>
    <t xml:space="preserve">PEITORIL/ SOLEIRA EM MARMORE, POLIDO, BRANCO COMUM, L= *25* CM, E= *3* CM, CORTE RETO</t>
  </si>
  <si>
    <t xml:space="preserve">DRENAGEM DE AR CONDICIONADO</t>
  </si>
  <si>
    <t xml:space="preserve">TUBO PVC, SOLDAVEL, DE 40 MM, AGUA FRIA (NBR-5648)</t>
  </si>
  <si>
    <t xml:space="preserve">JOELHO, PVC SOLDAVEL, 45 GRAUS, 40 MM, COR MARROM, PARA AGUA FRIA PREDIAL</t>
  </si>
  <si>
    <t xml:space="preserve">JOELHO PVC, SOLDAVEL, 90 GRAUS, 40 MM, COR MARROM, PARA AGUA FRIA PREDIAL</t>
  </si>
  <si>
    <t xml:space="preserve">REDES DE LÓGICA, TELEFONIA E IMAGEM</t>
  </si>
  <si>
    <t xml:space="preserve">PATCH PANEL, 24 PORTAS, CATEGORIA 5E, COM RACKS DE 19" DE LARGURA E 1 U DE ALTURA</t>
  </si>
  <si>
    <t xml:space="preserve">RACK DE PISO PARA SERVIDOR, FECHADO, 44U, COM PORTA, 44U X *570* MM</t>
  </si>
  <si>
    <t xml:space="preserve">SWITCH 24 PORTAS 10/100 MPBS + 2P10-100-1000 BT</t>
  </si>
  <si>
    <t xml:space="preserve">CABO DE REDE, PAR TRANCADO UTP, 4 PARES, CATEGORIA 6 (CAT 6), ISOLAMENTO PVC (LSZH)</t>
  </si>
  <si>
    <t xml:space="preserve">CABO DE FIBRA ÓTICA DE 04 VIAS 62,5/125, AUTO SUSTENTAVEL, MULTIMODO</t>
  </si>
  <si>
    <t xml:space="preserve">CAIXA DE PASSAGEM/ LUZ / TELEFONIA, DE SOBREPOR, EM CHAPA DE ACO GALVANIZADO, DIMENSOES 80 X 80 X *12* CM (PADRAO CONCESSIONARIA LOCAL)</t>
  </si>
  <si>
    <t xml:space="preserve">ELETRODUTO FERRO GALVANIZADO ELETROLITICO -  LEVE, D= 4"</t>
  </si>
  <si>
    <t xml:space="preserve">COIFA EM AÇO INOX ESCOVADO G-220 AISI 304 LIGA 18.8, TIPO PAREDE, COM FILTROSINERCIAS, CALHA COLETORA DE GORDURA E LUMINÁRIA, DIMENSÕES:LARG.=1700 X PROF.=1300 X ALT.=450MM</t>
  </si>
  <si>
    <t xml:space="preserve">LUMINÁRIAS EXTERNAS</t>
  </si>
  <si>
    <t xml:space="preserve">ABRACADEIRA, GALVANIZADA/ZINCADA, ROSCA SEM FIM, PARAFUSO INOX, LARGURA FITA *12,6 A *14 MM, D = 2" A 2 1/2"</t>
  </si>
  <si>
    <t xml:space="preserve">ALÇA PREFORMADA P/ ESTAI 9,5 MM MR</t>
  </si>
  <si>
    <t xml:space="preserve">ARRUELA QUADRADA GALVANIZADA 50 MM C/FURO 18 MM (11/16")</t>
  </si>
  <si>
    <t xml:space="preserve">CHAPA ESTAI 74 MM</t>
  </si>
  <si>
    <t xml:space="preserve">SAPATILHA P/ CABO DE AÇO Ø 3/8"</t>
  </si>
  <si>
    <t xml:space="preserve">PLACA DE CONCRETO ESTAI COM FURO DE 22 MM</t>
  </si>
  <si>
    <t xml:space="preserve">PARAFUSO CABEÇA QUADRADA 16 X 300MM</t>
  </si>
  <si>
    <t xml:space="preserve">CAIXA DE EQUALIZAÇÃO P/ATERRAMENTO 20X20X10CM DE SOBREPOR P/11 TERMINAIS DE PRESSÃO C/BARRAMENTO (PÁRA-RAIO)</t>
  </si>
  <si>
    <t xml:space="preserve">ESCAVAÇÃO DE VALAS</t>
  </si>
  <si>
    <t xml:space="preserve">HASTE DE ATERRAMENTO EM ACO COM 3,00 M DE COMPRIMENTO E DN = 5/8", REVESTIDA COM BAIXA CAMADA DE COBRE, SEM CONECTOR</t>
  </si>
  <si>
    <t xml:space="preserve">CARTUCHO P/ SOLDA EXOTERMICA NR150</t>
  </si>
  <si>
    <t xml:space="preserve">CORTE E DOBRA DE AÇO CA-25, DIÂMETRO DE 10,0 MM. AF_06/2022</t>
  </si>
  <si>
    <t xml:space="preserve">MÁQUINA SOLDA ARCO COM PISTOLA DE SOLDAGEM PARA STUD BOLT DE 5 MM A 22 MM - MATERIAIS NA OPERAÇÃO. AF_05/2023</t>
  </si>
  <si>
    <t xml:space="preserve">DEPRECIAÇÃO, JUROS, IMPOSTOS E SEGUROS, MANUTENÇÃO E MATERIAIS NA OPERAÇÃO DOS EQUIPAMENTOS</t>
  </si>
  <si>
    <t xml:space="preserve">SARRAFO NAO APARELHADO *2,5 X 5* CM, EM MACARANDUBA/MASSARANDUBA, ANGELIM, PEROBA-ROSA OU EQUIVALENTE DA REGIAO - BRUTA</t>
  </si>
  <si>
    <t xml:space="preserve">LADRILHO HIDRAULICO, *20 X 20* CM, E= 2 CM, PADRAO DADOS, COR NATURAL</t>
  </si>
  <si>
    <t xml:space="preserve">TUBO ACO GALVANIZADO COM COSTURA, CLASSE LEVE, DN 80 MM (3"), E = 3,35 MM, *7,32* KG/M (NBR 5580)</t>
  </si>
  <si>
    <t xml:space="preserve">TUBO ACO GALVANIZADO COM COSTURA, CLASSE LEVE, DN 65 MM (2 1/2"), E = 3,35 MM, * 6,23* KG/M (NBR 5580)</t>
  </si>
  <si>
    <t xml:space="preserve">CHAPA/PAINEL DE MADEIRA COMPENSADA PLASTIFICADA (MADEIRITE PLASTIFICADO) PARA FORMA DE CONCRETO, DE 2200 X 1100 MM, E = 12 MM</t>
  </si>
  <si>
    <t xml:space="preserve">GRANITO PARA BANCADA, POLIDO, TIPO ANDORINHA/ QUARTZ/ CASTELO/ CORUMBA OU OUTROS EQUIVALENTES DA REGIAO, E= *2,5* CM</t>
  </si>
  <si>
    <t xml:space="preserve">EXAUSTOR PARA BANHEIRO, BIVOLT, REF.: C 80 A, DA VENTOKIT OU SIMILAR</t>
  </si>
  <si>
    <t xml:space="preserve">TUBO ACO GALVANIZADO COM COSTURA, CLASSE LEVE, DN 40 MM (1 1/2"), E = 3,00 MM, *3,48* KG/M (NBR 5580)</t>
  </si>
  <si>
    <t xml:space="preserve">CONCRETO FCK = 15MPA, TRAÇO 1:3,4:3,5 (EM MASSA SECA DE CIMENTO/ AREIA MÉDIA/ BRITA 1) - PREPARO MECÂNICO COM BETONEIRA 400 L. AF_05/2021</t>
  </si>
  <si>
    <t xml:space="preserve">LIMPEZA DE OBRA</t>
  </si>
  <si>
    <t xml:space="preserve">INSTALAÇÕES DE AR CONDICIONADO</t>
  </si>
  <si>
    <t xml:space="preserve">AR CONDICIONADO SPLIT INVERTER, HI-WALL (PAREDE), 24000 BTU/H, CICLO FRIO, 60HZ, CLASSIFICACAO A (SELO PROCEL), GAS HFC, CONTROLE S/FIO</t>
  </si>
  <si>
    <t xml:space="preserve">PARAFUSO DE ACO ZINCADO, SEXTAVADO, COM ROSCA INTEIRA, DIAMETRO 5/16", COMPRIMENTO 3/4", COM PORCA E ARRUELA LISA LEVE</t>
  </si>
  <si>
    <t xml:space="preserve">MOBILIÁRIO URBANO</t>
  </si>
  <si>
    <t xml:space="preserve">CONCRETO FCK = 15MPA, TRAÇO 1:3,4:3,4 (EM MASSA SECA DE CIMENTO/ AREIA MÉDIA/ SEIXO ROLADO) - PREPARO MANUAL. AF_05/2021</t>
  </si>
  <si>
    <t xml:space="preserve">MUDA DE ARVORE ORNAMENTAL, OITI/AROEIRA SALSA/ANGICO/IPE/JACARANDA OU EQUIVALENTE DA REGIAO, H= *1* M</t>
  </si>
  <si>
    <t xml:space="preserve">CABO DE COBRE FLEXÍVEL ISOLADO, 185 MM², ANTI-CHAMA 0,6/1,0 KV, PARA REDE ENTERRADA DE DISTRIBUIÇÃO DE ENERGIA ELÉTRICA - FORNECIMENTO E INSTALAÇÃO. AF_12/2021</t>
  </si>
  <si>
    <t xml:space="preserve">ASSENTAMENTO DE POSTE DE CONCRETO COM COMPRIMENTO NOMINAL DE 11 M, CARGA NOMINAL DE 600 DAN, ENGASTAMENTO BASE CONCRETADA COM 1 M DE CONCRETO E 0,7 M DE SOLO (NÃO INCLUI FORNECIMENTO). AF_04/2025</t>
  </si>
  <si>
    <t xml:space="preserve">IME-084</t>
  </si>
  <si>
    <t xml:space="preserve">GRAMPO DE ANCORAGEM TIPO CUNHA PARA CABO PROTEGIDO EM 15KV</t>
  </si>
  <si>
    <t xml:space="preserve">IME-059</t>
  </si>
  <si>
    <t xml:space="preserve">CONECTOR DE TERRA TIPO GTDU</t>
  </si>
  <si>
    <t xml:space="preserve">POSTE DE CONCRETO ARMADO DE SECAO DUPLO T, EXTENSAO DE 11,00 M, RESISTENCIA DE 600 DAN, TIPO B</t>
  </si>
  <si>
    <t xml:space="preserve">ELETRODUTO/DUTO PEAD FLEXIVEL PAREDE SIMPLES, CORRUGACAO HELICOIDAL, COR PRETA, SEM ROSCA, DE 4", CRC 680 N, PARA CABEAMENTO SUBTERRANEO (NBR 15715)</t>
  </si>
  <si>
    <t xml:space="preserve">IME-020</t>
  </si>
  <si>
    <t xml:space="preserve">FITA EM AÇO METÁLICA TIPO FUSIMEC</t>
  </si>
  <si>
    <t xml:space="preserve">IME-082</t>
  </si>
  <si>
    <t xml:space="preserve">MANILHA SAPATILHA DE FERRO NODULAR EM ALÇO GALVANIZADO</t>
  </si>
  <si>
    <t xml:space="preserve">IME-081</t>
  </si>
  <si>
    <t xml:space="preserve">OLHAL PARA PARAFUSO EM AÇO GALVANIZADO PARA MÉDIA TENSÃO</t>
  </si>
  <si>
    <t xml:space="preserve">IME-061</t>
  </si>
  <si>
    <t xml:space="preserve">TERMINAL DE COMPRESSÃO PARA CABO 185MM2</t>
  </si>
  <si>
    <t xml:space="preserve">IME-085</t>
  </si>
  <si>
    <t xml:space="preserve">HASTE DE ATERRAMENTO COBREADA DE 5/8", COM 2,4M</t>
  </si>
  <si>
    <t xml:space="preserve">IME-071</t>
  </si>
  <si>
    <t xml:space="preserve">CAIXAS DE MEDIÇÃO INDIRETA PARA MEDIÇÃO, TC'S DE PROTEÇÃO E DISJUNTOR</t>
  </si>
  <si>
    <t xml:space="preserve">IME-087</t>
  </si>
  <si>
    <t xml:space="preserve">ISOLADOR POLIMÉRICO TIPO ANCORAGEM, 15KV, REDE COMPACTA</t>
  </si>
  <si>
    <t xml:space="preserve">IME-091</t>
  </si>
  <si>
    <t xml:space="preserve">CABO DE ALUMINIO PROTEGIDO DE 15KV, 50MM2</t>
  </si>
  <si>
    <t xml:space="preserve">CURVA 90 GRAUS PARA ELETRODUTO, EM ACO GALVANIZADO ELETROLITICO, COM ROSCA, DIAMETRO DE 100 MM (4")</t>
  </si>
  <si>
    <t xml:space="preserve">IME-089</t>
  </si>
  <si>
    <t xml:space="preserve">CONECTOR AMPACTINHO DE DERIVAÇÃO TIPO CUNHA, TIPO VERDE</t>
  </si>
  <si>
    <t xml:space="preserve">IME-019</t>
  </si>
  <si>
    <t xml:space="preserve">FECHO PARA FITA METÁLICA DE 3/4"</t>
  </si>
  <si>
    <t xml:space="preserve">IME-088</t>
  </si>
  <si>
    <t xml:space="preserve">ESPAÇADOR LOSANGULAR, 15KV COM TRAVAS</t>
  </si>
  <si>
    <t xml:space="preserve">CURVA ABC DOS SERVIÇOS</t>
  </si>
  <si>
    <t xml:space="preserve">VALOR  UNIT</t>
  </si>
  <si>
    <t xml:space="preserve">PESO ACUMULADO (%)</t>
  </si>
  <si>
    <t xml:space="preserve"> 100775 </t>
  </si>
  <si>
    <t xml:space="preserve">78.851,3</t>
  </si>
  <si>
    <t xml:space="preserve">15,54</t>
  </si>
  <si>
    <t xml:space="preserve">1.225.349,20</t>
  </si>
  <si>
    <t xml:space="preserve">10,22</t>
  </si>
  <si>
    <t xml:space="preserve"> FNDE 52 </t>
  </si>
  <si>
    <t xml:space="preserve">1,0</t>
  </si>
  <si>
    <t xml:space="preserve">672.571,99</t>
  </si>
  <si>
    <t xml:space="preserve">5,61</t>
  </si>
  <si>
    <t xml:space="preserve">15,83</t>
  </si>
  <si>
    <t xml:space="preserve"> FNDE 20 </t>
  </si>
  <si>
    <t xml:space="preserve">2.471,29</t>
  </si>
  <si>
    <t xml:space="preserve">197,40</t>
  </si>
  <si>
    <t xml:space="preserve">487.832,64</t>
  </si>
  <si>
    <t xml:space="preserve">4,07</t>
  </si>
  <si>
    <t xml:space="preserve">19,90</t>
  </si>
  <si>
    <t xml:space="preserve"> 96557 </t>
  </si>
  <si>
    <t xml:space="preserve">341,28</t>
  </si>
  <si>
    <t xml:space="preserve">1.221,52</t>
  </si>
  <si>
    <t xml:space="preserve">416.880,34</t>
  </si>
  <si>
    <t xml:space="preserve">3,48</t>
  </si>
  <si>
    <t xml:space="preserve">23,38</t>
  </si>
  <si>
    <t xml:space="preserve"> FNDE 130 </t>
  </si>
  <si>
    <t xml:space="preserve">255,12</t>
  </si>
  <si>
    <t xml:space="preserve">1.544,44</t>
  </si>
  <si>
    <t xml:space="preserve">394.017,53</t>
  </si>
  <si>
    <t xml:space="preserve">3,29</t>
  </si>
  <si>
    <t xml:space="preserve">26,67</t>
  </si>
  <si>
    <t xml:space="preserve"> 104162 </t>
  </si>
  <si>
    <t xml:space="preserve">2.740,76</t>
  </si>
  <si>
    <t xml:space="preserve">136,16</t>
  </si>
  <si>
    <t xml:space="preserve">373.181,88</t>
  </si>
  <si>
    <t xml:space="preserve">3,11</t>
  </si>
  <si>
    <t xml:space="preserve">29,78</t>
  </si>
  <si>
    <t xml:space="preserve"> 103253 </t>
  </si>
  <si>
    <t xml:space="preserve">42,0</t>
  </si>
  <si>
    <t xml:space="preserve">8.268,45</t>
  </si>
  <si>
    <t xml:space="preserve">347.274,90</t>
  </si>
  <si>
    <t xml:space="preserve">2,90</t>
  </si>
  <si>
    <t xml:space="preserve">32,68</t>
  </si>
  <si>
    <t xml:space="preserve"> 94991 </t>
  </si>
  <si>
    <t xml:space="preserve">276,38</t>
  </si>
  <si>
    <t xml:space="preserve">1.196,32</t>
  </si>
  <si>
    <t xml:space="preserve">330.638,92</t>
  </si>
  <si>
    <t xml:space="preserve">2,76</t>
  </si>
  <si>
    <t xml:space="preserve">35,44</t>
  </si>
  <si>
    <t xml:space="preserve"> 92479 </t>
  </si>
  <si>
    <t xml:space="preserve">3.006,51</t>
  </si>
  <si>
    <t xml:space="preserve">92,65</t>
  </si>
  <si>
    <t xml:space="preserve">278.553,15</t>
  </si>
  <si>
    <t xml:space="preserve">2,32</t>
  </si>
  <si>
    <t xml:space="preserve">37,76</t>
  </si>
  <si>
    <t xml:space="preserve"> FNDE 240 </t>
  </si>
  <si>
    <t xml:space="preserve">239,56</t>
  </si>
  <si>
    <t xml:space="preserve">1.126,72</t>
  </si>
  <si>
    <t xml:space="preserve">269.917,04</t>
  </si>
  <si>
    <t xml:space="preserve">2,25</t>
  </si>
  <si>
    <t xml:space="preserve">40,02</t>
  </si>
  <si>
    <t xml:space="preserve"> 103324 </t>
  </si>
  <si>
    <t xml:space="preserve">2.347,79</t>
  </si>
  <si>
    <t xml:space="preserve">114,70</t>
  </si>
  <si>
    <t xml:space="preserve">269.291,51</t>
  </si>
  <si>
    <t xml:space="preserve">42,26</t>
  </si>
  <si>
    <t xml:space="preserve"> FNDE 61 </t>
  </si>
  <si>
    <t xml:space="preserve">246,23</t>
  </si>
  <si>
    <t xml:space="preserve">1.091,02</t>
  </si>
  <si>
    <t xml:space="preserve">268.641,85</t>
  </si>
  <si>
    <t xml:space="preserve">2,24</t>
  </si>
  <si>
    <t xml:space="preserve">44,50</t>
  </si>
  <si>
    <t xml:space="preserve"> 100897 </t>
  </si>
  <si>
    <t xml:space="preserve">1.116,5</t>
  </si>
  <si>
    <t xml:space="preserve">183,90</t>
  </si>
  <si>
    <t xml:space="preserve">205.324,35</t>
  </si>
  <si>
    <t xml:space="preserve">1,71</t>
  </si>
  <si>
    <t xml:space="preserve">46,22</t>
  </si>
  <si>
    <t xml:space="preserve"> FNDE 105 </t>
  </si>
  <si>
    <t xml:space="preserve">155,43</t>
  </si>
  <si>
    <t xml:space="preserve">169.577,23</t>
  </si>
  <si>
    <t xml:space="preserve">1,41</t>
  </si>
  <si>
    <t xml:space="preserve">47,63</t>
  </si>
  <si>
    <t xml:space="preserve"> FNDE 182 </t>
  </si>
  <si>
    <t xml:space="preserve">56,00</t>
  </si>
  <si>
    <t xml:space="preserve">153.482,56</t>
  </si>
  <si>
    <t xml:space="preserve">1,28</t>
  </si>
  <si>
    <t xml:space="preserve">48,91</t>
  </si>
  <si>
    <t xml:space="preserve"> 96536 </t>
  </si>
  <si>
    <t xml:space="preserve">1.616,97</t>
  </si>
  <si>
    <t xml:space="preserve">92,92</t>
  </si>
  <si>
    <t xml:space="preserve">150.248,85</t>
  </si>
  <si>
    <t xml:space="preserve">1,25</t>
  </si>
  <si>
    <t xml:space="preserve">50,17</t>
  </si>
  <si>
    <t xml:space="preserve"> FNDE 178 </t>
  </si>
  <si>
    <t xml:space="preserve">2.512,64</t>
  </si>
  <si>
    <t xml:space="preserve">53,52</t>
  </si>
  <si>
    <t xml:space="preserve">134.476,49</t>
  </si>
  <si>
    <t xml:space="preserve">1,12</t>
  </si>
  <si>
    <t xml:space="preserve">51,29</t>
  </si>
  <si>
    <t xml:space="preserve"> 96534 </t>
  </si>
  <si>
    <t xml:space="preserve">1.108,34</t>
  </si>
  <si>
    <t xml:space="preserve">106,64</t>
  </si>
  <si>
    <t xml:space="preserve">118.193,37</t>
  </si>
  <si>
    <t xml:space="preserve">0,99</t>
  </si>
  <si>
    <t xml:space="preserve">52,27</t>
  </si>
  <si>
    <t xml:space="preserve"> FNDE 42 </t>
  </si>
  <si>
    <t xml:space="preserve">341,25</t>
  </si>
  <si>
    <t xml:space="preserve">339,57</t>
  </si>
  <si>
    <t xml:space="preserve">115.878,26</t>
  </si>
  <si>
    <t xml:space="preserve">0,97</t>
  </si>
  <si>
    <t xml:space="preserve">53,24</t>
  </si>
  <si>
    <t xml:space="preserve"> FNDE 239 </t>
  </si>
  <si>
    <t xml:space="preserve">102,12</t>
  </si>
  <si>
    <t xml:space="preserve">1.126,02</t>
  </si>
  <si>
    <t xml:space="preserve">114.989,16</t>
  </si>
  <si>
    <t xml:space="preserve">0,96</t>
  </si>
  <si>
    <t xml:space="preserve">54,20</t>
  </si>
  <si>
    <t xml:space="preserve"> FNDE 97 </t>
  </si>
  <si>
    <t xml:space="preserve">962,0</t>
  </si>
  <si>
    <t xml:space="preserve">117,89</t>
  </si>
  <si>
    <t xml:space="preserve">113.410,18</t>
  </si>
  <si>
    <t xml:space="preserve">0,95</t>
  </si>
  <si>
    <t xml:space="preserve">55,15</t>
  </si>
  <si>
    <t xml:space="preserve"> 92443 </t>
  </si>
  <si>
    <t xml:space="preserve">1.491,48</t>
  </si>
  <si>
    <t xml:space="preserve">75,65</t>
  </si>
  <si>
    <t xml:space="preserve">112.830,46</t>
  </si>
  <si>
    <t xml:space="preserve">0,94</t>
  </si>
  <si>
    <t xml:space="preserve">56,09</t>
  </si>
  <si>
    <t xml:space="preserve"> 100724 </t>
  </si>
  <si>
    <t xml:space="preserve">6.104,66</t>
  </si>
  <si>
    <t xml:space="preserve">18,39</t>
  </si>
  <si>
    <t xml:space="preserve">112.264,69</t>
  </si>
  <si>
    <t xml:space="preserve">57,02</t>
  </si>
  <si>
    <t xml:space="preserve"> FNDE 154 </t>
  </si>
  <si>
    <t xml:space="preserve">117,81</t>
  </si>
  <si>
    <t xml:space="preserve">943,02</t>
  </si>
  <si>
    <t xml:space="preserve">111.097,18</t>
  </si>
  <si>
    <t xml:space="preserve">0,93</t>
  </si>
  <si>
    <t xml:space="preserve">57,95</t>
  </si>
  <si>
    <t xml:space="preserve"> FNDE 65 </t>
  </si>
  <si>
    <t xml:space="preserve">274,3</t>
  </si>
  <si>
    <t xml:space="preserve">371,04</t>
  </si>
  <si>
    <t xml:space="preserve">101.776,27</t>
  </si>
  <si>
    <t xml:space="preserve">0,85</t>
  </si>
  <si>
    <t xml:space="preserve">58,80</t>
  </si>
  <si>
    <t xml:space="preserve"> 92759 </t>
  </si>
  <si>
    <t xml:space="preserve">5.109,57</t>
  </si>
  <si>
    <t xml:space="preserve">17,77</t>
  </si>
  <si>
    <t xml:space="preserve">90.797,05</t>
  </si>
  <si>
    <t xml:space="preserve">0,76</t>
  </si>
  <si>
    <t xml:space="preserve">59,56</t>
  </si>
  <si>
    <t xml:space="preserve"> 103322 </t>
  </si>
  <si>
    <t xml:space="preserve">1.024,0</t>
  </si>
  <si>
    <t xml:space="preserve">86,56</t>
  </si>
  <si>
    <t xml:space="preserve">88.637,44</t>
  </si>
  <si>
    <t xml:space="preserve">0,74</t>
  </si>
  <si>
    <t xml:space="preserve">60,30</t>
  </si>
  <si>
    <t xml:space="preserve"> 92762 </t>
  </si>
  <si>
    <t xml:space="preserve">6.189,9</t>
  </si>
  <si>
    <t xml:space="preserve">13,85</t>
  </si>
  <si>
    <t xml:space="preserve">85.730,11</t>
  </si>
  <si>
    <t xml:space="preserve">0,72</t>
  </si>
  <si>
    <t xml:space="preserve">61,01</t>
  </si>
  <si>
    <t xml:space="preserve"> 87792 </t>
  </si>
  <si>
    <t xml:space="preserve">1.576,07</t>
  </si>
  <si>
    <t xml:space="preserve">84.351,26</t>
  </si>
  <si>
    <t xml:space="preserve">0,70</t>
  </si>
  <si>
    <t xml:space="preserve">61,72</t>
  </si>
  <si>
    <t xml:space="preserve"> 91926 </t>
  </si>
  <si>
    <t xml:space="preserve">14.051,1</t>
  </si>
  <si>
    <t xml:space="preserve">5,92</t>
  </si>
  <si>
    <t xml:space="preserve">83.182,51</t>
  </si>
  <si>
    <t xml:space="preserve">0,69</t>
  </si>
  <si>
    <t xml:space="preserve">62,41</t>
  </si>
  <si>
    <t xml:space="preserve"> 98297 </t>
  </si>
  <si>
    <t xml:space="preserve">6.625,3</t>
  </si>
  <si>
    <t xml:space="preserve">12,41</t>
  </si>
  <si>
    <t xml:space="preserve">82.219,97</t>
  </si>
  <si>
    <t xml:space="preserve">63,10</t>
  </si>
  <si>
    <t xml:space="preserve"> FNDE 40 </t>
  </si>
  <si>
    <t xml:space="preserve">89,08</t>
  </si>
  <si>
    <t xml:space="preserve">918,04</t>
  </si>
  <si>
    <t xml:space="preserve">81.779,00</t>
  </si>
  <si>
    <t xml:space="preserve">0,68</t>
  </si>
  <si>
    <t xml:space="preserve">63,78</t>
  </si>
  <si>
    <t xml:space="preserve"> 98459 </t>
  </si>
  <si>
    <t xml:space="preserve">726,0</t>
  </si>
  <si>
    <t xml:space="preserve">109,88</t>
  </si>
  <si>
    <t xml:space="preserve">79.772,88</t>
  </si>
  <si>
    <t xml:space="preserve">0,67</t>
  </si>
  <si>
    <t xml:space="preserve">64,44</t>
  </si>
  <si>
    <t xml:space="preserve"> 96622 </t>
  </si>
  <si>
    <t xml:space="preserve">197,42</t>
  </si>
  <si>
    <t xml:space="preserve">390,63</t>
  </si>
  <si>
    <t xml:space="preserve">77.118,17</t>
  </si>
  <si>
    <t xml:space="preserve">0,64</t>
  </si>
  <si>
    <t xml:space="preserve">65,09</t>
  </si>
  <si>
    <t xml:space="preserve"> 99059 </t>
  </si>
  <si>
    <t xml:space="preserve">911,48</t>
  </si>
  <si>
    <t xml:space="preserve">80,43</t>
  </si>
  <si>
    <t xml:space="preserve">73.310,33</t>
  </si>
  <si>
    <t xml:space="preserve">0,61</t>
  </si>
  <si>
    <t xml:space="preserve">65,70</t>
  </si>
  <si>
    <t xml:space="preserve"> CME-119 </t>
  </si>
  <si>
    <t xml:space="preserve">72.140,04</t>
  </si>
  <si>
    <t xml:space="preserve">0,60</t>
  </si>
  <si>
    <t xml:space="preserve">66,30</t>
  </si>
  <si>
    <t xml:space="preserve"> FNDE 95 </t>
  </si>
  <si>
    <t xml:space="preserve">620,0</t>
  </si>
  <si>
    <t xml:space="preserve">112,24</t>
  </si>
  <si>
    <t xml:space="preserve">69.588,80</t>
  </si>
  <si>
    <t xml:space="preserve">0,58</t>
  </si>
  <si>
    <t xml:space="preserve">66,88</t>
  </si>
  <si>
    <t xml:space="preserve"> 94968 </t>
  </si>
  <si>
    <t xml:space="preserve">105,12</t>
  </si>
  <si>
    <t xml:space="preserve">621,47</t>
  </si>
  <si>
    <t xml:space="preserve">65.328,92</t>
  </si>
  <si>
    <t xml:space="preserve">0,55</t>
  </si>
  <si>
    <t xml:space="preserve">67,43</t>
  </si>
  <si>
    <t xml:space="preserve"> 96545 </t>
  </si>
  <si>
    <t xml:space="preserve">3.108,28</t>
  </si>
  <si>
    <t xml:space="preserve">20,27</t>
  </si>
  <si>
    <t xml:space="preserve">63.004,83</t>
  </si>
  <si>
    <t xml:space="preserve">0,53</t>
  </si>
  <si>
    <t xml:space="preserve">67,95</t>
  </si>
  <si>
    <t xml:space="preserve"> FNDE 203 </t>
  </si>
  <si>
    <t xml:space="preserve">3.509,76</t>
  </si>
  <si>
    <t xml:space="preserve">17,41</t>
  </si>
  <si>
    <t xml:space="preserve">61.104,92</t>
  </si>
  <si>
    <t xml:space="preserve">0,51</t>
  </si>
  <si>
    <t xml:space="preserve">68,46</t>
  </si>
  <si>
    <t xml:space="preserve"> 92996 </t>
  </si>
  <si>
    <t xml:space="preserve">273,6</t>
  </si>
  <si>
    <t xml:space="preserve">219,07</t>
  </si>
  <si>
    <t xml:space="preserve">59.937,55</t>
  </si>
  <si>
    <t xml:space="preserve">0,50</t>
  </si>
  <si>
    <t xml:space="preserve">68,96</t>
  </si>
  <si>
    <t xml:space="preserve"> FNDE 311 </t>
  </si>
  <si>
    <t xml:space="preserve">271,0</t>
  </si>
  <si>
    <t xml:space="preserve">216,34</t>
  </si>
  <si>
    <t xml:space="preserve">58.628,14</t>
  </si>
  <si>
    <t xml:space="preserve">0,49</t>
  </si>
  <si>
    <t xml:space="preserve">69,45</t>
  </si>
  <si>
    <t xml:space="preserve"> 92915 </t>
  </si>
  <si>
    <t xml:space="preserve">2.607,27</t>
  </si>
  <si>
    <t xml:space="preserve">21,24</t>
  </si>
  <si>
    <t xml:space="preserve">55.378,41</t>
  </si>
  <si>
    <t xml:space="preserve">0,46</t>
  </si>
  <si>
    <t xml:space="preserve">69,91</t>
  </si>
  <si>
    <t xml:space="preserve"> 96114 </t>
  </si>
  <si>
    <t xml:space="preserve">514,05</t>
  </si>
  <si>
    <t xml:space="preserve">105,56</t>
  </si>
  <si>
    <t xml:space="preserve">54.263,11</t>
  </si>
  <si>
    <t xml:space="preserve">0,45</t>
  </si>
  <si>
    <t xml:space="preserve">70,37</t>
  </si>
  <si>
    <t xml:space="preserve"> 91834 </t>
  </si>
  <si>
    <t xml:space="preserve">2.307,9</t>
  </si>
  <si>
    <t xml:space="preserve">23,25</t>
  </si>
  <si>
    <t xml:space="preserve">53.658,67</t>
  </si>
  <si>
    <t xml:space="preserve">70,81</t>
  </si>
  <si>
    <t xml:space="preserve"> 87273 </t>
  </si>
  <si>
    <t xml:space="preserve">523,92</t>
  </si>
  <si>
    <t xml:space="preserve">99,48</t>
  </si>
  <si>
    <t xml:space="preserve">52.119,56</t>
  </si>
  <si>
    <t xml:space="preserve">0,43</t>
  </si>
  <si>
    <t xml:space="preserve">71,25</t>
  </si>
  <si>
    <t xml:space="preserve"> 101747 </t>
  </si>
  <si>
    <t xml:space="preserve">416,0</t>
  </si>
  <si>
    <t xml:space="preserve">124,71</t>
  </si>
  <si>
    <t xml:space="preserve">51.879,36</t>
  </si>
  <si>
    <t xml:space="preserve">71,68</t>
  </si>
  <si>
    <t xml:space="preserve"> FNDE 139 </t>
  </si>
  <si>
    <t xml:space="preserve">82,37</t>
  </si>
  <si>
    <t xml:space="preserve">620,90</t>
  </si>
  <si>
    <t xml:space="preserve">51.143,53</t>
  </si>
  <si>
    <t xml:space="preserve">72,11</t>
  </si>
  <si>
    <t xml:space="preserve"> 92763 </t>
  </si>
  <si>
    <t xml:space="preserve">4.393,46</t>
  </si>
  <si>
    <t xml:space="preserve">11,62</t>
  </si>
  <si>
    <t xml:space="preserve">51.052,00</t>
  </si>
  <si>
    <t xml:space="preserve">72,53</t>
  </si>
  <si>
    <t xml:space="preserve"> FNDE 66 </t>
  </si>
  <si>
    <t xml:space="preserve">254,88</t>
  </si>
  <si>
    <t xml:space="preserve">195,61</t>
  </si>
  <si>
    <t xml:space="preserve">49.857,07</t>
  </si>
  <si>
    <t xml:space="preserve">0,42</t>
  </si>
  <si>
    <t xml:space="preserve">72,95</t>
  </si>
  <si>
    <t xml:space="preserve"> 96977 </t>
  </si>
  <si>
    <t xml:space="preserve">616,0</t>
  </si>
  <si>
    <t xml:space="preserve">80,64</t>
  </si>
  <si>
    <t xml:space="preserve">49.674,24</t>
  </si>
  <si>
    <t xml:space="preserve">0,41</t>
  </si>
  <si>
    <t xml:space="preserve">73,37</t>
  </si>
  <si>
    <t xml:space="preserve"> 94213 </t>
  </si>
  <si>
    <t xml:space="preserve">724,81</t>
  </si>
  <si>
    <t xml:space="preserve">68,33</t>
  </si>
  <si>
    <t xml:space="preserve">49.526,26</t>
  </si>
  <si>
    <t xml:space="preserve">73,78</t>
  </si>
  <si>
    <t xml:space="preserve"> 104918 </t>
  </si>
  <si>
    <t xml:space="preserve">2.719,69</t>
  </si>
  <si>
    <t xml:space="preserve">18,01</t>
  </si>
  <si>
    <t xml:space="preserve">48.981,61</t>
  </si>
  <si>
    <t xml:space="preserve">74,19</t>
  </si>
  <si>
    <t xml:space="preserve"> 92367 </t>
  </si>
  <si>
    <t xml:space="preserve">361,7</t>
  </si>
  <si>
    <t xml:space="preserve">131,92</t>
  </si>
  <si>
    <t xml:space="preserve">47.715,46</t>
  </si>
  <si>
    <t xml:space="preserve">0,40</t>
  </si>
  <si>
    <t xml:space="preserve">74,59</t>
  </si>
  <si>
    <t xml:space="preserve"> 102253 </t>
  </si>
  <si>
    <t xml:space="preserve">42,5</t>
  </si>
  <si>
    <t xml:space="preserve">1.084,15</t>
  </si>
  <si>
    <t xml:space="preserve">46.076,37</t>
  </si>
  <si>
    <t xml:space="preserve">0,38</t>
  </si>
  <si>
    <t xml:space="preserve">74,97</t>
  </si>
  <si>
    <t xml:space="preserve"> 98682 </t>
  </si>
  <si>
    <t xml:space="preserve">704,24</t>
  </si>
  <si>
    <t xml:space="preserve">63,71</t>
  </si>
  <si>
    <t xml:space="preserve">44.867,13</t>
  </si>
  <si>
    <t xml:space="preserve">0,37</t>
  </si>
  <si>
    <t xml:space="preserve">75,34</t>
  </si>
  <si>
    <t xml:space="preserve"> 96546 </t>
  </si>
  <si>
    <t xml:space="preserve">2.530,54</t>
  </si>
  <si>
    <t xml:space="preserve">17,68</t>
  </si>
  <si>
    <t xml:space="preserve">44.739,94</t>
  </si>
  <si>
    <t xml:space="preserve">75,72</t>
  </si>
  <si>
    <t xml:space="preserve"> 92764 </t>
  </si>
  <si>
    <t xml:space="preserve">3.923,14</t>
  </si>
  <si>
    <t xml:space="preserve">11,23</t>
  </si>
  <si>
    <t xml:space="preserve">44.056,86</t>
  </si>
  <si>
    <t xml:space="preserve">76,08</t>
  </si>
  <si>
    <t xml:space="preserve"> FNDE 171 </t>
  </si>
  <si>
    <t xml:space="preserve">632,7</t>
  </si>
  <si>
    <t xml:space="preserve">43.232,39</t>
  </si>
  <si>
    <t xml:space="preserve">0,36</t>
  </si>
  <si>
    <t xml:space="preserve">76,45</t>
  </si>
  <si>
    <t xml:space="preserve"> FNDE 168 </t>
  </si>
  <si>
    <t xml:space="preserve">606,92</t>
  </si>
  <si>
    <t xml:space="preserve">70,10</t>
  </si>
  <si>
    <t xml:space="preserve">42.545,09</t>
  </si>
  <si>
    <t xml:space="preserve">0,35</t>
  </si>
  <si>
    <t xml:space="preserve">76,80</t>
  </si>
  <si>
    <t xml:space="preserve"> 103946 </t>
  </si>
  <si>
    <t xml:space="preserve">1.717,06</t>
  </si>
  <si>
    <t xml:space="preserve">24,28</t>
  </si>
  <si>
    <t xml:space="preserve">41.690,21</t>
  </si>
  <si>
    <t xml:space="preserve">77,15</t>
  </si>
  <si>
    <t xml:space="preserve"> FNDE 157 </t>
  </si>
  <si>
    <t xml:space="preserve">44,8</t>
  </si>
  <si>
    <t xml:space="preserve">879,22</t>
  </si>
  <si>
    <t xml:space="preserve">39.389,05</t>
  </si>
  <si>
    <t xml:space="preserve">0,33</t>
  </si>
  <si>
    <t xml:space="preserve">77,48</t>
  </si>
  <si>
    <t xml:space="preserve"> FNDE 179 </t>
  </si>
  <si>
    <t xml:space="preserve">729,51</t>
  </si>
  <si>
    <t xml:space="preserve">39.043,37</t>
  </si>
  <si>
    <t xml:space="preserve">77,80</t>
  </si>
  <si>
    <t xml:space="preserve"> 101161 </t>
  </si>
  <si>
    <t xml:space="preserve">128,36</t>
  </si>
  <si>
    <t xml:space="preserve">304,01</t>
  </si>
  <si>
    <t xml:space="preserve">39.022,72</t>
  </si>
  <si>
    <t xml:space="preserve">78,13</t>
  </si>
  <si>
    <t xml:space="preserve"> FNDE 62 </t>
  </si>
  <si>
    <t xml:space="preserve">318,23</t>
  </si>
  <si>
    <t xml:space="preserve">118,38</t>
  </si>
  <si>
    <t xml:space="preserve">37.672,06</t>
  </si>
  <si>
    <t xml:space="preserve">0,31</t>
  </si>
  <si>
    <t xml:space="preserve">78,44</t>
  </si>
  <si>
    <t xml:space="preserve"> 87755 </t>
  </si>
  <si>
    <t xml:space="preserve">538,3</t>
  </si>
  <si>
    <t xml:space="preserve">69,40</t>
  </si>
  <si>
    <t xml:space="preserve">37.358,02</t>
  </si>
  <si>
    <t xml:space="preserve">78,75</t>
  </si>
  <si>
    <t xml:space="preserve"> 91930 </t>
  </si>
  <si>
    <t xml:space="preserve">2.893,9</t>
  </si>
  <si>
    <t xml:space="preserve">12,86</t>
  </si>
  <si>
    <t xml:space="preserve">37.215,55</t>
  </si>
  <si>
    <t xml:space="preserve">79,06</t>
  </si>
  <si>
    <t xml:space="preserve"> 92761 </t>
  </si>
  <si>
    <t xml:space="preserve">2.376,87</t>
  </si>
  <si>
    <t xml:space="preserve">15,57</t>
  </si>
  <si>
    <t xml:space="preserve">37.007,86</t>
  </si>
  <si>
    <t xml:space="preserve">79,37</t>
  </si>
  <si>
    <t xml:space="preserve"> 103250 </t>
  </si>
  <si>
    <t xml:space="preserve">6,0</t>
  </si>
  <si>
    <t xml:space="preserve">6.047,37</t>
  </si>
  <si>
    <t xml:space="preserve">36.284,22</t>
  </si>
  <si>
    <t xml:space="preserve">0,30</t>
  </si>
  <si>
    <t xml:space="preserve">79,68</t>
  </si>
  <si>
    <t xml:space="preserve"> 96619 </t>
  </si>
  <si>
    <t xml:space="preserve">595,17</t>
  </si>
  <si>
    <t xml:space="preserve">58,40</t>
  </si>
  <si>
    <t xml:space="preserve">34.757,92</t>
  </si>
  <si>
    <t xml:space="preserve">0,29</t>
  </si>
  <si>
    <t xml:space="preserve">79,97</t>
  </si>
  <si>
    <t xml:space="preserve"> FNDE 165 </t>
  </si>
  <si>
    <t xml:space="preserve">320,83</t>
  </si>
  <si>
    <t xml:space="preserve">107,81</t>
  </si>
  <si>
    <t xml:space="preserve">34.588,68</t>
  </si>
  <si>
    <t xml:space="preserve">80,25</t>
  </si>
  <si>
    <t xml:space="preserve"> 102494 </t>
  </si>
  <si>
    <t xml:space="preserve">82,86</t>
  </si>
  <si>
    <t xml:space="preserve">34.469,76</t>
  </si>
  <si>
    <t xml:space="preserve">80,54</t>
  </si>
  <si>
    <t xml:space="preserve"> 96525 </t>
  </si>
  <si>
    <t xml:space="preserve">496,01</t>
  </si>
  <si>
    <t xml:space="preserve">69,46</t>
  </si>
  <si>
    <t xml:space="preserve">34.452,85</t>
  </si>
  <si>
    <t xml:space="preserve">80,83</t>
  </si>
  <si>
    <t xml:space="preserve"> FNDE 29 </t>
  </si>
  <si>
    <t xml:space="preserve">37,0</t>
  </si>
  <si>
    <t xml:space="preserve">890,21</t>
  </si>
  <si>
    <t xml:space="preserve">32.937,77</t>
  </si>
  <si>
    <t xml:space="preserve">0,27</t>
  </si>
  <si>
    <t xml:space="preserve">81,10</t>
  </si>
  <si>
    <t xml:space="preserve"> 88497 </t>
  </si>
  <si>
    <t xml:space="preserve">1.427,77</t>
  </si>
  <si>
    <t xml:space="preserve">22,98</t>
  </si>
  <si>
    <t xml:space="preserve">32.810,15</t>
  </si>
  <si>
    <t xml:space="preserve">81,38</t>
  </si>
  <si>
    <t xml:space="preserve"> 91928 </t>
  </si>
  <si>
    <t xml:space="preserve">3.479,5</t>
  </si>
  <si>
    <t xml:space="preserve">9,20</t>
  </si>
  <si>
    <t xml:space="preserve">32.011,40</t>
  </si>
  <si>
    <t xml:space="preserve">81,65</t>
  </si>
  <si>
    <t xml:space="preserve"> FNDE 160 </t>
  </si>
  <si>
    <t xml:space="preserve">36,4</t>
  </si>
  <si>
    <t xml:space="preserve">32.003,60</t>
  </si>
  <si>
    <t xml:space="preserve">81,91</t>
  </si>
  <si>
    <t xml:space="preserve"> FNDE 140 </t>
  </si>
  <si>
    <t xml:space="preserve">47,88</t>
  </si>
  <si>
    <t xml:space="preserve">29.728,69</t>
  </si>
  <si>
    <t xml:space="preserve">0,25</t>
  </si>
  <si>
    <t xml:space="preserve">82,16</t>
  </si>
  <si>
    <t xml:space="preserve"> 87251 </t>
  </si>
  <si>
    <t xml:space="preserve">345,56</t>
  </si>
  <si>
    <t xml:space="preserve">84,71</t>
  </si>
  <si>
    <t xml:space="preserve">29.272,38</t>
  </si>
  <si>
    <t xml:space="preserve">0,24</t>
  </si>
  <si>
    <t xml:space="preserve">82,40</t>
  </si>
  <si>
    <t xml:space="preserve"> FNDE 194 </t>
  </si>
  <si>
    <t xml:space="preserve">1.679,29</t>
  </si>
  <si>
    <t xml:space="preserve">16,46</t>
  </si>
  <si>
    <t xml:space="preserve">27.641,11</t>
  </si>
  <si>
    <t xml:space="preserve">0,23</t>
  </si>
  <si>
    <t xml:space="preserve">82,64</t>
  </si>
  <si>
    <t xml:space="preserve"> 89578 </t>
  </si>
  <si>
    <t xml:space="preserve">604,4</t>
  </si>
  <si>
    <t xml:space="preserve">43,93</t>
  </si>
  <si>
    <t xml:space="preserve">26.551,29</t>
  </si>
  <si>
    <t xml:space="preserve">0,22</t>
  </si>
  <si>
    <t xml:space="preserve"> 94318 </t>
  </si>
  <si>
    <t xml:space="preserve">300,34</t>
  </si>
  <si>
    <t xml:space="preserve">80,53</t>
  </si>
  <si>
    <t xml:space="preserve">24.186,38</t>
  </si>
  <si>
    <t xml:space="preserve">0,20</t>
  </si>
  <si>
    <t xml:space="preserve">83,06</t>
  </si>
  <si>
    <t xml:space="preserve"> FNDE 72 </t>
  </si>
  <si>
    <t xml:space="preserve">63,5</t>
  </si>
  <si>
    <t xml:space="preserve">380,66</t>
  </si>
  <si>
    <t xml:space="preserve">24.171,91</t>
  </si>
  <si>
    <t xml:space="preserve">83,26</t>
  </si>
  <si>
    <t xml:space="preserve"> FNDE 25 </t>
  </si>
  <si>
    <t xml:space="preserve">261,2</t>
  </si>
  <si>
    <t xml:space="preserve">91,95</t>
  </si>
  <si>
    <t xml:space="preserve">24.017,34</t>
  </si>
  <si>
    <t xml:space="preserve">83,46</t>
  </si>
  <si>
    <t xml:space="preserve"> 96521 </t>
  </si>
  <si>
    <t xml:space="preserve">477,16</t>
  </si>
  <si>
    <t xml:space="preserve">50,03</t>
  </si>
  <si>
    <t xml:space="preserve">23.872,31</t>
  </si>
  <si>
    <t xml:space="preserve">83,66</t>
  </si>
  <si>
    <t xml:space="preserve"> FNDE 167 </t>
  </si>
  <si>
    <t xml:space="preserve">361,06</t>
  </si>
  <si>
    <t xml:space="preserve">65,19</t>
  </si>
  <si>
    <t xml:space="preserve">23.537,50</t>
  </si>
  <si>
    <t xml:space="preserve">83,86</t>
  </si>
  <si>
    <t xml:space="preserve"> FNDE 63 </t>
  </si>
  <si>
    <t xml:space="preserve">39,74</t>
  </si>
  <si>
    <t xml:space="preserve">589,43</t>
  </si>
  <si>
    <t xml:space="preserve">23.423,94</t>
  </si>
  <si>
    <t xml:space="preserve">84,05</t>
  </si>
  <si>
    <t xml:space="preserve"> FNDE 176 </t>
  </si>
  <si>
    <t xml:space="preserve">3.748,63</t>
  </si>
  <si>
    <t xml:space="preserve">6,08</t>
  </si>
  <si>
    <t xml:space="preserve">22.791,67</t>
  </si>
  <si>
    <t xml:space="preserve">0,19</t>
  </si>
  <si>
    <t xml:space="preserve">84,24</t>
  </si>
  <si>
    <t xml:space="preserve"> 92990 </t>
  </si>
  <si>
    <t xml:space="preserve">211,2</t>
  </si>
  <si>
    <t xml:space="preserve">107,68</t>
  </si>
  <si>
    <t xml:space="preserve">22.742,01</t>
  </si>
  <si>
    <t xml:space="preserve">84,43</t>
  </si>
  <si>
    <t xml:space="preserve"> 96765 </t>
  </si>
  <si>
    <t xml:space="preserve">13,0</t>
  </si>
  <si>
    <t xml:space="preserve">1.713,02</t>
  </si>
  <si>
    <t xml:space="preserve">22.269,26</t>
  </si>
  <si>
    <t xml:space="preserve">84,62</t>
  </si>
  <si>
    <t xml:space="preserve"> 104920 </t>
  </si>
  <si>
    <t xml:space="preserve">1.609,33</t>
  </si>
  <si>
    <t xml:space="preserve">13,57</t>
  </si>
  <si>
    <t xml:space="preserve">21.838,60</t>
  </si>
  <si>
    <t xml:space="preserve">0,18</t>
  </si>
  <si>
    <t xml:space="preserve">84,80</t>
  </si>
  <si>
    <t xml:space="preserve"> FNDE 185 </t>
  </si>
  <si>
    <t xml:space="preserve">705,52</t>
  </si>
  <si>
    <t xml:space="preserve">30,92</t>
  </si>
  <si>
    <t xml:space="preserve">21.814,67</t>
  </si>
  <si>
    <t xml:space="preserve">84,98</t>
  </si>
  <si>
    <t xml:space="preserve"> FNDE 12 </t>
  </si>
  <si>
    <t xml:space="preserve">22,0</t>
  </si>
  <si>
    <t xml:space="preserve">989,07</t>
  </si>
  <si>
    <t xml:space="preserve">21.759,54</t>
  </si>
  <si>
    <t xml:space="preserve">85,16</t>
  </si>
  <si>
    <t xml:space="preserve"> FNDE 132 </t>
  </si>
  <si>
    <t xml:space="preserve">14,0</t>
  </si>
  <si>
    <t xml:space="preserve">21.622,16</t>
  </si>
  <si>
    <t xml:space="preserve">85,34</t>
  </si>
  <si>
    <t xml:space="preserve"> 89580 </t>
  </si>
  <si>
    <t xml:space="preserve">235,9</t>
  </si>
  <si>
    <t xml:space="preserve">90,89</t>
  </si>
  <si>
    <t xml:space="preserve">21.440,95</t>
  </si>
  <si>
    <t xml:space="preserve">85,52</t>
  </si>
  <si>
    <t xml:space="preserve"> 96544 </t>
  </si>
  <si>
    <t xml:space="preserve">941,51</t>
  </si>
  <si>
    <t xml:space="preserve">22,61</t>
  </si>
  <si>
    <t xml:space="preserve">21.287,54</t>
  </si>
  <si>
    <t xml:space="preserve">85,70</t>
  </si>
  <si>
    <t xml:space="preserve"> 92391 </t>
  </si>
  <si>
    <t xml:space="preserve">150,79</t>
  </si>
  <si>
    <t xml:space="preserve">140,08</t>
  </si>
  <si>
    <t xml:space="preserve">21.122,66</t>
  </si>
  <si>
    <t xml:space="preserve">85,88</t>
  </si>
  <si>
    <t xml:space="preserve"> 99253 </t>
  </si>
  <si>
    <t xml:space="preserve">28,0</t>
  </si>
  <si>
    <t xml:space="preserve">754,32</t>
  </si>
  <si>
    <t xml:space="preserve">21.120,96</t>
  </si>
  <si>
    <t xml:space="preserve">86,05</t>
  </si>
  <si>
    <t xml:space="preserve"> 98065 </t>
  </si>
  <si>
    <t xml:space="preserve">2,0</t>
  </si>
  <si>
    <t xml:space="preserve">10.423,42</t>
  </si>
  <si>
    <t xml:space="preserve">20.846,84</t>
  </si>
  <si>
    <t xml:space="preserve">0,17</t>
  </si>
  <si>
    <t xml:space="preserve">86,23</t>
  </si>
  <si>
    <t xml:space="preserve"> 99803 </t>
  </si>
  <si>
    <t xml:space="preserve">4.112,5</t>
  </si>
  <si>
    <t xml:space="preserve">4,91</t>
  </si>
  <si>
    <t xml:space="preserve">20.192,37</t>
  </si>
  <si>
    <t xml:space="preserve">86,39</t>
  </si>
  <si>
    <t xml:space="preserve"> FNDE 76 </t>
  </si>
  <si>
    <t xml:space="preserve">8,0</t>
  </si>
  <si>
    <t xml:space="preserve">2.454,39</t>
  </si>
  <si>
    <t xml:space="preserve">19.635,12</t>
  </si>
  <si>
    <t xml:space="preserve">0,16</t>
  </si>
  <si>
    <t xml:space="preserve"> 93200 </t>
  </si>
  <si>
    <t xml:space="preserve">1.311,56</t>
  </si>
  <si>
    <t xml:space="preserve">14,95</t>
  </si>
  <si>
    <t xml:space="preserve">19.607,82</t>
  </si>
  <si>
    <t xml:space="preserve">86,72</t>
  </si>
  <si>
    <t xml:space="preserve"> FNDE 232 </t>
  </si>
  <si>
    <t xml:space="preserve">1.397,86</t>
  </si>
  <si>
    <t xml:space="preserve">19.570,04</t>
  </si>
  <si>
    <t xml:space="preserve">86,89</t>
  </si>
  <si>
    <t xml:space="preserve"> 92514 </t>
  </si>
  <si>
    <t xml:space="preserve">262,56</t>
  </si>
  <si>
    <t xml:space="preserve">73,55</t>
  </si>
  <si>
    <t xml:space="preserve">19.311,28</t>
  </si>
  <si>
    <t xml:space="preserve">87,05</t>
  </si>
  <si>
    <t xml:space="preserve"> FNDE 153 </t>
  </si>
  <si>
    <t xml:space="preserve">20,3</t>
  </si>
  <si>
    <t xml:space="preserve">19.143,30</t>
  </si>
  <si>
    <t xml:space="preserve">87,21</t>
  </si>
  <si>
    <t xml:space="preserve"> 90703 </t>
  </si>
  <si>
    <t xml:space="preserve">79,6</t>
  </si>
  <si>
    <t xml:space="preserve">236,11</t>
  </si>
  <si>
    <t xml:space="preserve">18.794,35</t>
  </si>
  <si>
    <t xml:space="preserve">87,36</t>
  </si>
  <si>
    <t xml:space="preserve"> FNDE 170 </t>
  </si>
  <si>
    <t xml:space="preserve">287,26</t>
  </si>
  <si>
    <t xml:space="preserve">18.726,47</t>
  </si>
  <si>
    <t xml:space="preserve">87,52</t>
  </si>
  <si>
    <t xml:space="preserve"> 104919 </t>
  </si>
  <si>
    <t xml:space="preserve">1.166,98</t>
  </si>
  <si>
    <t xml:space="preserve">16,03</t>
  </si>
  <si>
    <t xml:space="preserve">18.706,68</t>
  </si>
  <si>
    <t xml:space="preserve">87,68</t>
  </si>
  <si>
    <t xml:space="preserve"> FNDE 83 </t>
  </si>
  <si>
    <t xml:space="preserve">82,0</t>
  </si>
  <si>
    <t xml:space="preserve">222,91</t>
  </si>
  <si>
    <t xml:space="preserve">18.278,62</t>
  </si>
  <si>
    <t xml:space="preserve">0,15</t>
  </si>
  <si>
    <t xml:space="preserve">87,83</t>
  </si>
  <si>
    <t xml:space="preserve"> FNDE 152 </t>
  </si>
  <si>
    <t xml:space="preserve">19,32</t>
  </si>
  <si>
    <t xml:space="preserve">18.219,14</t>
  </si>
  <si>
    <t xml:space="preserve">87,98</t>
  </si>
  <si>
    <t xml:space="preserve"> 90704 </t>
  </si>
  <si>
    <t xml:space="preserve">51,5</t>
  </si>
  <si>
    <t xml:space="preserve">351,35</t>
  </si>
  <si>
    <t xml:space="preserve">18.094,52</t>
  </si>
  <si>
    <t xml:space="preserve">88,13</t>
  </si>
  <si>
    <t xml:space="preserve"> 89714 </t>
  </si>
  <si>
    <t xml:space="preserve">349,1</t>
  </si>
  <si>
    <t xml:space="preserve">49,96</t>
  </si>
  <si>
    <t xml:space="preserve">17.441,03</t>
  </si>
  <si>
    <t xml:space="preserve">88,28</t>
  </si>
  <si>
    <t xml:space="preserve"> 97083 </t>
  </si>
  <si>
    <t xml:space="preserve">3.948,39</t>
  </si>
  <si>
    <t xml:space="preserve">4,35</t>
  </si>
  <si>
    <t xml:space="preserve">17.175,49</t>
  </si>
  <si>
    <t xml:space="preserve">0,14</t>
  </si>
  <si>
    <t xml:space="preserve">88,42</t>
  </si>
  <si>
    <t xml:space="preserve"> FNDE 161 </t>
  </si>
  <si>
    <t xml:space="preserve">158,28</t>
  </si>
  <si>
    <t xml:space="preserve">17.064,16</t>
  </si>
  <si>
    <t xml:space="preserve">88,56</t>
  </si>
  <si>
    <t xml:space="preserve"> FNDE 177 </t>
  </si>
  <si>
    <t xml:space="preserve">2.778,01</t>
  </si>
  <si>
    <t xml:space="preserve">16.890,30</t>
  </si>
  <si>
    <t xml:space="preserve">88,70</t>
  </si>
  <si>
    <t xml:space="preserve"> FNDE 98 </t>
  </si>
  <si>
    <t xml:space="preserve">127,7</t>
  </si>
  <si>
    <t xml:space="preserve">131,38</t>
  </si>
  <si>
    <t xml:space="preserve">16.777,22</t>
  </si>
  <si>
    <t xml:space="preserve">88,84</t>
  </si>
  <si>
    <t xml:space="preserve"> FNDE 169 </t>
  </si>
  <si>
    <t xml:space="preserve">238,76</t>
  </si>
  <si>
    <t xml:space="preserve">16.737,07</t>
  </si>
  <si>
    <t xml:space="preserve">88,98</t>
  </si>
  <si>
    <t xml:space="preserve"> FNDE 304 </t>
  </si>
  <si>
    <t xml:space="preserve">2.709,60</t>
  </si>
  <si>
    <t xml:space="preserve">16.257,60</t>
  </si>
  <si>
    <t xml:space="preserve">89,12</t>
  </si>
  <si>
    <t xml:space="preserve"> FNDE 231 </t>
  </si>
  <si>
    <t xml:space="preserve">1.138,91</t>
  </si>
  <si>
    <t xml:space="preserve">15.944,74</t>
  </si>
  <si>
    <t xml:space="preserve">0,13</t>
  </si>
  <si>
    <t xml:space="preserve">89,25</t>
  </si>
  <si>
    <t xml:space="preserve"> 92396 </t>
  </si>
  <si>
    <t xml:space="preserve">109,25</t>
  </si>
  <si>
    <t xml:space="preserve">144,39</t>
  </si>
  <si>
    <t xml:space="preserve">15.774,60</t>
  </si>
  <si>
    <t xml:space="preserve">89,38</t>
  </si>
  <si>
    <t xml:space="preserve"> 97328 </t>
  </si>
  <si>
    <t xml:space="preserve">282,0</t>
  </si>
  <si>
    <t xml:space="preserve">54,73</t>
  </si>
  <si>
    <t xml:space="preserve">15.433,86</t>
  </si>
  <si>
    <t xml:space="preserve">89,51</t>
  </si>
  <si>
    <t xml:space="preserve"> 98087 </t>
  </si>
  <si>
    <t xml:space="preserve">15.114,25</t>
  </si>
  <si>
    <t xml:space="preserve">89,64</t>
  </si>
  <si>
    <t xml:space="preserve"> 89712 </t>
  </si>
  <si>
    <t xml:space="preserve">417,0</t>
  </si>
  <si>
    <t xml:space="preserve">35,87</t>
  </si>
  <si>
    <t xml:space="preserve">14.957,79</t>
  </si>
  <si>
    <t xml:space="preserve">0,12</t>
  </si>
  <si>
    <t xml:space="preserve">89,76</t>
  </si>
  <si>
    <t xml:space="preserve"> 93184 </t>
  </si>
  <si>
    <t xml:space="preserve">393,6</t>
  </si>
  <si>
    <t xml:space="preserve">37,98</t>
  </si>
  <si>
    <t xml:space="preserve">14.948,92</t>
  </si>
  <si>
    <t xml:space="preserve">89,89</t>
  </si>
  <si>
    <t xml:space="preserve"> 97087 </t>
  </si>
  <si>
    <t xml:space="preserve">3,76</t>
  </si>
  <si>
    <t xml:space="preserve">14.845,94</t>
  </si>
  <si>
    <t xml:space="preserve">90,01</t>
  </si>
  <si>
    <t xml:space="preserve"> FNDE 131 </t>
  </si>
  <si>
    <t xml:space="preserve">7,0</t>
  </si>
  <si>
    <t xml:space="preserve">2.108,20</t>
  </si>
  <si>
    <t xml:space="preserve">14.757,40</t>
  </si>
  <si>
    <t xml:space="preserve">90,13</t>
  </si>
  <si>
    <t xml:space="preserve"> FNDE 245 </t>
  </si>
  <si>
    <t xml:space="preserve">279,08</t>
  </si>
  <si>
    <t xml:space="preserve">52,57</t>
  </si>
  <si>
    <t xml:space="preserve">14.671,23</t>
  </si>
  <si>
    <t xml:space="preserve">90,26</t>
  </si>
  <si>
    <t xml:space="preserve"> 98565 </t>
  </si>
  <si>
    <t xml:space="preserve">192,74</t>
  </si>
  <si>
    <t xml:space="preserve">74,52</t>
  </si>
  <si>
    <t xml:space="preserve">14.362,98</t>
  </si>
  <si>
    <t xml:space="preserve">90,38</t>
  </si>
  <si>
    <t xml:space="preserve"> FNDE 155 </t>
  </si>
  <si>
    <t xml:space="preserve">16,2</t>
  </si>
  <si>
    <t xml:space="preserve">14.243,36</t>
  </si>
  <si>
    <t xml:space="preserve">90,50</t>
  </si>
  <si>
    <t xml:space="preserve"> 97088 </t>
  </si>
  <si>
    <t xml:space="preserve">615,68</t>
  </si>
  <si>
    <t xml:space="preserve">22,83</t>
  </si>
  <si>
    <t xml:space="preserve">14.055,97</t>
  </si>
  <si>
    <t xml:space="preserve">90,61</t>
  </si>
  <si>
    <t xml:space="preserve"> FNDE 31 </t>
  </si>
  <si>
    <t xml:space="preserve">25,0</t>
  </si>
  <si>
    <t xml:space="preserve">558,75</t>
  </si>
  <si>
    <t xml:space="preserve">13.968,75</t>
  </si>
  <si>
    <t xml:space="preserve">90,73</t>
  </si>
  <si>
    <t xml:space="preserve"> FNDE 192 </t>
  </si>
  <si>
    <t xml:space="preserve">27,03</t>
  </si>
  <si>
    <t xml:space="preserve">13.894,77</t>
  </si>
  <si>
    <t xml:space="preserve">90,85</t>
  </si>
  <si>
    <t xml:space="preserve"> FNDE 137 </t>
  </si>
  <si>
    <t xml:space="preserve">15,84</t>
  </si>
  <si>
    <t xml:space="preserve">874,38</t>
  </si>
  <si>
    <t xml:space="preserve">13.850,17</t>
  </si>
  <si>
    <t xml:space="preserve">90,96</t>
  </si>
  <si>
    <t xml:space="preserve"> FNDE 93 </t>
  </si>
  <si>
    <t xml:space="preserve">181,1</t>
  </si>
  <si>
    <t xml:space="preserve">75,67</t>
  </si>
  <si>
    <t xml:space="preserve">13.703,83</t>
  </si>
  <si>
    <t xml:space="preserve">0,11</t>
  </si>
  <si>
    <t xml:space="preserve">91,08</t>
  </si>
  <si>
    <t xml:space="preserve"> FNDE 159 </t>
  </si>
  <si>
    <t xml:space="preserve">13.663,07</t>
  </si>
  <si>
    <t xml:space="preserve">91,19</t>
  </si>
  <si>
    <t xml:space="preserve"> 92765 </t>
  </si>
  <si>
    <t xml:space="preserve">1.042,64</t>
  </si>
  <si>
    <t xml:space="preserve">12,75</t>
  </si>
  <si>
    <t xml:space="preserve">13.293,66</t>
  </si>
  <si>
    <t xml:space="preserve">91,30</t>
  </si>
  <si>
    <t xml:space="preserve"> 91932 </t>
  </si>
  <si>
    <t xml:space="preserve">573,6</t>
  </si>
  <si>
    <t xml:space="preserve">23,12</t>
  </si>
  <si>
    <t xml:space="preserve">13.261,63</t>
  </si>
  <si>
    <t xml:space="preserve">91,41</t>
  </si>
  <si>
    <t xml:space="preserve"> 90702 </t>
  </si>
  <si>
    <t xml:space="preserve">83,5</t>
  </si>
  <si>
    <t xml:space="preserve">150,41</t>
  </si>
  <si>
    <t xml:space="preserve">12.559,23</t>
  </si>
  <si>
    <t xml:space="preserve">0,10</t>
  </si>
  <si>
    <t xml:space="preserve">91,52</t>
  </si>
  <si>
    <t xml:space="preserve"> 90706 </t>
  </si>
  <si>
    <t xml:space="preserve">20,5</t>
  </si>
  <si>
    <t xml:space="preserve">609,71</t>
  </si>
  <si>
    <t xml:space="preserve">12.499,05</t>
  </si>
  <si>
    <t xml:space="preserve">91,62</t>
  </si>
  <si>
    <t xml:space="preserve"> FNDE 89 </t>
  </si>
  <si>
    <t xml:space="preserve">52,0</t>
  </si>
  <si>
    <t xml:space="preserve">239,82</t>
  </si>
  <si>
    <t xml:space="preserve">12.470,64</t>
  </si>
  <si>
    <t xml:space="preserve">91,72</t>
  </si>
  <si>
    <t xml:space="preserve"> FNDE 204 </t>
  </si>
  <si>
    <t xml:space="preserve">705,65</t>
  </si>
  <si>
    <t xml:space="preserve">12.285,36</t>
  </si>
  <si>
    <t xml:space="preserve">91,83</t>
  </si>
  <si>
    <t xml:space="preserve"> FNDE 166 </t>
  </si>
  <si>
    <t xml:space="preserve">113,12</t>
  </si>
  <si>
    <t xml:space="preserve">12.195,46</t>
  </si>
  <si>
    <t xml:space="preserve">91,93</t>
  </si>
  <si>
    <t xml:space="preserve"> 93381 </t>
  </si>
  <si>
    <t xml:space="preserve">816,01</t>
  </si>
  <si>
    <t xml:space="preserve">14,73</t>
  </si>
  <si>
    <t xml:space="preserve">12.019,82</t>
  </si>
  <si>
    <t xml:space="preserve">92,03</t>
  </si>
  <si>
    <t xml:space="preserve"> 98307 </t>
  </si>
  <si>
    <t xml:space="preserve">179,0</t>
  </si>
  <si>
    <t xml:space="preserve">66,79</t>
  </si>
  <si>
    <t xml:space="preserve">11.955,41</t>
  </si>
  <si>
    <t xml:space="preserve">92,13</t>
  </si>
  <si>
    <t xml:space="preserve"> FNDE 129 </t>
  </si>
  <si>
    <t xml:space="preserve">14,9</t>
  </si>
  <si>
    <t xml:space="preserve">799,85</t>
  </si>
  <si>
    <t xml:space="preserve">11.917,76</t>
  </si>
  <si>
    <t xml:space="preserve">92,23</t>
  </si>
  <si>
    <t xml:space="preserve"> FNDE 180 </t>
  </si>
  <si>
    <t xml:space="preserve">141,12</t>
  </si>
  <si>
    <t xml:space="preserve">82,44</t>
  </si>
  <si>
    <t xml:space="preserve">11.633,93</t>
  </si>
  <si>
    <t xml:space="preserve">92,32</t>
  </si>
  <si>
    <t xml:space="preserve"> FNDE 186 </t>
  </si>
  <si>
    <t xml:space="preserve">81,64</t>
  </si>
  <si>
    <t xml:space="preserve">140,73</t>
  </si>
  <si>
    <t xml:space="preserve">11.489,19</t>
  </si>
  <si>
    <t xml:space="preserve">92,42</t>
  </si>
  <si>
    <t xml:space="preserve"> FNDE 202 </t>
  </si>
  <si>
    <t xml:space="preserve">645,14</t>
  </si>
  <si>
    <t xml:space="preserve">11.231,88</t>
  </si>
  <si>
    <t xml:space="preserve">0,09</t>
  </si>
  <si>
    <t xml:space="preserve">92,51</t>
  </si>
  <si>
    <t xml:space="preserve"> 98301 </t>
  </si>
  <si>
    <t xml:space="preserve">15,0</t>
  </si>
  <si>
    <t xml:space="preserve">742,41</t>
  </si>
  <si>
    <t xml:space="preserve">11.136,15</t>
  </si>
  <si>
    <t xml:space="preserve">92,61</t>
  </si>
  <si>
    <t xml:space="preserve"> 98090 </t>
  </si>
  <si>
    <t xml:space="preserve">11.028,61</t>
  </si>
  <si>
    <t xml:space="preserve">92,70</t>
  </si>
  <si>
    <t xml:space="preserve"> 100763 </t>
  </si>
  <si>
    <t xml:space="preserve">569,8</t>
  </si>
  <si>
    <t xml:space="preserve">19,23</t>
  </si>
  <si>
    <t xml:space="preserve">10.957,25</t>
  </si>
  <si>
    <t xml:space="preserve">92,79</t>
  </si>
  <si>
    <t xml:space="preserve"> 89357 </t>
  </si>
  <si>
    <t xml:space="preserve">265,5</t>
  </si>
  <si>
    <t xml:space="preserve">40,58</t>
  </si>
  <si>
    <t xml:space="preserve">10.773,99</t>
  </si>
  <si>
    <t xml:space="preserve">92,88</t>
  </si>
  <si>
    <t xml:space="preserve"> 97607 </t>
  </si>
  <si>
    <t xml:space="preserve">76,0</t>
  </si>
  <si>
    <t xml:space="preserve">139,74</t>
  </si>
  <si>
    <t xml:space="preserve">10.620,24</t>
  </si>
  <si>
    <t xml:space="preserve">92,97</t>
  </si>
  <si>
    <t xml:space="preserve"> 98680 </t>
  </si>
  <si>
    <t xml:space="preserve">157,83</t>
  </si>
  <si>
    <t xml:space="preserve">67,11</t>
  </si>
  <si>
    <t xml:space="preserve">10.591,97</t>
  </si>
  <si>
    <t xml:space="preserve">93,06</t>
  </si>
  <si>
    <t xml:space="preserve"> FNDE 92 </t>
  </si>
  <si>
    <t xml:space="preserve">194,2</t>
  </si>
  <si>
    <t xml:space="preserve">54,11</t>
  </si>
  <si>
    <t xml:space="preserve">10.508,16</t>
  </si>
  <si>
    <t xml:space="preserve">93,15</t>
  </si>
  <si>
    <t xml:space="preserve"> 104921 </t>
  </si>
  <si>
    <t xml:space="preserve">822,01</t>
  </si>
  <si>
    <t xml:space="preserve">10.480,62</t>
  </si>
  <si>
    <t xml:space="preserve">93,23</t>
  </si>
  <si>
    <t xml:space="preserve"> 89584 </t>
  </si>
  <si>
    <t xml:space="preserve">58,11</t>
  </si>
  <si>
    <t xml:space="preserve">10.401,69</t>
  </si>
  <si>
    <t xml:space="preserve">93,32</t>
  </si>
  <si>
    <t xml:space="preserve"> 88488 </t>
  </si>
  <si>
    <t xml:space="preserve">19,46</t>
  </si>
  <si>
    <t xml:space="preserve">10.003,41</t>
  </si>
  <si>
    <t xml:space="preserve">0,08</t>
  </si>
  <si>
    <t xml:space="preserve">93,40</t>
  </si>
  <si>
    <t xml:space="preserve"> FNDE 189 </t>
  </si>
  <si>
    <t xml:space="preserve">31,81</t>
  </si>
  <si>
    <t xml:space="preserve">313,65</t>
  </si>
  <si>
    <t xml:space="preserve">9.977,20</t>
  </si>
  <si>
    <t xml:space="preserve">93,49</t>
  </si>
  <si>
    <t xml:space="preserve"> 87879 </t>
  </si>
  <si>
    <t xml:space="preserve">9.582,50</t>
  </si>
  <si>
    <t xml:space="preserve">93,57</t>
  </si>
  <si>
    <t xml:space="preserve"> 92992 </t>
  </si>
  <si>
    <t xml:space="preserve">68,4</t>
  </si>
  <si>
    <t xml:space="preserve">139,28</t>
  </si>
  <si>
    <t xml:space="preserve">9.526,75</t>
  </si>
  <si>
    <t xml:space="preserve">93,65</t>
  </si>
  <si>
    <t xml:space="preserve"> 89696 </t>
  </si>
  <si>
    <t xml:space="preserve">86,0</t>
  </si>
  <si>
    <t xml:space="preserve">110,67</t>
  </si>
  <si>
    <t xml:space="preserve">9.517,62</t>
  </si>
  <si>
    <t xml:space="preserve">93,72</t>
  </si>
  <si>
    <t xml:space="preserve"> FNDE 148 </t>
  </si>
  <si>
    <t xml:space="preserve">20,72</t>
  </si>
  <si>
    <t xml:space="preserve">454,53</t>
  </si>
  <si>
    <t xml:space="preserve">9.417,86</t>
  </si>
  <si>
    <t xml:space="preserve">93,80</t>
  </si>
  <si>
    <t xml:space="preserve"> FNDE 242 </t>
  </si>
  <si>
    <t xml:space="preserve">4.664,06</t>
  </si>
  <si>
    <t xml:space="preserve">9.328,12</t>
  </si>
  <si>
    <t xml:space="preserve">93,88</t>
  </si>
  <si>
    <t xml:space="preserve"> 92000 </t>
  </si>
  <si>
    <t xml:space="preserve">238,0</t>
  </si>
  <si>
    <t xml:space="preserve">39,00</t>
  </si>
  <si>
    <t xml:space="preserve">9.282,00</t>
  </si>
  <si>
    <t xml:space="preserve">93,96</t>
  </si>
  <si>
    <t xml:space="preserve"> 95470 </t>
  </si>
  <si>
    <t xml:space="preserve">411,14</t>
  </si>
  <si>
    <t xml:space="preserve">9.045,08</t>
  </si>
  <si>
    <t xml:space="preserve">94,03</t>
  </si>
  <si>
    <t xml:space="preserve"> 96370 </t>
  </si>
  <si>
    <t xml:space="preserve">101,79</t>
  </si>
  <si>
    <t xml:space="preserve">87,10</t>
  </si>
  <si>
    <t xml:space="preserve">8.865,90</t>
  </si>
  <si>
    <t xml:space="preserve">0,07</t>
  </si>
  <si>
    <t xml:space="preserve">94,11</t>
  </si>
  <si>
    <t xml:space="preserve"> FNDE 149 </t>
  </si>
  <si>
    <t xml:space="preserve">19,43</t>
  </si>
  <si>
    <t xml:space="preserve">8.831,51</t>
  </si>
  <si>
    <t xml:space="preserve">94,18</t>
  </si>
  <si>
    <t xml:space="preserve"> 92982 </t>
  </si>
  <si>
    <t xml:space="preserve">375,0</t>
  </si>
  <si>
    <t xml:space="preserve">23,44</t>
  </si>
  <si>
    <t xml:space="preserve">8.790,00</t>
  </si>
  <si>
    <t xml:space="preserve">94,26</t>
  </si>
  <si>
    <t xml:space="preserve"> 94263 </t>
  </si>
  <si>
    <t xml:space="preserve">170,48</t>
  </si>
  <si>
    <t xml:space="preserve">51,21</t>
  </si>
  <si>
    <t xml:space="preserve">8.730,28</t>
  </si>
  <si>
    <t xml:space="preserve">94,33</t>
  </si>
  <si>
    <t xml:space="preserve"> FNDE 100 </t>
  </si>
  <si>
    <t xml:space="preserve">7,7</t>
  </si>
  <si>
    <t xml:space="preserve">1.123,06</t>
  </si>
  <si>
    <t xml:space="preserve">8.647,56</t>
  </si>
  <si>
    <t xml:space="preserve">94,40</t>
  </si>
  <si>
    <t xml:space="preserve"> FNDE 163 </t>
  </si>
  <si>
    <t xml:space="preserve">78,8</t>
  </si>
  <si>
    <t xml:space="preserve">8.495,42</t>
  </si>
  <si>
    <t xml:space="preserve">94,47</t>
  </si>
  <si>
    <t xml:space="preserve"> FNDE 191 </t>
  </si>
  <si>
    <t xml:space="preserve">27,0</t>
  </si>
  <si>
    <t xml:space="preserve">8.468,55</t>
  </si>
  <si>
    <t xml:space="preserve">94,54</t>
  </si>
  <si>
    <t xml:space="preserve"> 101909 </t>
  </si>
  <si>
    <t xml:space="preserve">312,40</t>
  </si>
  <si>
    <t xml:space="preserve">8.434,80</t>
  </si>
  <si>
    <t xml:space="preserve">94,61</t>
  </si>
  <si>
    <t xml:space="preserve"> FNDE 226 </t>
  </si>
  <si>
    <t xml:space="preserve">301,01</t>
  </si>
  <si>
    <t xml:space="preserve">8.428,28</t>
  </si>
  <si>
    <t xml:space="preserve">94,68</t>
  </si>
  <si>
    <t xml:space="preserve"> 91931 </t>
  </si>
  <si>
    <t xml:space="preserve">604,0</t>
  </si>
  <si>
    <t xml:space="preserve">13,92</t>
  </si>
  <si>
    <t xml:space="preserve">8.407,68</t>
  </si>
  <si>
    <t xml:space="preserve">94,75</t>
  </si>
  <si>
    <t xml:space="preserve"> 89590 </t>
  </si>
  <si>
    <t xml:space="preserve">48,0</t>
  </si>
  <si>
    <t xml:space="preserve">173,28</t>
  </si>
  <si>
    <t xml:space="preserve">8.317,44</t>
  </si>
  <si>
    <t xml:space="preserve">94,82</t>
  </si>
  <si>
    <t xml:space="preserve"> FNDE 136 </t>
  </si>
  <si>
    <t xml:space="preserve">9,45</t>
  </si>
  <si>
    <t xml:space="preserve">8.262,89</t>
  </si>
  <si>
    <t xml:space="preserve">94,89</t>
  </si>
  <si>
    <t xml:space="preserve"> FNDE 138 </t>
  </si>
  <si>
    <t xml:space="preserve">9,24</t>
  </si>
  <si>
    <t xml:space="preserve">8.079,27</t>
  </si>
  <si>
    <t xml:space="preserve">94,96</t>
  </si>
  <si>
    <t xml:space="preserve"> 86937 </t>
  </si>
  <si>
    <t xml:space="preserve">299,13</t>
  </si>
  <si>
    <t xml:space="preserve">8.076,51</t>
  </si>
  <si>
    <t xml:space="preserve">95,03</t>
  </si>
  <si>
    <t xml:space="preserve"> FNDE 10 </t>
  </si>
  <si>
    <t xml:space="preserve">39,24</t>
  </si>
  <si>
    <t xml:space="preserve">205,48</t>
  </si>
  <si>
    <t xml:space="preserve">8.063,03</t>
  </si>
  <si>
    <t xml:space="preserve">95,09</t>
  </si>
  <si>
    <t xml:space="preserve"> 103689 </t>
  </si>
  <si>
    <t xml:space="preserve">12,48</t>
  </si>
  <si>
    <t xml:space="preserve">570,36</t>
  </si>
  <si>
    <t xml:space="preserve">7.118,09</t>
  </si>
  <si>
    <t xml:space="preserve">0,06</t>
  </si>
  <si>
    <t xml:space="preserve">95,15</t>
  </si>
  <si>
    <t xml:space="preserve"> FNDE 162 </t>
  </si>
  <si>
    <t xml:space="preserve">64,6</t>
  </si>
  <si>
    <t xml:space="preserve">6.964,52</t>
  </si>
  <si>
    <t xml:space="preserve">95,21</t>
  </si>
  <si>
    <t xml:space="preserve"> 94473 </t>
  </si>
  <si>
    <t xml:space="preserve">55,0</t>
  </si>
  <si>
    <t xml:space="preserve">126,60</t>
  </si>
  <si>
    <t xml:space="preserve">6.963,00</t>
  </si>
  <si>
    <t xml:space="preserve">95,27</t>
  </si>
  <si>
    <t xml:space="preserve"> 100324 </t>
  </si>
  <si>
    <t xml:space="preserve">20,8</t>
  </si>
  <si>
    <t xml:space="preserve">332,08</t>
  </si>
  <si>
    <t xml:space="preserve">6.907,26</t>
  </si>
  <si>
    <t xml:space="preserve">95,33</t>
  </si>
  <si>
    <t xml:space="preserve"> 93660 </t>
  </si>
  <si>
    <t xml:space="preserve">94,0</t>
  </si>
  <si>
    <t xml:space="preserve">72,51</t>
  </si>
  <si>
    <t xml:space="preserve">6.815,94</t>
  </si>
  <si>
    <t xml:space="preserve">95,38</t>
  </si>
  <si>
    <t xml:space="preserve"> 99268 </t>
  </si>
  <si>
    <t xml:space="preserve">10,0</t>
  </si>
  <si>
    <t xml:space="preserve">677,88</t>
  </si>
  <si>
    <t xml:space="preserve">6.778,80</t>
  </si>
  <si>
    <t xml:space="preserve">95,44</t>
  </si>
  <si>
    <t xml:space="preserve"> 89356 </t>
  </si>
  <si>
    <t xml:space="preserve">222,1</t>
  </si>
  <si>
    <t xml:space="preserve">29,96</t>
  </si>
  <si>
    <t xml:space="preserve">6.654,11</t>
  </si>
  <si>
    <t xml:space="preserve">95,50</t>
  </si>
  <si>
    <t xml:space="preserve"> 96973 </t>
  </si>
  <si>
    <t xml:space="preserve">70,0</t>
  </si>
  <si>
    <t xml:space="preserve">94,91</t>
  </si>
  <si>
    <t xml:space="preserve">6.643,70</t>
  </si>
  <si>
    <t xml:space="preserve">95,55</t>
  </si>
  <si>
    <t xml:space="preserve"> FNDE 215 </t>
  </si>
  <si>
    <t xml:space="preserve">298,99</t>
  </si>
  <si>
    <t xml:space="preserve">6.577,78</t>
  </si>
  <si>
    <t xml:space="preserve">0,05</t>
  </si>
  <si>
    <t xml:space="preserve">95,61</t>
  </si>
  <si>
    <t xml:space="preserve"> 98305 </t>
  </si>
  <si>
    <t xml:space="preserve">3.276,69</t>
  </si>
  <si>
    <t xml:space="preserve">6.553,38</t>
  </si>
  <si>
    <t xml:space="preserve">95,66</t>
  </si>
  <si>
    <t xml:space="preserve"> 92980 </t>
  </si>
  <si>
    <t xml:space="preserve">434,0</t>
  </si>
  <si>
    <t xml:space="preserve">14,78</t>
  </si>
  <si>
    <t xml:space="preserve">6.414,52</t>
  </si>
  <si>
    <t xml:space="preserve">95,71</t>
  </si>
  <si>
    <t xml:space="preserve"> FNDE 199 </t>
  </si>
  <si>
    <t xml:space="preserve">388,75</t>
  </si>
  <si>
    <t xml:space="preserve">6.398,82</t>
  </si>
  <si>
    <t xml:space="preserve">95,77</t>
  </si>
  <si>
    <t xml:space="preserve"> 103310 </t>
  </si>
  <si>
    <t xml:space="preserve">4,0</t>
  </si>
  <si>
    <t xml:space="preserve">1.582,00</t>
  </si>
  <si>
    <t xml:space="preserve">6.328,00</t>
  </si>
  <si>
    <t xml:space="preserve">95,82</t>
  </si>
  <si>
    <t xml:space="preserve"> 98463 </t>
  </si>
  <si>
    <t xml:space="preserve">180,0</t>
  </si>
  <si>
    <t xml:space="preserve">34,63</t>
  </si>
  <si>
    <t xml:space="preserve">6.233,40</t>
  </si>
  <si>
    <t xml:space="preserve">95,87</t>
  </si>
  <si>
    <t xml:space="preserve"> 91929 </t>
  </si>
  <si>
    <t xml:space="preserve">623,8</t>
  </si>
  <si>
    <t xml:space="preserve">9,83</t>
  </si>
  <si>
    <t xml:space="preserve">6.131,95</t>
  </si>
  <si>
    <t xml:space="preserve">95,92</t>
  </si>
  <si>
    <t xml:space="preserve"> 89567 </t>
  </si>
  <si>
    <t xml:space="preserve">57,0</t>
  </si>
  <si>
    <t xml:space="preserve">105,31</t>
  </si>
  <si>
    <t xml:space="preserve">6.002,67</t>
  </si>
  <si>
    <t xml:space="preserve">95,97</t>
  </si>
  <si>
    <t xml:space="preserve"> 103979 </t>
  </si>
  <si>
    <t xml:space="preserve">165,1</t>
  </si>
  <si>
    <t xml:space="preserve">36,20</t>
  </si>
  <si>
    <t xml:space="preserve">5.976,62</t>
  </si>
  <si>
    <t xml:space="preserve">96,02</t>
  </si>
  <si>
    <t xml:space="preserve"> FNDE 67 </t>
  </si>
  <si>
    <t xml:space="preserve">5.888,71</t>
  </si>
  <si>
    <t xml:space="preserve">96,07</t>
  </si>
  <si>
    <t xml:space="preserve"> FNDE 45 </t>
  </si>
  <si>
    <t xml:space="preserve">5.806,01</t>
  </si>
  <si>
    <t xml:space="preserve">96,12</t>
  </si>
  <si>
    <t xml:space="preserve"> FNDE 39 </t>
  </si>
  <si>
    <t xml:space="preserve">5.492,11</t>
  </si>
  <si>
    <t xml:space="preserve">96,17</t>
  </si>
  <si>
    <t xml:space="preserve"> 92658 </t>
  </si>
  <si>
    <t xml:space="preserve">165,0</t>
  </si>
  <si>
    <t xml:space="preserve">33,20</t>
  </si>
  <si>
    <t xml:space="preserve">5.478,00</t>
  </si>
  <si>
    <t xml:space="preserve">96,21</t>
  </si>
  <si>
    <t xml:space="preserve"> 98525 </t>
  </si>
  <si>
    <t xml:space="preserve">6.800,0</t>
  </si>
  <si>
    <t xml:space="preserve">0,80</t>
  </si>
  <si>
    <t xml:space="preserve">5.440,00</t>
  </si>
  <si>
    <t xml:space="preserve">96,26</t>
  </si>
  <si>
    <t xml:space="preserve"> FNDE 181 </t>
  </si>
  <si>
    <t xml:space="preserve">64,48</t>
  </si>
  <si>
    <t xml:space="preserve">5.315,73</t>
  </si>
  <si>
    <t xml:space="preserve">0,04</t>
  </si>
  <si>
    <t xml:space="preserve">96,30</t>
  </si>
  <si>
    <t xml:space="preserve"> FNDE 156 </t>
  </si>
  <si>
    <t xml:space="preserve">5.275,32</t>
  </si>
  <si>
    <t xml:space="preserve">96,35</t>
  </si>
  <si>
    <t xml:space="preserve"> FNDE 195 </t>
  </si>
  <si>
    <t xml:space="preserve">5.238,06</t>
  </si>
  <si>
    <t xml:space="preserve">96,39</t>
  </si>
  <si>
    <t xml:space="preserve"> FNDE 91 </t>
  </si>
  <si>
    <t xml:space="preserve">83,3</t>
  </si>
  <si>
    <t xml:space="preserve">62,78</t>
  </si>
  <si>
    <t xml:space="preserve">5.229,57</t>
  </si>
  <si>
    <t xml:space="preserve">96,43</t>
  </si>
  <si>
    <t xml:space="preserve"> 89448 </t>
  </si>
  <si>
    <t xml:space="preserve">276,3</t>
  </si>
  <si>
    <t xml:space="preserve">18,90</t>
  </si>
  <si>
    <t xml:space="preserve">5.222,07</t>
  </si>
  <si>
    <t xml:space="preserve">96,48</t>
  </si>
  <si>
    <t xml:space="preserve"> 100861 </t>
  </si>
  <si>
    <t xml:space="preserve">118,0</t>
  </si>
  <si>
    <t xml:space="preserve">43,97</t>
  </si>
  <si>
    <t xml:space="preserve">5.188,46</t>
  </si>
  <si>
    <t xml:space="preserve">96,52</t>
  </si>
  <si>
    <t xml:space="preserve"> 101920 </t>
  </si>
  <si>
    <t xml:space="preserve">206,99</t>
  </si>
  <si>
    <t xml:space="preserve">5.174,75</t>
  </si>
  <si>
    <t xml:space="preserve">96,56</t>
  </si>
  <si>
    <t xml:space="preserve"> FNDE 102 </t>
  </si>
  <si>
    <t xml:space="preserve">8,09</t>
  </si>
  <si>
    <t xml:space="preserve">639,34</t>
  </si>
  <si>
    <t xml:space="preserve">5.172,26</t>
  </si>
  <si>
    <t xml:space="preserve">96,61</t>
  </si>
  <si>
    <t xml:space="preserve"> 97887 </t>
  </si>
  <si>
    <t xml:space="preserve">361,11</t>
  </si>
  <si>
    <t xml:space="preserve">5.055,54</t>
  </si>
  <si>
    <t xml:space="preserve">96,65</t>
  </si>
  <si>
    <t xml:space="preserve"> 104922 </t>
  </si>
  <si>
    <t xml:space="preserve">355,05</t>
  </si>
  <si>
    <t xml:space="preserve">13,99</t>
  </si>
  <si>
    <t xml:space="preserve">4.967,14</t>
  </si>
  <si>
    <t xml:space="preserve">96,69</t>
  </si>
  <si>
    <t xml:space="preserve"> 101881 </t>
  </si>
  <si>
    <t xml:space="preserve">1.239,98</t>
  </si>
  <si>
    <t xml:space="preserve">4.959,92</t>
  </si>
  <si>
    <t xml:space="preserve">96,73</t>
  </si>
  <si>
    <t xml:space="preserve"> FNDE 217 </t>
  </si>
  <si>
    <t xml:space="preserve">16,0</t>
  </si>
  <si>
    <t xml:space="preserve">309,79</t>
  </si>
  <si>
    <t xml:space="preserve">4.956,64</t>
  </si>
  <si>
    <t xml:space="preserve">96,77</t>
  </si>
  <si>
    <t xml:space="preserve"> 100868 </t>
  </si>
  <si>
    <t xml:space="preserve">12,0</t>
  </si>
  <si>
    <t xml:space="preserve">412,99</t>
  </si>
  <si>
    <t xml:space="preserve">4.955,88</t>
  </si>
  <si>
    <t xml:space="preserve">96,81</t>
  </si>
  <si>
    <t xml:space="preserve"> FNDE 227 </t>
  </si>
  <si>
    <t xml:space="preserve">2.451,91</t>
  </si>
  <si>
    <t xml:space="preserve">4.903,82</t>
  </si>
  <si>
    <t xml:space="preserve">96,85</t>
  </si>
  <si>
    <t xml:space="preserve"> FNDE 145 </t>
  </si>
  <si>
    <t xml:space="preserve">5,46</t>
  </si>
  <si>
    <t xml:space="preserve">4.800,54</t>
  </si>
  <si>
    <t xml:space="preserve">96,89</t>
  </si>
  <si>
    <t xml:space="preserve"> 97974 </t>
  </si>
  <si>
    <t xml:space="preserve">684,06</t>
  </si>
  <si>
    <t xml:space="preserve">4.788,42</t>
  </si>
  <si>
    <t xml:space="preserve">96,93</t>
  </si>
  <si>
    <t xml:space="preserve"> 100858 </t>
  </si>
  <si>
    <t xml:space="preserve">797,87</t>
  </si>
  <si>
    <t xml:space="preserve">4.787,22</t>
  </si>
  <si>
    <t xml:space="preserve">96,97</t>
  </si>
  <si>
    <t xml:space="preserve"> 100867 </t>
  </si>
  <si>
    <t xml:space="preserve">397,85</t>
  </si>
  <si>
    <t xml:space="preserve">4.774,20</t>
  </si>
  <si>
    <t xml:space="preserve">97,01</t>
  </si>
  <si>
    <t xml:space="preserve"> 92766 </t>
  </si>
  <si>
    <t xml:space="preserve">377,69</t>
  </si>
  <si>
    <t xml:space="preserve">12,61</t>
  </si>
  <si>
    <t xml:space="preserve">4.762,67</t>
  </si>
  <si>
    <t xml:space="preserve">97,05</t>
  </si>
  <si>
    <t xml:space="preserve"> 89450 </t>
  </si>
  <si>
    <t xml:space="preserve">140,8</t>
  </si>
  <si>
    <t xml:space="preserve">33,41</t>
  </si>
  <si>
    <t xml:space="preserve">4.704,12</t>
  </si>
  <si>
    <t xml:space="preserve">97,09</t>
  </si>
  <si>
    <t xml:space="preserve"> 91836 </t>
  </si>
  <si>
    <t xml:space="preserve">174,4</t>
  </si>
  <si>
    <t xml:space="preserve">26,91</t>
  </si>
  <si>
    <t xml:space="preserve">4.693,10</t>
  </si>
  <si>
    <t xml:space="preserve">97,13</t>
  </si>
  <si>
    <t xml:space="preserve"> FNDE 196 </t>
  </si>
  <si>
    <t xml:space="preserve">281,45</t>
  </si>
  <si>
    <t xml:space="preserve">4.632,66</t>
  </si>
  <si>
    <t xml:space="preserve">97,17</t>
  </si>
  <si>
    <t xml:space="preserve"> FNDE 303 </t>
  </si>
  <si>
    <t xml:space="preserve">136,0</t>
  </si>
  <si>
    <t xml:space="preserve">33,92</t>
  </si>
  <si>
    <t xml:space="preserve">4.613,12</t>
  </si>
  <si>
    <t xml:space="preserve">97,21</t>
  </si>
  <si>
    <t xml:space="preserve"> FNDE 200 </t>
  </si>
  <si>
    <t xml:space="preserve">209,79</t>
  </si>
  <si>
    <t xml:space="preserve">21,98</t>
  </si>
  <si>
    <t xml:space="preserve">4.611,18</t>
  </si>
  <si>
    <t xml:space="preserve">97,25</t>
  </si>
  <si>
    <t xml:space="preserve"> FNDE 96 </t>
  </si>
  <si>
    <t xml:space="preserve">91,3</t>
  </si>
  <si>
    <t xml:space="preserve">50,50</t>
  </si>
  <si>
    <t xml:space="preserve">4.610,65</t>
  </si>
  <si>
    <t xml:space="preserve">97,29</t>
  </si>
  <si>
    <t xml:space="preserve"> 92760 </t>
  </si>
  <si>
    <t xml:space="preserve">276,34</t>
  </si>
  <si>
    <t xml:space="preserve">16,65</t>
  </si>
  <si>
    <t xml:space="preserve">4.601,06</t>
  </si>
  <si>
    <t xml:space="preserve">97,33</t>
  </si>
  <si>
    <t xml:space="preserve"> FNDE 88 </t>
  </si>
  <si>
    <t xml:space="preserve">32,0</t>
  </si>
  <si>
    <t xml:space="preserve">143,75</t>
  </si>
  <si>
    <t xml:space="preserve">4.600,00</t>
  </si>
  <si>
    <t xml:space="preserve">97,36</t>
  </si>
  <si>
    <t xml:space="preserve"> 92769 </t>
  </si>
  <si>
    <t xml:space="preserve">274,41</t>
  </si>
  <si>
    <t xml:space="preserve">15,98</t>
  </si>
  <si>
    <t xml:space="preserve">4.385,07</t>
  </si>
  <si>
    <t xml:space="preserve">97,40</t>
  </si>
  <si>
    <t xml:space="preserve"> FNDE 126 </t>
  </si>
  <si>
    <t xml:space="preserve">723,35</t>
  </si>
  <si>
    <t xml:space="preserve">4.340,10</t>
  </si>
  <si>
    <t xml:space="preserve">97,44</t>
  </si>
  <si>
    <t xml:space="preserve"> 89511 </t>
  </si>
  <si>
    <t xml:space="preserve">83,8</t>
  </si>
  <si>
    <t xml:space="preserve">51,34</t>
  </si>
  <si>
    <t xml:space="preserve">4.302,29</t>
  </si>
  <si>
    <t xml:space="preserve">97,47</t>
  </si>
  <si>
    <t xml:space="preserve"> 104764 </t>
  </si>
  <si>
    <t xml:space="preserve">160,1</t>
  </si>
  <si>
    <t xml:space="preserve">26,75</t>
  </si>
  <si>
    <t xml:space="preserve">4.282,67</t>
  </si>
  <si>
    <t xml:space="preserve">97,51</t>
  </si>
  <si>
    <t xml:space="preserve"> 101916 </t>
  </si>
  <si>
    <t xml:space="preserve">4.252,92</t>
  </si>
  <si>
    <t xml:space="preserve">97,54</t>
  </si>
  <si>
    <t xml:space="preserve"> FNDE 224 </t>
  </si>
  <si>
    <t xml:space="preserve">21,0</t>
  </si>
  <si>
    <t xml:space="preserve">197,16</t>
  </si>
  <si>
    <t xml:space="preserve">4.140,36</t>
  </si>
  <si>
    <t xml:space="preserve">0,03</t>
  </si>
  <si>
    <t xml:space="preserve">97,58</t>
  </si>
  <si>
    <t xml:space="preserve"> 97086 </t>
  </si>
  <si>
    <t xml:space="preserve">25,01</t>
  </si>
  <si>
    <t xml:space="preserve">163,28</t>
  </si>
  <si>
    <t xml:space="preserve">4.083,63</t>
  </si>
  <si>
    <t xml:space="preserve">97,61</t>
  </si>
  <si>
    <t xml:space="preserve"> 89711 </t>
  </si>
  <si>
    <t xml:space="preserve">142,6</t>
  </si>
  <si>
    <t xml:space="preserve">28,25</t>
  </si>
  <si>
    <t xml:space="preserve">4.028,45</t>
  </si>
  <si>
    <t xml:space="preserve">97,65</t>
  </si>
  <si>
    <t xml:space="preserve"> FNDE 151 </t>
  </si>
  <si>
    <t xml:space="preserve">4,2</t>
  </si>
  <si>
    <t xml:space="preserve">3.960,68</t>
  </si>
  <si>
    <t xml:space="preserve">97,68</t>
  </si>
  <si>
    <t xml:space="preserve"> FNDE 220 </t>
  </si>
  <si>
    <t xml:space="preserve">965,48</t>
  </si>
  <si>
    <t xml:space="preserve">3.861,92</t>
  </si>
  <si>
    <t xml:space="preserve">97,71</t>
  </si>
  <si>
    <t xml:space="preserve"> 102520 </t>
  </si>
  <si>
    <t xml:space="preserve">36,0</t>
  </si>
  <si>
    <t xml:space="preserve">106,83</t>
  </si>
  <si>
    <t xml:space="preserve">3.845,88</t>
  </si>
  <si>
    <t xml:space="preserve">97,74</t>
  </si>
  <si>
    <t xml:space="preserve"> 100903 </t>
  </si>
  <si>
    <t xml:space="preserve">109,0</t>
  </si>
  <si>
    <t xml:space="preserve">34,96</t>
  </si>
  <si>
    <t xml:space="preserve">3.810,64</t>
  </si>
  <si>
    <t xml:space="preserve">97,77</t>
  </si>
  <si>
    <t xml:space="preserve"> FNDE 209 </t>
  </si>
  <si>
    <t xml:space="preserve">53,89</t>
  </si>
  <si>
    <t xml:space="preserve">70,58</t>
  </si>
  <si>
    <t xml:space="preserve">3.803,55</t>
  </si>
  <si>
    <t xml:space="preserve">97,81</t>
  </si>
  <si>
    <t xml:space="preserve"> 92768 </t>
  </si>
  <si>
    <t xml:space="preserve">221,27</t>
  </si>
  <si>
    <t xml:space="preserve">17,07</t>
  </si>
  <si>
    <t xml:space="preserve">3.777,07</t>
  </si>
  <si>
    <t xml:space="preserve">97,84</t>
  </si>
  <si>
    <t xml:space="preserve"> 92642 </t>
  </si>
  <si>
    <t xml:space="preserve">17,0</t>
  </si>
  <si>
    <t xml:space="preserve">221,82</t>
  </si>
  <si>
    <t xml:space="preserve">3.770,94</t>
  </si>
  <si>
    <t xml:space="preserve">97,87</t>
  </si>
  <si>
    <t xml:space="preserve"> FNDE 141 </t>
  </si>
  <si>
    <t xml:space="preserve">5,99</t>
  </si>
  <si>
    <t xml:space="preserve">3.719,19</t>
  </si>
  <si>
    <t xml:space="preserve">97,90</t>
  </si>
  <si>
    <t xml:space="preserve"> 94794 </t>
  </si>
  <si>
    <t xml:space="preserve">176,81</t>
  </si>
  <si>
    <t xml:space="preserve">3.713,01</t>
  </si>
  <si>
    <t xml:space="preserve">97,93</t>
  </si>
  <si>
    <t xml:space="preserve"> FNDE 101 </t>
  </si>
  <si>
    <t xml:space="preserve">3,24</t>
  </si>
  <si>
    <t xml:space="preserve">3.638,71</t>
  </si>
  <si>
    <t xml:space="preserve">97,96</t>
  </si>
  <si>
    <t xml:space="preserve"> 86887 </t>
  </si>
  <si>
    <t xml:space="preserve">65,14</t>
  </si>
  <si>
    <t xml:space="preserve">3.582,70</t>
  </si>
  <si>
    <t xml:space="preserve">97,99</t>
  </si>
  <si>
    <t xml:space="preserve"> 89451 </t>
  </si>
  <si>
    <t xml:space="preserve">64,9</t>
  </si>
  <si>
    <t xml:space="preserve">54,29</t>
  </si>
  <si>
    <t xml:space="preserve">3.523,42</t>
  </si>
  <si>
    <t xml:space="preserve">98,02</t>
  </si>
  <si>
    <t xml:space="preserve"> 97096 </t>
  </si>
  <si>
    <t xml:space="preserve">3,3</t>
  </si>
  <si>
    <t xml:space="preserve">1.056,43</t>
  </si>
  <si>
    <t xml:space="preserve">3.486,21</t>
  </si>
  <si>
    <t xml:space="preserve">98,05</t>
  </si>
  <si>
    <t xml:space="preserve"> 101898 </t>
  </si>
  <si>
    <t xml:space="preserve">1.720,49</t>
  </si>
  <si>
    <t xml:space="preserve">3.440,98</t>
  </si>
  <si>
    <t xml:space="preserve">98,08</t>
  </si>
  <si>
    <t xml:space="preserve"> FNDE 04 </t>
  </si>
  <si>
    <t xml:space="preserve">13,32</t>
  </si>
  <si>
    <t xml:space="preserve">252,09</t>
  </si>
  <si>
    <t xml:space="preserve">3.357,83</t>
  </si>
  <si>
    <t xml:space="preserve">98,11</t>
  </si>
  <si>
    <t xml:space="preserve"> FNDE 135 </t>
  </si>
  <si>
    <t xml:space="preserve">3,78</t>
  </si>
  <si>
    <t xml:space="preserve">3.305,15</t>
  </si>
  <si>
    <t xml:space="preserve">98,13</t>
  </si>
  <si>
    <t xml:space="preserve"> 89865 </t>
  </si>
  <si>
    <t xml:space="preserve">150,7</t>
  </si>
  <si>
    <t xml:space="preserve">21,65</t>
  </si>
  <si>
    <t xml:space="preserve">3.262,65</t>
  </si>
  <si>
    <t xml:space="preserve">98,16</t>
  </si>
  <si>
    <t xml:space="preserve"> 89731 </t>
  </si>
  <si>
    <t xml:space="preserve">160,0</t>
  </si>
  <si>
    <t xml:space="preserve">19,71</t>
  </si>
  <si>
    <t xml:space="preserve">3.153,60</t>
  </si>
  <si>
    <t xml:space="preserve">98,19</t>
  </si>
  <si>
    <t xml:space="preserve"> FNDE 104 </t>
  </si>
  <si>
    <t xml:space="preserve">34,68</t>
  </si>
  <si>
    <t xml:space="preserve">89,94</t>
  </si>
  <si>
    <t xml:space="preserve">3.119,11</t>
  </si>
  <si>
    <t xml:space="preserve">98,21</t>
  </si>
  <si>
    <t xml:space="preserve"> 97333 </t>
  </si>
  <si>
    <t xml:space="preserve">43,0</t>
  </si>
  <si>
    <t xml:space="preserve">70,85</t>
  </si>
  <si>
    <t xml:space="preserve">3.046,55</t>
  </si>
  <si>
    <t xml:space="preserve">98,24</t>
  </si>
  <si>
    <t xml:space="preserve"> FNDE 158 </t>
  </si>
  <si>
    <t xml:space="preserve">3,36</t>
  </si>
  <si>
    <t xml:space="preserve">2.954,17</t>
  </si>
  <si>
    <t xml:space="preserve">0,02</t>
  </si>
  <si>
    <t xml:space="preserve">98,26</t>
  </si>
  <si>
    <t xml:space="preserve"> FNDE 146 </t>
  </si>
  <si>
    <t xml:space="preserve">6,3</t>
  </si>
  <si>
    <t xml:space="preserve">2.863,53</t>
  </si>
  <si>
    <t xml:space="preserve">98,29</t>
  </si>
  <si>
    <t xml:space="preserve"> 93661 </t>
  </si>
  <si>
    <t xml:space="preserve">39,0</t>
  </si>
  <si>
    <t xml:space="preserve">2.827,89</t>
  </si>
  <si>
    <t xml:space="preserve">98,31</t>
  </si>
  <si>
    <t xml:space="preserve"> 104328 </t>
  </si>
  <si>
    <t xml:space="preserve">29,0</t>
  </si>
  <si>
    <t xml:space="preserve">97,50</t>
  </si>
  <si>
    <t xml:space="preserve">2.827,50</t>
  </si>
  <si>
    <t xml:space="preserve">98,34</t>
  </si>
  <si>
    <t xml:space="preserve"> 92986 </t>
  </si>
  <si>
    <t xml:space="preserve">52,8</t>
  </si>
  <si>
    <t xml:space="preserve">53,49</t>
  </si>
  <si>
    <t xml:space="preserve">2.824,27</t>
  </si>
  <si>
    <t xml:space="preserve">98,36</t>
  </si>
  <si>
    <t xml:space="preserve"> 89987 </t>
  </si>
  <si>
    <t xml:space="preserve">100,03</t>
  </si>
  <si>
    <t xml:space="preserve">2.800,84</t>
  </si>
  <si>
    <t xml:space="preserve">98,38</t>
  </si>
  <si>
    <t xml:space="preserve"> 91940 </t>
  </si>
  <si>
    <t xml:space="preserve">116,0</t>
  </si>
  <si>
    <t xml:space="preserve">24,01</t>
  </si>
  <si>
    <t xml:space="preserve">2.785,16</t>
  </si>
  <si>
    <t xml:space="preserve">98,41</t>
  </si>
  <si>
    <t xml:space="preserve"> FNDE 134 </t>
  </si>
  <si>
    <t xml:space="preserve">649,09</t>
  </si>
  <si>
    <t xml:space="preserve">2.726,17</t>
  </si>
  <si>
    <t xml:space="preserve">98,43</t>
  </si>
  <si>
    <t xml:space="preserve"> FNDE 190 </t>
  </si>
  <si>
    <t xml:space="preserve">8,56</t>
  </si>
  <si>
    <t xml:space="preserve">2.684,84</t>
  </si>
  <si>
    <t xml:space="preserve">98,45</t>
  </si>
  <si>
    <t xml:space="preserve"> 95795 </t>
  </si>
  <si>
    <t xml:space="preserve">62,0</t>
  </si>
  <si>
    <t xml:space="preserve">42,89</t>
  </si>
  <si>
    <t xml:space="preserve">2.659,18</t>
  </si>
  <si>
    <t xml:space="preserve">98,47</t>
  </si>
  <si>
    <t xml:space="preserve"> 89866 </t>
  </si>
  <si>
    <t xml:space="preserve">270,0</t>
  </si>
  <si>
    <t xml:space="preserve">2.654,10</t>
  </si>
  <si>
    <t xml:space="preserve">98,50</t>
  </si>
  <si>
    <t xml:space="preserve"> FNDE 144 </t>
  </si>
  <si>
    <t xml:space="preserve">4,08</t>
  </si>
  <si>
    <t xml:space="preserve">2.648,28</t>
  </si>
  <si>
    <t xml:space="preserve">98,52</t>
  </si>
  <si>
    <t xml:space="preserve"> FNDE 147 </t>
  </si>
  <si>
    <t xml:space="preserve">5,74</t>
  </si>
  <si>
    <t xml:space="preserve">2.609,00</t>
  </si>
  <si>
    <t xml:space="preserve">98,54</t>
  </si>
  <si>
    <t xml:space="preserve"> 99624 </t>
  </si>
  <si>
    <t xml:space="preserve">3,0</t>
  </si>
  <si>
    <t xml:space="preserve">864,98</t>
  </si>
  <si>
    <t xml:space="preserve">2.594,94</t>
  </si>
  <si>
    <t xml:space="preserve">98,56</t>
  </si>
  <si>
    <t xml:space="preserve"> 100875 </t>
  </si>
  <si>
    <t xml:space="preserve">1.280,89</t>
  </si>
  <si>
    <t xml:space="preserve">2.561,78</t>
  </si>
  <si>
    <t xml:space="preserve">98,58</t>
  </si>
  <si>
    <t xml:space="preserve"> 101509 </t>
  </si>
  <si>
    <t xml:space="preserve">2.537,78</t>
  </si>
  <si>
    <t xml:space="preserve">98,60</t>
  </si>
  <si>
    <t xml:space="preserve"> FNDE 143 </t>
  </si>
  <si>
    <t xml:space="preserve">4,03</t>
  </si>
  <si>
    <t xml:space="preserve">2.502,22</t>
  </si>
  <si>
    <t xml:space="preserve">98,62</t>
  </si>
  <si>
    <t xml:space="preserve"> 92662 </t>
  </si>
  <si>
    <t xml:space="preserve">45,20</t>
  </si>
  <si>
    <t xml:space="preserve">2.486,00</t>
  </si>
  <si>
    <t xml:space="preserve">98,64</t>
  </si>
  <si>
    <t xml:space="preserve"> 101617 </t>
  </si>
  <si>
    <t xml:space="preserve">607,04</t>
  </si>
  <si>
    <t xml:space="preserve">4,05</t>
  </si>
  <si>
    <t xml:space="preserve">2.458,51</t>
  </si>
  <si>
    <t xml:space="preserve">98,67</t>
  </si>
  <si>
    <t xml:space="preserve"> FNDE 03 </t>
  </si>
  <si>
    <t xml:space="preserve">2.419,03</t>
  </si>
  <si>
    <t xml:space="preserve">98,69</t>
  </si>
  <si>
    <t xml:space="preserve"> FNDE 193 </t>
  </si>
  <si>
    <t xml:space="preserve">103,22</t>
  </si>
  <si>
    <t xml:space="preserve">23,29</t>
  </si>
  <si>
    <t xml:space="preserve">2.403,99</t>
  </si>
  <si>
    <t xml:space="preserve">98,71</t>
  </si>
  <si>
    <t xml:space="preserve"> 98526 </t>
  </si>
  <si>
    <t xml:space="preserve">157,26</t>
  </si>
  <si>
    <t xml:space="preserve">2.358,90</t>
  </si>
  <si>
    <t xml:space="preserve">98,73</t>
  </si>
  <si>
    <t xml:space="preserve"> 96985 </t>
  </si>
  <si>
    <t xml:space="preserve">26,0</t>
  </si>
  <si>
    <t xml:space="preserve">89,00</t>
  </si>
  <si>
    <t xml:space="preserve">2.314,00</t>
  </si>
  <si>
    <t xml:space="preserve">98,74</t>
  </si>
  <si>
    <t xml:space="preserve"> FNDE 198 </t>
  </si>
  <si>
    <t xml:space="preserve">138,78</t>
  </si>
  <si>
    <t xml:space="preserve">2.284,31</t>
  </si>
  <si>
    <t xml:space="preserve">98,76</t>
  </si>
  <si>
    <t xml:space="preserve"> 100866 </t>
  </si>
  <si>
    <t xml:space="preserve">375,09</t>
  </si>
  <si>
    <t xml:space="preserve">2.250,54</t>
  </si>
  <si>
    <t xml:space="preserve">98,78</t>
  </si>
  <si>
    <t xml:space="preserve"> 89681 </t>
  </si>
  <si>
    <t xml:space="preserve">19,0</t>
  </si>
  <si>
    <t xml:space="preserve">117,03</t>
  </si>
  <si>
    <t xml:space="preserve">2.223,57</t>
  </si>
  <si>
    <t xml:space="preserve">98,80</t>
  </si>
  <si>
    <t xml:space="preserve"> FNDE 164 </t>
  </si>
  <si>
    <t xml:space="preserve">20,6</t>
  </si>
  <si>
    <t xml:space="preserve">2.220,88</t>
  </si>
  <si>
    <t xml:space="preserve">98,82</t>
  </si>
  <si>
    <t xml:space="preserve"> 89367 </t>
  </si>
  <si>
    <t xml:space="preserve">129,0</t>
  </si>
  <si>
    <t xml:space="preserve">17,13</t>
  </si>
  <si>
    <t xml:space="preserve">2.209,77</t>
  </si>
  <si>
    <t xml:space="preserve">98,84</t>
  </si>
  <si>
    <t xml:space="preserve"> 98510 </t>
  </si>
  <si>
    <t xml:space="preserve">146,67</t>
  </si>
  <si>
    <t xml:space="preserve">2.200,05</t>
  </si>
  <si>
    <t xml:space="preserve">98,86</t>
  </si>
  <si>
    <t xml:space="preserve"> 94499 </t>
  </si>
  <si>
    <t xml:space="preserve">304,96</t>
  </si>
  <si>
    <t xml:space="preserve">2.134,72</t>
  </si>
  <si>
    <t xml:space="preserve">98,87</t>
  </si>
  <si>
    <t xml:space="preserve"> 100705 </t>
  </si>
  <si>
    <t xml:space="preserve">20,0</t>
  </si>
  <si>
    <t xml:space="preserve">105,26</t>
  </si>
  <si>
    <t xml:space="preserve">2.105,20</t>
  </si>
  <si>
    <t xml:space="preserve">98,89</t>
  </si>
  <si>
    <t xml:space="preserve"> FNDE 71 </t>
  </si>
  <si>
    <t xml:space="preserve">79,84</t>
  </si>
  <si>
    <t xml:space="preserve">2.075,84</t>
  </si>
  <si>
    <t xml:space="preserve">98,91</t>
  </si>
  <si>
    <t xml:space="preserve"> FNDE 142 </t>
  </si>
  <si>
    <t xml:space="preserve">2.048,97</t>
  </si>
  <si>
    <t xml:space="preserve">98,93</t>
  </si>
  <si>
    <t xml:space="preserve"> 89713 </t>
  </si>
  <si>
    <t xml:space="preserve">45,5</t>
  </si>
  <si>
    <t xml:space="preserve">44,72</t>
  </si>
  <si>
    <t xml:space="preserve">2.034,76</t>
  </si>
  <si>
    <t xml:space="preserve">98,94</t>
  </si>
  <si>
    <t xml:space="preserve"> FNDE 316 </t>
  </si>
  <si>
    <t xml:space="preserve">110,0</t>
  </si>
  <si>
    <t xml:space="preserve">18,43</t>
  </si>
  <si>
    <t xml:space="preserve">2.027,30</t>
  </si>
  <si>
    <t xml:space="preserve">98,96</t>
  </si>
  <si>
    <t xml:space="preserve"> FNDE 133 </t>
  </si>
  <si>
    <t xml:space="preserve">4,19</t>
  </si>
  <si>
    <t xml:space="preserve">471,79</t>
  </si>
  <si>
    <t xml:space="preserve">1.976,80</t>
  </si>
  <si>
    <t xml:space="preserve">98,98</t>
  </si>
  <si>
    <t xml:space="preserve"> 100860 </t>
  </si>
  <si>
    <t xml:space="preserve">159,92</t>
  </si>
  <si>
    <t xml:space="preserve">1.919,04</t>
  </si>
  <si>
    <t xml:space="preserve">98,99</t>
  </si>
  <si>
    <t xml:space="preserve"> 89849 </t>
  </si>
  <si>
    <t xml:space="preserve">24,6</t>
  </si>
  <si>
    <t xml:space="preserve">75,28</t>
  </si>
  <si>
    <t xml:space="preserve">1.851,88</t>
  </si>
  <si>
    <t xml:space="preserve">99,01</t>
  </si>
  <si>
    <t xml:space="preserve"> 92001 </t>
  </si>
  <si>
    <t xml:space="preserve">44,0</t>
  </si>
  <si>
    <t xml:space="preserve">41,50</t>
  </si>
  <si>
    <t xml:space="preserve">1.826,00</t>
  </si>
  <si>
    <t xml:space="preserve">99,02</t>
  </si>
  <si>
    <t xml:space="preserve"> 97599 </t>
  </si>
  <si>
    <t xml:space="preserve">91,0</t>
  </si>
  <si>
    <t xml:space="preserve">20,04</t>
  </si>
  <si>
    <t xml:space="preserve">1.823,64</t>
  </si>
  <si>
    <t xml:space="preserve">99,04</t>
  </si>
  <si>
    <t xml:space="preserve"> 101907 </t>
  </si>
  <si>
    <t xml:space="preserve">874,61</t>
  </si>
  <si>
    <t xml:space="preserve">1.749,22</t>
  </si>
  <si>
    <t xml:space="preserve">0,01</t>
  </si>
  <si>
    <t xml:space="preserve">99,05</t>
  </si>
  <si>
    <t xml:space="preserve"> 91937 </t>
  </si>
  <si>
    <t xml:space="preserve">21,20</t>
  </si>
  <si>
    <t xml:space="preserve">1.738,40</t>
  </si>
  <si>
    <t xml:space="preserve">99,07</t>
  </si>
  <si>
    <t xml:space="preserve"> 92688 </t>
  </si>
  <si>
    <t xml:space="preserve">35,2</t>
  </si>
  <si>
    <t xml:space="preserve">49,09</t>
  </si>
  <si>
    <t xml:space="preserve">1.727,96</t>
  </si>
  <si>
    <t xml:space="preserve">99,08</t>
  </si>
  <si>
    <t xml:space="preserve"> 89362 </t>
  </si>
  <si>
    <t xml:space="preserve">134,0</t>
  </si>
  <si>
    <t xml:space="preserve">1.689,74</t>
  </si>
  <si>
    <t xml:space="preserve">99,10</t>
  </si>
  <si>
    <t xml:space="preserve"> 92660 </t>
  </si>
  <si>
    <t xml:space="preserve">39,72</t>
  </si>
  <si>
    <t xml:space="preserve">1.668,24</t>
  </si>
  <si>
    <t xml:space="preserve">99,11</t>
  </si>
  <si>
    <t xml:space="preserve"> 89628 </t>
  </si>
  <si>
    <t xml:space="preserve">58,20</t>
  </si>
  <si>
    <t xml:space="preserve">1.629,60</t>
  </si>
  <si>
    <t xml:space="preserve">99,12</t>
  </si>
  <si>
    <t xml:space="preserve"> 101896 </t>
  </si>
  <si>
    <t xml:space="preserve">808,57</t>
  </si>
  <si>
    <t xml:space="preserve">1.617,14</t>
  </si>
  <si>
    <t xml:space="preserve">99,14</t>
  </si>
  <si>
    <t xml:space="preserve"> 95547 </t>
  </si>
  <si>
    <t xml:space="preserve">61,63</t>
  </si>
  <si>
    <t xml:space="preserve">1.602,38</t>
  </si>
  <si>
    <t xml:space="preserve">99,15</t>
  </si>
  <si>
    <t xml:space="preserve"> 101894 </t>
  </si>
  <si>
    <t xml:space="preserve">199,67</t>
  </si>
  <si>
    <t xml:space="preserve">1.597,36</t>
  </si>
  <si>
    <t xml:space="preserve">99,16</t>
  </si>
  <si>
    <t xml:space="preserve"> 102609 </t>
  </si>
  <si>
    <t xml:space="preserve">1.567,69</t>
  </si>
  <si>
    <t xml:space="preserve">99,18</t>
  </si>
  <si>
    <t xml:space="preserve"> FNDE 64 </t>
  </si>
  <si>
    <t xml:space="preserve">10,42</t>
  </si>
  <si>
    <t xml:space="preserve">149,80</t>
  </si>
  <si>
    <t xml:space="preserve">1.560,91</t>
  </si>
  <si>
    <t xml:space="preserve">99,19</t>
  </si>
  <si>
    <t xml:space="preserve"> 97113 </t>
  </si>
  <si>
    <t xml:space="preserve">3,73</t>
  </si>
  <si>
    <t xml:space="preserve">1.551,68</t>
  </si>
  <si>
    <t xml:space="preserve">99,20</t>
  </si>
  <si>
    <t xml:space="preserve"> 89585 </t>
  </si>
  <si>
    <t xml:space="preserve">59,49</t>
  </si>
  <si>
    <t xml:space="preserve">1.546,74</t>
  </si>
  <si>
    <t xml:space="preserve">99,22</t>
  </si>
  <si>
    <t xml:space="preserve"> 89744 </t>
  </si>
  <si>
    <t xml:space="preserve">36,69</t>
  </si>
  <si>
    <t xml:space="preserve">1.540,98</t>
  </si>
  <si>
    <t xml:space="preserve">99,23</t>
  </si>
  <si>
    <t xml:space="preserve"> 98689 </t>
  </si>
  <si>
    <t xml:space="preserve">10,87</t>
  </si>
  <si>
    <t xml:space="preserve">1.529,73</t>
  </si>
  <si>
    <t xml:space="preserve">99,24</t>
  </si>
  <si>
    <t xml:space="preserve"> 89501 </t>
  </si>
  <si>
    <t xml:space="preserve">80,0</t>
  </si>
  <si>
    <t xml:space="preserve">18,72</t>
  </si>
  <si>
    <t xml:space="preserve">1.497,60</t>
  </si>
  <si>
    <t xml:space="preserve">99,25</t>
  </si>
  <si>
    <t xml:space="preserve"> FNDE 44 </t>
  </si>
  <si>
    <t xml:space="preserve">247,66</t>
  </si>
  <si>
    <t xml:space="preserve">1.485,96</t>
  </si>
  <si>
    <t xml:space="preserve">99,27</t>
  </si>
  <si>
    <t xml:space="preserve"> 00010848 </t>
  </si>
  <si>
    <t xml:space="preserve">1.473,99</t>
  </si>
  <si>
    <t xml:space="preserve">1.473,98</t>
  </si>
  <si>
    <t xml:space="preserve">99,28</t>
  </si>
  <si>
    <t xml:space="preserve"> 101883 </t>
  </si>
  <si>
    <t xml:space="preserve">736,98</t>
  </si>
  <si>
    <t xml:space="preserve">1.473,96</t>
  </si>
  <si>
    <t xml:space="preserve">99,29</t>
  </si>
  <si>
    <t xml:space="preserve"> FNDE 128 </t>
  </si>
  <si>
    <t xml:space="preserve">1,8</t>
  </si>
  <si>
    <t xml:space="preserve">812,99</t>
  </si>
  <si>
    <t xml:space="preserve">1.463,38</t>
  </si>
  <si>
    <t xml:space="preserve">99,30</t>
  </si>
  <si>
    <t xml:space="preserve"> 89732 </t>
  </si>
  <si>
    <t xml:space="preserve">20,69</t>
  </si>
  <si>
    <t xml:space="preserve">1.448,30</t>
  </si>
  <si>
    <t xml:space="preserve">99,31</t>
  </si>
  <si>
    <t xml:space="preserve"> FNDE 214 </t>
  </si>
  <si>
    <t xml:space="preserve">1.438,71</t>
  </si>
  <si>
    <t xml:space="preserve">99,33</t>
  </si>
  <si>
    <t xml:space="preserve"> 89505 </t>
  </si>
  <si>
    <t xml:space="preserve">49,51</t>
  </si>
  <si>
    <t xml:space="preserve">1.435,79</t>
  </si>
  <si>
    <t xml:space="preserve">99,34</t>
  </si>
  <si>
    <t xml:space="preserve"> 97327 </t>
  </si>
  <si>
    <t xml:space="preserve">33,32</t>
  </si>
  <si>
    <t xml:space="preserve">1.432,76</t>
  </si>
  <si>
    <t xml:space="preserve">99,35</t>
  </si>
  <si>
    <t xml:space="preserve"> FNDE 225 </t>
  </si>
  <si>
    <t xml:space="preserve">473,17</t>
  </si>
  <si>
    <t xml:space="preserve">1.419,51</t>
  </si>
  <si>
    <t xml:space="preserve">99,36</t>
  </si>
  <si>
    <t xml:space="preserve"> 94498 </t>
  </si>
  <si>
    <t xml:space="preserve">9,0</t>
  </si>
  <si>
    <t xml:space="preserve">155,02</t>
  </si>
  <si>
    <t xml:space="preserve">1.395,18</t>
  </si>
  <si>
    <t xml:space="preserve">99,37</t>
  </si>
  <si>
    <t xml:space="preserve"> 100865 </t>
  </si>
  <si>
    <t xml:space="preserve">693,19</t>
  </si>
  <si>
    <t xml:space="preserve">1.386,38</t>
  </si>
  <si>
    <t xml:space="preserve">99,39</t>
  </si>
  <si>
    <t xml:space="preserve"> 97886 </t>
  </si>
  <si>
    <t xml:space="preserve">229,41</t>
  </si>
  <si>
    <t xml:space="preserve">1.376,46</t>
  </si>
  <si>
    <t xml:space="preserve">99,40</t>
  </si>
  <si>
    <t xml:space="preserve"> 93667 </t>
  </si>
  <si>
    <t xml:space="preserve">90,94</t>
  </si>
  <si>
    <t xml:space="preserve">1.364,10</t>
  </si>
  <si>
    <t xml:space="preserve">99,41</t>
  </si>
  <si>
    <t xml:space="preserve"> 89591 </t>
  </si>
  <si>
    <t xml:space="preserve">169,07</t>
  </si>
  <si>
    <t xml:space="preserve">1.352,56</t>
  </si>
  <si>
    <t xml:space="preserve">99,42</t>
  </si>
  <si>
    <t xml:space="preserve"> FNDE 77 </t>
  </si>
  <si>
    <t xml:space="preserve">PRESSURIZADOR (GRUPO DE PRESSÃO) - PRESSÃO MÁXIMA: 32 (M.C.A.);VAZÃO MÁXIMA: 52.000 (L/H)</t>
  </si>
  <si>
    <t xml:space="preserve">1.321,72</t>
  </si>
  <si>
    <t xml:space="preserve">99,43</t>
  </si>
  <si>
    <t xml:space="preserve"> 92896 </t>
  </si>
  <si>
    <t xml:space="preserve">215,82</t>
  </si>
  <si>
    <t xml:space="preserve">1.294,92</t>
  </si>
  <si>
    <t xml:space="preserve">99,44</t>
  </si>
  <si>
    <t xml:space="preserve"> 103327 </t>
  </si>
  <si>
    <t xml:space="preserve">9,36</t>
  </si>
  <si>
    <t xml:space="preserve">137,75</t>
  </si>
  <si>
    <t xml:space="preserve">1.289,34</t>
  </si>
  <si>
    <t xml:space="preserve">99,45</t>
  </si>
  <si>
    <t xml:space="preserve"> 89707 </t>
  </si>
  <si>
    <t xml:space="preserve">67,47</t>
  </si>
  <si>
    <t xml:space="preserve">1.281,93</t>
  </si>
  <si>
    <t xml:space="preserve">99,46</t>
  </si>
  <si>
    <t xml:space="preserve"> 91924 </t>
  </si>
  <si>
    <t xml:space="preserve">310,0</t>
  </si>
  <si>
    <t xml:space="preserve">4,06</t>
  </si>
  <si>
    <t xml:space="preserve">1.258,60</t>
  </si>
  <si>
    <t xml:space="preserve">99,47</t>
  </si>
  <si>
    <t xml:space="preserve"> 104753 </t>
  </si>
  <si>
    <t xml:space="preserve">33,24</t>
  </si>
  <si>
    <t xml:space="preserve">1.229,88</t>
  </si>
  <si>
    <t xml:space="preserve"> 89728 </t>
  </si>
  <si>
    <t xml:space="preserve">67,0</t>
  </si>
  <si>
    <t xml:space="preserve">17,99</t>
  </si>
  <si>
    <t xml:space="preserve">1.205,33</t>
  </si>
  <si>
    <t xml:space="preserve">99,49</t>
  </si>
  <si>
    <t xml:space="preserve"> 100849 </t>
  </si>
  <si>
    <t xml:space="preserve">54,38</t>
  </si>
  <si>
    <t xml:space="preserve">1.196,36</t>
  </si>
  <si>
    <t xml:space="preserve">99,50</t>
  </si>
  <si>
    <t xml:space="preserve"> 91953 </t>
  </si>
  <si>
    <t xml:space="preserve">37,24</t>
  </si>
  <si>
    <t xml:space="preserve">1.191,68</t>
  </si>
  <si>
    <t xml:space="preserve">99,51</t>
  </si>
  <si>
    <t xml:space="preserve"> 91959 </t>
  </si>
  <si>
    <t xml:space="preserve">56,60</t>
  </si>
  <si>
    <t xml:space="preserve">1.188,60</t>
  </si>
  <si>
    <t xml:space="preserve">99,52</t>
  </si>
  <si>
    <t xml:space="preserve"> FNDE 103 </t>
  </si>
  <si>
    <t xml:space="preserve">1,83</t>
  </si>
  <si>
    <t xml:space="preserve">1.169,99</t>
  </si>
  <si>
    <t xml:space="preserve">99,53</t>
  </si>
  <si>
    <t xml:space="preserve"> 89985 </t>
  </si>
  <si>
    <t xml:space="preserve">95,17</t>
  </si>
  <si>
    <t xml:space="preserve">1.142,04</t>
  </si>
  <si>
    <t xml:space="preserve">99,54</t>
  </si>
  <si>
    <t xml:space="preserve"> 92377 </t>
  </si>
  <si>
    <t xml:space="preserve">11,0</t>
  </si>
  <si>
    <t xml:space="preserve">102,05</t>
  </si>
  <si>
    <t xml:space="preserve">1.122,55</t>
  </si>
  <si>
    <t xml:space="preserve">99,55</t>
  </si>
  <si>
    <t xml:space="preserve"> 89497 </t>
  </si>
  <si>
    <t xml:space="preserve">16,75</t>
  </si>
  <si>
    <t xml:space="preserve">1.122,25</t>
  </si>
  <si>
    <t xml:space="preserve">99,56</t>
  </si>
  <si>
    <t xml:space="preserve"> 93663 </t>
  </si>
  <si>
    <t xml:space="preserve">77,24</t>
  </si>
  <si>
    <t xml:space="preserve">1.081,36</t>
  </si>
  <si>
    <t xml:space="preserve">99,57</t>
  </si>
  <si>
    <t xml:space="preserve"> 89513 </t>
  </si>
  <si>
    <t xml:space="preserve">120,11</t>
  </si>
  <si>
    <t xml:space="preserve">1.080,99</t>
  </si>
  <si>
    <t xml:space="preserve">99,58</t>
  </si>
  <si>
    <t xml:space="preserve"> 90373 </t>
  </si>
  <si>
    <t xml:space="preserve">63,0</t>
  </si>
  <si>
    <t xml:space="preserve">16,35</t>
  </si>
  <si>
    <t xml:space="preserve">1.030,05</t>
  </si>
  <si>
    <t xml:space="preserve">99,59</t>
  </si>
  <si>
    <t xml:space="preserve"> FNDE 15 </t>
  </si>
  <si>
    <t xml:space="preserve">81,96</t>
  </si>
  <si>
    <t xml:space="preserve">983,52</t>
  </si>
  <si>
    <t xml:space="preserve">99,60</t>
  </si>
  <si>
    <t xml:space="preserve"> 97330 </t>
  </si>
  <si>
    <t xml:space="preserve">86,80</t>
  </si>
  <si>
    <t xml:space="preserve">954,80</t>
  </si>
  <si>
    <t xml:space="preserve"> FNDE 218 </t>
  </si>
  <si>
    <t xml:space="preserve">929,37</t>
  </si>
  <si>
    <t xml:space="preserve">99,61</t>
  </si>
  <si>
    <t xml:space="preserve"> FNDE 216 </t>
  </si>
  <si>
    <t xml:space="preserve">99,62</t>
  </si>
  <si>
    <t xml:space="preserve"> 92770 </t>
  </si>
  <si>
    <t xml:space="preserve">62,21</t>
  </si>
  <si>
    <t xml:space="preserve">14,93</t>
  </si>
  <si>
    <t xml:space="preserve">928,79</t>
  </si>
  <si>
    <t xml:space="preserve">99,63</t>
  </si>
  <si>
    <t xml:space="preserve"> FNDE 201 </t>
  </si>
  <si>
    <t xml:space="preserve">41,86</t>
  </si>
  <si>
    <t xml:space="preserve">920,08</t>
  </si>
  <si>
    <t xml:space="preserve">99,64</t>
  </si>
  <si>
    <t xml:space="preserve"> 89724 </t>
  </si>
  <si>
    <t xml:space="preserve">65,0</t>
  </si>
  <si>
    <t xml:space="preserve">14,09</t>
  </si>
  <si>
    <t xml:space="preserve">915,85</t>
  </si>
  <si>
    <t xml:space="preserve"> FNDE 69 </t>
  </si>
  <si>
    <t xml:space="preserve">447,45</t>
  </si>
  <si>
    <t xml:space="preserve">894,90</t>
  </si>
  <si>
    <t xml:space="preserve">99,65</t>
  </si>
  <si>
    <t xml:space="preserve"> 103328 </t>
  </si>
  <si>
    <t xml:space="preserve">6,85</t>
  </si>
  <si>
    <t xml:space="preserve">128,88</t>
  </si>
  <si>
    <t xml:space="preserve">882,82</t>
  </si>
  <si>
    <t xml:space="preserve">99,66</t>
  </si>
  <si>
    <t xml:space="preserve"> 89726 </t>
  </si>
  <si>
    <t xml:space="preserve">60,0</t>
  </si>
  <si>
    <t xml:space="preserve">14,39</t>
  </si>
  <si>
    <t xml:space="preserve">863,40</t>
  </si>
  <si>
    <t xml:space="preserve">99,67</t>
  </si>
  <si>
    <t xml:space="preserve"> 104001 </t>
  </si>
  <si>
    <t xml:space="preserve">17,89</t>
  </si>
  <si>
    <t xml:space="preserve">858,72</t>
  </si>
  <si>
    <t xml:space="preserve"> 92664 </t>
  </si>
  <si>
    <t xml:space="preserve">59,05</t>
  </si>
  <si>
    <t xml:space="preserve">826,70</t>
  </si>
  <si>
    <t xml:space="preserve">99,68</t>
  </si>
  <si>
    <t xml:space="preserve"> 103964 </t>
  </si>
  <si>
    <t xml:space="preserve">77,0</t>
  </si>
  <si>
    <t xml:space="preserve">10,47</t>
  </si>
  <si>
    <t xml:space="preserve">806,19</t>
  </si>
  <si>
    <t xml:space="preserve">99,69</t>
  </si>
  <si>
    <t xml:space="preserve"> FNDE 34 </t>
  </si>
  <si>
    <t xml:space="preserve">57,35</t>
  </si>
  <si>
    <t xml:space="preserve">802,90</t>
  </si>
  <si>
    <t xml:space="preserve"> 101795 </t>
  </si>
  <si>
    <t xml:space="preserve">796,70</t>
  </si>
  <si>
    <t xml:space="preserve">99,70</t>
  </si>
  <si>
    <t xml:space="preserve"> 89625 </t>
  </si>
  <si>
    <t xml:space="preserve">29,22</t>
  </si>
  <si>
    <t xml:space="preserve">788,94</t>
  </si>
  <si>
    <t xml:space="preserve">99,71</t>
  </si>
  <si>
    <t xml:space="preserve"> FNDE 219 </t>
  </si>
  <si>
    <t xml:space="preserve">195,96</t>
  </si>
  <si>
    <t xml:space="preserve">783,84</t>
  </si>
  <si>
    <t xml:space="preserve"> FNDE 70 </t>
  </si>
  <si>
    <t xml:space="preserve">21,10</t>
  </si>
  <si>
    <t xml:space="preserve">780,70</t>
  </si>
  <si>
    <t xml:space="preserve">99,72</t>
  </si>
  <si>
    <t xml:space="preserve"> 101879 </t>
  </si>
  <si>
    <t xml:space="preserve">769,41</t>
  </si>
  <si>
    <t xml:space="preserve">99,73</t>
  </si>
  <si>
    <t xml:space="preserve"> FNDE 184 </t>
  </si>
  <si>
    <t xml:space="preserve">53,28</t>
  </si>
  <si>
    <t xml:space="preserve">13,28</t>
  </si>
  <si>
    <t xml:space="preserve">707,55</t>
  </si>
  <si>
    <t xml:space="preserve"> 89834 </t>
  </si>
  <si>
    <t xml:space="preserve">705,80</t>
  </si>
  <si>
    <t xml:space="preserve">99,74</t>
  </si>
  <si>
    <t xml:space="preserve"> FNDE 05 </t>
  </si>
  <si>
    <t xml:space="preserve">2,73</t>
  </si>
  <si>
    <t xml:space="preserve">238,95</t>
  </si>
  <si>
    <t xml:space="preserve">652,33</t>
  </si>
  <si>
    <t xml:space="preserve"> 94495 </t>
  </si>
  <si>
    <t xml:space="preserve">65,17</t>
  </si>
  <si>
    <t xml:space="preserve">651,70</t>
  </si>
  <si>
    <t xml:space="preserve">99,75</t>
  </si>
  <si>
    <t xml:space="preserve"> FNDE 210 </t>
  </si>
  <si>
    <t xml:space="preserve">54,14</t>
  </si>
  <si>
    <t xml:space="preserve">649,68</t>
  </si>
  <si>
    <t xml:space="preserve"> 92370 </t>
  </si>
  <si>
    <t xml:space="preserve">45,47</t>
  </si>
  <si>
    <t xml:space="preserve">636,58</t>
  </si>
  <si>
    <t xml:space="preserve">99,76</t>
  </si>
  <si>
    <t xml:space="preserve"> 104917 </t>
  </si>
  <si>
    <t xml:space="preserve">19,51</t>
  </si>
  <si>
    <t xml:space="preserve">624,32</t>
  </si>
  <si>
    <t xml:space="preserve"> 89746 </t>
  </si>
  <si>
    <t xml:space="preserve">37,81</t>
  </si>
  <si>
    <t xml:space="preserve">604,96</t>
  </si>
  <si>
    <t xml:space="preserve">99,77</t>
  </si>
  <si>
    <t xml:space="preserve"> 95787 </t>
  </si>
  <si>
    <t xml:space="preserve">37,59</t>
  </si>
  <si>
    <t xml:space="preserve">601,44</t>
  </si>
  <si>
    <t xml:space="preserve"> 89737 </t>
  </si>
  <si>
    <t xml:space="preserve">29,90</t>
  </si>
  <si>
    <t xml:space="preserve">598,00</t>
  </si>
  <si>
    <t xml:space="preserve">0,00</t>
  </si>
  <si>
    <t xml:space="preserve">99,78</t>
  </si>
  <si>
    <t xml:space="preserve"> FNDE 86 </t>
  </si>
  <si>
    <t xml:space="preserve">198,63</t>
  </si>
  <si>
    <t xml:space="preserve">595,89</t>
  </si>
  <si>
    <t xml:space="preserve"> 91875 </t>
  </si>
  <si>
    <t xml:space="preserve">54,0</t>
  </si>
  <si>
    <t xml:space="preserve">10,98</t>
  </si>
  <si>
    <t xml:space="preserve">592,92</t>
  </si>
  <si>
    <t xml:space="preserve">99,79</t>
  </si>
  <si>
    <t xml:space="preserve"> 89440 </t>
  </si>
  <si>
    <t xml:space="preserve">15,99</t>
  </si>
  <si>
    <t xml:space="preserve">591,63</t>
  </si>
  <si>
    <t xml:space="preserve"> 101878 </t>
  </si>
  <si>
    <t xml:space="preserve">587,91</t>
  </si>
  <si>
    <t xml:space="preserve">99,80</t>
  </si>
  <si>
    <t xml:space="preserve"> 89784 </t>
  </si>
  <si>
    <t xml:space="preserve">18,0</t>
  </si>
  <si>
    <t xml:space="preserve">31,99</t>
  </si>
  <si>
    <t xml:space="preserve">575,82</t>
  </si>
  <si>
    <t xml:space="preserve"> 100557 </t>
  </si>
  <si>
    <t xml:space="preserve">575,14</t>
  </si>
  <si>
    <t xml:space="preserve">99,81</t>
  </si>
  <si>
    <t xml:space="preserve"> 92029 </t>
  </si>
  <si>
    <t xml:space="preserve">71,53</t>
  </si>
  <si>
    <t xml:space="preserve">572,24</t>
  </si>
  <si>
    <t xml:space="preserve"> 86883 </t>
  </si>
  <si>
    <t xml:space="preserve">20,39</t>
  </si>
  <si>
    <t xml:space="preserve">570,92</t>
  </si>
  <si>
    <t xml:space="preserve">99,82</t>
  </si>
  <si>
    <t xml:space="preserve"> 89549 </t>
  </si>
  <si>
    <t xml:space="preserve">25,06</t>
  </si>
  <si>
    <t xml:space="preserve">526,26</t>
  </si>
  <si>
    <t xml:space="preserve"> 89699 </t>
  </si>
  <si>
    <t xml:space="preserve">260,81</t>
  </si>
  <si>
    <t xml:space="preserve">521,62</t>
  </si>
  <si>
    <t xml:space="preserve">99,83</t>
  </si>
  <si>
    <t xml:space="preserve"> 89623 </t>
  </si>
  <si>
    <t xml:space="preserve">24,48</t>
  </si>
  <si>
    <t xml:space="preserve">514,08</t>
  </si>
  <si>
    <t xml:space="preserve"> 92884 </t>
  </si>
  <si>
    <t xml:space="preserve">15,38</t>
  </si>
  <si>
    <t xml:space="preserve">512,46</t>
  </si>
  <si>
    <t xml:space="preserve">99,84</t>
  </si>
  <si>
    <t xml:space="preserve"> 89366 </t>
  </si>
  <si>
    <t xml:space="preserve">20,15</t>
  </si>
  <si>
    <t xml:space="preserve">503,75</t>
  </si>
  <si>
    <t xml:space="preserve"> 101946 </t>
  </si>
  <si>
    <t xml:space="preserve">162,08</t>
  </si>
  <si>
    <t xml:space="preserve">486,24</t>
  </si>
  <si>
    <t xml:space="preserve"> 104002 </t>
  </si>
  <si>
    <t xml:space="preserve">21,90</t>
  </si>
  <si>
    <t xml:space="preserve">481,80</t>
  </si>
  <si>
    <t xml:space="preserve">99,85</t>
  </si>
  <si>
    <t xml:space="preserve"> 99631 </t>
  </si>
  <si>
    <t xml:space="preserve">239,28</t>
  </si>
  <si>
    <t xml:space="preserve">478,56</t>
  </si>
  <si>
    <t xml:space="preserve"> 89429 </t>
  </si>
  <si>
    <t xml:space="preserve">58,0</t>
  </si>
  <si>
    <t xml:space="preserve">8,13</t>
  </si>
  <si>
    <t xml:space="preserve">471,54</t>
  </si>
  <si>
    <t xml:space="preserve">99,86</t>
  </si>
  <si>
    <t xml:space="preserve"> 89610 </t>
  </si>
  <si>
    <t xml:space="preserve">24,39</t>
  </si>
  <si>
    <t xml:space="preserve">439,02</t>
  </si>
  <si>
    <t xml:space="preserve"> FNDE 16 </t>
  </si>
  <si>
    <t xml:space="preserve">54,84</t>
  </si>
  <si>
    <t xml:space="preserve">438,72</t>
  </si>
  <si>
    <t xml:space="preserve"> 89739 </t>
  </si>
  <si>
    <t xml:space="preserve">31,21</t>
  </si>
  <si>
    <t xml:space="preserve">436,94</t>
  </si>
  <si>
    <t xml:space="preserve">99,87</t>
  </si>
  <si>
    <t xml:space="preserve"> 86878 </t>
  </si>
  <si>
    <t xml:space="preserve">5,0</t>
  </si>
  <si>
    <t xml:space="preserve">87,24</t>
  </si>
  <si>
    <t xml:space="preserve">436,20</t>
  </si>
  <si>
    <t xml:space="preserve"> 99622 </t>
  </si>
  <si>
    <t xml:space="preserve">434,16</t>
  </si>
  <si>
    <t xml:space="preserve"> 101917 </t>
  </si>
  <si>
    <t xml:space="preserve">211,18</t>
  </si>
  <si>
    <t xml:space="preserve">422,36</t>
  </si>
  <si>
    <t xml:space="preserve">99,88</t>
  </si>
  <si>
    <t xml:space="preserve"> FNDE 197 </t>
  </si>
  <si>
    <t xml:space="preserve">24,37</t>
  </si>
  <si>
    <t xml:space="preserve">401,13</t>
  </si>
  <si>
    <t xml:space="preserve"> 91943 </t>
  </si>
  <si>
    <t xml:space="preserve">28,42</t>
  </si>
  <si>
    <t xml:space="preserve">397,88</t>
  </si>
  <si>
    <t xml:space="preserve"> 97488 </t>
  </si>
  <si>
    <t xml:space="preserve">397,01</t>
  </si>
  <si>
    <t xml:space="preserve">99,89</t>
  </si>
  <si>
    <t xml:space="preserve"> FNDE 222 </t>
  </si>
  <si>
    <t xml:space="preserve">394,32</t>
  </si>
  <si>
    <t xml:space="preserve"> 101798 </t>
  </si>
  <si>
    <t xml:space="preserve">390,94</t>
  </si>
  <si>
    <t xml:space="preserve"> 97549 </t>
  </si>
  <si>
    <t xml:space="preserve">64,93</t>
  </si>
  <si>
    <t xml:space="preserve">389,58</t>
  </si>
  <si>
    <t xml:space="preserve">99,90</t>
  </si>
  <si>
    <t xml:space="preserve"> FNDE 223 </t>
  </si>
  <si>
    <t xml:space="preserve">176,09</t>
  </si>
  <si>
    <t xml:space="preserve">352,18</t>
  </si>
  <si>
    <t xml:space="preserve"> FNDE 90 </t>
  </si>
  <si>
    <t xml:space="preserve">351,44</t>
  </si>
  <si>
    <t xml:space="preserve"> FNDE 68 </t>
  </si>
  <si>
    <t xml:space="preserve">348,09</t>
  </si>
  <si>
    <t xml:space="preserve">99,91</t>
  </si>
  <si>
    <t xml:space="preserve"> 89687 </t>
  </si>
  <si>
    <t xml:space="preserve">69,11</t>
  </si>
  <si>
    <t xml:space="preserve">345,55</t>
  </si>
  <si>
    <t xml:space="preserve"> 89698 </t>
  </si>
  <si>
    <t xml:space="preserve">344,78</t>
  </si>
  <si>
    <t xml:space="preserve"> 89396 </t>
  </si>
  <si>
    <t xml:space="preserve">25,37</t>
  </si>
  <si>
    <t xml:space="preserve">329,81</t>
  </si>
  <si>
    <t xml:space="preserve"> FNDE 302 </t>
  </si>
  <si>
    <t xml:space="preserve">0,48</t>
  </si>
  <si>
    <t xml:space="preserve">663,48</t>
  </si>
  <si>
    <t xml:space="preserve">318,47</t>
  </si>
  <si>
    <t xml:space="preserve">99,92</t>
  </si>
  <si>
    <t xml:space="preserve"> 92526 </t>
  </si>
  <si>
    <t xml:space="preserve">5,04</t>
  </si>
  <si>
    <t xml:space="preserve">59,53</t>
  </si>
  <si>
    <t xml:space="preserve">300,03</t>
  </si>
  <si>
    <t xml:space="preserve"> 93662 </t>
  </si>
  <si>
    <t xml:space="preserve">74,93</t>
  </si>
  <si>
    <t xml:space="preserve">299,72</t>
  </si>
  <si>
    <t xml:space="preserve"> FNDE 309 </t>
  </si>
  <si>
    <t xml:space="preserve">16,47</t>
  </si>
  <si>
    <t xml:space="preserve">296,46</t>
  </si>
  <si>
    <t xml:space="preserve"> 89629 </t>
  </si>
  <si>
    <t xml:space="preserve">96,45</t>
  </si>
  <si>
    <t xml:space="preserve">289,35</t>
  </si>
  <si>
    <t xml:space="preserve">99,93</t>
  </si>
  <si>
    <t xml:space="preserve"> 93668 </t>
  </si>
  <si>
    <t xml:space="preserve">272,82</t>
  </si>
  <si>
    <t xml:space="preserve"> 92666 </t>
  </si>
  <si>
    <t xml:space="preserve">90,29</t>
  </si>
  <si>
    <t xml:space="preserve">270,87</t>
  </si>
  <si>
    <t xml:space="preserve"> 92697 </t>
  </si>
  <si>
    <t xml:space="preserve">44,96</t>
  </si>
  <si>
    <t xml:space="preserve">269,76</t>
  </si>
  <si>
    <t xml:space="preserve"> 94713 </t>
  </si>
  <si>
    <t xml:space="preserve">269,36</t>
  </si>
  <si>
    <t xml:space="preserve">99,94</t>
  </si>
  <si>
    <t xml:space="preserve"> 95249 </t>
  </si>
  <si>
    <t xml:space="preserve">64,81</t>
  </si>
  <si>
    <t xml:space="preserve">259,24</t>
  </si>
  <si>
    <t xml:space="preserve"> 104351 </t>
  </si>
  <si>
    <t xml:space="preserve">31,49</t>
  </si>
  <si>
    <t xml:space="preserve">251,92</t>
  </si>
  <si>
    <t xml:space="preserve"> 103959 </t>
  </si>
  <si>
    <t xml:space="preserve">19,35</t>
  </si>
  <si>
    <t xml:space="preserve">251,55</t>
  </si>
  <si>
    <t xml:space="preserve"> 103968 </t>
  </si>
  <si>
    <t xml:space="preserve">20,59</t>
  </si>
  <si>
    <t xml:space="preserve">247,08</t>
  </si>
  <si>
    <t xml:space="preserve"> 100556 </t>
  </si>
  <si>
    <t xml:space="preserve">40,69</t>
  </si>
  <si>
    <t xml:space="preserve">244,14</t>
  </si>
  <si>
    <t xml:space="preserve">99,95</t>
  </si>
  <si>
    <t xml:space="preserve"> 91960 </t>
  </si>
  <si>
    <t xml:space="preserve">59,13</t>
  </si>
  <si>
    <t xml:space="preserve">236,52</t>
  </si>
  <si>
    <t xml:space="preserve"> 101893 </t>
  </si>
  <si>
    <t xml:space="preserve">116,96</t>
  </si>
  <si>
    <t xml:space="preserve">233,92</t>
  </si>
  <si>
    <t xml:space="preserve"> 103999 </t>
  </si>
  <si>
    <t xml:space="preserve">16,14</t>
  </si>
  <si>
    <t xml:space="preserve">225,96</t>
  </si>
  <si>
    <t xml:space="preserve"> 93672 </t>
  </si>
  <si>
    <t xml:space="preserve">112,47</t>
  </si>
  <si>
    <t xml:space="preserve">224,94</t>
  </si>
  <si>
    <t xml:space="preserve"> 92705 </t>
  </si>
  <si>
    <t xml:space="preserve">52,29</t>
  </si>
  <si>
    <t xml:space="preserve">209,16</t>
  </si>
  <si>
    <t xml:space="preserve">99,96</t>
  </si>
  <si>
    <t xml:space="preserve"> 89693 </t>
  </si>
  <si>
    <t xml:space="preserve">103,86</t>
  </si>
  <si>
    <t xml:space="preserve">207,72</t>
  </si>
  <si>
    <t xml:space="preserve"> FNDE 87 </t>
  </si>
  <si>
    <t xml:space="preserve">205,10</t>
  </si>
  <si>
    <t xml:space="preserve"> FNDE 117 </t>
  </si>
  <si>
    <t xml:space="preserve">33,96</t>
  </si>
  <si>
    <t xml:space="preserve">203,76</t>
  </si>
  <si>
    <t xml:space="preserve"> 96989 </t>
  </si>
  <si>
    <t xml:space="preserve">201,07</t>
  </si>
  <si>
    <t xml:space="preserve"> 91969 </t>
  </si>
  <si>
    <t xml:space="preserve">100,23</t>
  </si>
  <si>
    <t xml:space="preserve">200,46</t>
  </si>
  <si>
    <t xml:space="preserve"> 86904 </t>
  </si>
  <si>
    <t xml:space="preserve">99,97</t>
  </si>
  <si>
    <t xml:space="preserve"> 101663 </t>
  </si>
  <si>
    <t xml:space="preserve">31,42</t>
  </si>
  <si>
    <t xml:space="preserve">188,52</t>
  </si>
  <si>
    <t xml:space="preserve"> 89827 </t>
  </si>
  <si>
    <t xml:space="preserve">26,16</t>
  </si>
  <si>
    <t xml:space="preserve">183,12</t>
  </si>
  <si>
    <t xml:space="preserve"> 89443 </t>
  </si>
  <si>
    <t xml:space="preserve">22,23</t>
  </si>
  <si>
    <t xml:space="preserve">177,84</t>
  </si>
  <si>
    <t xml:space="preserve"> 92692 </t>
  </si>
  <si>
    <t xml:space="preserve">17,04</t>
  </si>
  <si>
    <t xml:space="preserve">170,40</t>
  </si>
  <si>
    <t xml:space="preserve"> 86877 </t>
  </si>
  <si>
    <t xml:space="preserve">80,98</t>
  </si>
  <si>
    <t xml:space="preserve">161,96</t>
  </si>
  <si>
    <t xml:space="preserve"> FNDE 212 </t>
  </si>
  <si>
    <t xml:space="preserve">80,17</t>
  </si>
  <si>
    <t xml:space="preserve">160,34</t>
  </si>
  <si>
    <t xml:space="preserve"> 89380 </t>
  </si>
  <si>
    <t xml:space="preserve">13,02</t>
  </si>
  <si>
    <t xml:space="preserve">156,24</t>
  </si>
  <si>
    <t xml:space="preserve">99,98</t>
  </si>
  <si>
    <t xml:space="preserve"> 89553 </t>
  </si>
  <si>
    <t xml:space="preserve">7,61</t>
  </si>
  <si>
    <t xml:space="preserve">152,20</t>
  </si>
  <si>
    <t xml:space="preserve"> 91967 </t>
  </si>
  <si>
    <t xml:space="preserve">75,95</t>
  </si>
  <si>
    <t xml:space="preserve">151,90</t>
  </si>
  <si>
    <t xml:space="preserve"> 89597 </t>
  </si>
  <si>
    <t xml:space="preserve">28,19</t>
  </si>
  <si>
    <t xml:space="preserve">140,95</t>
  </si>
  <si>
    <t xml:space="preserve"> 93358 </t>
  </si>
  <si>
    <t xml:space="preserve">112,16</t>
  </si>
  <si>
    <t xml:space="preserve">140,20</t>
  </si>
  <si>
    <t xml:space="preserve"> FNDE 213 </t>
  </si>
  <si>
    <t xml:space="preserve">45,41</t>
  </si>
  <si>
    <t xml:space="preserve">136,23</t>
  </si>
  <si>
    <t xml:space="preserve"> 89669 </t>
  </si>
  <si>
    <t xml:space="preserve">45,22</t>
  </si>
  <si>
    <t xml:space="preserve">135,66</t>
  </si>
  <si>
    <t xml:space="preserve"> FNDE 208 </t>
  </si>
  <si>
    <t xml:space="preserve">130,38</t>
  </si>
  <si>
    <t xml:space="preserve"> 89627 </t>
  </si>
  <si>
    <t xml:space="preserve">25,23</t>
  </si>
  <si>
    <t xml:space="preserve">126,15</t>
  </si>
  <si>
    <t xml:space="preserve">99,99</t>
  </si>
  <si>
    <t xml:space="preserve"> 103969 </t>
  </si>
  <si>
    <t xml:space="preserve">24,10</t>
  </si>
  <si>
    <t xml:space="preserve">120,50</t>
  </si>
  <si>
    <t xml:space="preserve"> FNDE 205 </t>
  </si>
  <si>
    <t xml:space="preserve">116,10</t>
  </si>
  <si>
    <t xml:space="preserve"> FNDE 211 </t>
  </si>
  <si>
    <t xml:space="preserve">55,69</t>
  </si>
  <si>
    <t xml:space="preserve">111,38</t>
  </si>
  <si>
    <t xml:space="preserve"> 103029 </t>
  </si>
  <si>
    <t xml:space="preserve">48,16</t>
  </si>
  <si>
    <t xml:space="preserve">96,32</t>
  </si>
  <si>
    <t xml:space="preserve"> 89622 </t>
  </si>
  <si>
    <t xml:space="preserve">88,85</t>
  </si>
  <si>
    <t xml:space="preserve"> 104341 </t>
  </si>
  <si>
    <t xml:space="preserve">14,70</t>
  </si>
  <si>
    <t xml:space="preserve">88,20</t>
  </si>
  <si>
    <t xml:space="preserve"> 93665 </t>
  </si>
  <si>
    <t xml:space="preserve">85,87</t>
  </si>
  <si>
    <t xml:space="preserve"> 86884 </t>
  </si>
  <si>
    <t xml:space="preserve">16,85</t>
  </si>
  <si>
    <t xml:space="preserve">84,25</t>
  </si>
  <si>
    <t xml:space="preserve"> 89498 </t>
  </si>
  <si>
    <t xml:space="preserve">16,82</t>
  </si>
  <si>
    <t xml:space="preserve">84,10</t>
  </si>
  <si>
    <t xml:space="preserve"> 89557 </t>
  </si>
  <si>
    <t xml:space="preserve">41,93</t>
  </si>
  <si>
    <t xml:space="preserve"> 90374 </t>
  </si>
  <si>
    <t xml:space="preserve">27,45</t>
  </si>
  <si>
    <t xml:space="preserve">82,35</t>
  </si>
  <si>
    <t xml:space="preserve"> 89685 </t>
  </si>
  <si>
    <t xml:space="preserve"> 89613 </t>
  </si>
  <si>
    <t xml:space="preserve">37,52</t>
  </si>
  <si>
    <t xml:space="preserve">75,04</t>
  </si>
  <si>
    <t xml:space="preserve">100,00</t>
  </si>
  <si>
    <t xml:space="preserve"> 98111 </t>
  </si>
  <si>
    <t xml:space="preserve">72,15</t>
  </si>
  <si>
    <t xml:space="preserve"> 89774 </t>
  </si>
  <si>
    <t xml:space="preserve">21,46</t>
  </si>
  <si>
    <t xml:space="preserve">64,38</t>
  </si>
  <si>
    <t xml:space="preserve"> 104348 </t>
  </si>
  <si>
    <t xml:space="preserve">15,20</t>
  </si>
  <si>
    <t xml:space="preserve">60,80</t>
  </si>
  <si>
    <t xml:space="preserve"> 89541 </t>
  </si>
  <si>
    <t xml:space="preserve">8,54</t>
  </si>
  <si>
    <t xml:space="preserve">51,24</t>
  </si>
  <si>
    <t xml:space="preserve"> 91955 </t>
  </si>
  <si>
    <t xml:space="preserve">45,35</t>
  </si>
  <si>
    <t xml:space="preserve"> 91945 </t>
  </si>
  <si>
    <t xml:space="preserve">35,36</t>
  </si>
  <si>
    <t xml:space="preserve"> 93074 </t>
  </si>
  <si>
    <t xml:space="preserve">17,58</t>
  </si>
  <si>
    <t xml:space="preserve">35,16</t>
  </si>
  <si>
    <t xml:space="preserve"> 92693 </t>
  </si>
  <si>
    <t xml:space="preserve">17,45</t>
  </si>
  <si>
    <t xml:space="preserve">34,90</t>
  </si>
  <si>
    <t xml:space="preserve"> FNDE 301 </t>
  </si>
  <si>
    <t xml:space="preserve">17,01</t>
  </si>
  <si>
    <t xml:space="preserve">34,02</t>
  </si>
  <si>
    <t xml:space="preserve"> FNDE 207 </t>
  </si>
  <si>
    <t xml:space="preserve">33,04</t>
  </si>
  <si>
    <t xml:space="preserve"> 91866 </t>
  </si>
  <si>
    <t xml:space="preserve">10,79</t>
  </si>
  <si>
    <t xml:space="preserve">32,37</t>
  </si>
  <si>
    <t xml:space="preserve"> 103953 </t>
  </si>
  <si>
    <t xml:space="preserve">9,76</t>
  </si>
  <si>
    <t xml:space="preserve">19,52</t>
  </si>
  <si>
    <t xml:space="preserve"> 91860 </t>
  </si>
  <si>
    <t xml:space="preserve">1,1</t>
  </si>
  <si>
    <t xml:space="preserve">15,66</t>
  </si>
  <si>
    <t xml:space="preserve">17,22</t>
  </si>
  <si>
    <t xml:space="preserve"> FNDE 206 </t>
  </si>
  <si>
    <t xml:space="preserve"> 93382 </t>
  </si>
  <si>
    <t xml:space="preserve">0,1</t>
  </si>
  <si>
    <t xml:space="preserve">32,60</t>
  </si>
  <si>
    <t xml:space="preserve">3,26</t>
  </si>
  <si>
    <t xml:space="preserve"> FNDE  321 </t>
  </si>
  <si>
    <t xml:space="preserve"> FNDE 317 </t>
  </si>
  <si>
    <t xml:space="preserve"> UN </t>
  </si>
  <si>
    <t xml:space="preserve"> FNDE 305 </t>
  </si>
  <si>
    <t xml:space="preserve"> FNDE 307 </t>
  </si>
  <si>
    <t xml:space="preserve"> FNDE 33 </t>
  </si>
  <si>
    <t xml:space="preserve">177,0</t>
  </si>
  <si>
    <t xml:space="preserve"> FNDE 32 </t>
  </si>
  <si>
    <t xml:space="preserve"> FNDE 30 </t>
  </si>
  <si>
    <t xml:space="preserve"> FNDE 238 </t>
  </si>
  <si>
    <t xml:space="preserve">269,5</t>
  </si>
  <si>
    <t xml:space="preserve"> FNDE 236 </t>
  </si>
  <si>
    <t xml:space="preserve">252,0</t>
  </si>
  <si>
    <t xml:space="preserve"> FNDE 237 </t>
  </si>
  <si>
    <t xml:space="preserve"> FNDE 41 </t>
  </si>
  <si>
    <t xml:space="preserve">29,16</t>
  </si>
  <si>
    <t xml:space="preserve"> FNDE 172 </t>
  </si>
  <si>
    <t xml:space="preserve">1.613,32</t>
  </si>
  <si>
    <t xml:space="preserve"> FNDE 173 </t>
  </si>
  <si>
    <t xml:space="preserve"> FNDE 174 </t>
  </si>
  <si>
    <t xml:space="preserve">280,02</t>
  </si>
  <si>
    <t xml:space="preserve"> FNDE 175 </t>
  </si>
  <si>
    <t xml:space="preserve">42,55</t>
  </si>
  <si>
    <t xml:space="preserve"> FNDE 79 </t>
  </si>
  <si>
    <t xml:space="preserve"> FNDE 228 </t>
  </si>
  <si>
    <t xml:space="preserve"> FNDE 26 </t>
  </si>
  <si>
    <t xml:space="preserve">226,2</t>
  </si>
  <si>
    <t xml:space="preserve"> FNDE 27 </t>
  </si>
  <si>
    <t xml:space="preserve">3,4</t>
  </si>
  <si>
    <t xml:space="preserve"> FNDE 28 </t>
  </si>
  <si>
    <t xml:space="preserve">45,7</t>
  </si>
  <si>
    <t xml:space="preserve"> FNDE 80 </t>
  </si>
  <si>
    <t xml:space="preserve">12,55</t>
  </si>
  <si>
    <t xml:space="preserve"> FNDE 22 </t>
  </si>
  <si>
    <t xml:space="preserve"> FNDE 78 </t>
  </si>
  <si>
    <t xml:space="preserve"> FNDE 84 </t>
  </si>
  <si>
    <t xml:space="preserve"> FNDE 21 </t>
  </si>
  <si>
    <t xml:space="preserve"> FNDE17 </t>
  </si>
  <si>
    <t xml:space="preserve"> FNDE 229 </t>
  </si>
  <si>
    <t xml:space="preserve"> FNDE 221 </t>
  </si>
  <si>
    <t xml:space="preserve"> FNDE 19 </t>
  </si>
  <si>
    <t xml:space="preserve">1.282,51</t>
  </si>
  <si>
    <t xml:space="preserve"> FNDE 230 </t>
  </si>
  <si>
    <t xml:space="preserve">CRONOGRAMA FÍSICO-FINANCEIRO</t>
  </si>
  <si>
    <t xml:space="preserve">TOTAL POR ETAPA</t>
  </si>
  <si>
    <t xml:space="preserve">30 DIAS</t>
  </si>
  <si>
    <t xml:space="preserve">60 DIAS</t>
  </si>
  <si>
    <t xml:space="preserve">90 DIAS</t>
  </si>
  <si>
    <t xml:space="preserve">120 DIAS</t>
  </si>
  <si>
    <t xml:space="preserve">150 DIAS</t>
  </si>
  <si>
    <t xml:space="preserve">180 DIAS</t>
  </si>
  <si>
    <t xml:space="preserve">210 DIAS</t>
  </si>
  <si>
    <t xml:space="preserve">240 DIAS</t>
  </si>
  <si>
    <t xml:space="preserve">270 DIAS</t>
  </si>
  <si>
    <t xml:space="preserve">300 DIAS</t>
  </si>
  <si>
    <t xml:space="preserve">330 DIAS</t>
  </si>
  <si>
    <t xml:space="preserve">360 DIAS</t>
  </si>
  <si>
    <t xml:space="preserve">390 DIAS</t>
  </si>
  <si>
    <t xml:space="preserve">420 DIAS</t>
  </si>
  <si>
    <t xml:space="preserve">450 DIAS</t>
  </si>
  <si>
    <t xml:space="preserve">480 DIAS</t>
  </si>
  <si>
    <t xml:space="preserve">510 DIAS</t>
  </si>
  <si>
    <t xml:space="preserve">540 DIAS</t>
  </si>
  <si>
    <t xml:space="preserve">570 DIAS</t>
  </si>
  <si>
    <t xml:space="preserve">600 DIAS</t>
  </si>
  <si>
    <t xml:space="preserve">630 DIAS</t>
  </si>
  <si>
    <t xml:space="preserve">660 DIAS</t>
  </si>
  <si>
    <t xml:space="preserve">690 DIAS</t>
  </si>
  <si>
    <t xml:space="preserve">100,00%
875.262,72</t>
  </si>
  <si>
    <t xml:space="preserve">64,80%
567.170,24</t>
  </si>
  <si>
    <t xml:space="preserve">1,60%
14.004,20</t>
  </si>
  <si>
    <t xml:space="preserve">100,00%
82.767,03</t>
  </si>
  <si>
    <t xml:space="preserve">100,00%
1.472,74</t>
  </si>
  <si>
    <t xml:space="preserve">100,00%
4.796,55</t>
  </si>
  <si>
    <t xml:space="preserve">100,00%
7.953,48</t>
  </si>
  <si>
    <t xml:space="preserve">100,00%
205.324,35</t>
  </si>
  <si>
    <t xml:space="preserve">100,00%
412.166,85</t>
  </si>
  <si>
    <t xml:space="preserve">30,00%
123.650,06</t>
  </si>
  <si>
    <t xml:space="preserve">70,00%
288.516,80</t>
  </si>
  <si>
    <t xml:space="preserve">100,00%
66.134,37</t>
  </si>
  <si>
    <t xml:space="preserve">100,00%
7.861,93</t>
  </si>
  <si>
    <t xml:space="preserve">100,00%
93.350,98</t>
  </si>
  <si>
    <t xml:space="preserve">100,00%
417.002,06</t>
  </si>
  <si>
    <t xml:space="preserve">50,00%
208.501,03</t>
  </si>
  <si>
    <t xml:space="preserve">100,00%
56.869,91</t>
  </si>
  <si>
    <t xml:space="preserve">100,00%
13.756,44</t>
  </si>
  <si>
    <t xml:space="preserve">100,00%
12.517,33</t>
  </si>
  <si>
    <t xml:space="preserve">100,00%
2.874,57</t>
  </si>
  <si>
    <t xml:space="preserve">100,00%
334.526,96</t>
  </si>
  <si>
    <t xml:space="preserve">100,00%
26.548,85</t>
  </si>
  <si>
    <t xml:space="preserve">100,00%
4.039,88</t>
  </si>
  <si>
    <t xml:space="preserve">100,00%
517.031,38</t>
  </si>
  <si>
    <t xml:space="preserve">100,00%
202.548,96</t>
  </si>
  <si>
    <t xml:space="preserve">100,00%
14.948,92</t>
  </si>
  <si>
    <t xml:space="preserve">100,00%
74.694,30</t>
  </si>
  <si>
    <t xml:space="preserve">100,00%
48.023,36</t>
  </si>
  <si>
    <t xml:space="preserve">100,00%
2.013,30</t>
  </si>
  <si>
    <t xml:space="preserve">100,00%
1.714,76</t>
  </si>
  <si>
    <t xml:space="preserve">100,00%
1.225.349,20</t>
  </si>
  <si>
    <t xml:space="preserve">100,00%
343.765,04</t>
  </si>
  <si>
    <t xml:space="preserve">100,00%
96.013,47</t>
  </si>
  <si>
    <t xml:space="preserve">100,00%
39.022,72</t>
  </si>
  <si>
    <t xml:space="preserve">100,00%
317.786,08</t>
  </si>
  <si>
    <t xml:space="preserve">100,00%
121.797,19</t>
  </si>
  <si>
    <t xml:space="preserve">100,00%
61.922,82</t>
  </si>
  <si>
    <t xml:space="preserve">100,00%
62.031,85</t>
  </si>
  <si>
    <t xml:space="preserve">100,00%
7.713,57</t>
  </si>
  <si>
    <t xml:space="preserve">100,00%
128.014,53</t>
  </si>
  <si>
    <t xml:space="preserve">100,00%
289.123,64</t>
  </si>
  <si>
    <t xml:space="preserve">100,00%
21.759,54</t>
  </si>
  <si>
    <t xml:space="preserve">100,00%
459.966,71</t>
  </si>
  <si>
    <t xml:space="preserve">100,00%
762.260,48</t>
  </si>
  <si>
    <t xml:space="preserve">100,00%
104.743,24</t>
  </si>
  <si>
    <t xml:space="preserve">100,00%
27.739,13</t>
  </si>
  <si>
    <t xml:space="preserve">100,00%
401.062,46</t>
  </si>
  <si>
    <t xml:space="preserve">100,00%
93.933,76</t>
  </si>
  <si>
    <t xml:space="preserve">100,00%
615.459,82</t>
  </si>
  <si>
    <t xml:space="preserve">100,00%
171.970,47</t>
  </si>
  <si>
    <t xml:space="preserve">100,00%
168.422,45</t>
  </si>
  <si>
    <t xml:space="preserve">100,00%
27.439,37</t>
  </si>
  <si>
    <t xml:space="preserve">100,00%
112.264,69</t>
  </si>
  <si>
    <t xml:space="preserve">100,00%
34.469,76</t>
  </si>
  <si>
    <t xml:space="preserve">100,00%
49.171,49</t>
  </si>
  <si>
    <t xml:space="preserve">100,00%
10.920,45</t>
  </si>
  <si>
    <t xml:space="preserve">100,00%
7.793,23</t>
  </si>
  <si>
    <t xml:space="preserve">100,00%
254,65</t>
  </si>
  <si>
    <t xml:space="preserve"> 54 </t>
  </si>
  <si>
    <t xml:space="preserve">INSTALAÇÃO HIDRÁULICA (CAIXA DÁGUA 40.000 L)</t>
  </si>
  <si>
    <t xml:space="preserve">100,00%
0,00</t>
  </si>
  <si>
    <t xml:space="preserve"> 55 </t>
  </si>
  <si>
    <t xml:space="preserve">100,00%
159.272,46</t>
  </si>
  <si>
    <t xml:space="preserve"> 56 </t>
  </si>
  <si>
    <t xml:space="preserve">100,00%
21.110,88</t>
  </si>
  <si>
    <t xml:space="preserve"> 57 </t>
  </si>
  <si>
    <t xml:space="preserve">100,00%
59.910,00</t>
  </si>
  <si>
    <t xml:space="preserve"> 58 </t>
  </si>
  <si>
    <t xml:space="preserve">100,00%
46.989,70</t>
  </si>
  <si>
    <t xml:space="preserve"> 59 </t>
  </si>
  <si>
    <t xml:space="preserve">100,00%
29.943,67</t>
  </si>
  <si>
    <t xml:space="preserve">50,00%
14.971,84</t>
  </si>
  <si>
    <t xml:space="preserve"> 60 </t>
  </si>
  <si>
    <t xml:space="preserve">100,00%
80.455,04</t>
  </si>
  <si>
    <t xml:space="preserve"> 61 </t>
  </si>
  <si>
    <t xml:space="preserve">100,00%
3.069,91</t>
  </si>
  <si>
    <t xml:space="preserve"> 62 </t>
  </si>
  <si>
    <t xml:space="preserve">100,00%
10.184,02</t>
  </si>
  <si>
    <t xml:space="preserve"> 63 </t>
  </si>
  <si>
    <t xml:space="preserve">100,00%
61.533,24</t>
  </si>
  <si>
    <t xml:space="preserve"> 64 </t>
  </si>
  <si>
    <t xml:space="preserve">100,00%
93.099,11</t>
  </si>
  <si>
    <t xml:space="preserve"> 65 </t>
  </si>
  <si>
    <t xml:space="preserve">100,00%
27.218,08</t>
  </si>
  <si>
    <t xml:space="preserve"> 66 </t>
  </si>
  <si>
    <t xml:space="preserve">100,00%
10.282,64</t>
  </si>
  <si>
    <t xml:space="preserve"> 67 </t>
  </si>
  <si>
    <t xml:space="preserve">100,00%
24.535,04</t>
  </si>
  <si>
    <t xml:space="preserve"> 68 </t>
  </si>
  <si>
    <t xml:space="preserve">100,00%
38.085,11</t>
  </si>
  <si>
    <t xml:space="preserve"> 69 </t>
  </si>
  <si>
    <t xml:space="preserve">100,00%
220.647,71</t>
  </si>
  <si>
    <t xml:space="preserve">50,00%
110.323,86</t>
  </si>
  <si>
    <t xml:space="preserve"> 70 </t>
  </si>
  <si>
    <t xml:space="preserve">100,00%
288.610,62</t>
  </si>
  <si>
    <t xml:space="preserve">50,00%
144.305,31</t>
  </si>
  <si>
    <t xml:space="preserve"> 71 </t>
  </si>
  <si>
    <t xml:space="preserve">100,00%
25.559,90</t>
  </si>
  <si>
    <t xml:space="preserve">50,00%
12.779,95</t>
  </si>
  <si>
    <t xml:space="preserve"> 72 </t>
  </si>
  <si>
    <t xml:space="preserve">100,00%
76.328,61</t>
  </si>
  <si>
    <t xml:space="preserve">50,00%
38.164,31</t>
  </si>
  <si>
    <t xml:space="preserve"> 73 </t>
  </si>
  <si>
    <t xml:space="preserve">100,00%
90.453,36</t>
  </si>
  <si>
    <t xml:space="preserve">50,00%
45.226,68</t>
  </si>
  <si>
    <t xml:space="preserve"> 74 </t>
  </si>
  <si>
    <t xml:space="preserve">100,00%
13.665,44</t>
  </si>
  <si>
    <t xml:space="preserve"> 75 </t>
  </si>
  <si>
    <t xml:space="preserve">100,00%
37.324,65</t>
  </si>
  <si>
    <t xml:space="preserve"> 76 </t>
  </si>
  <si>
    <t xml:space="preserve">100,00%
84.247,27</t>
  </si>
  <si>
    <t xml:space="preserve"> 77 </t>
  </si>
  <si>
    <t xml:space="preserve">100,00%
19.825,18</t>
  </si>
  <si>
    <t xml:space="preserve"> 78 </t>
  </si>
  <si>
    <t xml:space="preserve">100,00%
1.615,98</t>
  </si>
  <si>
    <t xml:space="preserve"> 79 </t>
  </si>
  <si>
    <t xml:space="preserve">100,00%
28.294,13</t>
  </si>
  <si>
    <t xml:space="preserve"> 80 </t>
  </si>
  <si>
    <t xml:space="preserve">100,00%
7.291,97</t>
  </si>
  <si>
    <t xml:space="preserve"> 81 </t>
  </si>
  <si>
    <t xml:space="preserve">100,00%
71.312,41</t>
  </si>
  <si>
    <t xml:space="preserve"> 82 </t>
  </si>
  <si>
    <t xml:space="preserve">100,00%
614.814,10</t>
  </si>
  <si>
    <t xml:space="preserve"> 83 </t>
  </si>
  <si>
    <t xml:space="preserve">100,00%
23.614,53</t>
  </si>
  <si>
    <t xml:space="preserve"> 84 </t>
  </si>
  <si>
    <t xml:space="preserve">100,00%
468.060,09</t>
  </si>
  <si>
    <t xml:space="preserve">50,00%
234.030,05</t>
  </si>
  <si>
    <t xml:space="preserve">Porcentagem</t>
  </si>
  <si>
    <t xml:space="preserve">5,54%</t>
  </si>
  <si>
    <t xml:space="preserve">2,86%</t>
  </si>
  <si>
    <t xml:space="preserve">2,52%</t>
  </si>
  <si>
    <t xml:space="preserve">0,67%</t>
  </si>
  <si>
    <t xml:space="preserve">0,18%</t>
  </si>
  <si>
    <t xml:space="preserve">1,01%</t>
  </si>
  <si>
    <t xml:space="preserve">1,88%</t>
  </si>
  <si>
    <t xml:space="preserve">5,35%</t>
  </si>
  <si>
    <t xml:space="preserve">1,12%</t>
  </si>
  <si>
    <t xml:space="preserve">2,76%</t>
  </si>
  <si>
    <t xml:space="preserve">4,55%</t>
  </si>
  <si>
    <t xml:space="preserve">5,7%</t>
  </si>
  <si>
    <t xml:space="preserve">4,84%</t>
  </si>
  <si>
    <t xml:space="preserve">4,73%</t>
  </si>
  <si>
    <t xml:space="preserve">2,07%</t>
  </si>
  <si>
    <t xml:space="preserve">8,85%</t>
  </si>
  <si>
    <t xml:space="preserve">4,58%</t>
  </si>
  <si>
    <t xml:space="preserve">16,37%</t>
  </si>
  <si>
    <t xml:space="preserve">10,04%</t>
  </si>
  <si>
    <t xml:space="preserve">1,98%</t>
  </si>
  <si>
    <t xml:space="preserve">3,56%</t>
  </si>
  <si>
    <t xml:space="preserve">6,05%</t>
  </si>
  <si>
    <t xml:space="preserve">Custo</t>
  </si>
  <si>
    <t xml:space="preserve">664.160,04</t>
  </si>
  <si>
    <t xml:space="preserve">342.978,60</t>
  </si>
  <si>
    <t xml:space="preserve">302.520,99</t>
  </si>
  <si>
    <t xml:space="preserve">80.138,57</t>
  </si>
  <si>
    <t xml:space="preserve">21.866,13</t>
  </si>
  <si>
    <t xml:space="preserve">121.111,62</t>
  </si>
  <si>
    <t xml:space="preserve">225.379,80</t>
  </si>
  <si>
    <t xml:space="preserve">641.368,35</t>
  </si>
  <si>
    <t xml:space="preserve">134.542,24</t>
  </si>
  <si>
    <t xml:space="preserve">330.667,09</t>
  </si>
  <si>
    <t xml:space="preserve">545.342,79</t>
  </si>
  <si>
    <t xml:space="preserve">683.446,29</t>
  </si>
  <si>
    <t xml:space="preserve">580.478,64</t>
  </si>
  <si>
    <t xml:space="preserve">566.370,76</t>
  </si>
  <si>
    <t xml:space="preserve">248.496,72</t>
  </si>
  <si>
    <t xml:space="preserve">1.060.908,28</t>
  </si>
  <si>
    <t xml:space="preserve">548.428,03</t>
  </si>
  <si>
    <t xml:space="preserve">331.346,03</t>
  </si>
  <si>
    <t xml:space="preserve">1.962.199,99</t>
  </si>
  <si>
    <t xml:space="preserve">1.203.635,29</t>
  </si>
  <si>
    <t xml:space="preserve">237.777,34</t>
  </si>
  <si>
    <t xml:space="preserve">427.203,72</t>
  </si>
  <si>
    <t xml:space="preserve">725.361,22</t>
  </si>
  <si>
    <t xml:space="preserve">Porcentagem Acumulado</t>
  </si>
  <si>
    <t xml:space="preserve">8,4%</t>
  </si>
  <si>
    <t xml:space="preserve">10,93%</t>
  </si>
  <si>
    <t xml:space="preserve">11,6%</t>
  </si>
  <si>
    <t xml:space="preserve">11,78%</t>
  </si>
  <si>
    <t xml:space="preserve">12,79%</t>
  </si>
  <si>
    <t xml:space="preserve">14,67%</t>
  </si>
  <si>
    <t xml:space="preserve">20,02%</t>
  </si>
  <si>
    <t xml:space="preserve">21,14%</t>
  </si>
  <si>
    <t xml:space="preserve">23,9%</t>
  </si>
  <si>
    <t xml:space="preserve">28,45%</t>
  </si>
  <si>
    <t xml:space="preserve">34,15%</t>
  </si>
  <si>
    <t xml:space="preserve">39,0%</t>
  </si>
  <si>
    <t xml:space="preserve">43,72%</t>
  </si>
  <si>
    <t xml:space="preserve">45,8%</t>
  </si>
  <si>
    <t xml:space="preserve">54,65%</t>
  </si>
  <si>
    <t xml:space="preserve">59,22%</t>
  </si>
  <si>
    <t xml:space="preserve">61,99%</t>
  </si>
  <si>
    <t xml:space="preserve">78,36%</t>
  </si>
  <si>
    <t xml:space="preserve">88,4%</t>
  </si>
  <si>
    <t xml:space="preserve">90,38%</t>
  </si>
  <si>
    <t xml:space="preserve">93,95%</t>
  </si>
  <si>
    <t xml:space="preserve">100,0%</t>
  </si>
  <si>
    <t xml:space="preserve">Custo Acumulado</t>
  </si>
  <si>
    <t xml:space="preserve">1.007.138,64</t>
  </si>
  <si>
    <t xml:space="preserve">1.309.659,63</t>
  </si>
  <si>
    <t xml:space="preserve">1.389.798,20</t>
  </si>
  <si>
    <t xml:space="preserve">1.411.664,33</t>
  </si>
  <si>
    <t xml:space="preserve">1.532.775,95</t>
  </si>
  <si>
    <t xml:space="preserve">1.758.155,75</t>
  </si>
  <si>
    <t xml:space="preserve">2.399.524,10</t>
  </si>
  <si>
    <t xml:space="preserve">2.534.066,34</t>
  </si>
  <si>
    <t xml:space="preserve">2.864.733,43</t>
  </si>
  <si>
    <t xml:space="preserve">3.410.076,22</t>
  </si>
  <si>
    <t xml:space="preserve">4.093.522,51</t>
  </si>
  <si>
    <t xml:space="preserve">4.674.001,15</t>
  </si>
  <si>
    <t xml:space="preserve">5.240.371,91</t>
  </si>
  <si>
    <t xml:space="preserve">5.488.868,63</t>
  </si>
  <si>
    <t xml:space="preserve">6.549.776,91</t>
  </si>
  <si>
    <t xml:space="preserve">7.098.204,94</t>
  </si>
  <si>
    <t xml:space="preserve">7.429.550,97</t>
  </si>
  <si>
    <t xml:space="preserve">9.391.750,96</t>
  </si>
  <si>
    <t xml:space="preserve">10.595.386,25</t>
  </si>
  <si>
    <t xml:space="preserve">10.833.163,59</t>
  </si>
  <si>
    <t xml:space="preserve">11.260.367,31</t>
  </si>
  <si>
    <t xml:space="preserve">11.985.728,64</t>
  </si>
  <si>
    <t xml:space="preserve">CÁLCULO DE BDI DETALHADO</t>
  </si>
  <si>
    <t xml:space="preserve">Conforme Acórdão nº. 2622 de 25 de setembro de 2013 do T.C.U.</t>
  </si>
  <si>
    <t xml:space="preserve">Descrição Despesas</t>
  </si>
  <si>
    <t xml:space="preserve">%</t>
  </si>
  <si>
    <t xml:space="preserve">Onde:</t>
  </si>
  <si>
    <t xml:space="preserve">Administração Central (AC)</t>
  </si>
  <si>
    <t xml:space="preserve">AC = taxa de Administração Central;</t>
  </si>
  <si>
    <t xml:space="preserve">S = taxa de seguros;</t>
  </si>
  <si>
    <t xml:space="preserve">Riscos (R)</t>
  </si>
  <si>
    <t xml:space="preserve">R = taxa de riscos;</t>
  </si>
  <si>
    <t xml:space="preserve">Seguro e Garantia (S)</t>
  </si>
  <si>
    <t xml:space="preserve">G = taxa de garantias;</t>
  </si>
  <si>
    <t xml:space="preserve">Despesas Financeiras ( DF )</t>
  </si>
  <si>
    <t xml:space="preserve">DF = taxa das despesas financeiras;</t>
  </si>
  <si>
    <t xml:space="preserve">Lucro ( L )</t>
  </si>
  <si>
    <t xml:space="preserve">L = taxa de lucro;</t>
  </si>
  <si>
    <t xml:space="preserve">Impostos - Tributos ( I )</t>
  </si>
  <si>
    <t xml:space="preserve">I = taxa de tributos/impostos (PIS, COFINS, ISSQN);</t>
  </si>
  <si>
    <t xml:space="preserve">Total</t>
  </si>
</sst>
</file>

<file path=xl/styles.xml><?xml version="1.0" encoding="utf-8"?>
<styleSheet xmlns="http://schemas.openxmlformats.org/spreadsheetml/2006/main">
  <numFmts count="20">
    <numFmt numFmtId="164" formatCode="General"/>
    <numFmt numFmtId="165" formatCode="[$R$-416]#,##0.00\ ;\-[$R$-416]#,##0.00\ ;[$R$-416]\-00\ ;@\ "/>
    <numFmt numFmtId="166" formatCode="#,##0.00\ ;\-#,##0.00\ ;\-#\ ;@\ "/>
    <numFmt numFmtId="167" formatCode="#,##0.00\ ;\(#,##0.00\);\-#\ ;@\ "/>
    <numFmt numFmtId="168" formatCode="&quot; R$ &quot;* #,##0.00\ ;&quot; R$ &quot;* \(#,##0.00\);&quot; R$ &quot;* \-#\ ;@\ "/>
    <numFmt numFmtId="169" formatCode="0%"/>
    <numFmt numFmtId="170" formatCode="[$-416]#,##0.00\ ;[RED]\(#,##0.00\)"/>
    <numFmt numFmtId="171" formatCode="* #,##0.00\ ;* \(#,##0.00\);* \-#\ ;@\ "/>
    <numFmt numFmtId="172" formatCode="#,##0.00"/>
    <numFmt numFmtId="173" formatCode="dd/mm/yyyy"/>
    <numFmt numFmtId="174" formatCode="@"/>
    <numFmt numFmtId="175" formatCode="0.00%"/>
    <numFmt numFmtId="176" formatCode="0.00"/>
    <numFmt numFmtId="177" formatCode="[$R$-416]\ #,##0.00;[RED]\-[$R$-416]\ #,##0.00"/>
    <numFmt numFmtId="178" formatCode="#,##0.00\ %"/>
    <numFmt numFmtId="179" formatCode="dd/mm/yy"/>
    <numFmt numFmtId="180" formatCode="#,##0.0000000"/>
    <numFmt numFmtId="181" formatCode="dd/mm/yy"/>
    <numFmt numFmtId="182" formatCode="* #,##0.00\ ;\-* #,##0.00\ ;* \-#\ ;@\ "/>
    <numFmt numFmtId="183" formatCode="0.000000"/>
  </numFmts>
  <fonts count="41">
    <font>
      <sz val="11"/>
      <color rgb="FF000000"/>
      <name val="Arial"/>
      <family val="2"/>
      <charset val="1"/>
    </font>
    <font>
      <sz val="10"/>
      <name val="Arial"/>
      <family val="0"/>
    </font>
    <font>
      <sz val="10"/>
      <name val="Arial"/>
      <family val="0"/>
    </font>
    <font>
      <sz val="10"/>
      <name val="Arial"/>
      <family val="0"/>
    </font>
    <font>
      <sz val="10"/>
      <color rgb="FFFFFFFF"/>
      <name val="Arial"/>
      <family val="2"/>
      <charset val="1"/>
    </font>
    <font>
      <b val="true"/>
      <sz val="10"/>
      <color rgb="FF000000"/>
      <name val="Arial"/>
      <family val="2"/>
      <charset val="1"/>
    </font>
    <font>
      <sz val="10"/>
      <color rgb="FFCC0000"/>
      <name val="Arial"/>
      <family val="2"/>
      <charset val="1"/>
    </font>
    <font>
      <sz val="11"/>
      <color rgb="FF008000"/>
      <name val="Arial"/>
      <family val="2"/>
      <charset val="1"/>
    </font>
    <font>
      <sz val="11"/>
      <color rgb="FF800080"/>
      <name val="Arial"/>
      <family val="2"/>
      <charset val="1"/>
    </font>
    <font>
      <b val="true"/>
      <sz val="11"/>
      <color rgb="FF000000"/>
      <name val="Bahnschrift SemiBold"/>
      <family val="2"/>
      <charset val="1"/>
    </font>
    <font>
      <b val="true"/>
      <sz val="10"/>
      <color rgb="FFFFFFFF"/>
      <name val="Arial"/>
      <family val="2"/>
      <charset val="1"/>
    </font>
    <font>
      <i val="true"/>
      <sz val="10"/>
      <color rgb="FF808080"/>
      <name val="Arial"/>
      <family val="2"/>
      <charset val="1"/>
    </font>
    <font>
      <sz val="10"/>
      <color rgb="FF006600"/>
      <name val="Arial"/>
      <family val="2"/>
      <charset val="1"/>
    </font>
    <font>
      <b val="true"/>
      <sz val="24"/>
      <color rgb="FF000000"/>
      <name val="Arial"/>
      <family val="2"/>
      <charset val="1"/>
    </font>
    <font>
      <sz val="18"/>
      <color rgb="FF000000"/>
      <name val="Arial"/>
      <family val="2"/>
      <charset val="1"/>
    </font>
    <font>
      <sz val="12"/>
      <color rgb="FF000000"/>
      <name val="Arial"/>
      <family val="2"/>
      <charset val="1"/>
    </font>
    <font>
      <u val="single"/>
      <sz val="10"/>
      <color rgb="FF0000EE"/>
      <name val="Arial"/>
      <family val="2"/>
      <charset val="1"/>
    </font>
    <font>
      <sz val="10"/>
      <color rgb="FF000000"/>
      <name val="Arial"/>
      <family val="2"/>
      <charset val="1"/>
    </font>
    <font>
      <sz val="10"/>
      <name val="Arial"/>
      <family val="2"/>
      <charset val="1"/>
    </font>
    <font>
      <sz val="10"/>
      <color rgb="FF996600"/>
      <name val="Arial"/>
      <family val="2"/>
      <charset val="1"/>
    </font>
    <font>
      <sz val="11"/>
      <name val="Arial"/>
      <family val="1"/>
      <charset val="1"/>
    </font>
    <font>
      <sz val="10"/>
      <color rgb="FF000000"/>
      <name val="Arial1"/>
      <family val="0"/>
      <charset val="1"/>
    </font>
    <font>
      <sz val="10"/>
      <color rgb="FF000000"/>
      <name val="MS Sans Serif"/>
      <family val="0"/>
      <charset val="1"/>
    </font>
    <font>
      <sz val="10"/>
      <name val="MS Sans Serif"/>
      <family val="2"/>
      <charset val="1"/>
    </font>
    <font>
      <sz val="10"/>
      <color rgb="FF333333"/>
      <name val="Arial"/>
      <family val="2"/>
      <charset val="1"/>
    </font>
    <font>
      <sz val="10"/>
      <name val="Courier New"/>
      <family val="3"/>
      <charset val="1"/>
    </font>
    <font>
      <sz val="8"/>
      <color rgb="FF005BAB"/>
      <name val="Courier New1"/>
      <family val="0"/>
      <charset val="1"/>
    </font>
    <font>
      <sz val="10"/>
      <name val="Arial"/>
      <family val="2"/>
    </font>
    <font>
      <b val="true"/>
      <sz val="16"/>
      <color rgb="FF000000"/>
      <name val="Arial"/>
      <family val="2"/>
      <charset val="1"/>
    </font>
    <font>
      <b val="true"/>
      <sz val="11"/>
      <name val="Arial"/>
      <family val="2"/>
      <charset val="1"/>
    </font>
    <font>
      <b val="true"/>
      <sz val="11"/>
      <color rgb="FF000000"/>
      <name val="Arial"/>
      <family val="2"/>
      <charset val="1"/>
    </font>
    <font>
      <b val="true"/>
      <sz val="10"/>
      <name val="Arial"/>
      <family val="2"/>
      <charset val="1"/>
    </font>
    <font>
      <b val="true"/>
      <sz val="13"/>
      <name val="Arial"/>
      <family val="2"/>
      <charset val="1"/>
    </font>
    <font>
      <b val="true"/>
      <sz val="13"/>
      <color rgb="FF000000"/>
      <name val="Arial"/>
      <family val="2"/>
      <charset val="1"/>
    </font>
    <font>
      <b val="true"/>
      <sz val="12"/>
      <name val="Arial"/>
      <family val="2"/>
      <charset val="1"/>
    </font>
    <font>
      <sz val="8"/>
      <name val="Arial"/>
      <family val="2"/>
      <charset val="1"/>
    </font>
    <font>
      <sz val="8"/>
      <color rgb="FF000000"/>
      <name val="Arial"/>
      <family val="2"/>
      <charset val="1"/>
    </font>
    <font>
      <b val="true"/>
      <sz val="18"/>
      <color rgb="FF000000"/>
      <name val="Arial"/>
      <family val="2"/>
      <charset val="1"/>
    </font>
    <font>
      <i val="true"/>
      <sz val="10"/>
      <name val="Arial"/>
      <family val="2"/>
      <charset val="1"/>
    </font>
    <font>
      <b val="true"/>
      <sz val="9"/>
      <name val="Arial"/>
      <family val="2"/>
      <charset val="1"/>
    </font>
    <font>
      <sz val="9"/>
      <name val="Arial"/>
      <family val="2"/>
      <charset val="1"/>
    </font>
  </fonts>
  <fills count="49">
    <fill>
      <patternFill patternType="none"/>
    </fill>
    <fill>
      <patternFill patternType="gray125"/>
    </fill>
    <fill>
      <patternFill patternType="solid">
        <fgColor rgb="FF000000"/>
        <bgColor rgb="FF333333"/>
      </patternFill>
    </fill>
    <fill>
      <patternFill patternType="solid">
        <fgColor rgb="FF837D7B"/>
        <bgColor rgb="FF847C79"/>
      </patternFill>
    </fill>
    <fill>
      <patternFill patternType="solid">
        <fgColor rgb="FFDDDDDD"/>
        <bgColor rgb="FFD6D6D6"/>
      </patternFill>
    </fill>
    <fill>
      <patternFill patternType="solid">
        <fgColor rgb="FFFFCCCC"/>
        <bgColor rgb="FFF7D1D5"/>
      </patternFill>
    </fill>
    <fill>
      <patternFill patternType="solid">
        <fgColor rgb="FFCCFFCC"/>
        <bgColor rgb="FFE1EDDC"/>
      </patternFill>
    </fill>
    <fill>
      <patternFill patternType="solid">
        <fgColor rgb="FFFFA2BA"/>
        <bgColor rgb="FFFFAA95"/>
      </patternFill>
    </fill>
    <fill>
      <patternFill patternType="solid">
        <fgColor rgb="FFFFCC99"/>
        <bgColor rgb="FFFFDBB6"/>
      </patternFill>
    </fill>
    <fill>
      <patternFill patternType="solid">
        <fgColor rgb="FFB3CAC7"/>
        <bgColor rgb="FFCBCBCB"/>
      </patternFill>
    </fill>
    <fill>
      <patternFill patternType="solid">
        <fgColor rgb="FFD10007"/>
        <bgColor rgb="FFCC0000"/>
      </patternFill>
    </fill>
    <fill>
      <patternFill patternType="solid">
        <fgColor rgb="FFFFFFCC"/>
        <bgColor rgb="FFF6F9D4"/>
      </patternFill>
    </fill>
    <fill>
      <patternFill patternType="solid">
        <fgColor rgb="FFFFAA95"/>
        <bgColor rgb="FFF4B084"/>
      </patternFill>
    </fill>
    <fill>
      <patternFill patternType="solid">
        <fgColor rgb="FFFF0000"/>
        <bgColor rgb="FFD10007"/>
      </patternFill>
    </fill>
    <fill>
      <patternFill patternType="solid">
        <fgColor rgb="FFCBCBCB"/>
        <bgColor rgb="FFCCCCCC"/>
      </patternFill>
    </fill>
    <fill>
      <patternFill patternType="solid">
        <fgColor rgb="FFDEE6EF"/>
        <bgColor rgb="FFDEE7E5"/>
      </patternFill>
    </fill>
    <fill>
      <patternFill patternType="solid">
        <fgColor rgb="FF96D358"/>
        <bgColor rgb="FFAAD68C"/>
      </patternFill>
    </fill>
    <fill>
      <patternFill patternType="solid">
        <fgColor rgb="FF00AF4F"/>
        <bgColor rgb="FF008000"/>
      </patternFill>
    </fill>
    <fill>
      <patternFill patternType="mediumGray">
        <fgColor rgb="FF000000"/>
        <bgColor rgb="FF0000B2"/>
      </patternFill>
    </fill>
    <fill>
      <patternFill patternType="solid">
        <fgColor rgb="FFF7D1D5"/>
        <bgColor rgb="FFFFD7D7"/>
      </patternFill>
    </fill>
    <fill>
      <patternFill patternType="solid">
        <fgColor rgb="FF847C79"/>
        <bgColor rgb="FF837D7B"/>
      </patternFill>
    </fill>
    <fill>
      <patternFill patternType="solid">
        <fgColor rgb="FF986500"/>
        <bgColor rgb="FF996600"/>
      </patternFill>
    </fill>
    <fill>
      <patternFill patternType="solid">
        <fgColor rgb="FFAAD68C"/>
        <bgColor rgb="FF96D358"/>
      </patternFill>
    </fill>
    <fill>
      <patternFill patternType="solid">
        <fgColor rgb="FFF6F9D4"/>
        <bgColor rgb="FFF7F3DF"/>
      </patternFill>
    </fill>
    <fill>
      <patternFill patternType="solid">
        <fgColor rgb="FFE1EDDC"/>
        <bgColor rgb="FFDEE7E5"/>
      </patternFill>
    </fill>
    <fill>
      <patternFill patternType="solid">
        <fgColor rgb="FFDEE7E5"/>
        <bgColor rgb="FFDEE6EF"/>
      </patternFill>
    </fill>
    <fill>
      <patternFill patternType="solid">
        <fgColor rgb="FFE0C2CD"/>
        <bgColor rgb="FFCCCCCC"/>
      </patternFill>
    </fill>
    <fill>
      <patternFill patternType="solid">
        <fgColor rgb="FFFFD7D7"/>
        <bgColor rgb="FFF7D1D5"/>
      </patternFill>
    </fill>
    <fill>
      <patternFill patternType="solid">
        <fgColor rgb="FFC4E3B6"/>
        <bgColor rgb="FFD6D6D6"/>
      </patternFill>
    </fill>
    <fill>
      <patternFill patternType="solid">
        <fgColor rgb="FFA9A2A3"/>
        <bgColor rgb="FFB3CAC7"/>
      </patternFill>
    </fill>
    <fill>
      <patternFill patternType="solid">
        <fgColor rgb="FF81D41A"/>
        <bgColor rgb="FF96D358"/>
      </patternFill>
    </fill>
    <fill>
      <patternFill patternType="solid">
        <fgColor rgb="FFFF5C0C"/>
        <bgColor rgb="FFFF5003"/>
      </patternFill>
    </fill>
    <fill>
      <patternFill patternType="solid">
        <fgColor rgb="FFFF8215"/>
        <bgColor rgb="FFFF5C0C"/>
      </patternFill>
    </fill>
    <fill>
      <patternFill patternType="solid">
        <fgColor rgb="FFF4B084"/>
        <bgColor rgb="FFF5B183"/>
      </patternFill>
    </fill>
    <fill>
      <patternFill patternType="solid">
        <fgColor rgb="FFFFDBB6"/>
        <bgColor rgb="FFFFD7D7"/>
      </patternFill>
    </fill>
    <fill>
      <patternFill patternType="solid">
        <fgColor rgb="FFFFF5CE"/>
        <bgColor rgb="FFF6F9D4"/>
      </patternFill>
    </fill>
    <fill>
      <patternFill patternType="solid">
        <fgColor rgb="FFFFFF00"/>
        <bgColor rgb="FFD4EA6B"/>
      </patternFill>
    </fill>
    <fill>
      <patternFill patternType="solid">
        <fgColor rgb="FFF5B183"/>
        <bgColor rgb="FFF4B084"/>
      </patternFill>
    </fill>
    <fill>
      <patternFill patternType="solid">
        <fgColor rgb="FFBBE33D"/>
        <bgColor rgb="FFD4EA6B"/>
      </patternFill>
    </fill>
    <fill>
      <patternFill patternType="solid">
        <fgColor rgb="FFD4EA6B"/>
        <bgColor rgb="FFBBE33D"/>
      </patternFill>
    </fill>
    <fill>
      <patternFill patternType="solid">
        <fgColor rgb="FFFF5003"/>
        <bgColor rgb="FFFF5C0C"/>
      </patternFill>
    </fill>
    <fill>
      <patternFill patternType="solid">
        <fgColor rgb="FFEEF1EB"/>
        <bgColor rgb="FFEFEFEF"/>
      </patternFill>
    </fill>
    <fill>
      <patternFill patternType="solid">
        <fgColor rgb="FFFFFFFF"/>
        <bgColor rgb="FFF7F3DF"/>
      </patternFill>
    </fill>
    <fill>
      <patternFill patternType="solid">
        <fgColor rgb="FFD6E9FD"/>
        <bgColor rgb="FFDEE6EF"/>
      </patternFill>
    </fill>
    <fill>
      <patternFill patternType="solid">
        <fgColor rgb="FFE0F3FF"/>
        <bgColor rgb="FFD6E9FD"/>
      </patternFill>
    </fill>
    <fill>
      <patternFill patternType="solid">
        <fgColor rgb="FFC6E9FB"/>
        <bgColor rgb="FFD6E9FD"/>
      </patternFill>
    </fill>
    <fill>
      <patternFill patternType="solid">
        <fgColor rgb="FFF7F3DF"/>
        <bgColor rgb="FFF6F9D4"/>
      </patternFill>
    </fill>
    <fill>
      <patternFill patternType="solid">
        <fgColor rgb="FFD6D6D6"/>
        <bgColor rgb="FFDDDDDD"/>
      </patternFill>
    </fill>
    <fill>
      <patternFill patternType="solid">
        <fgColor rgb="FFEFEFEF"/>
        <bgColor rgb="FFEEF1EB"/>
      </patternFill>
    </fill>
  </fills>
  <borders count="27">
    <border diagonalUp="false" diagonalDown="false">
      <left/>
      <right/>
      <top/>
      <bottom/>
      <diagonal/>
    </border>
    <border diagonalUp="false" diagonalDown="false">
      <left style="thin">
        <color rgb="FF847C79"/>
      </left>
      <right style="thin">
        <color rgb="FF847C79"/>
      </right>
      <top style="thin">
        <color rgb="FF847C79"/>
      </top>
      <bottom style="thin">
        <color rgb="FF847C79"/>
      </bottom>
      <diagonal/>
    </border>
    <border diagonalUp="false" diagonalDown="false">
      <left style="thin"/>
      <right style="thin"/>
      <top style="thin"/>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diagonal/>
    </border>
    <border diagonalUp="false" diagonalDown="false">
      <left style="hair"/>
      <right style="hair"/>
      <top style="hair"/>
      <bottom style="hair"/>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color rgb="FFCCCCCC"/>
      </left>
      <right style="thin">
        <color rgb="FFCCCCCC"/>
      </right>
      <top style="thin">
        <color rgb="FFCCCCCC"/>
      </top>
      <bottom style="thin">
        <color rgb="FFCCCCCC"/>
      </bottom>
      <diagonal/>
    </border>
    <border diagonalUp="false" diagonalDown="false">
      <left style="thin">
        <color rgb="FFCCCCCC"/>
      </left>
      <right style="hair"/>
      <top style="thin">
        <color rgb="FFCCCCCC"/>
      </top>
      <bottom style="thin">
        <color rgb="FFCCCCCC"/>
      </bottom>
      <diagonal/>
    </border>
    <border diagonalUp="false" diagonalDown="false">
      <left/>
      <right/>
      <top style="thick"/>
      <bottom/>
      <diagonal/>
    </border>
    <border diagonalUp="false" diagonalDown="false">
      <left style="hair"/>
      <right style="hair"/>
      <top style="hair"/>
      <bottom/>
      <diagonal/>
    </border>
    <border diagonalUp="false" diagonalDown="false">
      <left style="hair"/>
      <right/>
      <top style="hair"/>
      <bottom style="hair"/>
      <diagonal/>
    </border>
    <border diagonalUp="false" diagonalDown="false">
      <left style="hair"/>
      <right style="hair"/>
      <top/>
      <bottom/>
      <diagonal/>
    </border>
    <border diagonalUp="false" diagonalDown="false">
      <left style="hair"/>
      <right style="hair"/>
      <top/>
      <bottom style="hair"/>
      <diagonal/>
    </border>
    <border diagonalUp="false" diagonalDown="false">
      <left style="thin"/>
      <right style="thin">
        <color rgb="FFCCCCCC"/>
      </right>
      <top style="thin">
        <color rgb="FFCCCCCC"/>
      </top>
      <bottom style="thin">
        <color rgb="FFCCCCCC"/>
      </bottom>
      <diagonal/>
    </border>
    <border diagonalUp="false" diagonalDown="false">
      <left/>
      <right/>
      <top/>
      <bottom style="thick">
        <color rgb="FFFF5003"/>
      </bottom>
      <diagonal/>
    </border>
    <border diagonalUp="false" diagonalDown="false">
      <left style="hair"/>
      <right/>
      <top/>
      <bottom/>
      <diagonal/>
    </border>
    <border diagonalUp="false" diagonalDown="false">
      <left/>
      <right style="hair"/>
      <top/>
      <bottom/>
      <diagonal/>
    </border>
    <border diagonalUp="false" diagonalDown="false">
      <left style="hair"/>
      <right/>
      <top/>
      <bottom style="hair"/>
      <diagonal/>
    </border>
    <border diagonalUp="false" diagonalDown="false">
      <left/>
      <right/>
      <top/>
      <bottom style="hair"/>
      <diagonal/>
    </border>
    <border diagonalUp="false" diagonalDown="false">
      <left/>
      <right style="hair"/>
      <top/>
      <bottom style="hair"/>
      <diagonal/>
    </border>
  </borders>
  <cellStyleXfs count="9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1" fontId="18"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9" fontId="17" fillId="0" borderId="0" applyFont="true" applyBorder="false" applyAlignment="true" applyProtection="false">
      <alignment horizontal="general" vertical="bottom" textRotation="0" wrapText="false" indent="0" shrinkToFit="false"/>
    </xf>
    <xf numFmtId="164" fontId="4" fillId="2"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5" fillId="4"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5" borderId="0" applyFont="true" applyBorder="false" applyAlignment="true" applyProtection="false">
      <alignment horizontal="general" vertical="bottom" textRotation="0" wrapText="false" indent="0" shrinkToFit="false"/>
    </xf>
    <xf numFmtId="164" fontId="7" fillId="6" borderId="0" applyFont="true" applyBorder="false" applyAlignment="true" applyProtection="false">
      <alignment horizontal="general" vertical="bottom" textRotation="0" wrapText="false" indent="0" shrinkToFit="false"/>
    </xf>
    <xf numFmtId="164" fontId="8"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9" fillId="9" borderId="0" applyFont="true" applyBorder="true" applyAlignment="true" applyProtection="false">
      <alignment horizontal="general" vertical="center" textRotation="0" wrapText="false" indent="0" shrinkToFit="false"/>
    </xf>
    <xf numFmtId="164" fontId="10" fillId="1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6" borderId="0" applyFont="true" applyBorder="false" applyAlignment="true" applyProtection="false">
      <alignment horizontal="general" vertical="bottom" textRotation="0" wrapText="false" indent="0" shrinkToFit="false"/>
    </xf>
    <xf numFmtId="164" fontId="13" fillId="0" borderId="0" applyFont="true" applyBorder="fals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0" borderId="0" applyFont="true" applyBorder="false" applyAlignment="true" applyProtection="false">
      <alignment horizontal="general" vertical="bottom" textRotation="0" wrapText="false" indent="0" shrinkToFit="false"/>
    </xf>
    <xf numFmtId="164" fontId="16"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17" fillId="0" borderId="0" applyFont="true" applyBorder="false" applyAlignment="true" applyProtection="false">
      <alignment horizontal="general" vertical="bottom" textRotation="0" wrapText="false" indent="0" shrinkToFit="false"/>
    </xf>
    <xf numFmtId="167" fontId="17" fillId="0" borderId="0" applyFont="true" applyBorder="false" applyAlignment="true" applyProtection="false">
      <alignment horizontal="general" vertical="bottom" textRotation="0" wrapText="false" indent="0" shrinkToFit="false"/>
    </xf>
    <xf numFmtId="167" fontId="17" fillId="0" borderId="0" applyFont="true" applyBorder="false" applyAlignment="true" applyProtection="false">
      <alignment horizontal="general" vertical="bottom" textRotation="0" wrapText="false" indent="0" shrinkToFit="false"/>
    </xf>
    <xf numFmtId="168" fontId="18" fillId="0" borderId="0" applyFont="true" applyBorder="false" applyAlignment="true" applyProtection="false">
      <alignment horizontal="general" vertical="bottom" textRotation="0" wrapText="false" indent="0" shrinkToFit="false"/>
    </xf>
    <xf numFmtId="168" fontId="18" fillId="0" borderId="0" applyFont="true" applyBorder="false" applyAlignment="true" applyProtection="false">
      <alignment horizontal="general" vertical="bottom" textRotation="0" wrapText="false" indent="0" shrinkToFit="false"/>
    </xf>
    <xf numFmtId="167" fontId="17" fillId="0" borderId="0" applyFont="true" applyBorder="false" applyAlignment="true" applyProtection="false">
      <alignment horizontal="general" vertical="bottom" textRotation="0" wrapText="false" indent="0" shrinkToFit="false"/>
    </xf>
    <xf numFmtId="164" fontId="19" fillId="11" borderId="0" applyFont="true" applyBorder="false" applyAlignment="true" applyProtection="false">
      <alignment horizontal="general" vertical="bottom" textRotation="0" wrapText="false" indent="0" shrinkToFit="false"/>
    </xf>
    <xf numFmtId="164" fontId="20"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false" applyAlignment="true" applyProtection="false">
      <alignment horizontal="general" vertical="bottom" textRotation="0" wrapText="false" indent="0" shrinkToFit="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false" applyAlignment="true" applyProtection="false">
      <alignment horizontal="general" vertical="bottom" textRotation="0" wrapText="false" indent="0" shrinkToFit="false"/>
    </xf>
    <xf numFmtId="164" fontId="17" fillId="0" borderId="0" applyFont="true" applyBorder="false" applyAlignment="true" applyProtection="false">
      <alignment horizontal="general" vertical="bottom" textRotation="0" wrapText="false" indent="0" shrinkToFit="false"/>
    </xf>
    <xf numFmtId="164" fontId="21" fillId="0" borderId="0" applyFont="true" applyBorder="false" applyAlignment="true" applyProtection="false">
      <alignment horizontal="general" vertical="bottom" textRotation="0" wrapText="false" indent="0" shrinkToFit="false"/>
    </xf>
    <xf numFmtId="164" fontId="21" fillId="0" borderId="0" applyFont="true" applyBorder="false" applyAlignment="true" applyProtection="false">
      <alignment horizontal="general" vertical="bottom" textRotation="0" wrapText="false" indent="0" shrinkToFit="false"/>
    </xf>
    <xf numFmtId="164" fontId="21" fillId="0" borderId="0" applyFont="true" applyBorder="false" applyAlignment="true" applyProtection="false">
      <alignment horizontal="general" vertical="bottom" textRotation="0" wrapText="false" indent="0" shrinkToFit="false"/>
    </xf>
    <xf numFmtId="164" fontId="17" fillId="0" borderId="0" applyFont="true" applyBorder="false" applyAlignment="true" applyProtection="false">
      <alignment horizontal="general" vertical="bottom" textRotation="0" wrapText="false" indent="0" shrinkToFit="false"/>
    </xf>
    <xf numFmtId="164" fontId="18" fillId="0" borderId="0" applyFont="true" applyBorder="true" applyAlignment="true" applyProtection="true">
      <alignment horizontal="general" vertical="bottom" textRotation="0" wrapText="false" indent="0" shrinkToFit="false"/>
      <protection locked="true" hidden="false"/>
    </xf>
    <xf numFmtId="164" fontId="21" fillId="0" borderId="0" applyFont="true" applyBorder="false" applyAlignment="true" applyProtection="false">
      <alignment horizontal="general" vertical="bottom" textRotation="0" wrapText="false" indent="0" shrinkToFit="false"/>
    </xf>
    <xf numFmtId="164" fontId="21" fillId="0" borderId="0" applyFont="true" applyBorder="false" applyAlignment="true" applyProtection="false">
      <alignment horizontal="general" vertical="bottom" textRotation="0" wrapText="false" indent="0" shrinkToFit="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false" applyAlignment="true" applyProtection="false">
      <alignment horizontal="general" vertical="bottom" textRotation="0" wrapText="false" indent="0" shrinkToFit="false"/>
    </xf>
    <xf numFmtId="164" fontId="21" fillId="0" borderId="0" applyFont="true" applyBorder="false" applyAlignment="true" applyProtection="false">
      <alignment horizontal="general" vertical="bottom" textRotation="0" wrapText="false" indent="0" shrinkToFit="false"/>
    </xf>
    <xf numFmtId="164" fontId="21" fillId="0" borderId="0" applyFont="true" applyBorder="false" applyAlignment="true" applyProtection="false">
      <alignment horizontal="general" vertical="bottom" textRotation="0" wrapText="false" indent="0" shrinkToFit="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false" applyAlignment="true" applyProtection="false">
      <alignment horizontal="general" vertical="bottom" textRotation="0" wrapText="false" indent="0" shrinkToFit="false"/>
    </xf>
    <xf numFmtId="164" fontId="17" fillId="0"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23"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false" applyAlignment="true" applyProtection="false">
      <alignment horizontal="general" vertical="bottom" textRotation="0" wrapText="false" indent="0" shrinkToFit="false"/>
    </xf>
    <xf numFmtId="164" fontId="24" fillId="11" borderId="1" applyFont="true" applyBorder="true" applyAlignment="true" applyProtection="false">
      <alignment horizontal="general" vertical="bottom" textRotation="0" wrapText="false" indent="0" shrinkToFit="false"/>
    </xf>
    <xf numFmtId="169" fontId="17" fillId="0" borderId="0" applyFont="true" applyBorder="false" applyAlignment="true" applyProtection="false">
      <alignment horizontal="general" vertical="bottom" textRotation="0" wrapText="false" indent="0" shrinkToFit="false"/>
    </xf>
    <xf numFmtId="169" fontId="17"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17"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9" fontId="18" fillId="0" borderId="0" applyFont="true" applyBorder="false" applyAlignment="true" applyProtection="false">
      <alignment horizontal="general" vertical="bottom" textRotation="0" wrapText="false" indent="0" shrinkToFit="false"/>
    </xf>
    <xf numFmtId="169" fontId="18" fillId="0" borderId="0" applyFont="true" applyBorder="false" applyAlignment="true" applyProtection="false">
      <alignment horizontal="general" vertical="bottom" textRotation="0" wrapText="false" indent="0" shrinkToFit="false"/>
    </xf>
    <xf numFmtId="167" fontId="17" fillId="0" borderId="0" applyFont="true" applyBorder="false" applyAlignment="true" applyProtection="false">
      <alignment horizontal="general" vertical="bottom" textRotation="0" wrapText="false" indent="0" shrinkToFit="false"/>
    </xf>
    <xf numFmtId="167" fontId="17" fillId="0" borderId="0" applyFont="true" applyBorder="false" applyAlignment="true" applyProtection="false">
      <alignment horizontal="general" vertical="bottom" textRotation="0" wrapText="false" indent="0" shrinkToFit="false"/>
    </xf>
    <xf numFmtId="167" fontId="17" fillId="0" borderId="0" applyFont="true" applyBorder="false" applyAlignment="true" applyProtection="false">
      <alignment horizontal="general" vertical="bottom" textRotation="0" wrapText="false" indent="0" shrinkToFit="false"/>
    </xf>
    <xf numFmtId="170" fontId="17"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18"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4" fontId="9" fillId="12" borderId="0" applyFont="true" applyBorder="true" applyAlignment="true" applyProtection="false">
      <alignment horizontal="general" vertical="center" textRotation="0" wrapText="false" indent="0" shrinkToFit="false"/>
    </xf>
    <xf numFmtId="166" fontId="17" fillId="0" borderId="0" applyFont="true" applyBorder="false" applyAlignment="true" applyProtection="false">
      <alignment horizontal="general" vertical="bottom" textRotation="0" wrapText="false" indent="0" shrinkToFit="false"/>
    </xf>
    <xf numFmtId="167" fontId="17" fillId="0" borderId="0" applyFont="true" applyBorder="false" applyAlignment="true" applyProtection="false">
      <alignment horizontal="general" vertical="bottom" textRotation="0" wrapText="false" indent="0" shrinkToFit="false"/>
    </xf>
    <xf numFmtId="167" fontId="17" fillId="0" borderId="0" applyFont="true" applyBorder="false" applyAlignment="true" applyProtection="false">
      <alignment horizontal="general" vertical="bottom" textRotation="0" wrapText="false" indent="0" shrinkToFit="false"/>
    </xf>
    <xf numFmtId="171" fontId="18" fillId="0" borderId="0" applyFont="true" applyBorder="false" applyAlignment="true" applyProtection="false">
      <alignment horizontal="general" vertical="bottom" textRotation="0" wrapText="false" indent="0" shrinkToFit="false"/>
    </xf>
    <xf numFmtId="171" fontId="0"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cellStyleXfs>
  <cellXfs count="26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25" fillId="0" borderId="0" xfId="0" applyFont="true" applyBorder="false" applyAlignment="true" applyProtection="true">
      <alignment horizontal="left" vertical="bottom" textRotation="0" wrapText="false" indent="0" shrinkToFit="false"/>
      <protection locked="true" hidden="false"/>
    </xf>
    <xf numFmtId="164" fontId="25" fillId="0" borderId="0" xfId="0" applyFont="true" applyBorder="false" applyAlignment="true" applyProtection="true">
      <alignment horizontal="right" vertical="bottom" textRotation="0" wrapText="false" indent="0" shrinkToFit="false"/>
      <protection locked="true" hidden="false"/>
    </xf>
    <xf numFmtId="172" fontId="25" fillId="0" borderId="0" xfId="0" applyFont="true" applyBorder="false" applyAlignment="true" applyProtection="true">
      <alignment horizontal="right" vertical="bottom" textRotation="0" wrapText="false" indent="0" shrinkToFit="false"/>
      <protection locked="true" hidden="false"/>
    </xf>
    <xf numFmtId="164" fontId="0" fillId="13"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right" vertical="bottom" textRotation="0" wrapText="false" indent="0" shrinkToFit="false"/>
      <protection locked="true" hidden="false"/>
    </xf>
    <xf numFmtId="172" fontId="0" fillId="0" borderId="0" xfId="0" applyFont="false" applyBorder="false" applyAlignment="true" applyProtection="true">
      <alignment horizontal="right" vertical="bottom" textRotation="0" wrapText="false" indent="0" shrinkToFit="false"/>
      <protection locked="true" hidden="false"/>
    </xf>
    <xf numFmtId="164" fontId="0" fillId="0" borderId="2" xfId="0" applyFont="true" applyBorder="true" applyAlignment="true" applyProtection="true">
      <alignment horizontal="center" vertical="center" textRotation="0" wrapText="false" indent="0" shrinkToFit="false"/>
      <protection locked="true" hidden="false"/>
    </xf>
    <xf numFmtId="164" fontId="5" fillId="0" borderId="3" xfId="0" applyFont="true" applyBorder="true" applyAlignment="true" applyProtection="true">
      <alignment horizontal="center" vertical="bottom" textRotation="0" wrapText="false" indent="0" shrinkToFit="false"/>
      <protection locked="true" hidden="false"/>
    </xf>
    <xf numFmtId="164" fontId="5" fillId="0" borderId="4" xfId="0" applyFont="true" applyBorder="true" applyAlignment="true" applyProtection="true">
      <alignment horizontal="center" vertical="bottom" textRotation="0" wrapText="false" indent="0" shrinkToFit="false"/>
      <protection locked="true" hidden="false"/>
    </xf>
    <xf numFmtId="164" fontId="17" fillId="0" borderId="3" xfId="0" applyFont="true" applyBorder="true" applyAlignment="true" applyProtection="true">
      <alignment horizontal="center" vertical="bottom" textRotation="0" wrapText="false" indent="0" shrinkToFit="false"/>
      <protection locked="true" hidden="false"/>
    </xf>
    <xf numFmtId="164" fontId="17" fillId="0" borderId="4" xfId="0" applyFont="true" applyBorder="true" applyAlignment="true" applyProtection="true">
      <alignment horizontal="center" vertical="bottom" textRotation="0" wrapText="false" indent="0" shrinkToFit="false"/>
      <protection locked="true" hidden="false"/>
    </xf>
    <xf numFmtId="164" fontId="0" fillId="14" borderId="2" xfId="0" applyFont="false" applyBorder="true" applyAlignment="true" applyProtection="true">
      <alignment horizontal="center" vertical="center" textRotation="0" wrapText="false" indent="0" shrinkToFit="false"/>
      <protection locked="true" hidden="false"/>
    </xf>
    <xf numFmtId="164" fontId="17" fillId="0" borderId="2" xfId="0" applyFont="true" applyBorder="true" applyAlignment="true" applyProtection="true">
      <alignment horizontal="center" vertical="bottom"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0" fillId="14" borderId="2" xfId="0" applyFont="false" applyBorder="true" applyAlignment="true" applyProtection="true">
      <alignment horizontal="general" vertical="bottom" textRotation="0" wrapText="false" indent="0" shrinkToFit="false"/>
      <protection locked="true" hidden="false"/>
    </xf>
    <xf numFmtId="164" fontId="17" fillId="15" borderId="2" xfId="0" applyFont="true" applyBorder="true" applyAlignment="true" applyProtection="true">
      <alignment horizontal="center" vertical="center" textRotation="0" wrapText="false" indent="0" shrinkToFit="false"/>
      <protection locked="true" hidden="false"/>
    </xf>
    <xf numFmtId="164" fontId="17" fillId="16" borderId="5" xfId="0" applyFont="true" applyBorder="true" applyAlignment="true" applyProtection="true">
      <alignment horizontal="center" vertical="bottom" textRotation="0" wrapText="false" indent="0" shrinkToFit="false"/>
      <protection locked="true" hidden="false"/>
    </xf>
    <xf numFmtId="164" fontId="0" fillId="16" borderId="6" xfId="0" applyFont="false" applyBorder="true" applyAlignment="true" applyProtection="true">
      <alignment horizontal="center" vertical="bottom" textRotation="0" wrapText="false" indent="0" shrinkToFit="false"/>
      <protection locked="true" hidden="false"/>
    </xf>
    <xf numFmtId="164" fontId="17" fillId="0" borderId="5" xfId="0" applyFont="true" applyBorder="true" applyAlignment="true" applyProtection="true">
      <alignment horizontal="center" vertical="bottom" textRotation="0" wrapText="false" indent="0" shrinkToFit="false"/>
      <protection locked="true" hidden="false"/>
    </xf>
    <xf numFmtId="172" fontId="0" fillId="0" borderId="6" xfId="0" applyFont="false" applyBorder="true" applyAlignment="true" applyProtection="true">
      <alignment horizontal="center" vertical="bottom" textRotation="0" wrapText="false" indent="0" shrinkToFit="false"/>
      <protection locked="true" hidden="false"/>
    </xf>
    <xf numFmtId="164" fontId="17" fillId="0" borderId="6" xfId="0" applyFont="true" applyBorder="true" applyAlignment="true" applyProtection="true">
      <alignment horizontal="center" vertical="bottom" textRotation="0" wrapText="false" indent="0" shrinkToFit="false"/>
      <protection locked="true" hidden="false"/>
    </xf>
    <xf numFmtId="164" fontId="17" fillId="0" borderId="2" xfId="0" applyFont="true" applyBorder="true" applyAlignment="true" applyProtection="true">
      <alignment horizontal="center" vertical="center" textRotation="0" wrapText="false" indent="0" shrinkToFit="false"/>
      <protection locked="true" hidden="false"/>
    </xf>
    <xf numFmtId="164" fontId="17" fillId="0" borderId="0" xfId="0" applyFont="true" applyBorder="false" applyAlignment="true" applyProtection="true">
      <alignment horizontal="center" vertical="center" textRotation="0" wrapText="false" indent="0" shrinkToFit="false"/>
      <protection locked="true" hidden="false"/>
    </xf>
    <xf numFmtId="164" fontId="0" fillId="17" borderId="0" xfId="0" applyFont="false" applyBorder="false" applyAlignment="true" applyProtection="true">
      <alignment horizontal="general" vertical="bottom" textRotation="0" wrapText="false" indent="0" shrinkToFit="false"/>
      <protection locked="true" hidden="false"/>
    </xf>
    <xf numFmtId="164" fontId="0" fillId="18" borderId="0" xfId="0" applyFont="false" applyBorder="true" applyAlignment="true" applyProtection="true">
      <alignment horizontal="general" vertical="bottom" textRotation="0" wrapText="false" indent="0" shrinkToFit="false"/>
      <protection locked="true" hidden="false"/>
    </xf>
    <xf numFmtId="164" fontId="0" fillId="19" borderId="0" xfId="0" applyFont="false" applyBorder="false" applyAlignment="true" applyProtection="true">
      <alignment horizontal="general" vertical="bottom" textRotation="0" wrapText="false" indent="0" shrinkToFit="false"/>
      <protection locked="true" hidden="false"/>
    </xf>
    <xf numFmtId="164" fontId="17" fillId="0" borderId="7" xfId="0" applyFont="true" applyBorder="true" applyAlignment="true" applyProtection="true">
      <alignment horizontal="center" vertical="bottom" textRotation="0" wrapText="false" indent="0" shrinkToFit="false"/>
      <protection locked="true" hidden="false"/>
    </xf>
    <xf numFmtId="164" fontId="0" fillId="0" borderId="8" xfId="0" applyFont="false" applyBorder="true" applyAlignment="true" applyProtection="true">
      <alignment horizontal="center" vertical="bottom" textRotation="0" wrapText="false" indent="0" shrinkToFit="false"/>
      <protection locked="true" hidden="false"/>
    </xf>
    <xf numFmtId="164" fontId="17" fillId="20" borderId="2" xfId="0" applyFont="true" applyBorder="true" applyAlignment="true" applyProtection="true">
      <alignment horizontal="center" vertical="center" textRotation="0" wrapText="false" indent="0" shrinkToFit="false"/>
      <protection locked="true" hidden="false"/>
    </xf>
    <xf numFmtId="164" fontId="17" fillId="21" borderId="2" xfId="0" applyFont="true" applyBorder="true" applyAlignment="true" applyProtection="true">
      <alignment horizontal="center" vertical="center" textRotation="0" wrapText="false" indent="0" shrinkToFit="false"/>
      <protection locked="true" hidden="false"/>
    </xf>
    <xf numFmtId="164" fontId="17" fillId="22" borderId="2" xfId="0" applyFont="true" applyBorder="true" applyAlignment="true" applyProtection="true">
      <alignment horizontal="center" vertical="bottom" textRotation="0" wrapText="false" indent="0" shrinkToFit="false"/>
      <protection locked="true" hidden="false"/>
    </xf>
    <xf numFmtId="164" fontId="17" fillId="23" borderId="2" xfId="0" applyFont="true" applyBorder="true" applyAlignment="true" applyProtection="true">
      <alignment horizontal="center" vertical="bottom" textRotation="0" wrapText="false" indent="0" shrinkToFit="false"/>
      <protection locked="true" hidden="false"/>
    </xf>
    <xf numFmtId="164" fontId="17" fillId="24" borderId="2" xfId="0" applyFont="true" applyBorder="true" applyAlignment="true" applyProtection="true">
      <alignment horizontal="center" vertical="bottom" textRotation="0" wrapText="false" indent="0" shrinkToFit="false"/>
      <protection locked="true" hidden="false"/>
    </xf>
    <xf numFmtId="164" fontId="17" fillId="25" borderId="2" xfId="0" applyFont="true" applyBorder="true" applyAlignment="true" applyProtection="true">
      <alignment horizontal="center" vertical="center" textRotation="0" wrapText="false" indent="0" shrinkToFit="false"/>
      <protection locked="true" hidden="false"/>
    </xf>
    <xf numFmtId="164" fontId="17" fillId="26" borderId="2" xfId="0" applyFont="true" applyBorder="true" applyAlignment="true" applyProtection="true">
      <alignment horizontal="center" vertical="bottom" textRotation="0" wrapText="false" indent="0" shrinkToFit="false"/>
      <protection locked="true" hidden="false"/>
    </xf>
    <xf numFmtId="164" fontId="17" fillId="19" borderId="2" xfId="0" applyFont="true" applyBorder="true" applyAlignment="true" applyProtection="true">
      <alignment horizontal="center" vertical="bottom" textRotation="0" wrapText="false" indent="0" shrinkToFit="false"/>
      <protection locked="true" hidden="false"/>
    </xf>
    <xf numFmtId="164" fontId="17" fillId="27" borderId="2" xfId="0" applyFont="true" applyBorder="true" applyAlignment="true" applyProtection="true">
      <alignment horizontal="center" vertical="bottom" textRotation="0" wrapText="false" indent="0" shrinkToFit="false"/>
      <protection locked="true" hidden="false"/>
    </xf>
    <xf numFmtId="164" fontId="0" fillId="28" borderId="2" xfId="0" applyFont="false" applyBorder="true" applyAlignment="true" applyProtection="true">
      <alignment horizontal="center" vertical="bottom" textRotation="0" wrapText="false" indent="0" shrinkToFit="false"/>
      <protection locked="true" hidden="false"/>
    </xf>
    <xf numFmtId="172" fontId="0" fillId="0" borderId="2" xfId="0" applyFont="false" applyBorder="true" applyAlignment="true" applyProtection="true">
      <alignment horizontal="center" vertical="bottom" textRotation="0" wrapText="false" indent="0" shrinkToFit="false"/>
      <protection locked="true" hidden="false"/>
    </xf>
    <xf numFmtId="164" fontId="17" fillId="25" borderId="2" xfId="0" applyFont="true" applyBorder="true" applyAlignment="true" applyProtection="true">
      <alignment horizontal="center" vertical="bottom" textRotation="0" wrapText="false" indent="0" shrinkToFit="false"/>
      <protection locked="true" hidden="false"/>
    </xf>
    <xf numFmtId="164" fontId="17" fillId="29" borderId="2" xfId="0" applyFont="true" applyBorder="true" applyAlignment="true" applyProtection="true">
      <alignment horizontal="general" vertical="bottom" textRotation="0" wrapText="false" indent="0" shrinkToFit="false"/>
      <protection locked="true" hidden="false"/>
    </xf>
    <xf numFmtId="164" fontId="0" fillId="27" borderId="2" xfId="0" applyFont="false" applyBorder="true" applyAlignment="true" applyProtection="true">
      <alignment horizontal="center" vertical="bottom" textRotation="0" wrapText="false" indent="0" shrinkToFit="false"/>
      <protection locked="true" hidden="false"/>
    </xf>
    <xf numFmtId="164" fontId="17" fillId="30" borderId="2" xfId="0" applyFont="true" applyBorder="true" applyAlignment="true" applyProtection="true">
      <alignment horizontal="center" vertical="bottom" textRotation="0" wrapText="false" indent="0" shrinkToFit="false"/>
      <protection locked="true" hidden="false"/>
    </xf>
    <xf numFmtId="164" fontId="17" fillId="16" borderId="7" xfId="0" applyFont="true" applyBorder="true" applyAlignment="true" applyProtection="true">
      <alignment horizontal="center" vertical="bottom" textRotation="0" wrapText="false" indent="0" shrinkToFit="false"/>
      <protection locked="true" hidden="false"/>
    </xf>
    <xf numFmtId="164" fontId="0" fillId="16" borderId="8" xfId="0" applyFont="false" applyBorder="tru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26" fillId="0" borderId="0" xfId="0" applyFont="true" applyBorder="false" applyAlignment="true" applyProtection="true">
      <alignment horizontal="general" vertical="bottom" textRotation="0" wrapText="false" indent="0" shrinkToFit="false"/>
      <protection locked="true" hidden="false"/>
    </xf>
    <xf numFmtId="172" fontId="0" fillId="0" borderId="8" xfId="0" applyFont="false" applyBorder="true" applyAlignment="true" applyProtection="true">
      <alignment horizontal="center" vertical="bottom" textRotation="0" wrapText="false" indent="0" shrinkToFit="false"/>
      <protection locked="true" hidden="false"/>
    </xf>
    <xf numFmtId="164" fontId="5" fillId="0" borderId="9" xfId="0" applyFont="true" applyBorder="true" applyAlignment="true" applyProtection="true">
      <alignment horizontal="center" vertical="center" textRotation="0" wrapText="false" indent="0" shrinkToFit="false"/>
      <protection locked="true" hidden="false"/>
    </xf>
    <xf numFmtId="172" fontId="0" fillId="16" borderId="6" xfId="0" applyFont="false" applyBorder="true" applyAlignment="true" applyProtection="true">
      <alignment horizontal="general" vertical="bottom" textRotation="0" wrapText="false" indent="0" shrinkToFit="false"/>
      <protection locked="true" hidden="false"/>
    </xf>
    <xf numFmtId="164" fontId="17" fillId="31" borderId="2" xfId="0" applyFont="true" applyBorder="true" applyAlignment="true" applyProtection="true">
      <alignment horizontal="center" vertical="center" textRotation="0" wrapText="false" indent="0" shrinkToFit="false"/>
      <protection locked="true" hidden="false"/>
    </xf>
    <xf numFmtId="164" fontId="17" fillId="32" borderId="2" xfId="0" applyFont="true" applyBorder="true" applyAlignment="true" applyProtection="true">
      <alignment horizontal="center" vertical="center" textRotation="0" wrapText="false" indent="0" shrinkToFit="false"/>
      <protection locked="true" hidden="false"/>
    </xf>
    <xf numFmtId="164" fontId="17" fillId="32" borderId="2" xfId="0" applyFont="true" applyBorder="true" applyAlignment="true" applyProtection="true">
      <alignment horizontal="center" vertical="bottom" textRotation="0" wrapText="false" indent="0" shrinkToFit="false"/>
      <protection locked="true" hidden="false"/>
    </xf>
    <xf numFmtId="164" fontId="17" fillId="32" borderId="2" xfId="0" applyFont="true" applyBorder="true" applyAlignment="true" applyProtection="true">
      <alignment horizontal="general" vertical="bottom" textRotation="0" wrapText="false" indent="0" shrinkToFit="false"/>
      <protection locked="true" hidden="false"/>
    </xf>
    <xf numFmtId="164" fontId="0" fillId="16" borderId="6" xfId="0" applyFont="false" applyBorder="true" applyAlignment="true" applyProtection="true">
      <alignment horizontal="general" vertical="bottom" textRotation="0" wrapText="false" indent="0" shrinkToFit="false"/>
      <protection locked="true" hidden="false"/>
    </xf>
    <xf numFmtId="164" fontId="0" fillId="33" borderId="2" xfId="0" applyFont="false" applyBorder="true" applyAlignment="true" applyProtection="true">
      <alignment horizontal="center" vertical="bottom" textRotation="0" wrapText="false" indent="0" shrinkToFit="false"/>
      <protection locked="true" hidden="false"/>
    </xf>
    <xf numFmtId="164" fontId="0" fillId="34" borderId="2" xfId="0" applyFont="false" applyBorder="true" applyAlignment="true" applyProtection="true">
      <alignment horizontal="left" vertical="bottom" textRotation="0" wrapText="false" indent="0" shrinkToFit="false"/>
      <protection locked="true" hidden="false"/>
    </xf>
    <xf numFmtId="164" fontId="0" fillId="35" borderId="2" xfId="0" applyFont="false" applyBorder="true" applyAlignment="true" applyProtection="true">
      <alignment horizontal="center" vertical="bottom" textRotation="0" wrapText="false" indent="0" shrinkToFit="false"/>
      <protection locked="true" hidden="false"/>
    </xf>
    <xf numFmtId="164" fontId="0" fillId="16" borderId="8" xfId="0" applyFont="fals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0" fillId="36" borderId="2" xfId="0" applyFont="true" applyBorder="true" applyAlignment="true" applyProtection="true">
      <alignment horizontal="general" vertical="bottom" textRotation="0" wrapText="false" indent="0" shrinkToFit="false"/>
      <protection locked="true" hidden="false"/>
    </xf>
    <xf numFmtId="164" fontId="17" fillId="37" borderId="2" xfId="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center" vertical="bottom" textRotation="0" wrapText="false" indent="0" shrinkToFit="false"/>
      <protection locked="true" hidden="false"/>
    </xf>
    <xf numFmtId="164" fontId="17" fillId="29" borderId="2" xfId="0" applyFont="true" applyBorder="true" applyAlignment="true" applyProtection="true">
      <alignment horizontal="center" vertical="center" textRotation="0" wrapText="false" indent="0" shrinkToFit="false"/>
      <protection locked="true" hidden="false"/>
    </xf>
    <xf numFmtId="164" fontId="17" fillId="0" borderId="2" xfId="0" applyFont="true" applyBorder="true" applyAlignment="true" applyProtection="true">
      <alignment horizontal="general" vertical="bottom" textRotation="0" wrapText="false" indent="0" shrinkToFit="false"/>
      <protection locked="true" hidden="false"/>
    </xf>
    <xf numFmtId="164" fontId="0" fillId="15" borderId="2" xfId="0" applyFont="false" applyBorder="true" applyAlignment="true" applyProtection="true">
      <alignment horizontal="center" vertical="bottom" textRotation="0" wrapText="false" indent="0" shrinkToFit="false"/>
      <protection locked="true" hidden="false"/>
    </xf>
    <xf numFmtId="164" fontId="17" fillId="14" borderId="2" xfId="0" applyFont="true" applyBorder="true" applyAlignment="true" applyProtection="true">
      <alignment horizontal="center" vertical="center" textRotation="0" wrapText="false" indent="0" shrinkToFit="false"/>
      <protection locked="true" hidden="false"/>
    </xf>
    <xf numFmtId="164" fontId="17" fillId="27" borderId="2" xfId="0" applyFont="true" applyBorder="true" applyAlignment="true" applyProtection="true">
      <alignment horizontal="center" vertical="center" textRotation="0" wrapText="false" indent="0" shrinkToFit="false"/>
      <protection locked="true" hidden="false"/>
    </xf>
    <xf numFmtId="164" fontId="17" fillId="26" borderId="2" xfId="0" applyFont="true" applyBorder="true" applyAlignment="true" applyProtection="true">
      <alignment horizontal="center" vertical="center" textRotation="0" wrapText="false" indent="0" shrinkToFit="false"/>
      <protection locked="true" hidden="false"/>
    </xf>
    <xf numFmtId="164" fontId="0" fillId="26" borderId="2" xfId="0" applyFont="false" applyBorder="true" applyAlignment="true" applyProtection="true">
      <alignment horizontal="center" vertical="bottom" textRotation="0" wrapText="false" indent="0" shrinkToFit="false"/>
      <protection locked="true" hidden="false"/>
    </xf>
    <xf numFmtId="164" fontId="0" fillId="14" borderId="2" xfId="0" applyFont="false" applyBorder="true" applyAlignment="true" applyProtection="true">
      <alignment horizontal="center" vertical="bottom" textRotation="0" wrapText="false" indent="0" shrinkToFit="false"/>
      <protection locked="true" hidden="false"/>
    </xf>
    <xf numFmtId="164" fontId="17" fillId="14" borderId="2" xfId="0" applyFont="true" applyBorder="true" applyAlignment="true" applyProtection="true">
      <alignment horizontal="general" vertical="bottom" textRotation="0" wrapText="false" indent="0" shrinkToFit="false"/>
      <protection locked="true" hidden="false"/>
    </xf>
    <xf numFmtId="164" fontId="17" fillId="4" borderId="2" xfId="0" applyFont="true" applyBorder="true" applyAlignment="true" applyProtection="true">
      <alignment horizontal="general" vertical="bottom" textRotation="0" wrapText="false" indent="0" shrinkToFit="false"/>
      <protection locked="true" hidden="false"/>
    </xf>
    <xf numFmtId="164" fontId="0" fillId="4" borderId="2" xfId="0" applyFont="false" applyBorder="true" applyAlignment="true" applyProtection="true">
      <alignment horizontal="center" vertical="bottom" textRotation="0" wrapText="false" indent="0" shrinkToFit="false"/>
      <protection locked="true" hidden="false"/>
    </xf>
    <xf numFmtId="164" fontId="17" fillId="23" borderId="2" xfId="0" applyFont="true" applyBorder="true" applyAlignment="true" applyProtection="true">
      <alignment horizontal="center" vertical="center" textRotation="0" wrapText="false" indent="0" shrinkToFit="false"/>
      <protection locked="true" hidden="false"/>
    </xf>
    <xf numFmtId="164" fontId="0" fillId="23" borderId="2" xfId="0" applyFont="false" applyBorder="true" applyAlignment="true" applyProtection="true">
      <alignment horizontal="center" vertical="bottom" textRotation="0" wrapText="false" indent="0" shrinkToFit="false"/>
      <protection locked="true" hidden="false"/>
    </xf>
    <xf numFmtId="164" fontId="17" fillId="38" borderId="2" xfId="0" applyFont="true" applyBorder="true" applyAlignment="true" applyProtection="true">
      <alignment horizontal="center" vertical="center" textRotation="0" wrapText="false" indent="0" shrinkToFit="false"/>
      <protection locked="true" hidden="false"/>
    </xf>
    <xf numFmtId="164" fontId="17" fillId="39" borderId="2" xfId="0" applyFont="true" applyBorder="true" applyAlignment="true" applyProtection="true">
      <alignment horizontal="center" vertical="center" textRotation="0" wrapText="false" indent="0" shrinkToFit="false"/>
      <protection locked="true" hidden="false"/>
    </xf>
    <xf numFmtId="164" fontId="0" fillId="39" borderId="2" xfId="0" applyFont="false" applyBorder="true" applyAlignment="true" applyProtection="true">
      <alignment horizontal="center" vertical="bottom" textRotation="0" wrapText="false" indent="0" shrinkToFit="false"/>
      <protection locked="true" hidden="false"/>
    </xf>
    <xf numFmtId="164" fontId="0" fillId="38" borderId="2" xfId="0" applyFont="false" applyBorder="true" applyAlignment="true" applyProtection="true">
      <alignment horizontal="center" vertical="bottom" textRotation="0" wrapText="false" indent="0" shrinkToFit="false"/>
      <protection locked="true" hidden="false"/>
    </xf>
    <xf numFmtId="164" fontId="17" fillId="0" borderId="0" xfId="0" applyFont="true" applyBorder="true" applyAlignment="true" applyProtection="true">
      <alignment horizontal="center" vertical="center" textRotation="0" wrapText="false" indent="0" shrinkToFit="false"/>
      <protection locked="true" hidden="false"/>
    </xf>
    <xf numFmtId="164" fontId="17" fillId="30" borderId="2" xfId="0" applyFont="true" applyBorder="true" applyAlignment="true" applyProtection="true">
      <alignment horizontal="center" vertical="center" textRotation="0" wrapText="false" indent="0" shrinkToFit="false"/>
      <protection locked="true" hidden="false"/>
    </xf>
    <xf numFmtId="164" fontId="17" fillId="40" borderId="2" xfId="0" applyFont="true" applyBorder="true" applyAlignment="true" applyProtection="true">
      <alignment horizontal="center" vertical="center" textRotation="0" wrapText="false" indent="0" shrinkToFit="false"/>
      <protection locked="true" hidden="false"/>
    </xf>
    <xf numFmtId="164" fontId="17" fillId="0" borderId="2" xfId="0" applyFont="true" applyBorder="true" applyAlignment="true" applyProtection="true">
      <alignment horizontal="center" vertical="center" textRotation="0" wrapText="true" indent="0" shrinkToFit="false"/>
      <protection locked="true" hidden="false"/>
    </xf>
    <xf numFmtId="164" fontId="0" fillId="30" borderId="2" xfId="0" applyFont="false" applyBorder="true" applyAlignment="true" applyProtection="true">
      <alignment horizontal="center" vertical="bottom" textRotation="0" wrapText="false" indent="0" shrinkToFit="false"/>
      <protection locked="true" hidden="false"/>
    </xf>
    <xf numFmtId="164" fontId="0" fillId="40" borderId="2" xfId="0" applyFont="false" applyBorder="true" applyAlignment="true" applyProtection="true">
      <alignment horizontal="center" vertical="bottom" textRotation="0" wrapText="false" indent="0" shrinkToFit="false"/>
      <protection locked="true" hidden="false"/>
    </xf>
    <xf numFmtId="164" fontId="0" fillId="41" borderId="2" xfId="0" applyFont="false" applyBorder="true" applyAlignment="true" applyProtection="true">
      <alignment horizontal="center" vertical="bottom" textRotation="0" wrapText="false" indent="0" shrinkToFit="false"/>
      <protection locked="true" hidden="false"/>
    </xf>
    <xf numFmtId="164" fontId="17" fillId="38" borderId="2" xfId="0" applyFont="true" applyBorder="true" applyAlignment="true" applyProtection="true">
      <alignment horizontal="general" vertical="bottom" textRotation="0" wrapText="false" indent="0" shrinkToFit="false"/>
      <protection locked="true" hidden="false"/>
    </xf>
    <xf numFmtId="164" fontId="17" fillId="13" borderId="2"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center" textRotation="0" wrapText="false" indent="0" shrinkToFit="false"/>
      <protection locked="true" hidden="false"/>
    </xf>
    <xf numFmtId="164" fontId="0" fillId="42" borderId="0" xfId="0" applyFont="true" applyBorder="false" applyAlignment="true" applyProtection="true">
      <alignment horizontal="general" vertical="center" textRotation="0" wrapText="false" indent="0" shrinkToFit="false"/>
      <protection locked="true" hidden="false"/>
    </xf>
    <xf numFmtId="164" fontId="17" fillId="0" borderId="10" xfId="65" applyFont="true" applyBorder="true" applyAlignment="true" applyProtection="true">
      <alignment horizontal="center" vertical="center" textRotation="0" wrapText="false" indent="0" shrinkToFit="false"/>
      <protection locked="true" hidden="false"/>
    </xf>
    <xf numFmtId="164" fontId="15" fillId="42" borderId="9" xfId="65" applyFont="true" applyBorder="true" applyAlignment="true" applyProtection="true">
      <alignment horizontal="center" vertical="center" textRotation="0" wrapText="true" indent="0" shrinkToFit="false"/>
      <protection locked="true" hidden="false"/>
    </xf>
    <xf numFmtId="164" fontId="18" fillId="0" borderId="10" xfId="0" applyFont="true" applyBorder="true" applyAlignment="true" applyProtection="true">
      <alignment horizontal="left" vertical="center" textRotation="0" wrapText="true" indent="0" shrinkToFit="false"/>
      <protection locked="true" hidden="false"/>
    </xf>
    <xf numFmtId="164" fontId="5" fillId="42" borderId="10" xfId="65" applyFont="true" applyBorder="true" applyAlignment="true" applyProtection="true">
      <alignment horizontal="left" vertical="center" textRotation="0" wrapText="true" indent="0" shrinkToFit="false"/>
      <protection locked="true" hidden="false"/>
    </xf>
    <xf numFmtId="164" fontId="17" fillId="42" borderId="10" xfId="65" applyFont="true" applyBorder="true" applyAlignment="true" applyProtection="true">
      <alignment horizontal="left" vertical="center" textRotation="0" wrapText="true" indent="0" shrinkToFit="false"/>
      <protection locked="true" hidden="false"/>
    </xf>
    <xf numFmtId="173" fontId="5" fillId="42" borderId="10" xfId="65" applyFont="true" applyBorder="true" applyAlignment="true" applyProtection="true">
      <alignment horizontal="center" vertical="center" textRotation="0" wrapText="true" indent="0" shrinkToFit="false"/>
      <protection locked="true" hidden="false"/>
    </xf>
    <xf numFmtId="164" fontId="0" fillId="42" borderId="0" xfId="65" applyFont="true" applyBorder="true" applyAlignment="true" applyProtection="true">
      <alignment horizontal="center" vertical="center" textRotation="0" wrapText="false" indent="0" shrinkToFit="false"/>
      <protection locked="true" hidden="false"/>
    </xf>
    <xf numFmtId="164" fontId="28" fillId="42" borderId="11" xfId="65" applyFont="true" applyBorder="true" applyAlignment="true" applyProtection="true">
      <alignment horizontal="center" vertical="center" textRotation="0" wrapText="true" indent="0" shrinkToFit="false"/>
      <protection locked="true" hidden="false"/>
    </xf>
    <xf numFmtId="174" fontId="5" fillId="42" borderId="10" xfId="65" applyFont="true" applyBorder="true" applyAlignment="true" applyProtection="true">
      <alignment horizontal="center" vertical="center" textRotation="0" wrapText="true" indent="0" shrinkToFit="false"/>
      <protection locked="true" hidden="false"/>
    </xf>
    <xf numFmtId="164" fontId="0" fillId="42" borderId="0" xfId="65" applyFont="true" applyBorder="true" applyAlignment="true" applyProtection="true">
      <alignment horizontal="left" vertical="center" textRotation="0" wrapText="true" indent="0" shrinkToFit="false"/>
      <protection locked="true" hidden="false"/>
    </xf>
    <xf numFmtId="164" fontId="0" fillId="42" borderId="0" xfId="65" applyFont="true" applyBorder="true" applyAlignment="true" applyProtection="true">
      <alignment horizontal="left" vertical="center" textRotation="0" wrapText="false" indent="0" shrinkToFit="false"/>
      <protection locked="true" hidden="false"/>
    </xf>
    <xf numFmtId="164" fontId="15" fillId="42" borderId="11" xfId="65" applyFont="true" applyBorder="true" applyAlignment="true" applyProtection="true">
      <alignment horizontal="center" vertical="center" textRotation="0" wrapText="true" indent="0" shrinkToFit="false"/>
      <protection locked="true" hidden="false"/>
    </xf>
    <xf numFmtId="164" fontId="17" fillId="0" borderId="10" xfId="65" applyFont="true" applyBorder="true" applyAlignment="true" applyProtection="true">
      <alignment horizontal="left" vertical="center" textRotation="0" wrapText="true" indent="0" shrinkToFit="false"/>
      <protection locked="true" hidden="false"/>
    </xf>
    <xf numFmtId="175" fontId="5" fillId="0" borderId="10" xfId="19" applyFont="true" applyBorder="true" applyAlignment="true" applyProtection="true">
      <alignment horizontal="center" vertical="center" textRotation="0" wrapText="true" indent="0" shrinkToFit="false"/>
      <protection locked="true" hidden="false"/>
    </xf>
    <xf numFmtId="164" fontId="17" fillId="0" borderId="12" xfId="65" applyFont="true" applyBorder="true" applyAlignment="true" applyProtection="true">
      <alignment horizontal="center" vertical="center" textRotation="0" wrapText="true" indent="0" shrinkToFit="false"/>
      <protection locked="true" hidden="false"/>
    </xf>
    <xf numFmtId="176" fontId="5" fillId="0" borderId="10" xfId="65" applyFont="true" applyBorder="true" applyAlignment="true" applyProtection="true">
      <alignment horizontal="left" vertical="center" textRotation="0" wrapText="true" indent="0" shrinkToFit="false"/>
      <protection locked="true" hidden="false"/>
    </xf>
    <xf numFmtId="164" fontId="14" fillId="43" borderId="10" xfId="65" applyFont="true" applyBorder="true" applyAlignment="true" applyProtection="true">
      <alignment horizontal="center" vertical="center" textRotation="0" wrapText="false" indent="0" shrinkToFit="false"/>
      <protection locked="true" hidden="false"/>
    </xf>
    <xf numFmtId="164" fontId="5" fillId="43" borderId="10" xfId="65" applyFont="true" applyBorder="true" applyAlignment="true" applyProtection="true">
      <alignment horizontal="left" vertical="center" textRotation="0" wrapText="true" indent="0" shrinkToFit="false"/>
      <protection locked="true" hidden="false"/>
    </xf>
    <xf numFmtId="168" fontId="5" fillId="43" borderId="10" xfId="19" applyFont="true" applyBorder="true" applyAlignment="true" applyProtection="true">
      <alignment horizontal="center" vertical="center" textRotation="0" wrapText="true" indent="0" shrinkToFit="false"/>
      <protection locked="true" hidden="false"/>
    </xf>
    <xf numFmtId="164" fontId="29" fillId="42" borderId="10" xfId="46" applyFont="true" applyBorder="true" applyAlignment="true" applyProtection="true">
      <alignment horizontal="left" vertical="center" textRotation="0" wrapText="true" indent="0" shrinkToFit="false"/>
      <protection locked="true" hidden="false"/>
    </xf>
    <xf numFmtId="164" fontId="29" fillId="42" borderId="10" xfId="46" applyFont="true" applyBorder="true" applyAlignment="true" applyProtection="true">
      <alignment horizontal="center" vertical="center" textRotation="0" wrapText="true" indent="0" shrinkToFit="false"/>
      <protection locked="true" hidden="false"/>
    </xf>
    <xf numFmtId="164" fontId="29" fillId="42" borderId="10" xfId="46" applyFont="true" applyBorder="true" applyAlignment="true" applyProtection="true">
      <alignment horizontal="right" vertical="center" textRotation="0" wrapText="true" indent="0" shrinkToFit="false"/>
      <protection locked="true" hidden="false"/>
    </xf>
    <xf numFmtId="164" fontId="5" fillId="44" borderId="13" xfId="46" applyFont="true" applyBorder="true" applyAlignment="true" applyProtection="true">
      <alignment horizontal="center" vertical="center" textRotation="0" wrapText="true" indent="0" shrinkToFit="false"/>
      <protection locked="true" hidden="false"/>
    </xf>
    <xf numFmtId="164" fontId="5" fillId="44" borderId="13" xfId="46" applyFont="true" applyBorder="true" applyAlignment="true" applyProtection="true">
      <alignment horizontal="left" vertical="center" textRotation="0" wrapText="true" indent="0" shrinkToFit="false"/>
      <protection locked="true" hidden="false"/>
    </xf>
    <xf numFmtId="177" fontId="5" fillId="44" borderId="13" xfId="46" applyFont="true" applyBorder="true" applyAlignment="true" applyProtection="true">
      <alignment horizontal="center" vertical="center" textRotation="0" wrapText="true" indent="0" shrinkToFit="false"/>
      <protection locked="true" hidden="false"/>
    </xf>
    <xf numFmtId="178" fontId="5" fillId="44" borderId="14" xfId="46" applyFont="true" applyBorder="true" applyAlignment="true" applyProtection="true">
      <alignment horizontal="right" vertical="center" textRotation="0" wrapText="true" indent="0" shrinkToFit="false"/>
      <protection locked="true" hidden="false"/>
    </xf>
    <xf numFmtId="164" fontId="30" fillId="42" borderId="0" xfId="0" applyFont="true" applyBorder="false" applyAlignment="true" applyProtection="true">
      <alignment horizontal="general" vertical="center" textRotation="0" wrapText="false" indent="0" shrinkToFit="false"/>
      <protection locked="true" hidden="false"/>
    </xf>
    <xf numFmtId="164" fontId="18" fillId="42" borderId="0" xfId="46" applyFont="true" applyBorder="false" applyAlignment="true" applyProtection="false">
      <alignment horizontal="center" vertical="center" textRotation="0" wrapText="true" indent="0" shrinkToFit="false"/>
      <protection locked="true" hidden="false"/>
    </xf>
    <xf numFmtId="164" fontId="0" fillId="42" borderId="0" xfId="0" applyFont="true" applyBorder="false" applyAlignment="true" applyProtection="false">
      <alignment horizontal="general" vertical="center" textRotation="0" wrapText="false" indent="0" shrinkToFit="false"/>
      <protection locked="true" hidden="false"/>
    </xf>
    <xf numFmtId="164" fontId="31" fillId="42" borderId="0" xfId="46" applyFont="true" applyBorder="true" applyAlignment="true" applyProtection="false">
      <alignment horizontal="right" vertical="center" textRotation="0" wrapText="true" indent="0" shrinkToFit="false"/>
      <protection locked="true" hidden="false"/>
    </xf>
    <xf numFmtId="164" fontId="31" fillId="42" borderId="0" xfId="46" applyFont="true" applyBorder="false" applyAlignment="true" applyProtection="false">
      <alignment horizontal="left" vertical="center" textRotation="0" wrapText="true" indent="0" shrinkToFit="false"/>
      <protection locked="true" hidden="false"/>
    </xf>
    <xf numFmtId="164" fontId="31" fillId="42" borderId="0" xfId="46" applyFont="true" applyBorder="false" applyAlignment="true" applyProtection="false">
      <alignment horizontal="right" vertical="center" textRotation="0" wrapText="true" indent="0" shrinkToFit="false"/>
      <protection locked="true" hidden="false"/>
    </xf>
    <xf numFmtId="164" fontId="32" fillId="42" borderId="0" xfId="46" applyFont="true" applyBorder="true" applyAlignment="true" applyProtection="false">
      <alignment horizontal="center" vertical="center" textRotation="0" wrapText="true" indent="0" shrinkToFit="false"/>
      <protection locked="true" hidden="false"/>
    </xf>
    <xf numFmtId="164" fontId="33" fillId="42" borderId="0" xfId="0" applyFont="true" applyBorder="false" applyAlignment="true" applyProtection="false">
      <alignment horizontal="general" vertical="center" textRotation="0" wrapText="false" indent="0" shrinkToFit="false"/>
      <protection locked="true" hidden="false"/>
    </xf>
    <xf numFmtId="177" fontId="33" fillId="42" borderId="0" xfId="0" applyFont="true" applyBorder="false" applyAlignment="true" applyProtection="true">
      <alignment horizontal="general" vertical="center"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77" fontId="0" fillId="0" borderId="0" xfId="0" applyFont="true" applyBorder="false" applyAlignment="true" applyProtection="true">
      <alignment horizontal="center"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7" fillId="0" borderId="2" xfId="65" applyFont="true" applyBorder="true" applyAlignment="true" applyProtection="true">
      <alignment horizontal="center" vertical="center" textRotation="0" wrapText="false" indent="0" shrinkToFit="false"/>
      <protection locked="true" hidden="false"/>
    </xf>
    <xf numFmtId="164" fontId="18" fillId="0" borderId="2" xfId="0" applyFont="true" applyBorder="true" applyAlignment="true" applyProtection="true">
      <alignment horizontal="left" vertical="center" textRotation="0" wrapText="true" indent="0" shrinkToFit="false"/>
      <protection locked="true" hidden="false"/>
    </xf>
    <xf numFmtId="164" fontId="5" fillId="42" borderId="2" xfId="65" applyFont="true" applyBorder="true" applyAlignment="true" applyProtection="true">
      <alignment horizontal="left" vertical="center" textRotation="0" wrapText="true" indent="0" shrinkToFit="false"/>
      <protection locked="true" hidden="false"/>
    </xf>
    <xf numFmtId="177" fontId="17" fillId="42" borderId="2" xfId="65" applyFont="true" applyBorder="true" applyAlignment="true" applyProtection="true">
      <alignment horizontal="left" vertical="center" textRotation="0" wrapText="true" indent="0" shrinkToFit="false"/>
      <protection locked="true" hidden="false"/>
    </xf>
    <xf numFmtId="173" fontId="5" fillId="42" borderId="2" xfId="65" applyFont="true" applyBorder="true" applyAlignment="true" applyProtection="true">
      <alignment horizontal="center" vertical="center" textRotation="0" wrapText="true" indent="0" shrinkToFit="false"/>
      <protection locked="true" hidden="false"/>
    </xf>
    <xf numFmtId="179" fontId="5" fillId="42" borderId="2" xfId="65" applyFont="true" applyBorder="true" applyAlignment="true" applyProtection="true">
      <alignment horizontal="center" vertical="center" textRotation="0" wrapText="true" indent="0" shrinkToFit="false"/>
      <protection locked="true" hidden="false"/>
    </xf>
    <xf numFmtId="177" fontId="17" fillId="0" borderId="2" xfId="65" applyFont="true" applyBorder="true" applyAlignment="true" applyProtection="true">
      <alignment horizontal="left" vertical="center" textRotation="0" wrapText="true" indent="0" shrinkToFit="false"/>
      <protection locked="true" hidden="false"/>
    </xf>
    <xf numFmtId="175" fontId="5" fillId="0" borderId="2" xfId="19" applyFont="true" applyBorder="true" applyAlignment="true" applyProtection="true">
      <alignment horizontal="center" vertical="center" textRotation="0" wrapText="true" indent="0" shrinkToFit="false"/>
      <protection locked="true" hidden="false"/>
    </xf>
    <xf numFmtId="176" fontId="5" fillId="0" borderId="2" xfId="65" applyFont="true" applyBorder="true" applyAlignment="true" applyProtection="true">
      <alignment horizontal="left" vertical="center" textRotation="0" wrapText="true" indent="0" shrinkToFit="false"/>
      <protection locked="true" hidden="false"/>
    </xf>
    <xf numFmtId="164" fontId="14" fillId="43" borderId="2" xfId="65" applyFont="true" applyBorder="true" applyAlignment="true" applyProtection="true">
      <alignment horizontal="center" vertical="center" textRotation="0" wrapText="false" indent="0" shrinkToFit="false"/>
      <protection locked="true" hidden="false"/>
    </xf>
    <xf numFmtId="177" fontId="5" fillId="43" borderId="2" xfId="65" applyFont="true" applyBorder="true" applyAlignment="true" applyProtection="true">
      <alignment horizontal="center" vertical="center" textRotation="0" wrapText="true" indent="0" shrinkToFit="false"/>
      <protection locked="true" hidden="false"/>
    </xf>
    <xf numFmtId="177" fontId="5" fillId="43" borderId="2" xfId="19" applyFont="true" applyBorder="true" applyAlignment="true" applyProtection="true">
      <alignment horizontal="center" vertical="center" textRotation="0" wrapText="true" indent="0" shrinkToFit="false"/>
      <protection locked="true" hidden="false"/>
    </xf>
    <xf numFmtId="164" fontId="29" fillId="42" borderId="2" xfId="46" applyFont="true" applyBorder="true" applyAlignment="true" applyProtection="true">
      <alignment horizontal="left" vertical="center" textRotation="0" wrapText="true" indent="0" shrinkToFit="false"/>
      <protection locked="true" hidden="false"/>
    </xf>
    <xf numFmtId="164" fontId="29" fillId="42" borderId="2" xfId="46" applyFont="true" applyBorder="true" applyAlignment="true" applyProtection="true">
      <alignment horizontal="right" vertical="center" textRotation="0" wrapText="true" indent="0" shrinkToFit="false"/>
      <protection locked="true" hidden="false"/>
    </xf>
    <xf numFmtId="164" fontId="29" fillId="42" borderId="2" xfId="46" applyFont="true" applyBorder="true" applyAlignment="true" applyProtection="true">
      <alignment horizontal="center" vertical="center" textRotation="0" wrapText="true" indent="0" shrinkToFit="false"/>
      <protection locked="true" hidden="false"/>
    </xf>
    <xf numFmtId="177" fontId="29" fillId="42" borderId="2" xfId="46" applyFont="true" applyBorder="true" applyAlignment="true" applyProtection="true">
      <alignment horizontal="center" vertical="center" textRotation="0" wrapText="true" indent="0" shrinkToFit="false"/>
      <protection locked="true" hidden="false"/>
    </xf>
    <xf numFmtId="164" fontId="5" fillId="45" borderId="13" xfId="46" applyFont="true" applyBorder="true" applyAlignment="true" applyProtection="false">
      <alignment horizontal="left" vertical="center" textRotation="0" wrapText="true" indent="0" shrinkToFit="false"/>
      <protection locked="true" hidden="false"/>
    </xf>
    <xf numFmtId="164" fontId="5" fillId="45" borderId="13" xfId="46" applyFont="true" applyBorder="true" applyAlignment="true" applyProtection="false">
      <alignment horizontal="center" vertical="center" textRotation="0" wrapText="true" indent="0" shrinkToFit="false"/>
      <protection locked="true" hidden="false"/>
    </xf>
    <xf numFmtId="177" fontId="5" fillId="45" borderId="13" xfId="46" applyFont="true" applyBorder="true" applyAlignment="true" applyProtection="false">
      <alignment horizontal="right" vertical="center" textRotation="0" wrapText="true" indent="0" shrinkToFit="false"/>
      <protection locked="true" hidden="false"/>
    </xf>
    <xf numFmtId="178" fontId="5" fillId="45" borderId="13" xfId="46" applyFont="true" applyBorder="true" applyAlignment="true" applyProtection="false">
      <alignment horizontal="right" vertical="center" textRotation="0" wrapText="true" indent="0" shrinkToFit="false"/>
      <protection locked="true" hidden="false"/>
    </xf>
    <xf numFmtId="164" fontId="17" fillId="42" borderId="13" xfId="46" applyFont="true" applyBorder="true" applyAlignment="true" applyProtection="false">
      <alignment horizontal="left" vertical="center" textRotation="0" wrapText="true" indent="0" shrinkToFit="false"/>
      <protection locked="true" hidden="false"/>
    </xf>
    <xf numFmtId="164" fontId="17" fillId="42" borderId="13" xfId="46" applyFont="true" applyBorder="true" applyAlignment="true" applyProtection="false">
      <alignment horizontal="center" vertical="center" textRotation="0" wrapText="true" indent="0" shrinkToFit="false"/>
      <protection locked="true" hidden="false"/>
    </xf>
    <xf numFmtId="177" fontId="17" fillId="42" borderId="13" xfId="46" applyFont="true" applyBorder="true" applyAlignment="true" applyProtection="false">
      <alignment horizontal="right" vertical="center" textRotation="0" wrapText="true" indent="0" shrinkToFit="false"/>
      <protection locked="true" hidden="false"/>
    </xf>
    <xf numFmtId="178" fontId="17" fillId="42" borderId="13" xfId="46" applyFont="true" applyBorder="true" applyAlignment="true" applyProtection="false">
      <alignment horizontal="right" vertical="center" textRotation="0" wrapText="true" indent="0" shrinkToFit="false"/>
      <protection locked="true" hidden="false"/>
    </xf>
    <xf numFmtId="175" fontId="0" fillId="0" borderId="0" xfId="0" applyFont="true" applyBorder="false" applyAlignment="false" applyProtection="false">
      <alignment horizontal="general" vertical="bottom" textRotation="0" wrapText="false" indent="0" shrinkToFit="false"/>
      <protection locked="true" hidden="false"/>
    </xf>
    <xf numFmtId="164" fontId="17" fillId="46" borderId="13" xfId="46" applyFont="true" applyBorder="true" applyAlignment="true" applyProtection="false">
      <alignment horizontal="left" vertical="center" textRotation="0" wrapText="true" indent="0" shrinkToFit="false"/>
      <protection locked="true" hidden="false"/>
    </xf>
    <xf numFmtId="164" fontId="17" fillId="46" borderId="13" xfId="46" applyFont="true" applyBorder="true" applyAlignment="true" applyProtection="false">
      <alignment horizontal="center" vertical="center" textRotation="0" wrapText="true" indent="0" shrinkToFit="false"/>
      <protection locked="true" hidden="false"/>
    </xf>
    <xf numFmtId="177" fontId="17" fillId="46" borderId="13" xfId="46" applyFont="true" applyBorder="true" applyAlignment="true" applyProtection="false">
      <alignment horizontal="right" vertical="center" textRotation="0" wrapText="true" indent="0" shrinkToFit="false"/>
      <protection locked="true" hidden="false"/>
    </xf>
    <xf numFmtId="178" fontId="17" fillId="46" borderId="13" xfId="46" applyFont="true" applyBorder="true" applyAlignment="true" applyProtection="false">
      <alignment horizontal="right" vertical="center" textRotation="0" wrapText="true" indent="0" shrinkToFit="false"/>
      <protection locked="true" hidden="false"/>
    </xf>
    <xf numFmtId="177" fontId="18" fillId="42" borderId="0" xfId="46" applyFont="true" applyBorder="false" applyAlignment="true" applyProtection="false">
      <alignment horizontal="center" vertical="center" textRotation="0" wrapText="true" indent="0" shrinkToFit="false"/>
      <protection locked="true" hidden="false"/>
    </xf>
    <xf numFmtId="164" fontId="18" fillId="42" borderId="0" xfId="46" applyFont="true" applyBorder="false" applyAlignment="true" applyProtection="false">
      <alignment horizontal="left" vertical="center" textRotation="0" wrapText="true" indent="0" shrinkToFit="false"/>
      <protection locked="true" hidden="false"/>
    </xf>
    <xf numFmtId="164" fontId="31" fillId="42" borderId="0" xfId="46" applyFont="true" applyBorder="true" applyAlignment="true" applyProtection="false">
      <alignment horizontal="center" vertical="center" textRotation="0" wrapText="true" indent="0" shrinkToFit="false"/>
      <protection locked="true" hidden="false"/>
    </xf>
    <xf numFmtId="177" fontId="29" fillId="42" borderId="0" xfId="46" applyFont="true" applyBorder="true" applyAlignment="true" applyProtection="false">
      <alignment horizontal="right" vertical="center" textRotation="0" wrapText="tru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17" fillId="42" borderId="2" xfId="65" applyFont="true" applyBorder="true" applyAlignment="true" applyProtection="true">
      <alignment horizontal="left" vertical="center" textRotation="0" wrapText="true" indent="0" shrinkToFit="false"/>
      <protection locked="true" hidden="false"/>
    </xf>
    <xf numFmtId="164" fontId="5" fillId="42" borderId="2" xfId="65" applyFont="true" applyBorder="true" applyAlignment="true" applyProtection="true">
      <alignment horizontal="center" vertical="center" textRotation="0" wrapText="true" indent="0" shrinkToFit="false"/>
      <protection locked="true" hidden="false"/>
    </xf>
    <xf numFmtId="164" fontId="17" fillId="0" borderId="2" xfId="65" applyFont="true" applyBorder="true" applyAlignment="true" applyProtection="true">
      <alignment horizontal="left" vertical="center" textRotation="0" wrapText="true" indent="0" shrinkToFit="false"/>
      <protection locked="true" hidden="false"/>
    </xf>
    <xf numFmtId="164" fontId="5" fillId="43" borderId="2" xfId="65" applyFont="true" applyBorder="true" applyAlignment="true" applyProtection="true">
      <alignment horizontal="center" vertical="center" textRotation="0" wrapText="true" indent="0" shrinkToFit="false"/>
      <protection locked="true" hidden="false"/>
    </xf>
    <xf numFmtId="168" fontId="5" fillId="43" borderId="2" xfId="19" applyFont="true" applyBorder="true" applyAlignment="true" applyProtection="true">
      <alignment horizontal="center" vertical="center" textRotation="0" wrapText="true" indent="0" shrinkToFit="false"/>
      <protection locked="true" hidden="false"/>
    </xf>
    <xf numFmtId="164" fontId="5" fillId="45" borderId="13" xfId="46" applyFont="true" applyBorder="true" applyAlignment="true" applyProtection="false">
      <alignment horizontal="right" vertical="center" textRotation="0" wrapText="true" indent="0" shrinkToFit="false"/>
      <protection locked="true" hidden="false"/>
    </xf>
    <xf numFmtId="172" fontId="5" fillId="45" borderId="13" xfId="46" applyFont="true" applyBorder="true" applyAlignment="true" applyProtection="false">
      <alignment horizontal="right" vertical="center" textRotation="0" wrapText="true" indent="0" shrinkToFit="false"/>
      <protection locked="true" hidden="false"/>
    </xf>
    <xf numFmtId="164" fontId="29" fillId="42" borderId="13" xfId="46" applyFont="true" applyBorder="true" applyAlignment="true" applyProtection="false">
      <alignment horizontal="left" vertical="center" textRotation="0" wrapText="true" indent="0" shrinkToFit="false"/>
      <protection locked="true" hidden="false"/>
    </xf>
    <xf numFmtId="164" fontId="29" fillId="42" borderId="13" xfId="46" applyFont="true" applyBorder="true" applyAlignment="true" applyProtection="false">
      <alignment horizontal="right" vertical="center" textRotation="0" wrapText="true" indent="0" shrinkToFit="false"/>
      <protection locked="true" hidden="false"/>
    </xf>
    <xf numFmtId="164" fontId="29" fillId="42" borderId="13" xfId="46" applyFont="true" applyBorder="true" applyAlignment="true" applyProtection="false">
      <alignment horizontal="center" vertical="center" textRotation="0" wrapText="true" indent="0" shrinkToFit="false"/>
      <protection locked="true" hidden="false"/>
    </xf>
    <xf numFmtId="164" fontId="17" fillId="42" borderId="13" xfId="46" applyFont="true" applyBorder="true" applyAlignment="true" applyProtection="false">
      <alignment horizontal="right" vertical="center" textRotation="0" wrapText="true" indent="0" shrinkToFit="false"/>
      <protection locked="true" hidden="false"/>
    </xf>
    <xf numFmtId="180" fontId="17" fillId="42" borderId="13" xfId="46" applyFont="true" applyBorder="true" applyAlignment="true" applyProtection="false">
      <alignment horizontal="right" vertical="center" textRotation="0" wrapText="true" indent="0" shrinkToFit="false"/>
      <protection locked="true" hidden="false"/>
    </xf>
    <xf numFmtId="172" fontId="17" fillId="42" borderId="13" xfId="46" applyFont="true" applyBorder="true" applyAlignment="true" applyProtection="false">
      <alignment horizontal="right" vertical="center" textRotation="0" wrapText="true" indent="0" shrinkToFit="false"/>
      <protection locked="true" hidden="false"/>
    </xf>
    <xf numFmtId="164" fontId="18" fillId="47" borderId="13" xfId="46" applyFont="true" applyBorder="true" applyAlignment="true" applyProtection="false">
      <alignment horizontal="left" vertical="center" textRotation="0" wrapText="true" indent="0" shrinkToFit="false"/>
      <protection locked="true" hidden="false"/>
    </xf>
    <xf numFmtId="164" fontId="18" fillId="47" borderId="13" xfId="46" applyFont="true" applyBorder="true" applyAlignment="true" applyProtection="false">
      <alignment horizontal="right" vertical="center" textRotation="0" wrapText="true" indent="0" shrinkToFit="false"/>
      <protection locked="true" hidden="false"/>
    </xf>
    <xf numFmtId="164" fontId="18" fillId="47" borderId="13" xfId="46" applyFont="true" applyBorder="true" applyAlignment="true" applyProtection="false">
      <alignment horizontal="center" vertical="center" textRotation="0" wrapText="true" indent="0" shrinkToFit="false"/>
      <protection locked="true" hidden="false"/>
    </xf>
    <xf numFmtId="180" fontId="18" fillId="47" borderId="13" xfId="46" applyFont="true" applyBorder="true" applyAlignment="true" applyProtection="false">
      <alignment horizontal="right" vertical="center" textRotation="0" wrapText="true" indent="0" shrinkToFit="false"/>
      <protection locked="true" hidden="false"/>
    </xf>
    <xf numFmtId="172" fontId="18" fillId="47" borderId="13" xfId="46" applyFont="true" applyBorder="true" applyAlignment="true" applyProtection="false">
      <alignment horizontal="right" vertical="center" textRotation="0" wrapText="true" indent="0" shrinkToFit="false"/>
      <protection locked="true" hidden="false"/>
    </xf>
    <xf numFmtId="164" fontId="18" fillId="48" borderId="13" xfId="46" applyFont="true" applyBorder="true" applyAlignment="true" applyProtection="false">
      <alignment horizontal="left" vertical="center" textRotation="0" wrapText="true" indent="0" shrinkToFit="false"/>
      <protection locked="true" hidden="false"/>
    </xf>
    <xf numFmtId="164" fontId="18" fillId="48" borderId="13" xfId="46" applyFont="true" applyBorder="true" applyAlignment="true" applyProtection="false">
      <alignment horizontal="right" vertical="center" textRotation="0" wrapText="true" indent="0" shrinkToFit="false"/>
      <protection locked="true" hidden="false"/>
    </xf>
    <xf numFmtId="164" fontId="18" fillId="48" borderId="13" xfId="46" applyFont="true" applyBorder="true" applyAlignment="true" applyProtection="false">
      <alignment horizontal="center" vertical="center" textRotation="0" wrapText="true" indent="0" shrinkToFit="false"/>
      <protection locked="true" hidden="false"/>
    </xf>
    <xf numFmtId="180" fontId="18" fillId="48" borderId="13" xfId="46" applyFont="true" applyBorder="true" applyAlignment="true" applyProtection="false">
      <alignment horizontal="right" vertical="center" textRotation="0" wrapText="true" indent="0" shrinkToFit="false"/>
      <protection locked="true" hidden="false"/>
    </xf>
    <xf numFmtId="172" fontId="18" fillId="48" borderId="13" xfId="46" applyFont="true" applyBorder="true" applyAlignment="true" applyProtection="false">
      <alignment horizontal="right" vertical="center" textRotation="0" wrapText="true" indent="0" shrinkToFit="false"/>
      <protection locked="true" hidden="false"/>
    </xf>
    <xf numFmtId="164" fontId="18" fillId="42" borderId="0" xfId="46" applyFont="true" applyBorder="false" applyAlignment="true" applyProtection="false">
      <alignment horizontal="right" vertical="center" textRotation="0" wrapText="true" indent="0" shrinkToFit="false"/>
      <protection locked="true" hidden="false"/>
    </xf>
    <xf numFmtId="172" fontId="18" fillId="42" borderId="0" xfId="46" applyFont="true" applyBorder="false" applyAlignment="true" applyProtection="false">
      <alignment horizontal="right" vertical="center" textRotation="0" wrapText="true" indent="0" shrinkToFit="false"/>
      <protection locked="true" hidden="false"/>
    </xf>
    <xf numFmtId="164" fontId="18" fillId="42" borderId="0" xfId="46" applyFont="true" applyBorder="true" applyAlignment="true" applyProtection="false">
      <alignment horizontal="right" vertical="center" textRotation="0" wrapText="true" indent="0" shrinkToFit="false"/>
      <protection locked="true" hidden="false"/>
    </xf>
    <xf numFmtId="180" fontId="31" fillId="42" borderId="0" xfId="46" applyFont="true" applyBorder="false" applyAlignment="true" applyProtection="false">
      <alignment horizontal="right" vertical="center" textRotation="0" wrapText="true" indent="0" shrinkToFit="false"/>
      <protection locked="true" hidden="false"/>
    </xf>
    <xf numFmtId="172" fontId="31" fillId="42" borderId="0" xfId="46" applyFont="true" applyBorder="false" applyAlignment="true" applyProtection="false">
      <alignment horizontal="right" vertical="center" textRotation="0" wrapText="true" indent="0" shrinkToFit="false"/>
      <protection locked="true" hidden="false"/>
    </xf>
    <xf numFmtId="164" fontId="17" fillId="42" borderId="15" xfId="46" applyFont="true" applyBorder="true" applyAlignment="true" applyProtection="false">
      <alignment horizontal="left" vertical="center" textRotation="0" wrapText="true" indent="0" shrinkToFit="false"/>
      <protection locked="true" hidden="false"/>
    </xf>
    <xf numFmtId="164" fontId="17" fillId="46" borderId="13" xfId="46" applyFont="true" applyBorder="true" applyAlignment="true" applyProtection="false">
      <alignment horizontal="right" vertical="center" textRotation="0" wrapText="true" indent="0" shrinkToFit="false"/>
      <protection locked="true" hidden="false"/>
    </xf>
    <xf numFmtId="180" fontId="17" fillId="46" borderId="13" xfId="46" applyFont="true" applyBorder="true" applyAlignment="true" applyProtection="false">
      <alignment horizontal="right" vertical="center" textRotation="0" wrapText="true" indent="0" shrinkToFit="false"/>
      <protection locked="true" hidden="false"/>
    </xf>
    <xf numFmtId="172" fontId="17" fillId="46" borderId="13" xfId="46" applyFont="true" applyBorder="true" applyAlignment="true" applyProtection="false">
      <alignment horizontal="right" vertical="center" textRotation="0" wrapText="true" indent="0" shrinkToFit="false"/>
      <protection locked="true" hidden="false"/>
    </xf>
    <xf numFmtId="164" fontId="29" fillId="42" borderId="0" xfId="46"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true">
      <alignment horizontal="center" vertical="center" textRotation="0" wrapText="false" indent="0" shrinkToFit="false"/>
      <protection locked="true" hidden="false"/>
    </xf>
    <xf numFmtId="177" fontId="0" fillId="0" borderId="0" xfId="0" applyFont="true" applyBorder="false" applyAlignment="true" applyProtection="true">
      <alignment horizontal="center" vertical="center" textRotation="0" wrapText="false" indent="0" shrinkToFit="false"/>
      <protection locked="true" hidden="false"/>
    </xf>
    <xf numFmtId="164" fontId="17" fillId="0" borderId="16" xfId="65" applyFont="true" applyBorder="true" applyAlignment="true" applyProtection="true">
      <alignment horizontal="center" vertical="center" textRotation="0" wrapText="false" indent="0" shrinkToFit="false"/>
      <protection locked="true" hidden="false"/>
    </xf>
    <xf numFmtId="164" fontId="15" fillId="42" borderId="16" xfId="65" applyFont="true" applyBorder="true" applyAlignment="true" applyProtection="true">
      <alignment horizontal="center" vertical="center" textRotation="0" wrapText="true" indent="0" shrinkToFit="false"/>
      <protection locked="true" hidden="false"/>
    </xf>
    <xf numFmtId="164" fontId="5" fillId="42" borderId="17" xfId="65" applyFont="true" applyBorder="true" applyAlignment="true" applyProtection="true">
      <alignment horizontal="left" vertical="center" textRotation="0" wrapText="true" indent="0" shrinkToFit="false"/>
      <protection locked="true" hidden="false"/>
    </xf>
    <xf numFmtId="177" fontId="17" fillId="42" borderId="10" xfId="65" applyFont="true" applyBorder="true" applyAlignment="true" applyProtection="true">
      <alignment horizontal="left" vertical="center" textRotation="0" wrapText="true" indent="0" shrinkToFit="false"/>
      <protection locked="true" hidden="false"/>
    </xf>
    <xf numFmtId="164" fontId="28" fillId="42" borderId="18" xfId="65" applyFont="true" applyBorder="true" applyAlignment="true" applyProtection="true">
      <alignment horizontal="center" vertical="center" textRotation="0" wrapText="true" indent="0" shrinkToFit="false"/>
      <protection locked="true" hidden="false"/>
    </xf>
    <xf numFmtId="164" fontId="5" fillId="42" borderId="10" xfId="65" applyFont="true" applyBorder="true" applyAlignment="true" applyProtection="true">
      <alignment horizontal="center" vertical="center" textRotation="0" wrapText="true" indent="0" shrinkToFit="false"/>
      <protection locked="true" hidden="false"/>
    </xf>
    <xf numFmtId="164" fontId="15" fillId="42" borderId="18" xfId="65" applyFont="true" applyBorder="true" applyAlignment="true" applyProtection="true">
      <alignment horizontal="center" vertical="center" textRotation="0" wrapText="true" indent="0" shrinkToFit="false"/>
      <protection locked="true" hidden="false"/>
    </xf>
    <xf numFmtId="177" fontId="17" fillId="0" borderId="10" xfId="65" applyFont="true" applyBorder="true" applyAlignment="true" applyProtection="true">
      <alignment horizontal="left" vertical="center" textRotation="0" wrapText="true" indent="0" shrinkToFit="false"/>
      <protection locked="true" hidden="false"/>
    </xf>
    <xf numFmtId="164" fontId="17" fillId="0" borderId="19" xfId="65" applyFont="true" applyBorder="true" applyAlignment="true" applyProtection="true">
      <alignment horizontal="center" vertical="center" textRotation="0" wrapText="true" indent="0" shrinkToFit="false"/>
      <protection locked="true" hidden="false"/>
    </xf>
    <xf numFmtId="176" fontId="5" fillId="0" borderId="17" xfId="65" applyFont="true" applyBorder="true" applyAlignment="true" applyProtection="true">
      <alignment horizontal="left" vertical="center" textRotation="0" wrapText="true" indent="0" shrinkToFit="false"/>
      <protection locked="true" hidden="false"/>
    </xf>
    <xf numFmtId="164" fontId="14" fillId="43" borderId="16" xfId="65" applyFont="true" applyBorder="true" applyAlignment="true" applyProtection="true">
      <alignment horizontal="center" vertical="center" textRotation="0" wrapText="false" indent="0" shrinkToFit="false"/>
      <protection locked="true" hidden="false"/>
    </xf>
    <xf numFmtId="177" fontId="5" fillId="43" borderId="16" xfId="65" applyFont="true" applyBorder="true" applyAlignment="true" applyProtection="true">
      <alignment horizontal="center" vertical="center" textRotation="0" wrapText="true" indent="0" shrinkToFit="false"/>
      <protection locked="true" hidden="false"/>
    </xf>
    <xf numFmtId="168" fontId="5" fillId="43" borderId="16" xfId="19" applyFont="true" applyBorder="true" applyAlignment="true" applyProtection="true">
      <alignment horizontal="center" vertical="center" textRotation="0" wrapText="true" indent="0" shrinkToFit="false"/>
      <protection locked="true" hidden="false"/>
    </xf>
    <xf numFmtId="177" fontId="34" fillId="42" borderId="0" xfId="46" applyFont="true" applyBorder="true" applyAlignment="true" applyProtection="false">
      <alignment horizontal="right" vertical="center" textRotation="0" wrapText="true" indent="0" shrinkToFit="false"/>
      <protection locked="true" hidden="false"/>
    </xf>
    <xf numFmtId="181" fontId="5" fillId="42" borderId="2" xfId="65" applyFont="true" applyBorder="true" applyAlignment="true" applyProtection="true">
      <alignment horizontal="center" vertical="center" textRotation="0" wrapText="true" indent="0" shrinkToFit="false"/>
      <protection locked="true" hidden="false"/>
    </xf>
    <xf numFmtId="175" fontId="5" fillId="0" borderId="2" xfId="65" applyFont="true" applyBorder="true" applyAlignment="true" applyProtection="true">
      <alignment horizontal="center" vertical="center" textRotation="0" wrapText="true" indent="0" shrinkToFit="false"/>
      <protection locked="true" hidden="false"/>
    </xf>
    <xf numFmtId="176" fontId="17" fillId="0" borderId="2" xfId="65" applyFont="true" applyBorder="true" applyAlignment="true" applyProtection="true">
      <alignment horizontal="left" vertical="center" textRotation="0" wrapText="true" indent="0" shrinkToFit="false"/>
      <protection locked="true" hidden="false"/>
    </xf>
    <xf numFmtId="164" fontId="29" fillId="42" borderId="20" xfId="46" applyFont="true" applyBorder="true" applyAlignment="true" applyProtection="true">
      <alignment horizontal="left" vertical="center" textRotation="0" wrapText="true" indent="0" shrinkToFit="false"/>
      <protection locked="true" hidden="false"/>
    </xf>
    <xf numFmtId="164" fontId="29" fillId="42" borderId="13" xfId="46" applyFont="true" applyBorder="true" applyAlignment="true" applyProtection="true">
      <alignment horizontal="left" vertical="center" textRotation="0" wrapText="true" indent="0" shrinkToFit="false"/>
      <protection locked="true" hidden="false"/>
    </xf>
    <xf numFmtId="164" fontId="29" fillId="42" borderId="13" xfId="46" applyFont="true" applyBorder="true" applyAlignment="true" applyProtection="true">
      <alignment horizontal="center" vertical="center" textRotation="0" wrapText="true" indent="0" shrinkToFit="false"/>
      <protection locked="true" hidden="false"/>
    </xf>
    <xf numFmtId="164" fontId="17" fillId="45" borderId="21" xfId="46" applyFont="true" applyBorder="true" applyAlignment="true" applyProtection="false">
      <alignment horizontal="right" vertical="center" textRotation="0" wrapText="true" indent="0" shrinkToFit="false"/>
      <protection locked="true" hidden="false"/>
    </xf>
    <xf numFmtId="164" fontId="31" fillId="42" borderId="0" xfId="46" applyFont="true" applyBorder="true" applyAlignment="true" applyProtection="false">
      <alignment horizontal="left" vertical="center" textRotation="0" wrapText="true" indent="0" shrinkToFit="false"/>
      <protection locked="true" hidden="false"/>
    </xf>
    <xf numFmtId="164" fontId="35" fillId="0" borderId="0" xfId="65" applyFont="true" applyBorder="true" applyAlignment="true" applyProtection="true">
      <alignment horizontal="general" vertical="bottom" textRotation="0" wrapText="false" indent="0" shrinkToFit="false"/>
      <protection locked="true" hidden="false"/>
    </xf>
    <xf numFmtId="164" fontId="35" fillId="0" borderId="0" xfId="65" applyFont="true" applyBorder="true" applyAlignment="true" applyProtection="true">
      <alignment horizontal="center" vertical="bottom" textRotation="0" wrapText="false" indent="0" shrinkToFit="false"/>
      <protection locked="true" hidden="false"/>
    </xf>
    <xf numFmtId="172" fontId="35" fillId="0" borderId="0" xfId="65" applyFont="true" applyBorder="true" applyAlignment="true" applyProtection="true">
      <alignment horizontal="general" vertical="bottom" textRotation="0" wrapText="false" indent="0" shrinkToFit="false"/>
      <protection locked="true" hidden="false"/>
    </xf>
    <xf numFmtId="170" fontId="35" fillId="0" borderId="0" xfId="81" applyFont="true" applyBorder="true" applyAlignment="true" applyProtection="true">
      <alignment horizontal="general" vertical="bottom" textRotation="0" wrapText="false" indent="0" shrinkToFit="false"/>
      <protection locked="true" hidden="false"/>
    </xf>
    <xf numFmtId="164" fontId="18" fillId="0" borderId="0" xfId="0" applyFont="true" applyBorder="false" applyAlignment="true" applyProtection="true">
      <alignment horizontal="general" vertical="bottom" textRotation="0" wrapText="false" indent="0" shrinkToFit="false"/>
      <protection locked="true" hidden="false"/>
    </xf>
    <xf numFmtId="164" fontId="36" fillId="0" borderId="10" xfId="65" applyFont="true" applyBorder="true" applyAlignment="true" applyProtection="true">
      <alignment horizontal="center" vertical="center" textRotation="0" wrapText="false" indent="0" shrinkToFit="false"/>
      <protection locked="true" hidden="false"/>
    </xf>
    <xf numFmtId="182" fontId="35" fillId="0" borderId="0" xfId="0" applyFont="true" applyBorder="true" applyAlignment="true" applyProtection="true">
      <alignment horizontal="general" vertical="bottom" textRotation="0" wrapText="false" indent="0" shrinkToFit="false"/>
      <protection locked="true" hidden="false"/>
    </xf>
    <xf numFmtId="183" fontId="18" fillId="0" borderId="0" xfId="0" applyFont="true" applyBorder="false" applyAlignment="true" applyProtection="true">
      <alignment horizontal="general" vertical="bottom" textRotation="0" wrapText="false" indent="0" shrinkToFit="false"/>
      <protection locked="true" hidden="false"/>
    </xf>
    <xf numFmtId="176" fontId="18" fillId="0" borderId="0" xfId="0" applyFont="true" applyBorder="false" applyAlignment="true" applyProtection="true">
      <alignment horizontal="general" vertical="bottom" textRotation="0" wrapText="false" indent="0" shrinkToFit="false"/>
      <protection locked="true" hidden="false"/>
    </xf>
    <xf numFmtId="171" fontId="35" fillId="0" borderId="0" xfId="15" applyFont="true" applyBorder="true" applyAlignment="true" applyProtection="true">
      <alignment horizontal="general" vertical="bottom" textRotation="0" wrapText="false" indent="0" shrinkToFit="false"/>
      <protection locked="true" hidden="false"/>
    </xf>
    <xf numFmtId="164" fontId="37" fillId="42" borderId="11" xfId="65" applyFont="true" applyBorder="true" applyAlignment="true" applyProtection="true">
      <alignment horizontal="center" vertical="center" textRotation="0" wrapText="true" indent="0" shrinkToFit="false"/>
      <protection locked="true" hidden="false"/>
    </xf>
    <xf numFmtId="164" fontId="5" fillId="0" borderId="12" xfId="65" applyFont="true" applyBorder="true" applyAlignment="true" applyProtection="true">
      <alignment horizontal="center" vertical="top" textRotation="0" wrapText="true" indent="0" shrinkToFit="false"/>
      <protection locked="true" hidden="false"/>
    </xf>
    <xf numFmtId="176" fontId="5" fillId="42" borderId="10" xfId="65" applyFont="true" applyBorder="true" applyAlignment="true" applyProtection="true">
      <alignment horizontal="left" vertical="center" textRotation="0" wrapText="true" indent="0" shrinkToFit="false"/>
      <protection locked="true" hidden="false"/>
    </xf>
    <xf numFmtId="164" fontId="38" fillId="0" borderId="10" xfId="57" applyFont="true" applyBorder="true" applyAlignment="true" applyProtection="true">
      <alignment horizontal="center" vertical="center" textRotation="0" wrapText="false" indent="0" shrinkToFit="false"/>
      <protection locked="true" hidden="false"/>
    </xf>
    <xf numFmtId="164" fontId="31" fillId="43" borderId="10" xfId="57" applyFont="true" applyBorder="true" applyAlignment="true" applyProtection="true">
      <alignment horizontal="center" vertical="center" textRotation="0" wrapText="true" indent="0" shrinkToFit="false"/>
      <protection locked="true" hidden="false"/>
    </xf>
    <xf numFmtId="164" fontId="31" fillId="43" borderId="10" xfId="57" applyFont="true" applyBorder="true" applyAlignment="true" applyProtection="true">
      <alignment horizontal="center" vertical="bottom" textRotation="0" wrapText="false" indent="0" shrinkToFit="false"/>
      <protection locked="true" hidden="false"/>
    </xf>
    <xf numFmtId="170" fontId="18" fillId="0" borderId="16" xfId="81" applyFont="true" applyBorder="true" applyAlignment="true" applyProtection="true">
      <alignment horizontal="left" vertical="bottom" textRotation="0" wrapText="false" indent="0" shrinkToFit="false"/>
      <protection locked="true" hidden="false"/>
    </xf>
    <xf numFmtId="164" fontId="39" fillId="0" borderId="10" xfId="57" applyFont="true" applyBorder="true" applyAlignment="true" applyProtection="true">
      <alignment horizontal="center" vertical="center" textRotation="0" wrapText="true" indent="0" shrinkToFit="false"/>
      <protection locked="true" hidden="false"/>
    </xf>
    <xf numFmtId="175" fontId="40" fillId="0" borderId="10" xfId="57" applyFont="true" applyBorder="true" applyAlignment="true" applyProtection="true">
      <alignment horizontal="center" vertical="bottom" textRotation="0" wrapText="false" indent="0" shrinkToFit="false"/>
      <protection locked="true" hidden="false"/>
    </xf>
    <xf numFmtId="164" fontId="35" fillId="0" borderId="22" xfId="65" applyFont="true" applyBorder="true" applyAlignment="true" applyProtection="true">
      <alignment horizontal="center" vertical="bottom" textRotation="0" wrapText="false" indent="0" shrinkToFit="false"/>
      <protection locked="true" hidden="false"/>
    </xf>
    <xf numFmtId="164" fontId="35" fillId="0" borderId="23" xfId="65" applyFont="true" applyBorder="true" applyAlignment="true" applyProtection="true">
      <alignment horizontal="general" vertical="bottom" textRotation="0" wrapText="false" indent="0" shrinkToFit="false"/>
      <protection locked="true" hidden="false"/>
    </xf>
    <xf numFmtId="164" fontId="39" fillId="15" borderId="10" xfId="57" applyFont="true" applyBorder="true" applyAlignment="true" applyProtection="true">
      <alignment horizontal="center" vertical="center" textRotation="0" wrapText="true" indent="0" shrinkToFit="false"/>
      <protection locked="true" hidden="false"/>
    </xf>
    <xf numFmtId="175" fontId="39" fillId="15" borderId="10" xfId="57" applyFont="true" applyBorder="true" applyAlignment="true" applyProtection="true">
      <alignment horizontal="center" vertical="bottom" textRotation="0" wrapText="false" indent="0" shrinkToFit="false"/>
      <protection locked="false" hidden="false"/>
    </xf>
    <xf numFmtId="164" fontId="18" fillId="0" borderId="22" xfId="57" applyFont="true" applyBorder="true" applyAlignment="true" applyProtection="true">
      <alignment horizontal="left" vertical="bottom" textRotation="0" wrapText="false" indent="0" shrinkToFit="false"/>
      <protection locked="true" hidden="false"/>
    </xf>
    <xf numFmtId="164" fontId="18" fillId="0" borderId="0" xfId="57" applyFont="true" applyBorder="true" applyAlignment="true" applyProtection="true">
      <alignment horizontal="left" vertical="bottom" textRotation="0" wrapText="false" indent="0" shrinkToFit="false"/>
      <protection locked="true" hidden="false"/>
    </xf>
    <xf numFmtId="164" fontId="18" fillId="0" borderId="23" xfId="57" applyFont="true" applyBorder="true" applyAlignment="true" applyProtection="true">
      <alignment horizontal="left" vertical="bottom" textRotation="0" wrapText="false" indent="0" shrinkToFit="false"/>
      <protection locked="true" hidden="false"/>
    </xf>
    <xf numFmtId="172" fontId="18" fillId="0" borderId="0" xfId="65" applyFont="true" applyBorder="true" applyAlignment="true" applyProtection="true">
      <alignment horizontal="general" vertical="bottom" textRotation="0" wrapText="false" indent="0" shrinkToFit="false"/>
      <protection locked="true" hidden="false"/>
    </xf>
    <xf numFmtId="170" fontId="18" fillId="0" borderId="0" xfId="81" applyFont="true" applyBorder="true" applyAlignment="true" applyProtection="true">
      <alignment horizontal="general" vertical="bottom" textRotation="0" wrapText="false" indent="0" shrinkToFit="false"/>
      <protection locked="true" hidden="false"/>
    </xf>
    <xf numFmtId="164" fontId="18" fillId="0" borderId="0" xfId="65" applyFont="true" applyBorder="true" applyAlignment="true" applyProtection="true">
      <alignment horizontal="general" vertical="bottom" textRotation="0" wrapText="false" indent="0" shrinkToFit="false"/>
      <protection locked="true" hidden="false"/>
    </xf>
    <xf numFmtId="164" fontId="18" fillId="0" borderId="23" xfId="65" applyFont="true" applyBorder="true" applyAlignment="true" applyProtection="true">
      <alignment horizontal="general" vertical="bottom" textRotation="0" wrapText="false" indent="0" shrinkToFit="false"/>
      <protection locked="true" hidden="false"/>
    </xf>
    <xf numFmtId="164" fontId="18" fillId="0" borderId="22" xfId="57" applyFont="true" applyBorder="true" applyAlignment="true" applyProtection="true">
      <alignment horizontal="general" vertical="bottom" textRotation="0" wrapText="false" indent="0" shrinkToFit="false"/>
      <protection locked="true" hidden="false"/>
    </xf>
    <xf numFmtId="164" fontId="18" fillId="0" borderId="10" xfId="57" applyFont="true" applyBorder="true" applyAlignment="true" applyProtection="true">
      <alignment horizontal="general" vertical="bottom" textRotation="0" wrapText="false" indent="0" shrinkToFit="false"/>
      <protection locked="true" hidden="false"/>
    </xf>
    <xf numFmtId="175" fontId="39" fillId="15" borderId="10" xfId="57" applyFont="true" applyBorder="true" applyAlignment="true" applyProtection="true">
      <alignment horizontal="center" vertical="bottom" textRotation="0" wrapText="false" indent="0" shrinkToFit="false"/>
      <protection locked="true" hidden="false"/>
    </xf>
    <xf numFmtId="164" fontId="18" fillId="0" borderId="18" xfId="57" applyFont="true" applyBorder="true" applyAlignment="true" applyProtection="true">
      <alignment horizontal="left" vertical="bottom" textRotation="0" wrapText="false" indent="0" shrinkToFit="false"/>
      <protection locked="true" hidden="false"/>
    </xf>
    <xf numFmtId="175" fontId="31" fillId="43" borderId="10" xfId="57" applyFont="true" applyBorder="true" applyAlignment="true" applyProtection="true">
      <alignment horizontal="center" vertical="bottom" textRotation="0" wrapText="false" indent="0" shrinkToFit="false"/>
      <protection locked="true" hidden="false"/>
    </xf>
    <xf numFmtId="164" fontId="18" fillId="0" borderId="24" xfId="57" applyFont="true" applyBorder="true" applyAlignment="true" applyProtection="true">
      <alignment horizontal="general" vertical="bottom" textRotation="0" wrapText="false" indent="0" shrinkToFit="false"/>
      <protection locked="true" hidden="false"/>
    </xf>
    <xf numFmtId="164" fontId="18" fillId="0" borderId="25" xfId="57" applyFont="true" applyBorder="true" applyAlignment="true" applyProtection="true">
      <alignment horizontal="general" vertical="bottom" textRotation="0" wrapText="false" indent="0" shrinkToFit="false"/>
      <protection locked="true" hidden="false"/>
    </xf>
    <xf numFmtId="164" fontId="18" fillId="0" borderId="26" xfId="57" applyFont="true" applyBorder="true" applyAlignment="true" applyProtection="true">
      <alignment horizontal="general" vertical="bottom" textRotation="0" wrapText="false" indent="0" shrinkToFit="false"/>
      <protection locked="true" hidden="false"/>
    </xf>
    <xf numFmtId="164" fontId="17" fillId="0" borderId="12" xfId="65" applyFont="true" applyBorder="true" applyAlignment="true" applyProtection="true">
      <alignment horizontal="center" vertical="top" textRotation="0" wrapText="true" indent="0" shrinkToFit="false"/>
      <protection locked="true" hidden="false"/>
    </xf>
    <xf numFmtId="164" fontId="18" fillId="0" borderId="0" xfId="57" applyFont="true" applyBorder="true" applyAlignment="true" applyProtection="true">
      <alignment horizontal="general" vertical="bottom" textRotation="0" wrapText="false" indent="0" shrinkToFit="false"/>
      <protection locked="true" hidden="false"/>
    </xf>
    <xf numFmtId="175" fontId="40" fillId="0" borderId="0" xfId="57" applyFont="true" applyBorder="true" applyAlignment="true" applyProtection="true">
      <alignment horizontal="center" vertical="bottom" textRotation="0" wrapText="false" indent="0" shrinkToFit="false"/>
      <protection locked="true" hidden="false"/>
    </xf>
  </cellXfs>
  <cellStyles count="80">
    <cellStyle name="Normal" xfId="0" builtinId="0"/>
    <cellStyle name="Comma" xfId="15" builtinId="3"/>
    <cellStyle name="Comma [0]" xfId="16" builtinId="6"/>
    <cellStyle name="Currency" xfId="17" builtinId="4"/>
    <cellStyle name="Currency [0]" xfId="18" builtinId="7"/>
    <cellStyle name="Percent" xfId="19" builtinId="5"/>
    <cellStyle name="Accent 1 5" xfId="20"/>
    <cellStyle name="Accent 2 6" xfId="21"/>
    <cellStyle name="Accent 3 7" xfId="22"/>
    <cellStyle name="Accent 4" xfId="23"/>
    <cellStyle name="Bad 8" xfId="24"/>
    <cellStyle name="cf1" xfId="25"/>
    <cellStyle name="cf2" xfId="26"/>
    <cellStyle name="cf3" xfId="27"/>
    <cellStyle name="cf4" xfId="28"/>
    <cellStyle name="cf5" xfId="29"/>
    <cellStyle name="CORRETO" xfId="30"/>
    <cellStyle name="Error 9" xfId="31"/>
    <cellStyle name="Footnote 10" xfId="32"/>
    <cellStyle name="Good 11" xfId="33"/>
    <cellStyle name="Heading (user) 12" xfId="34"/>
    <cellStyle name="Heading 1 13" xfId="35"/>
    <cellStyle name="Heading 2 14" xfId="36"/>
    <cellStyle name="Hyperlink 15" xfId="37"/>
    <cellStyle name="Moeda" xfId="38"/>
    <cellStyle name="Moeda 2" xfId="39"/>
    <cellStyle name="Moeda 2 2" xfId="40"/>
    <cellStyle name="Moeda 2 2 2 78" xfId="41"/>
    <cellStyle name="Moeda 3" xfId="42"/>
    <cellStyle name="Moeda 3 2" xfId="43"/>
    <cellStyle name="Moeda 4" xfId="44"/>
    <cellStyle name="Neutral 16" xfId="45"/>
    <cellStyle name="Normal" xfId="46"/>
    <cellStyle name="Normal 141" xfId="47"/>
    <cellStyle name="Normal 142" xfId="48"/>
    <cellStyle name="Normal 155" xfId="49"/>
    <cellStyle name="Normal 161" xfId="50"/>
    <cellStyle name="Normal 2" xfId="51"/>
    <cellStyle name="Normal 2 2" xfId="52"/>
    <cellStyle name="Normal 2 2 10" xfId="53"/>
    <cellStyle name="Normal 2 2 2" xfId="54"/>
    <cellStyle name="Normal 2 2 2 2" xfId="55"/>
    <cellStyle name="Normal 3" xfId="56"/>
    <cellStyle name="Normal 4" xfId="57"/>
    <cellStyle name="Normal 4 2" xfId="58"/>
    <cellStyle name="Normal 5" xfId="59"/>
    <cellStyle name="Normal 6" xfId="60"/>
    <cellStyle name="Normal 6 3 10" xfId="61"/>
    <cellStyle name="Normal 7" xfId="62"/>
    <cellStyle name="Normal 85" xfId="63"/>
    <cellStyle name="Normal 87" xfId="64"/>
    <cellStyle name="Normal_ORCPAVCID2003" xfId="65"/>
    <cellStyle name="Normal_ORCPAVCID2003 2" xfId="66"/>
    <cellStyle name="Normal_ORCPAVCID2003 3" xfId="67"/>
    <cellStyle name="Normal_ORÇAMENTO-HAB" xfId="68"/>
    <cellStyle name="Note 17" xfId="69"/>
    <cellStyle name="Porcentagem 2" xfId="70"/>
    <cellStyle name="Porcentagem 2 10" xfId="71"/>
    <cellStyle name="Porcentagem 2 2" xfId="72"/>
    <cellStyle name="Porcentagem 2 2 2" xfId="73"/>
    <cellStyle name="Porcentagem 2 2 2 2" xfId="74"/>
    <cellStyle name="Porcentagem 2 2 3" xfId="75"/>
    <cellStyle name="Porcentagem 3" xfId="76"/>
    <cellStyle name="Porcentagem 4" xfId="77"/>
    <cellStyle name="Separador de milhares 2 10" xfId="78"/>
    <cellStyle name="Separador de milhares 2 2" xfId="79"/>
    <cellStyle name="Separador de milhares 2 2 10" xfId="80"/>
    <cellStyle name="Separador de milhares_ORCPAVCID2003" xfId="81"/>
    <cellStyle name="Separador de milhares_ORCPAVCID2003 2" xfId="82"/>
    <cellStyle name="Separador de milhares_ORCPAVCID2003 2 2" xfId="83"/>
    <cellStyle name="Separador de milhares_ORCPAVCID2003 3" xfId="84"/>
    <cellStyle name="Status 18" xfId="85"/>
    <cellStyle name="Text 19" xfId="86"/>
    <cellStyle name="VALOR INCORRETO" xfId="87"/>
    <cellStyle name="Vírgula 2" xfId="88"/>
    <cellStyle name="Vírgula 3" xfId="89"/>
    <cellStyle name="Vírgula 4" xfId="90"/>
    <cellStyle name="Vírgula 5" xfId="91"/>
    <cellStyle name="Vírgula 6" xfId="92"/>
    <cellStyle name="Warning 20" xfId="93"/>
  </cellStyles>
  <colors>
    <indexedColors>
      <rgbColor rgb="FF000000"/>
      <rgbColor rgb="FFFFFFFF"/>
      <rgbColor rgb="FFFF0000"/>
      <rgbColor rgb="FFE1EDDC"/>
      <rgbColor rgb="FFEEF1EB"/>
      <rgbColor rgb="FFFFFF00"/>
      <rgbColor rgb="FFFFCCCC"/>
      <rgbColor rgb="FFC4E3B6"/>
      <rgbColor rgb="FFCC0000"/>
      <rgbColor rgb="FF008000"/>
      <rgbColor rgb="FF0000B2"/>
      <rgbColor rgb="FF996600"/>
      <rgbColor rgb="FF800080"/>
      <rgbColor rgb="FFF5B183"/>
      <rgbColor rgb="FFB3CAC7"/>
      <rgbColor rgb="FF808080"/>
      <rgbColor rgb="FF847C79"/>
      <rgbColor rgb="FFFF5003"/>
      <rgbColor rgb="FFFFFFCC"/>
      <rgbColor rgb="FFE0F3FF"/>
      <rgbColor rgb="FFEFEFEF"/>
      <rgbColor rgb="FFFFAA95"/>
      <rgbColor rgb="FF005BAB"/>
      <rgbColor rgb="FFD6D6D6"/>
      <rgbColor rgb="FFF6F9D4"/>
      <rgbColor rgb="FFF7D1D5"/>
      <rgbColor rgb="FFD4EA6B"/>
      <rgbColor rgb="FFD6E9FD"/>
      <rgbColor rgb="FFFFD7D7"/>
      <rgbColor rgb="FFD10007"/>
      <rgbColor rgb="FFDDDDDD"/>
      <rgbColor rgb="FFF7F3DF"/>
      <rgbColor rgb="FFAAD68C"/>
      <rgbColor rgb="FFC6E9FB"/>
      <rgbColor rgb="FFCCFFCC"/>
      <rgbColor rgb="FFFFF5CE"/>
      <rgbColor rgb="FFCBCBCB"/>
      <rgbColor rgb="FFFFA2BA"/>
      <rgbColor rgb="FFE0C2CD"/>
      <rgbColor rgb="FFFFCC99"/>
      <rgbColor rgb="FFCCCCCC"/>
      <rgbColor rgb="FF96D358"/>
      <rgbColor rgb="FF81D41A"/>
      <rgbColor rgb="FFBBE33D"/>
      <rgbColor rgb="FFFF8215"/>
      <rgbColor rgb="FFFF5C0C"/>
      <rgbColor rgb="FF837D7B"/>
      <rgbColor rgb="FFA9A2A3"/>
      <rgbColor rgb="FFDEE7E5"/>
      <rgbColor rgb="FF00AF4F"/>
      <rgbColor rgb="FF006600"/>
      <rgbColor rgb="FFFFDBB6"/>
      <rgbColor rgb="FF986500"/>
      <rgbColor rgb="FFF4B084"/>
      <rgbColor rgb="FFDEE6EF"/>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1.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2.png"/><Relationship Id="rId3" Type="http://schemas.openxmlformats.org/officeDocument/2006/relationships/image" Target="../media/image1.png"/>
</Relationships>
</file>

<file path=xl/drawings/_rels/drawing7.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2.png"/><Relationship Id="rId3"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90000</xdr:colOff>
      <xdr:row>0</xdr:row>
      <xdr:rowOff>78480</xdr:rowOff>
    </xdr:from>
    <xdr:to>
      <xdr:col>1</xdr:col>
      <xdr:colOff>691920</xdr:colOff>
      <xdr:row>3</xdr:row>
      <xdr:rowOff>280440</xdr:rowOff>
    </xdr:to>
    <xdr:pic>
      <xdr:nvPicPr>
        <xdr:cNvPr id="0" name="Figura 3" descr=""/>
        <xdr:cNvPicPr/>
      </xdr:nvPicPr>
      <xdr:blipFill>
        <a:blip r:embed="rId1"/>
        <a:stretch/>
      </xdr:blipFill>
      <xdr:spPr>
        <a:xfrm>
          <a:off x="90000" y="78480"/>
          <a:ext cx="1376640" cy="152136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71640</xdr:colOff>
      <xdr:row>0</xdr:row>
      <xdr:rowOff>36360</xdr:rowOff>
    </xdr:from>
    <xdr:to>
      <xdr:col>1</xdr:col>
      <xdr:colOff>805680</xdr:colOff>
      <xdr:row>3</xdr:row>
      <xdr:rowOff>362880</xdr:rowOff>
    </xdr:to>
    <xdr:pic>
      <xdr:nvPicPr>
        <xdr:cNvPr id="1" name="Figura 2" descr=""/>
        <xdr:cNvPicPr/>
      </xdr:nvPicPr>
      <xdr:blipFill>
        <a:blip r:embed="rId1"/>
        <a:stretch/>
      </xdr:blipFill>
      <xdr:spPr>
        <a:xfrm>
          <a:off x="71640" y="36360"/>
          <a:ext cx="1541160" cy="175896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234000</xdr:colOff>
      <xdr:row>0</xdr:row>
      <xdr:rowOff>93960</xdr:rowOff>
    </xdr:from>
    <xdr:to>
      <xdr:col>1</xdr:col>
      <xdr:colOff>633600</xdr:colOff>
      <xdr:row>3</xdr:row>
      <xdr:rowOff>337680</xdr:rowOff>
    </xdr:to>
    <xdr:pic>
      <xdr:nvPicPr>
        <xdr:cNvPr id="2" name="Figura 4" descr=""/>
        <xdr:cNvPicPr/>
      </xdr:nvPicPr>
      <xdr:blipFill>
        <a:blip r:embed="rId1"/>
        <a:stretch/>
      </xdr:blipFill>
      <xdr:spPr>
        <a:xfrm>
          <a:off x="234000" y="93960"/>
          <a:ext cx="1477800" cy="163296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318960</xdr:colOff>
      <xdr:row>0</xdr:row>
      <xdr:rowOff>74160</xdr:rowOff>
    </xdr:from>
    <xdr:to>
      <xdr:col>1</xdr:col>
      <xdr:colOff>794160</xdr:colOff>
      <xdr:row>3</xdr:row>
      <xdr:rowOff>281160</xdr:rowOff>
    </xdr:to>
    <xdr:pic>
      <xdr:nvPicPr>
        <xdr:cNvPr id="3" name="Figura 5" descr=""/>
        <xdr:cNvPicPr/>
      </xdr:nvPicPr>
      <xdr:blipFill>
        <a:blip r:embed="rId1"/>
        <a:stretch/>
      </xdr:blipFill>
      <xdr:spPr>
        <a:xfrm>
          <a:off x="318960" y="74160"/>
          <a:ext cx="1566000" cy="173052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74160</xdr:colOff>
      <xdr:row>0</xdr:row>
      <xdr:rowOff>116640</xdr:rowOff>
    </xdr:from>
    <xdr:to>
      <xdr:col>0</xdr:col>
      <xdr:colOff>1487520</xdr:colOff>
      <xdr:row>4</xdr:row>
      <xdr:rowOff>359640</xdr:rowOff>
    </xdr:to>
    <xdr:pic>
      <xdr:nvPicPr>
        <xdr:cNvPr id="4" name="Figura 6" descr=""/>
        <xdr:cNvPicPr/>
      </xdr:nvPicPr>
      <xdr:blipFill>
        <a:blip r:embed="rId1"/>
        <a:stretch/>
      </xdr:blipFill>
      <xdr:spPr>
        <a:xfrm>
          <a:off x="74160" y="116640"/>
          <a:ext cx="1413360" cy="156204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twoCell">
    <xdr:from>
      <xdr:col>5</xdr:col>
      <xdr:colOff>1077840</xdr:colOff>
      <xdr:row>11</xdr:row>
      <xdr:rowOff>196200</xdr:rowOff>
    </xdr:from>
    <xdr:to>
      <xdr:col>9</xdr:col>
      <xdr:colOff>683280</xdr:colOff>
      <xdr:row>15</xdr:row>
      <xdr:rowOff>127800</xdr:rowOff>
    </xdr:to>
    <xdr:pic>
      <xdr:nvPicPr>
        <xdr:cNvPr id="5" name="Picture 2_ 2" descr=""/>
        <xdr:cNvPicPr/>
      </xdr:nvPicPr>
      <xdr:blipFill>
        <a:blip r:embed="rId1"/>
        <a:stretch/>
      </xdr:blipFill>
      <xdr:spPr>
        <a:xfrm>
          <a:off x="10606680" y="3996720"/>
          <a:ext cx="4213440" cy="998280"/>
        </a:xfrm>
        <a:prstGeom prst="rect">
          <a:avLst/>
        </a:prstGeom>
        <a:noFill/>
        <a:ln w="3240">
          <a:solidFill>
            <a:srgbClr val="d9d9d9"/>
          </a:solidFill>
          <a:miter/>
        </a:ln>
      </xdr:spPr>
    </xdr:pic>
    <xdr:clientData/>
  </xdr:twoCellAnchor>
  <xdr:twoCellAnchor editAs="twoCell">
    <xdr:from>
      <xdr:col>5</xdr:col>
      <xdr:colOff>1076760</xdr:colOff>
      <xdr:row>11</xdr:row>
      <xdr:rowOff>192600</xdr:rowOff>
    </xdr:from>
    <xdr:to>
      <xdr:col>9</xdr:col>
      <xdr:colOff>700200</xdr:colOff>
      <xdr:row>15</xdr:row>
      <xdr:rowOff>139680</xdr:rowOff>
    </xdr:to>
    <xdr:pic>
      <xdr:nvPicPr>
        <xdr:cNvPr id="6" name="Picture 2_ 3" descr=""/>
        <xdr:cNvPicPr/>
      </xdr:nvPicPr>
      <xdr:blipFill>
        <a:blip r:embed="rId2"/>
        <a:stretch/>
      </xdr:blipFill>
      <xdr:spPr>
        <a:xfrm>
          <a:off x="10605600" y="3993120"/>
          <a:ext cx="4231440" cy="1013760"/>
        </a:xfrm>
        <a:prstGeom prst="rect">
          <a:avLst/>
        </a:prstGeom>
        <a:noFill/>
        <a:ln w="3240">
          <a:solidFill>
            <a:srgbClr val="d9d9d9"/>
          </a:solidFill>
          <a:miter/>
        </a:ln>
      </xdr:spPr>
    </xdr:pic>
    <xdr:clientData/>
  </xdr:twoCellAnchor>
  <xdr:twoCellAnchor editAs="oneCell">
    <xdr:from>
      <xdr:col>1</xdr:col>
      <xdr:colOff>223200</xdr:colOff>
      <xdr:row>1</xdr:row>
      <xdr:rowOff>107640</xdr:rowOff>
    </xdr:from>
    <xdr:to>
      <xdr:col>2</xdr:col>
      <xdr:colOff>763200</xdr:colOff>
      <xdr:row>4</xdr:row>
      <xdr:rowOff>480240</xdr:rowOff>
    </xdr:to>
    <xdr:pic>
      <xdr:nvPicPr>
        <xdr:cNvPr id="7" name="Figura 7" descr=""/>
        <xdr:cNvPicPr/>
      </xdr:nvPicPr>
      <xdr:blipFill>
        <a:blip r:embed="rId3"/>
        <a:stretch/>
      </xdr:blipFill>
      <xdr:spPr>
        <a:xfrm>
          <a:off x="1013040" y="279000"/>
          <a:ext cx="1500840" cy="165852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twoCell">
    <xdr:from>
      <xdr:col>5</xdr:col>
      <xdr:colOff>1077840</xdr:colOff>
      <xdr:row>12</xdr:row>
      <xdr:rowOff>20160</xdr:rowOff>
    </xdr:from>
    <xdr:to>
      <xdr:col>9</xdr:col>
      <xdr:colOff>682920</xdr:colOff>
      <xdr:row>15</xdr:row>
      <xdr:rowOff>223560</xdr:rowOff>
    </xdr:to>
    <xdr:pic>
      <xdr:nvPicPr>
        <xdr:cNvPr id="8" name="Picture 2_ 1" descr=""/>
        <xdr:cNvPicPr/>
      </xdr:nvPicPr>
      <xdr:blipFill>
        <a:blip r:embed="rId1"/>
        <a:stretch/>
      </xdr:blipFill>
      <xdr:spPr>
        <a:xfrm>
          <a:off x="10606680" y="4059360"/>
          <a:ext cx="4431600" cy="1003680"/>
        </a:xfrm>
        <a:prstGeom prst="rect">
          <a:avLst/>
        </a:prstGeom>
        <a:noFill/>
        <a:ln w="3240">
          <a:solidFill>
            <a:srgbClr val="d9d9d9"/>
          </a:solidFill>
          <a:miter/>
        </a:ln>
      </xdr:spPr>
    </xdr:pic>
    <xdr:clientData/>
  </xdr:twoCellAnchor>
  <xdr:twoCellAnchor editAs="twoCell">
    <xdr:from>
      <xdr:col>5</xdr:col>
      <xdr:colOff>1076400</xdr:colOff>
      <xdr:row>12</xdr:row>
      <xdr:rowOff>20160</xdr:rowOff>
    </xdr:from>
    <xdr:to>
      <xdr:col>9</xdr:col>
      <xdr:colOff>699840</xdr:colOff>
      <xdr:row>15</xdr:row>
      <xdr:rowOff>240840</xdr:rowOff>
    </xdr:to>
    <xdr:pic>
      <xdr:nvPicPr>
        <xdr:cNvPr id="9" name="Picture 2_ 4" descr=""/>
        <xdr:cNvPicPr/>
      </xdr:nvPicPr>
      <xdr:blipFill>
        <a:blip r:embed="rId2"/>
        <a:stretch/>
      </xdr:blipFill>
      <xdr:spPr>
        <a:xfrm>
          <a:off x="10605240" y="4059360"/>
          <a:ext cx="4449960" cy="1020960"/>
        </a:xfrm>
        <a:prstGeom prst="rect">
          <a:avLst/>
        </a:prstGeom>
        <a:noFill/>
        <a:ln w="3240">
          <a:solidFill>
            <a:srgbClr val="d9d9d9"/>
          </a:solidFill>
          <a:miter/>
        </a:ln>
      </xdr:spPr>
    </xdr:pic>
    <xdr:clientData/>
  </xdr:twoCellAnchor>
  <xdr:twoCellAnchor editAs="oneCell">
    <xdr:from>
      <xdr:col>1</xdr:col>
      <xdr:colOff>221400</xdr:colOff>
      <xdr:row>1</xdr:row>
      <xdr:rowOff>114120</xdr:rowOff>
    </xdr:from>
    <xdr:to>
      <xdr:col>2</xdr:col>
      <xdr:colOff>700560</xdr:colOff>
      <xdr:row>4</xdr:row>
      <xdr:rowOff>447120</xdr:rowOff>
    </xdr:to>
    <xdr:pic>
      <xdr:nvPicPr>
        <xdr:cNvPr id="10" name="Figura 8" descr=""/>
        <xdr:cNvPicPr/>
      </xdr:nvPicPr>
      <xdr:blipFill>
        <a:blip r:embed="rId3"/>
        <a:stretch/>
      </xdr:blipFill>
      <xdr:spPr>
        <a:xfrm>
          <a:off x="1011240" y="285480"/>
          <a:ext cx="1440000" cy="159120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drawing" Target="../drawings/drawing2.xml"/>
</Relationships>
</file>

<file path=xl/worksheets/_rels/sheet5.xml.rels><?xml version="1.0" encoding="UTF-8"?>
<Relationships xmlns="http://schemas.openxmlformats.org/package/2006/relationships"><Relationship Id="rId1" Type="http://schemas.openxmlformats.org/officeDocument/2006/relationships/drawing" Target="../drawings/drawing3.xml"/>
</Relationships>
</file>

<file path=xl/worksheets/_rels/sheet6.xml.rels><?xml version="1.0" encoding="UTF-8"?>
<Relationships xmlns="http://schemas.openxmlformats.org/package/2006/relationships"><Relationship Id="rId1" Type="http://schemas.openxmlformats.org/officeDocument/2006/relationships/drawing" Target="../drawings/drawing4.xml"/>
</Relationships>
</file>

<file path=xl/worksheets/_rels/sheet7.xml.rels><?xml version="1.0" encoding="UTF-8"?>
<Relationships xmlns="http://schemas.openxmlformats.org/package/2006/relationships"><Relationship Id="rId1" Type="http://schemas.openxmlformats.org/officeDocument/2006/relationships/drawing" Target="../drawings/drawing5.xml"/>
</Relationships>
</file>

<file path=xl/worksheets/_rels/sheet8.xml.rels><?xml version="1.0" encoding="UTF-8"?>
<Relationships xmlns="http://schemas.openxmlformats.org/package/2006/relationships"><Relationship Id="rId1" Type="http://schemas.openxmlformats.org/officeDocument/2006/relationships/drawing" Target="../drawings/drawing6.xml"/>
</Relationships>
</file>

<file path=xl/worksheets/_rels/sheet9.xml.rels><?xml version="1.0" encoding="UTF-8"?>
<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2153"/>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A1" activeCellId="0" sqref="A1"/>
    </sheetView>
  </sheetViews>
  <sheetFormatPr defaultColWidth="8.6171875" defaultRowHeight="13.8" customHeight="true" zeroHeight="false" outlineLevelRow="0" outlineLevelCol="0"/>
  <cols>
    <col collapsed="false" customWidth="true" hidden="false" outlineLevel="0" max="2" min="2" style="1" width="18.61"/>
    <col collapsed="false" customWidth="true" hidden="false" outlineLevel="0" max="4" min="4" style="1" width="20.5"/>
  </cols>
  <sheetData>
    <row r="1" customFormat="false" ht="13.8" hidden="false" customHeight="false" outlineLevel="0" collapsed="false">
      <c r="A1" s="2"/>
      <c r="B1" s="2"/>
      <c r="C1" s="2"/>
      <c r="D1" s="2"/>
      <c r="E1" s="2"/>
    </row>
    <row r="2" customFormat="false" ht="13.8" hidden="false" customHeight="false" outlineLevel="0" collapsed="false">
      <c r="A2" s="2"/>
      <c r="B2" s="2"/>
      <c r="C2" s="2"/>
      <c r="D2" s="2"/>
      <c r="E2" s="2"/>
    </row>
    <row r="3" customFormat="false" ht="13.8" hidden="false" customHeight="false" outlineLevel="0" collapsed="false">
      <c r="A3" s="2"/>
      <c r="B3" s="2"/>
      <c r="C3" s="2"/>
      <c r="D3" s="2"/>
      <c r="E3" s="2"/>
    </row>
    <row r="5" customFormat="false" ht="13.8" hidden="false" customHeight="false" outlineLevel="0" collapsed="false">
      <c r="A5" s="3" t="s">
        <v>0</v>
      </c>
      <c r="B5" s="3" t="s">
        <v>1</v>
      </c>
      <c r="C5" s="3" t="s">
        <v>2</v>
      </c>
      <c r="D5" s="3" t="s">
        <v>3</v>
      </c>
    </row>
    <row r="7" customFormat="false" ht="13.8" hidden="false" customHeight="false" outlineLevel="0" collapsed="false">
      <c r="A7" s="3" t="n">
        <v>97141</v>
      </c>
      <c r="B7" s="3" t="s">
        <v>4</v>
      </c>
      <c r="C7" s="3" t="s">
        <v>5</v>
      </c>
      <c r="D7" s="4" t="n">
        <v>4.95</v>
      </c>
      <c r="E7" s="4"/>
    </row>
    <row r="8" customFormat="false" ht="13.8" hidden="false" customHeight="false" outlineLevel="0" collapsed="false">
      <c r="A8" s="3" t="n">
        <v>97142</v>
      </c>
      <c r="B8" s="3" t="s">
        <v>6</v>
      </c>
      <c r="C8" s="3" t="s">
        <v>5</v>
      </c>
      <c r="D8" s="4" t="n">
        <v>5.52</v>
      </c>
    </row>
    <row r="9" customFormat="false" ht="13.8" hidden="false" customHeight="false" outlineLevel="0" collapsed="false">
      <c r="A9" s="3" t="n">
        <v>97143</v>
      </c>
      <c r="B9" s="3" t="s">
        <v>7</v>
      </c>
      <c r="C9" s="3" t="s">
        <v>5</v>
      </c>
      <c r="D9" s="4" t="n">
        <v>6.95</v>
      </c>
    </row>
    <row r="10" customFormat="false" ht="13.8" hidden="false" customHeight="false" outlineLevel="0" collapsed="false">
      <c r="A10" s="3" t="n">
        <v>97144</v>
      </c>
      <c r="B10" s="3" t="s">
        <v>8</v>
      </c>
      <c r="C10" s="3" t="s">
        <v>5</v>
      </c>
      <c r="D10" s="4" t="n">
        <v>8.37</v>
      </c>
    </row>
    <row r="11" customFormat="false" ht="13.8" hidden="false" customHeight="false" outlineLevel="0" collapsed="false">
      <c r="A11" s="3" t="n">
        <v>97145</v>
      </c>
      <c r="B11" s="3" t="s">
        <v>9</v>
      </c>
      <c r="C11" s="3" t="s">
        <v>5</v>
      </c>
      <c r="D11" s="4" t="n">
        <v>9.82</v>
      </c>
    </row>
    <row r="12" customFormat="false" ht="13.8" hidden="false" customHeight="false" outlineLevel="0" collapsed="false">
      <c r="A12" s="3" t="n">
        <v>97146</v>
      </c>
      <c r="B12" s="3" t="s">
        <v>10</v>
      </c>
      <c r="C12" s="3" t="s">
        <v>5</v>
      </c>
      <c r="D12" s="4" t="n">
        <v>11.27</v>
      </c>
    </row>
    <row r="13" customFormat="false" ht="13.8" hidden="false" customHeight="false" outlineLevel="0" collapsed="false">
      <c r="A13" s="3" t="n">
        <v>97147</v>
      </c>
      <c r="B13" s="3" t="s">
        <v>11</v>
      </c>
      <c r="C13" s="3" t="s">
        <v>5</v>
      </c>
      <c r="D13" s="4" t="n">
        <v>12.72</v>
      </c>
    </row>
    <row r="14" customFormat="false" ht="13.8" hidden="false" customHeight="false" outlineLevel="0" collapsed="false">
      <c r="A14" s="3" t="n">
        <v>97148</v>
      </c>
      <c r="B14" s="3" t="s">
        <v>12</v>
      </c>
      <c r="C14" s="3" t="s">
        <v>5</v>
      </c>
      <c r="D14" s="4" t="n">
        <v>14.18</v>
      </c>
    </row>
    <row r="15" customFormat="false" ht="13.8" hidden="false" customHeight="false" outlineLevel="0" collapsed="false">
      <c r="A15" s="3" t="n">
        <v>97149</v>
      </c>
      <c r="B15" s="3" t="s">
        <v>13</v>
      </c>
      <c r="C15" s="3" t="s">
        <v>5</v>
      </c>
      <c r="D15" s="4" t="n">
        <v>15.65</v>
      </c>
    </row>
    <row r="16" customFormat="false" ht="13.8" hidden="false" customHeight="false" outlineLevel="0" collapsed="false">
      <c r="A16" s="3" t="n">
        <v>97150</v>
      </c>
      <c r="B16" s="3" t="s">
        <v>14</v>
      </c>
      <c r="C16" s="3" t="s">
        <v>5</v>
      </c>
      <c r="D16" s="4" t="n">
        <v>19.46</v>
      </c>
    </row>
    <row r="17" customFormat="false" ht="13.8" hidden="false" customHeight="false" outlineLevel="0" collapsed="false">
      <c r="A17" s="3" t="n">
        <v>97151</v>
      </c>
      <c r="B17" s="3" t="s">
        <v>15</v>
      </c>
      <c r="C17" s="3" t="s">
        <v>5</v>
      </c>
      <c r="D17" s="4" t="n">
        <v>22.76</v>
      </c>
    </row>
    <row r="18" customFormat="false" ht="13.8" hidden="false" customHeight="false" outlineLevel="0" collapsed="false">
      <c r="A18" s="3" t="n">
        <v>97152</v>
      </c>
      <c r="B18" s="3" t="s">
        <v>16</v>
      </c>
      <c r="C18" s="3" t="s">
        <v>5</v>
      </c>
      <c r="D18" s="4" t="n">
        <v>25.76</v>
      </c>
    </row>
    <row r="19" customFormat="false" ht="13.8" hidden="false" customHeight="false" outlineLevel="0" collapsed="false">
      <c r="A19" s="3" t="n">
        <v>97153</v>
      </c>
      <c r="B19" s="3" t="s">
        <v>17</v>
      </c>
      <c r="C19" s="3" t="s">
        <v>5</v>
      </c>
      <c r="D19" s="4" t="n">
        <v>28.92</v>
      </c>
    </row>
    <row r="20" customFormat="false" ht="13.8" hidden="false" customHeight="false" outlineLevel="0" collapsed="false">
      <c r="A20" s="3" t="n">
        <v>97154</v>
      </c>
      <c r="B20" s="3" t="s">
        <v>18</v>
      </c>
      <c r="C20" s="3" t="s">
        <v>5</v>
      </c>
      <c r="D20" s="4" t="n">
        <v>32.14</v>
      </c>
    </row>
    <row r="21" customFormat="false" ht="13.8" hidden="false" customHeight="false" outlineLevel="0" collapsed="false">
      <c r="A21" s="3" t="n">
        <v>97155</v>
      </c>
      <c r="B21" s="3" t="s">
        <v>19</v>
      </c>
      <c r="C21" s="3" t="s">
        <v>5</v>
      </c>
      <c r="D21" s="4" t="n">
        <v>35.34</v>
      </c>
    </row>
    <row r="22" customFormat="false" ht="13.8" hidden="false" customHeight="false" outlineLevel="0" collapsed="false">
      <c r="A22" s="3" t="n">
        <v>97156</v>
      </c>
      <c r="B22" s="3" t="s">
        <v>20</v>
      </c>
      <c r="C22" s="3" t="s">
        <v>5</v>
      </c>
      <c r="D22" s="4" t="n">
        <v>42.26</v>
      </c>
    </row>
    <row r="23" customFormat="false" ht="13.8" hidden="false" customHeight="false" outlineLevel="0" collapsed="false">
      <c r="A23" s="3" t="n">
        <v>97157</v>
      </c>
      <c r="B23" s="3" t="s">
        <v>21</v>
      </c>
      <c r="C23" s="3" t="s">
        <v>5</v>
      </c>
      <c r="D23" s="4" t="n">
        <v>3.07</v>
      </c>
    </row>
    <row r="24" customFormat="false" ht="13.8" hidden="false" customHeight="false" outlineLevel="0" collapsed="false">
      <c r="A24" s="3" t="n">
        <v>97158</v>
      </c>
      <c r="B24" s="3" t="s">
        <v>22</v>
      </c>
      <c r="C24" s="3" t="s">
        <v>5</v>
      </c>
      <c r="D24" s="4" t="n">
        <v>3.42</v>
      </c>
    </row>
    <row r="25" customFormat="false" ht="13.8" hidden="false" customHeight="false" outlineLevel="0" collapsed="false">
      <c r="A25" s="3" t="n">
        <v>97159</v>
      </c>
      <c r="B25" s="3" t="s">
        <v>23</v>
      </c>
      <c r="C25" s="3" t="s">
        <v>5</v>
      </c>
      <c r="D25" s="4" t="n">
        <v>4.31</v>
      </c>
    </row>
    <row r="26" customFormat="false" ht="13.8" hidden="false" customHeight="false" outlineLevel="0" collapsed="false">
      <c r="A26" s="3" t="n">
        <v>97160</v>
      </c>
      <c r="B26" s="3" t="s">
        <v>24</v>
      </c>
      <c r="C26" s="3" t="s">
        <v>5</v>
      </c>
      <c r="D26" s="4" t="n">
        <v>5.19</v>
      </c>
    </row>
    <row r="27" customFormat="false" ht="13.8" hidden="false" customHeight="false" outlineLevel="0" collapsed="false">
      <c r="A27" s="3" t="n">
        <v>97161</v>
      </c>
      <c r="B27" s="3" t="s">
        <v>25</v>
      </c>
      <c r="C27" s="3" t="s">
        <v>5</v>
      </c>
      <c r="D27" s="4" t="n">
        <v>6.11</v>
      </c>
    </row>
    <row r="28" customFormat="false" ht="13.8" hidden="false" customHeight="false" outlineLevel="0" collapsed="false">
      <c r="A28" s="3" t="n">
        <v>97162</v>
      </c>
      <c r="B28" s="3" t="s">
        <v>26</v>
      </c>
      <c r="C28" s="3" t="s">
        <v>5</v>
      </c>
      <c r="D28" s="4" t="n">
        <v>7</v>
      </c>
    </row>
    <row r="29" customFormat="false" ht="13.8" hidden="false" customHeight="false" outlineLevel="0" collapsed="false">
      <c r="A29" s="3" t="n">
        <v>97163</v>
      </c>
      <c r="B29" s="3" t="s">
        <v>27</v>
      </c>
      <c r="C29" s="3" t="s">
        <v>5</v>
      </c>
      <c r="D29" s="4" t="n">
        <v>7.91</v>
      </c>
    </row>
    <row r="30" customFormat="false" ht="13.8" hidden="false" customHeight="false" outlineLevel="0" collapsed="false">
      <c r="A30" s="3" t="n">
        <v>97164</v>
      </c>
      <c r="B30" s="3" t="s">
        <v>28</v>
      </c>
      <c r="C30" s="3" t="s">
        <v>5</v>
      </c>
      <c r="D30" s="4" t="n">
        <v>8.84</v>
      </c>
    </row>
    <row r="31" customFormat="false" ht="13.8" hidden="false" customHeight="false" outlineLevel="0" collapsed="false">
      <c r="A31" s="3" t="n">
        <v>97165</v>
      </c>
      <c r="B31" s="3" t="s">
        <v>29</v>
      </c>
      <c r="C31" s="3" t="s">
        <v>5</v>
      </c>
      <c r="D31" s="4" t="n">
        <v>9.77</v>
      </c>
    </row>
    <row r="32" customFormat="false" ht="13.8" hidden="false" customHeight="false" outlineLevel="0" collapsed="false">
      <c r="A32" s="3" t="n">
        <v>97166</v>
      </c>
      <c r="B32" s="3" t="s">
        <v>30</v>
      </c>
      <c r="C32" s="3" t="s">
        <v>5</v>
      </c>
      <c r="D32" s="4" t="n">
        <v>12.13</v>
      </c>
    </row>
    <row r="33" customFormat="false" ht="13.8" hidden="false" customHeight="false" outlineLevel="0" collapsed="false">
      <c r="A33" s="3" t="n">
        <v>97167</v>
      </c>
      <c r="B33" s="3" t="s">
        <v>31</v>
      </c>
      <c r="C33" s="3" t="s">
        <v>5</v>
      </c>
      <c r="D33" s="4" t="n">
        <v>14.2</v>
      </c>
    </row>
    <row r="34" customFormat="false" ht="13.8" hidden="false" customHeight="false" outlineLevel="0" collapsed="false">
      <c r="A34" s="3" t="n">
        <v>97168</v>
      </c>
      <c r="B34" s="3" t="s">
        <v>32</v>
      </c>
      <c r="C34" s="3" t="s">
        <v>5</v>
      </c>
      <c r="D34" s="4" t="n">
        <v>16</v>
      </c>
    </row>
    <row r="35" customFormat="false" ht="13.8" hidden="false" customHeight="false" outlineLevel="0" collapsed="false">
      <c r="A35" s="3" t="n">
        <v>97169</v>
      </c>
      <c r="B35" s="3" t="s">
        <v>33</v>
      </c>
      <c r="C35" s="3" t="s">
        <v>5</v>
      </c>
      <c r="D35" s="4" t="n">
        <v>17.96</v>
      </c>
    </row>
    <row r="36" customFormat="false" ht="13.8" hidden="false" customHeight="false" outlineLevel="0" collapsed="false">
      <c r="A36" s="3" t="n">
        <v>97170</v>
      </c>
      <c r="B36" s="3" t="s">
        <v>34</v>
      </c>
      <c r="C36" s="3" t="s">
        <v>5</v>
      </c>
      <c r="D36" s="4" t="n">
        <v>19.97</v>
      </c>
    </row>
    <row r="37" customFormat="false" ht="13.8" hidden="false" customHeight="false" outlineLevel="0" collapsed="false">
      <c r="A37" s="3" t="n">
        <v>97171</v>
      </c>
      <c r="B37" s="3" t="s">
        <v>35</v>
      </c>
      <c r="C37" s="3" t="s">
        <v>5</v>
      </c>
      <c r="D37" s="4" t="n">
        <v>21.98</v>
      </c>
    </row>
    <row r="38" customFormat="false" ht="13.8" hidden="false" customHeight="false" outlineLevel="0" collapsed="false">
      <c r="A38" s="3" t="n">
        <v>97172</v>
      </c>
      <c r="B38" s="3" t="s">
        <v>36</v>
      </c>
      <c r="C38" s="3" t="s">
        <v>5</v>
      </c>
      <c r="D38" s="4" t="n">
        <v>26.49</v>
      </c>
    </row>
    <row r="39" customFormat="false" ht="13.8" hidden="false" customHeight="false" outlineLevel="0" collapsed="false">
      <c r="A39" s="3" t="n">
        <v>97173</v>
      </c>
      <c r="B39" s="3" t="s">
        <v>37</v>
      </c>
      <c r="C39" s="3" t="s">
        <v>5</v>
      </c>
      <c r="D39" s="4" t="n">
        <v>20.82</v>
      </c>
    </row>
    <row r="40" customFormat="false" ht="13.8" hidden="false" customHeight="false" outlineLevel="0" collapsed="false">
      <c r="A40" s="3" t="n">
        <v>97174</v>
      </c>
      <c r="B40" s="3" t="s">
        <v>38</v>
      </c>
      <c r="C40" s="3" t="s">
        <v>5</v>
      </c>
      <c r="D40" s="4" t="n">
        <v>24.1</v>
      </c>
    </row>
    <row r="41" customFormat="false" ht="13.8" hidden="false" customHeight="false" outlineLevel="0" collapsed="false">
      <c r="A41" s="3" t="n">
        <v>97175</v>
      </c>
      <c r="B41" s="3" t="s">
        <v>39</v>
      </c>
      <c r="C41" s="3" t="s">
        <v>5</v>
      </c>
      <c r="D41" s="4" t="n">
        <v>27.38</v>
      </c>
    </row>
    <row r="42" customFormat="false" ht="13.8" hidden="false" customHeight="false" outlineLevel="0" collapsed="false">
      <c r="A42" s="3" t="n">
        <v>97176</v>
      </c>
      <c r="B42" s="3" t="s">
        <v>40</v>
      </c>
      <c r="C42" s="3" t="s">
        <v>5</v>
      </c>
      <c r="D42" s="4" t="n">
        <v>30.64</v>
      </c>
    </row>
    <row r="43" customFormat="false" ht="13.8" hidden="false" customHeight="false" outlineLevel="0" collapsed="false">
      <c r="A43" s="3" t="n">
        <v>97177</v>
      </c>
      <c r="B43" s="3" t="s">
        <v>41</v>
      </c>
      <c r="C43" s="3" t="s">
        <v>5</v>
      </c>
      <c r="D43" s="4" t="n">
        <v>37.19</v>
      </c>
    </row>
    <row r="44" customFormat="false" ht="13.8" hidden="false" customHeight="false" outlineLevel="0" collapsed="false">
      <c r="A44" s="3" t="n">
        <v>97178</v>
      </c>
      <c r="B44" s="3" t="s">
        <v>42</v>
      </c>
      <c r="C44" s="3" t="s">
        <v>5</v>
      </c>
      <c r="D44" s="4" t="n">
        <v>43.72</v>
      </c>
    </row>
    <row r="45" customFormat="false" ht="13.8" hidden="false" customHeight="false" outlineLevel="0" collapsed="false">
      <c r="A45" s="3" t="n">
        <v>97179</v>
      </c>
      <c r="B45" s="3" t="s">
        <v>43</v>
      </c>
      <c r="C45" s="3" t="s">
        <v>5</v>
      </c>
      <c r="D45" s="4" t="n">
        <v>50.27</v>
      </c>
    </row>
    <row r="46" customFormat="false" ht="13.8" hidden="false" customHeight="false" outlineLevel="0" collapsed="false">
      <c r="A46" s="3" t="n">
        <v>97180</v>
      </c>
      <c r="B46" s="3" t="s">
        <v>44</v>
      </c>
      <c r="C46" s="3" t="s">
        <v>5</v>
      </c>
      <c r="D46" s="4" t="n">
        <v>56.82</v>
      </c>
    </row>
    <row r="47" customFormat="false" ht="13.8" hidden="false" customHeight="false" outlineLevel="0" collapsed="false">
      <c r="A47" s="3" t="n">
        <v>97181</v>
      </c>
      <c r="B47" s="3" t="s">
        <v>45</v>
      </c>
      <c r="C47" s="3" t="s">
        <v>5</v>
      </c>
      <c r="D47" s="4" t="n">
        <v>65.99</v>
      </c>
    </row>
    <row r="48" customFormat="false" ht="13.8" hidden="false" customHeight="false" outlineLevel="0" collapsed="false">
      <c r="A48" s="3" t="n">
        <v>97182</v>
      </c>
      <c r="B48" s="3" t="s">
        <v>46</v>
      </c>
      <c r="C48" s="3" t="s">
        <v>5</v>
      </c>
      <c r="D48" s="4" t="n">
        <v>72.81</v>
      </c>
    </row>
    <row r="49" customFormat="false" ht="13.8" hidden="false" customHeight="false" outlineLevel="0" collapsed="false">
      <c r="A49" s="3" t="n">
        <v>97183</v>
      </c>
      <c r="B49" s="3" t="s">
        <v>47</v>
      </c>
      <c r="C49" s="3" t="s">
        <v>5</v>
      </c>
      <c r="D49" s="4" t="n">
        <v>16.92</v>
      </c>
    </row>
    <row r="50" customFormat="false" ht="13.8" hidden="false" customHeight="false" outlineLevel="0" collapsed="false">
      <c r="A50" s="3" t="n">
        <v>97184</v>
      </c>
      <c r="B50" s="3" t="s">
        <v>48</v>
      </c>
      <c r="C50" s="3" t="s">
        <v>5</v>
      </c>
      <c r="D50" s="4" t="n">
        <v>19.63</v>
      </c>
    </row>
    <row r="51" customFormat="false" ht="13.8" hidden="false" customHeight="false" outlineLevel="0" collapsed="false">
      <c r="A51" s="3" t="n">
        <v>97185</v>
      </c>
      <c r="B51" s="3" t="s">
        <v>49</v>
      </c>
      <c r="C51" s="3" t="s">
        <v>5</v>
      </c>
      <c r="D51" s="4" t="n">
        <v>22.33</v>
      </c>
    </row>
    <row r="52" customFormat="false" ht="13.8" hidden="false" customHeight="false" outlineLevel="0" collapsed="false">
      <c r="A52" s="3" t="n">
        <v>97186</v>
      </c>
      <c r="B52" s="3" t="s">
        <v>50</v>
      </c>
      <c r="C52" s="3" t="s">
        <v>5</v>
      </c>
      <c r="D52" s="4" t="n">
        <v>25.03</v>
      </c>
    </row>
    <row r="53" customFormat="false" ht="13.8" hidden="false" customHeight="false" outlineLevel="0" collapsed="false">
      <c r="A53" s="3" t="n">
        <v>97187</v>
      </c>
      <c r="B53" s="3" t="s">
        <v>51</v>
      </c>
      <c r="C53" s="3" t="s">
        <v>5</v>
      </c>
      <c r="D53" s="4" t="n">
        <v>30.44</v>
      </c>
    </row>
    <row r="54" customFormat="false" ht="13.8" hidden="false" customHeight="false" outlineLevel="0" collapsed="false">
      <c r="A54" s="3" t="n">
        <v>97188</v>
      </c>
      <c r="B54" s="3" t="s">
        <v>52</v>
      </c>
      <c r="C54" s="3" t="s">
        <v>5</v>
      </c>
      <c r="D54" s="4" t="n">
        <v>35.82</v>
      </c>
    </row>
    <row r="55" customFormat="false" ht="13.8" hidden="false" customHeight="false" outlineLevel="0" collapsed="false">
      <c r="A55" s="3" t="n">
        <v>97189</v>
      </c>
      <c r="B55" s="3" t="s">
        <v>53</v>
      </c>
      <c r="C55" s="3" t="s">
        <v>5</v>
      </c>
      <c r="D55" s="4" t="n">
        <v>41.23</v>
      </c>
    </row>
    <row r="56" customFormat="false" ht="13.8" hidden="false" customHeight="false" outlineLevel="0" collapsed="false">
      <c r="A56" s="3" t="n">
        <v>97190</v>
      </c>
      <c r="B56" s="3" t="s">
        <v>54</v>
      </c>
      <c r="C56" s="3" t="s">
        <v>5</v>
      </c>
      <c r="D56" s="4" t="n">
        <v>46.64</v>
      </c>
    </row>
    <row r="57" customFormat="false" ht="13.8" hidden="false" customHeight="false" outlineLevel="0" collapsed="false">
      <c r="A57" s="3" t="n">
        <v>97191</v>
      </c>
      <c r="B57" s="3" t="s">
        <v>55</v>
      </c>
      <c r="C57" s="3" t="s">
        <v>5</v>
      </c>
      <c r="D57" s="4" t="n">
        <v>54.01</v>
      </c>
    </row>
    <row r="58" customFormat="false" ht="13.8" hidden="false" customHeight="false" outlineLevel="0" collapsed="false">
      <c r="A58" s="3" t="n">
        <v>97192</v>
      </c>
      <c r="B58" s="3" t="s">
        <v>56</v>
      </c>
      <c r="C58" s="3" t="s">
        <v>5</v>
      </c>
      <c r="D58" s="4" t="n">
        <v>59.64</v>
      </c>
    </row>
    <row r="59" customFormat="false" ht="13.8" hidden="false" customHeight="false" outlineLevel="0" collapsed="false">
      <c r="A59" s="3" t="n">
        <v>90694</v>
      </c>
      <c r="B59" s="3" t="s">
        <v>57</v>
      </c>
      <c r="C59" s="3" t="s">
        <v>5</v>
      </c>
      <c r="D59" s="4" t="n">
        <v>30.64</v>
      </c>
    </row>
    <row r="60" customFormat="false" ht="13.8" hidden="false" customHeight="false" outlineLevel="0" collapsed="false">
      <c r="A60" s="3" t="n">
        <v>90695</v>
      </c>
      <c r="B60" s="3" t="s">
        <v>58</v>
      </c>
      <c r="C60" s="3" t="s">
        <v>5</v>
      </c>
      <c r="D60" s="4" t="n">
        <v>64.31</v>
      </c>
    </row>
    <row r="61" customFormat="false" ht="13.8" hidden="false" customHeight="false" outlineLevel="0" collapsed="false">
      <c r="A61" s="3" t="n">
        <v>90696</v>
      </c>
      <c r="B61" s="3" t="s">
        <v>59</v>
      </c>
      <c r="C61" s="3" t="s">
        <v>5</v>
      </c>
      <c r="D61" s="4" t="n">
        <v>95.77</v>
      </c>
    </row>
    <row r="62" customFormat="false" ht="13.8" hidden="false" customHeight="false" outlineLevel="0" collapsed="false">
      <c r="A62" s="3" t="n">
        <v>90697</v>
      </c>
      <c r="B62" s="3" t="s">
        <v>60</v>
      </c>
      <c r="C62" s="3" t="s">
        <v>5</v>
      </c>
      <c r="D62" s="4" t="n">
        <v>161.8</v>
      </c>
    </row>
    <row r="63" customFormat="false" ht="13.8" hidden="false" customHeight="false" outlineLevel="0" collapsed="false">
      <c r="A63" s="3" t="n">
        <v>90698</v>
      </c>
      <c r="B63" s="3" t="s">
        <v>61</v>
      </c>
      <c r="C63" s="3" t="s">
        <v>5</v>
      </c>
      <c r="D63" s="4" t="n">
        <v>259.77</v>
      </c>
    </row>
    <row r="64" customFormat="false" ht="13.8" hidden="false" customHeight="false" outlineLevel="0" collapsed="false">
      <c r="A64" s="3" t="n">
        <v>90699</v>
      </c>
      <c r="B64" s="3" t="s">
        <v>62</v>
      </c>
      <c r="C64" s="3" t="s">
        <v>5</v>
      </c>
      <c r="D64" s="4" t="n">
        <v>321.31</v>
      </c>
    </row>
    <row r="65" customFormat="false" ht="13.8" hidden="false" customHeight="false" outlineLevel="0" collapsed="false">
      <c r="A65" s="3" t="n">
        <v>90700</v>
      </c>
      <c r="B65" s="3" t="s">
        <v>63</v>
      </c>
      <c r="C65" s="3" t="s">
        <v>5</v>
      </c>
      <c r="D65" s="4" t="n">
        <v>420.17</v>
      </c>
    </row>
    <row r="66" customFormat="false" ht="13.8" hidden="false" customHeight="false" outlineLevel="0" collapsed="false">
      <c r="A66" s="3" t="n">
        <v>90701</v>
      </c>
      <c r="B66" s="3" t="s">
        <v>64</v>
      </c>
      <c r="C66" s="3" t="s">
        <v>5</v>
      </c>
      <c r="D66" s="4" t="n">
        <v>54.41</v>
      </c>
    </row>
    <row r="67" customFormat="false" ht="13.8" hidden="false" customHeight="false" outlineLevel="0" collapsed="false">
      <c r="A67" s="3" t="n">
        <v>90702</v>
      </c>
      <c r="B67" s="3" t="s">
        <v>65</v>
      </c>
      <c r="C67" s="3" t="s">
        <v>5</v>
      </c>
      <c r="D67" s="4" t="n">
        <v>85.85</v>
      </c>
    </row>
    <row r="68" customFormat="false" ht="13.8" hidden="false" customHeight="false" outlineLevel="0" collapsed="false">
      <c r="A68" s="3" t="n">
        <v>90703</v>
      </c>
      <c r="B68" s="3" t="s">
        <v>66</v>
      </c>
      <c r="C68" s="3" t="s">
        <v>5</v>
      </c>
      <c r="D68" s="4" t="n">
        <v>140.43</v>
      </c>
    </row>
    <row r="69" customFormat="false" ht="13.8" hidden="false" customHeight="false" outlineLevel="0" collapsed="false">
      <c r="A69" s="3" t="n">
        <v>90704</v>
      </c>
      <c r="B69" s="3" t="s">
        <v>67</v>
      </c>
      <c r="C69" s="3" t="s">
        <v>5</v>
      </c>
      <c r="D69" s="4" t="n">
        <v>193.86</v>
      </c>
    </row>
    <row r="70" customFormat="false" ht="13.8" hidden="false" customHeight="false" outlineLevel="0" collapsed="false">
      <c r="A70" s="3" t="n">
        <v>90705</v>
      </c>
      <c r="B70" s="3" t="s">
        <v>68</v>
      </c>
      <c r="C70" s="3" t="s">
        <v>5</v>
      </c>
      <c r="D70" s="4" t="n">
        <v>272.71</v>
      </c>
    </row>
    <row r="71" customFormat="false" ht="13.8" hidden="false" customHeight="false" outlineLevel="0" collapsed="false">
      <c r="A71" s="3" t="n">
        <v>90706</v>
      </c>
      <c r="B71" s="3" t="s">
        <v>69</v>
      </c>
      <c r="C71" s="3" t="s">
        <v>5</v>
      </c>
      <c r="D71" s="4" t="n">
        <v>323.82</v>
      </c>
    </row>
    <row r="72" customFormat="false" ht="13.8" hidden="false" customHeight="false" outlineLevel="0" collapsed="false">
      <c r="A72" s="3" t="n">
        <v>90708</v>
      </c>
      <c r="B72" s="3" t="s">
        <v>70</v>
      </c>
      <c r="C72" s="3" t="s">
        <v>5</v>
      </c>
      <c r="D72" s="4" t="n">
        <v>884.46</v>
      </c>
    </row>
    <row r="73" customFormat="false" ht="13.8" hidden="false" customHeight="false" outlineLevel="0" collapsed="false">
      <c r="A73" s="3" t="n">
        <v>90709</v>
      </c>
      <c r="B73" s="3" t="s">
        <v>71</v>
      </c>
      <c r="C73" s="3" t="s">
        <v>5</v>
      </c>
      <c r="D73" s="4" t="n">
        <v>31.92</v>
      </c>
    </row>
    <row r="74" customFormat="false" ht="13.8" hidden="false" customHeight="false" outlineLevel="0" collapsed="false">
      <c r="A74" s="3" t="n">
        <v>90710</v>
      </c>
      <c r="B74" s="3" t="s">
        <v>72</v>
      </c>
      <c r="C74" s="3" t="s">
        <v>5</v>
      </c>
      <c r="D74" s="4" t="n">
        <v>65.6</v>
      </c>
    </row>
    <row r="75" customFormat="false" ht="13.8" hidden="false" customHeight="false" outlineLevel="0" collapsed="false">
      <c r="A75" s="3" t="n">
        <v>90711</v>
      </c>
      <c r="B75" s="3" t="s">
        <v>73</v>
      </c>
      <c r="C75" s="3" t="s">
        <v>5</v>
      </c>
      <c r="D75" s="4" t="n">
        <v>97.05</v>
      </c>
    </row>
    <row r="76" customFormat="false" ht="13.8" hidden="false" customHeight="false" outlineLevel="0" collapsed="false">
      <c r="A76" s="3" t="n">
        <v>90712</v>
      </c>
      <c r="B76" s="3" t="s">
        <v>74</v>
      </c>
      <c r="C76" s="3" t="s">
        <v>5</v>
      </c>
      <c r="D76" s="4" t="n">
        <v>163.08</v>
      </c>
    </row>
    <row r="77" customFormat="false" ht="13.8" hidden="false" customHeight="false" outlineLevel="0" collapsed="false">
      <c r="A77" s="3" t="n">
        <v>90713</v>
      </c>
      <c r="B77" s="3" t="s">
        <v>75</v>
      </c>
      <c r="C77" s="3" t="s">
        <v>5</v>
      </c>
      <c r="D77" s="4" t="n">
        <v>261.05</v>
      </c>
    </row>
    <row r="78" customFormat="false" ht="13.8" hidden="false" customHeight="false" outlineLevel="0" collapsed="false">
      <c r="A78" s="3" t="n">
        <v>90714</v>
      </c>
      <c r="B78" s="3" t="s">
        <v>76</v>
      </c>
      <c r="C78" s="3" t="s">
        <v>5</v>
      </c>
      <c r="D78" s="4" t="n">
        <v>322.59</v>
      </c>
    </row>
    <row r="79" customFormat="false" ht="13.8" hidden="false" customHeight="false" outlineLevel="0" collapsed="false">
      <c r="A79" s="3" t="n">
        <v>90715</v>
      </c>
      <c r="B79" s="3" t="s">
        <v>77</v>
      </c>
      <c r="C79" s="3" t="s">
        <v>5</v>
      </c>
      <c r="D79" s="4" t="n">
        <v>423.08</v>
      </c>
    </row>
    <row r="80" customFormat="false" ht="13.8" hidden="false" customHeight="false" outlineLevel="0" collapsed="false">
      <c r="A80" s="3" t="n">
        <v>90716</v>
      </c>
      <c r="B80" s="3" t="s">
        <v>78</v>
      </c>
      <c r="C80" s="3" t="s">
        <v>5</v>
      </c>
      <c r="D80" s="4" t="n">
        <v>55.69</v>
      </c>
    </row>
    <row r="81" customFormat="false" ht="13.8" hidden="false" customHeight="false" outlineLevel="0" collapsed="false">
      <c r="A81" s="3" t="n">
        <v>90717</v>
      </c>
      <c r="B81" s="3" t="s">
        <v>79</v>
      </c>
      <c r="C81" s="3" t="s">
        <v>5</v>
      </c>
      <c r="D81" s="4" t="n">
        <v>87.15</v>
      </c>
    </row>
    <row r="82" customFormat="false" ht="13.8" hidden="false" customHeight="false" outlineLevel="0" collapsed="false">
      <c r="A82" s="3" t="n">
        <v>90718</v>
      </c>
      <c r="B82" s="3" t="s">
        <v>80</v>
      </c>
      <c r="C82" s="3" t="s">
        <v>5</v>
      </c>
      <c r="D82" s="4" t="n">
        <v>141.71</v>
      </c>
    </row>
    <row r="83" customFormat="false" ht="13.8" hidden="false" customHeight="false" outlineLevel="0" collapsed="false">
      <c r="A83" s="3" t="n">
        <v>90719</v>
      </c>
      <c r="B83" s="3" t="s">
        <v>81</v>
      </c>
      <c r="C83" s="3" t="s">
        <v>5</v>
      </c>
      <c r="D83" s="4" t="n">
        <v>195.14</v>
      </c>
    </row>
    <row r="84" customFormat="false" ht="13.8" hidden="false" customHeight="false" outlineLevel="0" collapsed="false">
      <c r="A84" s="3" t="n">
        <v>90720</v>
      </c>
      <c r="B84" s="3" t="s">
        <v>82</v>
      </c>
      <c r="C84" s="3" t="s">
        <v>5</v>
      </c>
      <c r="D84" s="4" t="n">
        <v>274</v>
      </c>
    </row>
    <row r="85" customFormat="false" ht="13.8" hidden="false" customHeight="false" outlineLevel="0" collapsed="false">
      <c r="A85" s="3" t="n">
        <v>90721</v>
      </c>
      <c r="B85" s="3" t="s">
        <v>83</v>
      </c>
      <c r="C85" s="3" t="s">
        <v>5</v>
      </c>
      <c r="D85" s="4" t="n">
        <v>326.72</v>
      </c>
    </row>
    <row r="86" customFormat="false" ht="13.8" hidden="false" customHeight="false" outlineLevel="0" collapsed="false">
      <c r="A86" s="3" t="n">
        <v>90723</v>
      </c>
      <c r="B86" s="3" t="s">
        <v>84</v>
      </c>
      <c r="C86" s="3" t="s">
        <v>5</v>
      </c>
      <c r="D86" s="4" t="n">
        <v>886.32</v>
      </c>
    </row>
    <row r="87" customFormat="false" ht="13.8" hidden="false" customHeight="false" outlineLevel="0" collapsed="false">
      <c r="A87" s="3" t="n">
        <v>90724</v>
      </c>
      <c r="B87" s="3" t="s">
        <v>85</v>
      </c>
      <c r="C87" s="3" t="s">
        <v>86</v>
      </c>
      <c r="D87" s="4" t="n">
        <v>15.44</v>
      </c>
    </row>
    <row r="88" customFormat="false" ht="13.8" hidden="false" customHeight="false" outlineLevel="0" collapsed="false">
      <c r="A88" s="3" t="n">
        <v>90725</v>
      </c>
      <c r="B88" s="3" t="s">
        <v>87</v>
      </c>
      <c r="C88" s="3" t="s">
        <v>86</v>
      </c>
      <c r="D88" s="4" t="n">
        <v>19.13</v>
      </c>
    </row>
    <row r="89" customFormat="false" ht="13.8" hidden="false" customHeight="false" outlineLevel="0" collapsed="false">
      <c r="A89" s="3" t="n">
        <v>90726</v>
      </c>
      <c r="B89" s="3" t="s">
        <v>88</v>
      </c>
      <c r="C89" s="3" t="s">
        <v>86</v>
      </c>
      <c r="D89" s="4" t="n">
        <v>22.83</v>
      </c>
    </row>
    <row r="90" customFormat="false" ht="13.8" hidden="false" customHeight="false" outlineLevel="0" collapsed="false">
      <c r="A90" s="3" t="n">
        <v>90727</v>
      </c>
      <c r="B90" s="3" t="s">
        <v>89</v>
      </c>
      <c r="C90" s="3" t="s">
        <v>86</v>
      </c>
      <c r="D90" s="4" t="n">
        <v>26.53</v>
      </c>
    </row>
    <row r="91" customFormat="false" ht="13.8" hidden="false" customHeight="false" outlineLevel="0" collapsed="false">
      <c r="A91" s="3" t="n">
        <v>90728</v>
      </c>
      <c r="B91" s="3" t="s">
        <v>90</v>
      </c>
      <c r="C91" s="3" t="s">
        <v>86</v>
      </c>
      <c r="D91" s="4" t="n">
        <v>30.22</v>
      </c>
    </row>
    <row r="92" customFormat="false" ht="13.8" hidden="false" customHeight="false" outlineLevel="0" collapsed="false">
      <c r="A92" s="3" t="n">
        <v>90729</v>
      </c>
      <c r="B92" s="3" t="s">
        <v>91</v>
      </c>
      <c r="C92" s="3" t="s">
        <v>86</v>
      </c>
      <c r="D92" s="4" t="n">
        <v>33.91</v>
      </c>
    </row>
    <row r="93" customFormat="false" ht="13.8" hidden="false" customHeight="false" outlineLevel="0" collapsed="false">
      <c r="A93" s="3" t="n">
        <v>90730</v>
      </c>
      <c r="B93" s="3" t="s">
        <v>92</v>
      </c>
      <c r="C93" s="3" t="s">
        <v>86</v>
      </c>
      <c r="D93" s="4" t="n">
        <v>37.66</v>
      </c>
    </row>
    <row r="94" customFormat="false" ht="13.8" hidden="false" customHeight="false" outlineLevel="0" collapsed="false">
      <c r="A94" s="3" t="n">
        <v>90731</v>
      </c>
      <c r="B94" s="3" t="s">
        <v>93</v>
      </c>
      <c r="C94" s="3" t="s">
        <v>86</v>
      </c>
      <c r="D94" s="4" t="n">
        <v>41.35</v>
      </c>
    </row>
    <row r="95" customFormat="false" ht="13.8" hidden="false" customHeight="false" outlineLevel="0" collapsed="false">
      <c r="A95" s="3" t="n">
        <v>90732</v>
      </c>
      <c r="B95" s="3" t="s">
        <v>94</v>
      </c>
      <c r="C95" s="3" t="s">
        <v>86</v>
      </c>
      <c r="D95" s="4" t="n">
        <v>52.45</v>
      </c>
    </row>
    <row r="96" customFormat="false" ht="13.8" hidden="false" customHeight="false" outlineLevel="0" collapsed="false">
      <c r="A96" s="3" t="n">
        <v>90733</v>
      </c>
      <c r="B96" s="3" t="s">
        <v>95</v>
      </c>
      <c r="C96" s="3" t="s">
        <v>5</v>
      </c>
      <c r="D96" s="4" t="n">
        <v>1.62</v>
      </c>
    </row>
    <row r="97" customFormat="false" ht="13.8" hidden="false" customHeight="false" outlineLevel="0" collapsed="false">
      <c r="A97" s="3" t="n">
        <v>90734</v>
      </c>
      <c r="B97" s="3" t="s">
        <v>96</v>
      </c>
      <c r="C97" s="3" t="s">
        <v>5</v>
      </c>
      <c r="D97" s="4" t="n">
        <v>1.97</v>
      </c>
    </row>
    <row r="98" customFormat="false" ht="13.8" hidden="false" customHeight="false" outlineLevel="0" collapsed="false">
      <c r="A98" s="3" t="n">
        <v>90735</v>
      </c>
      <c r="B98" s="3" t="s">
        <v>97</v>
      </c>
      <c r="C98" s="3" t="s">
        <v>5</v>
      </c>
      <c r="D98" s="4" t="n">
        <v>2.34</v>
      </c>
    </row>
    <row r="99" customFormat="false" ht="13.8" hidden="false" customHeight="false" outlineLevel="0" collapsed="false">
      <c r="A99" s="3" t="n">
        <v>90736</v>
      </c>
      <c r="B99" s="3" t="s">
        <v>98</v>
      </c>
      <c r="C99" s="3" t="s">
        <v>5</v>
      </c>
      <c r="D99" s="4" t="n">
        <v>2.7</v>
      </c>
    </row>
    <row r="100" customFormat="false" ht="13.8" hidden="false" customHeight="false" outlineLevel="0" collapsed="false">
      <c r="A100" s="3" t="n">
        <v>90737</v>
      </c>
      <c r="B100" s="3" t="s">
        <v>99</v>
      </c>
      <c r="C100" s="3" t="s">
        <v>5</v>
      </c>
      <c r="D100" s="4" t="n">
        <v>3.06</v>
      </c>
    </row>
    <row r="101" customFormat="false" ht="13.8" hidden="false" customHeight="false" outlineLevel="0" collapsed="false">
      <c r="A101" s="3" t="n">
        <v>90738</v>
      </c>
      <c r="B101" s="3" t="s">
        <v>100</v>
      </c>
      <c r="C101" s="3" t="s">
        <v>5</v>
      </c>
      <c r="D101" s="4" t="n">
        <v>3.43</v>
      </c>
    </row>
    <row r="102" customFormat="false" ht="13.8" hidden="false" customHeight="false" outlineLevel="0" collapsed="false">
      <c r="A102" s="3" t="n">
        <v>90739</v>
      </c>
      <c r="B102" s="3" t="s">
        <v>101</v>
      </c>
      <c r="C102" s="3" t="s">
        <v>5</v>
      </c>
      <c r="D102" s="4" t="n">
        <v>8.56</v>
      </c>
    </row>
    <row r="103" customFormat="false" ht="13.8" hidden="false" customHeight="false" outlineLevel="0" collapsed="false">
      <c r="A103" s="3" t="n">
        <v>90740</v>
      </c>
      <c r="B103" s="3" t="s">
        <v>102</v>
      </c>
      <c r="C103" s="3" t="s">
        <v>5</v>
      </c>
      <c r="D103" s="4" t="n">
        <v>3.61</v>
      </c>
    </row>
    <row r="104" customFormat="false" ht="13.8" hidden="false" customHeight="false" outlineLevel="0" collapsed="false">
      <c r="A104" s="3" t="n">
        <v>90741</v>
      </c>
      <c r="B104" s="3" t="s">
        <v>103</v>
      </c>
      <c r="C104" s="3" t="s">
        <v>5</v>
      </c>
      <c r="D104" s="4" t="n">
        <v>3.96</v>
      </c>
    </row>
    <row r="105" customFormat="false" ht="13.8" hidden="false" customHeight="false" outlineLevel="0" collapsed="false">
      <c r="A105" s="3" t="n">
        <v>90742</v>
      </c>
      <c r="B105" s="3" t="s">
        <v>104</v>
      </c>
      <c r="C105" s="3" t="s">
        <v>5</v>
      </c>
      <c r="D105" s="4" t="n">
        <v>4.33</v>
      </c>
    </row>
    <row r="106" customFormat="false" ht="13.8" hidden="false" customHeight="false" outlineLevel="0" collapsed="false">
      <c r="A106" s="3" t="n">
        <v>90743</v>
      </c>
      <c r="B106" s="3" t="s">
        <v>105</v>
      </c>
      <c r="C106" s="3" t="s">
        <v>5</v>
      </c>
      <c r="D106" s="4" t="n">
        <v>4.69</v>
      </c>
    </row>
    <row r="107" customFormat="false" ht="13.8" hidden="false" customHeight="false" outlineLevel="0" collapsed="false">
      <c r="A107" s="3" t="n">
        <v>90744</v>
      </c>
      <c r="B107" s="3" t="s">
        <v>106</v>
      </c>
      <c r="C107" s="3" t="s">
        <v>5</v>
      </c>
      <c r="D107" s="4" t="n">
        <v>5.05</v>
      </c>
    </row>
    <row r="108" customFormat="false" ht="13.8" hidden="false" customHeight="false" outlineLevel="0" collapsed="false">
      <c r="A108" s="3" t="n">
        <v>90745</v>
      </c>
      <c r="B108" s="3" t="s">
        <v>107</v>
      </c>
      <c r="C108" s="3" t="s">
        <v>5</v>
      </c>
      <c r="D108" s="4" t="n">
        <v>12.26</v>
      </c>
    </row>
    <row r="109" customFormat="false" ht="13.8" hidden="false" customHeight="false" outlineLevel="0" collapsed="false">
      <c r="A109" s="3" t="n">
        <v>90746</v>
      </c>
      <c r="B109" s="3" t="s">
        <v>108</v>
      </c>
      <c r="C109" s="3" t="s">
        <v>5</v>
      </c>
      <c r="D109" s="4" t="n">
        <v>2.19</v>
      </c>
    </row>
    <row r="110" customFormat="false" ht="13.8" hidden="false" customHeight="false" outlineLevel="0" collapsed="false">
      <c r="A110" s="3" t="n">
        <v>90747</v>
      </c>
      <c r="B110" s="3" t="s">
        <v>109</v>
      </c>
      <c r="C110" s="3" t="s">
        <v>5</v>
      </c>
      <c r="D110" s="4" t="n">
        <v>9.74</v>
      </c>
    </row>
    <row r="111" customFormat="false" ht="13.8" hidden="false" customHeight="false" outlineLevel="0" collapsed="false">
      <c r="A111" s="3" t="n">
        <v>90748</v>
      </c>
      <c r="B111" s="3" t="s">
        <v>110</v>
      </c>
      <c r="C111" s="3" t="s">
        <v>5</v>
      </c>
      <c r="D111" s="4" t="n">
        <v>2.9</v>
      </c>
    </row>
    <row r="112" customFormat="false" ht="13.8" hidden="false" customHeight="false" outlineLevel="0" collapsed="false">
      <c r="A112" s="3" t="n">
        <v>90749</v>
      </c>
      <c r="B112" s="3" t="s">
        <v>111</v>
      </c>
      <c r="C112" s="3" t="s">
        <v>5</v>
      </c>
      <c r="D112" s="4" t="n">
        <v>3.26</v>
      </c>
    </row>
    <row r="113" customFormat="false" ht="13.8" hidden="false" customHeight="false" outlineLevel="0" collapsed="false">
      <c r="A113" s="3" t="n">
        <v>90750</v>
      </c>
      <c r="B113" s="3" t="s">
        <v>112</v>
      </c>
      <c r="C113" s="3" t="s">
        <v>5</v>
      </c>
      <c r="D113" s="4" t="n">
        <v>3.62</v>
      </c>
    </row>
    <row r="114" customFormat="false" ht="13.8" hidden="false" customHeight="false" outlineLevel="0" collapsed="false">
      <c r="A114" s="3" t="n">
        <v>90751</v>
      </c>
      <c r="B114" s="3" t="s">
        <v>113</v>
      </c>
      <c r="C114" s="3" t="s">
        <v>5</v>
      </c>
      <c r="D114" s="4" t="n">
        <v>3.98</v>
      </c>
    </row>
    <row r="115" customFormat="false" ht="13.8" hidden="false" customHeight="false" outlineLevel="0" collapsed="false">
      <c r="A115" s="3" t="n">
        <v>90752</v>
      </c>
      <c r="B115" s="3" t="s">
        <v>114</v>
      </c>
      <c r="C115" s="3" t="s">
        <v>5</v>
      </c>
      <c r="D115" s="4" t="n">
        <v>4.34</v>
      </c>
    </row>
    <row r="116" customFormat="false" ht="13.8" hidden="false" customHeight="false" outlineLevel="0" collapsed="false">
      <c r="A116" s="3" t="n">
        <v>90753</v>
      </c>
      <c r="B116" s="3" t="s">
        <v>115</v>
      </c>
      <c r="C116" s="3" t="s">
        <v>5</v>
      </c>
      <c r="D116" s="4" t="n">
        <v>4.71</v>
      </c>
    </row>
    <row r="117" customFormat="false" ht="13.8" hidden="false" customHeight="false" outlineLevel="0" collapsed="false">
      <c r="A117" s="3" t="n">
        <v>90754</v>
      </c>
      <c r="B117" s="3" t="s">
        <v>116</v>
      </c>
      <c r="C117" s="3" t="s">
        <v>5</v>
      </c>
      <c r="D117" s="4" t="n">
        <v>11.47</v>
      </c>
    </row>
    <row r="118" customFormat="false" ht="13.8" hidden="false" customHeight="false" outlineLevel="0" collapsed="false">
      <c r="A118" s="3" t="n">
        <v>90755</v>
      </c>
      <c r="B118" s="3" t="s">
        <v>117</v>
      </c>
      <c r="C118" s="3" t="s">
        <v>5</v>
      </c>
      <c r="D118" s="4" t="n">
        <v>4.89</v>
      </c>
    </row>
    <row r="119" customFormat="false" ht="13.8" hidden="false" customHeight="false" outlineLevel="0" collapsed="false">
      <c r="A119" s="3" t="n">
        <v>90756</v>
      </c>
      <c r="B119" s="3" t="s">
        <v>118</v>
      </c>
      <c r="C119" s="3" t="s">
        <v>5</v>
      </c>
      <c r="D119" s="4" t="n">
        <v>5.26</v>
      </c>
    </row>
    <row r="120" customFormat="false" ht="13.8" hidden="false" customHeight="false" outlineLevel="0" collapsed="false">
      <c r="A120" s="3" t="n">
        <v>90757</v>
      </c>
      <c r="B120" s="3" t="s">
        <v>119</v>
      </c>
      <c r="C120" s="3" t="s">
        <v>5</v>
      </c>
      <c r="D120" s="4" t="n">
        <v>5.61</v>
      </c>
    </row>
    <row r="121" customFormat="false" ht="13.8" hidden="false" customHeight="false" outlineLevel="0" collapsed="false">
      <c r="A121" s="3" t="n">
        <v>90758</v>
      </c>
      <c r="B121" s="3" t="s">
        <v>120</v>
      </c>
      <c r="C121" s="3" t="s">
        <v>5</v>
      </c>
      <c r="D121" s="4" t="n">
        <v>5.97</v>
      </c>
    </row>
    <row r="122" customFormat="false" ht="13.8" hidden="false" customHeight="false" outlineLevel="0" collapsed="false">
      <c r="A122" s="3" t="n">
        <v>90759</v>
      </c>
      <c r="B122" s="3" t="s">
        <v>121</v>
      </c>
      <c r="C122" s="3" t="s">
        <v>5</v>
      </c>
      <c r="D122" s="4" t="n">
        <v>6.34</v>
      </c>
    </row>
    <row r="123" customFormat="false" ht="13.8" hidden="false" customHeight="false" outlineLevel="0" collapsed="false">
      <c r="A123" s="3" t="n">
        <v>90760</v>
      </c>
      <c r="B123" s="3" t="s">
        <v>122</v>
      </c>
      <c r="C123" s="3" t="s">
        <v>5</v>
      </c>
      <c r="D123" s="4" t="n">
        <v>15.16</v>
      </c>
    </row>
    <row r="124" customFormat="false" ht="13.8" hidden="false" customHeight="false" outlineLevel="0" collapsed="false">
      <c r="A124" s="3" t="n">
        <v>90761</v>
      </c>
      <c r="B124" s="3" t="s">
        <v>123</v>
      </c>
      <c r="C124" s="3" t="s">
        <v>5</v>
      </c>
      <c r="D124" s="4" t="n">
        <v>2.68</v>
      </c>
    </row>
    <row r="125" customFormat="false" ht="13.8" hidden="false" customHeight="false" outlineLevel="0" collapsed="false">
      <c r="A125" s="3" t="n">
        <v>90762</v>
      </c>
      <c r="B125" s="3" t="s">
        <v>124</v>
      </c>
      <c r="C125" s="3" t="s">
        <v>5</v>
      </c>
      <c r="D125" s="4" t="n">
        <v>11.6</v>
      </c>
    </row>
    <row r="126" customFormat="false" ht="13.8" hidden="false" customHeight="false" outlineLevel="0" collapsed="false">
      <c r="A126" s="3" t="n">
        <v>94869</v>
      </c>
      <c r="B126" s="3" t="s">
        <v>125</v>
      </c>
      <c r="C126" s="3" t="s">
        <v>5</v>
      </c>
      <c r="D126" s="4" t="n">
        <v>180.67</v>
      </c>
    </row>
    <row r="127" customFormat="false" ht="13.8" hidden="false" customHeight="false" outlineLevel="0" collapsed="false">
      <c r="A127" s="3" t="n">
        <v>94870</v>
      </c>
      <c r="B127" s="3" t="s">
        <v>126</v>
      </c>
      <c r="C127" s="3" t="s">
        <v>5</v>
      </c>
      <c r="D127" s="4" t="n">
        <v>0.53</v>
      </c>
    </row>
    <row r="128" customFormat="false" ht="13.8" hidden="false" customHeight="false" outlineLevel="0" collapsed="false">
      <c r="A128" s="3" t="n">
        <v>94871</v>
      </c>
      <c r="B128" s="3" t="s">
        <v>127</v>
      </c>
      <c r="C128" s="3" t="s">
        <v>5</v>
      </c>
      <c r="D128" s="4" t="n">
        <v>213.88</v>
      </c>
    </row>
    <row r="129" customFormat="false" ht="13.8" hidden="false" customHeight="false" outlineLevel="0" collapsed="false">
      <c r="A129" s="3" t="n">
        <v>94872</v>
      </c>
      <c r="B129" s="3" t="s">
        <v>128</v>
      </c>
      <c r="C129" s="3" t="s">
        <v>5</v>
      </c>
      <c r="D129" s="4" t="n">
        <v>0.93</v>
      </c>
    </row>
    <row r="130" customFormat="false" ht="13.8" hidden="false" customHeight="false" outlineLevel="0" collapsed="false">
      <c r="A130" s="3" t="n">
        <v>94875</v>
      </c>
      <c r="B130" s="3" t="s">
        <v>129</v>
      </c>
      <c r="C130" s="3" t="s">
        <v>5</v>
      </c>
      <c r="D130" s="5" t="n">
        <v>1249.34</v>
      </c>
    </row>
    <row r="131" customFormat="false" ht="13.8" hidden="false" customHeight="false" outlineLevel="0" collapsed="false">
      <c r="A131" s="3" t="n">
        <v>94876</v>
      </c>
      <c r="B131" s="3" t="s">
        <v>130</v>
      </c>
      <c r="C131" s="3" t="s">
        <v>5</v>
      </c>
      <c r="D131" s="4" t="n">
        <v>14.75</v>
      </c>
    </row>
    <row r="132" customFormat="false" ht="13.8" hidden="false" customHeight="false" outlineLevel="0" collapsed="false">
      <c r="A132" s="3" t="n">
        <v>94878</v>
      </c>
      <c r="B132" s="3" t="s">
        <v>131</v>
      </c>
      <c r="C132" s="3" t="s">
        <v>5</v>
      </c>
      <c r="D132" s="4" t="n">
        <v>17.32</v>
      </c>
    </row>
    <row r="133" customFormat="false" ht="13.8" hidden="false" customHeight="false" outlineLevel="0" collapsed="false">
      <c r="A133" s="3" t="n">
        <v>94879</v>
      </c>
      <c r="B133" s="3" t="s">
        <v>132</v>
      </c>
      <c r="C133" s="3" t="s">
        <v>5</v>
      </c>
      <c r="D133" s="5" t="n">
        <v>1664.35</v>
      </c>
    </row>
    <row r="134" customFormat="false" ht="13.8" hidden="false" customHeight="false" outlineLevel="0" collapsed="false">
      <c r="A134" s="3" t="n">
        <v>94880</v>
      </c>
      <c r="B134" s="3" t="s">
        <v>133</v>
      </c>
      <c r="C134" s="3" t="s">
        <v>5</v>
      </c>
      <c r="D134" s="4" t="n">
        <v>21.21</v>
      </c>
    </row>
    <row r="135" customFormat="false" ht="13.8" hidden="false" customHeight="false" outlineLevel="0" collapsed="false">
      <c r="A135" s="3" t="n">
        <v>94881</v>
      </c>
      <c r="B135" s="3" t="s">
        <v>134</v>
      </c>
      <c r="C135" s="3" t="s">
        <v>5</v>
      </c>
      <c r="D135" s="5" t="n">
        <v>2600.39</v>
      </c>
    </row>
    <row r="136" customFormat="false" ht="13.8" hidden="false" customHeight="false" outlineLevel="0" collapsed="false">
      <c r="A136" s="3" t="n">
        <v>94882</v>
      </c>
      <c r="B136" s="3" t="s">
        <v>135</v>
      </c>
      <c r="C136" s="3" t="s">
        <v>5</v>
      </c>
      <c r="D136" s="4" t="n">
        <v>25.16</v>
      </c>
    </row>
    <row r="137" customFormat="false" ht="13.8" hidden="false" customHeight="false" outlineLevel="0" collapsed="false">
      <c r="A137" s="3" t="n">
        <v>94884</v>
      </c>
      <c r="B137" s="3" t="s">
        <v>136</v>
      </c>
      <c r="C137" s="3" t="s">
        <v>5</v>
      </c>
      <c r="D137" s="4" t="n">
        <v>33.19</v>
      </c>
    </row>
    <row r="138" customFormat="false" ht="13.8" hidden="false" customHeight="false" outlineLevel="0" collapsed="false">
      <c r="A138" s="3" t="n">
        <v>94885</v>
      </c>
      <c r="B138" s="3" t="s">
        <v>137</v>
      </c>
      <c r="C138" s="3" t="s">
        <v>5</v>
      </c>
      <c r="D138" s="4" t="n">
        <v>180.83</v>
      </c>
    </row>
    <row r="139" customFormat="false" ht="13.8" hidden="false" customHeight="false" outlineLevel="0" collapsed="false">
      <c r="A139" s="3" t="n">
        <v>94886</v>
      </c>
      <c r="B139" s="3" t="s">
        <v>138</v>
      </c>
      <c r="C139" s="3" t="s">
        <v>5</v>
      </c>
      <c r="D139" s="4" t="n">
        <v>0.69</v>
      </c>
    </row>
    <row r="140" customFormat="false" ht="13.8" hidden="false" customHeight="false" outlineLevel="0" collapsed="false">
      <c r="A140" s="3" t="n">
        <v>94887</v>
      </c>
      <c r="B140" s="3" t="s">
        <v>139</v>
      </c>
      <c r="C140" s="3" t="s">
        <v>5</v>
      </c>
      <c r="D140" s="4" t="n">
        <v>214.14</v>
      </c>
    </row>
    <row r="141" customFormat="false" ht="13.8" hidden="false" customHeight="false" outlineLevel="0" collapsed="false">
      <c r="A141" s="3" t="n">
        <v>94888</v>
      </c>
      <c r="B141" s="3" t="s">
        <v>140</v>
      </c>
      <c r="C141" s="3" t="s">
        <v>5</v>
      </c>
      <c r="D141" s="4" t="n">
        <v>1.19</v>
      </c>
    </row>
    <row r="142" customFormat="false" ht="13.8" hidden="false" customHeight="false" outlineLevel="0" collapsed="false">
      <c r="A142" s="3" t="n">
        <v>94891</v>
      </c>
      <c r="B142" s="3" t="s">
        <v>141</v>
      </c>
      <c r="C142" s="3" t="s">
        <v>5</v>
      </c>
      <c r="D142" s="5" t="n">
        <v>1251.72</v>
      </c>
    </row>
    <row r="143" customFormat="false" ht="13.8" hidden="false" customHeight="false" outlineLevel="0" collapsed="false">
      <c r="A143" s="3" t="n">
        <v>94892</v>
      </c>
      <c r="B143" s="3" t="s">
        <v>142</v>
      </c>
      <c r="C143" s="3" t="s">
        <v>5</v>
      </c>
      <c r="D143" s="4" t="n">
        <v>17.13</v>
      </c>
    </row>
    <row r="144" customFormat="false" ht="13.8" hidden="false" customHeight="false" outlineLevel="0" collapsed="false">
      <c r="A144" s="3" t="n">
        <v>94894</v>
      </c>
      <c r="B144" s="3" t="s">
        <v>143</v>
      </c>
      <c r="C144" s="3" t="s">
        <v>5</v>
      </c>
      <c r="D144" s="4" t="n">
        <v>19.92</v>
      </c>
    </row>
    <row r="145" customFormat="false" ht="13.8" hidden="false" customHeight="false" outlineLevel="0" collapsed="false">
      <c r="A145" s="3" t="n">
        <v>94895</v>
      </c>
      <c r="B145" s="3" t="s">
        <v>144</v>
      </c>
      <c r="C145" s="3" t="s">
        <v>5</v>
      </c>
      <c r="D145" s="5" t="n">
        <v>1667.2</v>
      </c>
    </row>
    <row r="146" customFormat="false" ht="13.8" hidden="false" customHeight="false" outlineLevel="0" collapsed="false">
      <c r="A146" s="3" t="n">
        <v>94896</v>
      </c>
      <c r="B146" s="3" t="s">
        <v>145</v>
      </c>
      <c r="C146" s="3" t="s">
        <v>5</v>
      </c>
      <c r="D146" s="4" t="n">
        <v>24.06</v>
      </c>
    </row>
    <row r="147" customFormat="false" ht="13.8" hidden="false" customHeight="false" outlineLevel="0" collapsed="false">
      <c r="A147" s="3" t="n">
        <v>94897</v>
      </c>
      <c r="B147" s="3" t="s">
        <v>146</v>
      </c>
      <c r="C147" s="3" t="s">
        <v>5</v>
      </c>
      <c r="D147" s="5" t="n">
        <v>2603.44</v>
      </c>
    </row>
    <row r="148" customFormat="false" ht="13.8" hidden="false" customHeight="false" outlineLevel="0" collapsed="false">
      <c r="A148" s="3" t="n">
        <v>94898</v>
      </c>
      <c r="B148" s="3" t="s">
        <v>147</v>
      </c>
      <c r="C148" s="3" t="s">
        <v>5</v>
      </c>
      <c r="D148" s="4" t="n">
        <v>28.21</v>
      </c>
    </row>
    <row r="149" customFormat="false" ht="13.8" hidden="false" customHeight="false" outlineLevel="0" collapsed="false">
      <c r="A149" s="3" t="n">
        <v>94900</v>
      </c>
      <c r="B149" s="3" t="s">
        <v>148</v>
      </c>
      <c r="C149" s="3" t="s">
        <v>5</v>
      </c>
      <c r="D149" s="4" t="n">
        <v>36.52</v>
      </c>
    </row>
    <row r="150" customFormat="false" ht="13.8" hidden="false" customHeight="false" outlineLevel="0" collapsed="false">
      <c r="A150" s="3" t="n">
        <v>97121</v>
      </c>
      <c r="B150" s="3" t="s">
        <v>149</v>
      </c>
      <c r="C150" s="3" t="s">
        <v>5</v>
      </c>
      <c r="D150" s="4" t="n">
        <v>1.27</v>
      </c>
    </row>
    <row r="151" customFormat="false" ht="13.8" hidden="false" customHeight="false" outlineLevel="0" collapsed="false">
      <c r="A151" s="3" t="n">
        <v>97122</v>
      </c>
      <c r="B151" s="3" t="s">
        <v>150</v>
      </c>
      <c r="C151" s="3" t="s">
        <v>5</v>
      </c>
      <c r="D151" s="4" t="n">
        <v>1.8</v>
      </c>
    </row>
    <row r="152" customFormat="false" ht="13.8" hidden="false" customHeight="false" outlineLevel="0" collapsed="false">
      <c r="A152" s="3" t="n">
        <v>97123</v>
      </c>
      <c r="B152" s="3" t="s">
        <v>151</v>
      </c>
      <c r="C152" s="3" t="s">
        <v>5</v>
      </c>
      <c r="D152" s="4" t="n">
        <v>2.28</v>
      </c>
    </row>
    <row r="153" customFormat="false" ht="13.8" hidden="false" customHeight="false" outlineLevel="0" collapsed="false">
      <c r="A153" s="3" t="n">
        <v>97124</v>
      </c>
      <c r="B153" s="3" t="s">
        <v>152</v>
      </c>
      <c r="C153" s="3" t="s">
        <v>5</v>
      </c>
      <c r="D153" s="4" t="n">
        <v>0.6</v>
      </c>
    </row>
    <row r="154" customFormat="false" ht="13.8" hidden="false" customHeight="false" outlineLevel="0" collapsed="false">
      <c r="A154" s="3" t="n">
        <v>97125</v>
      </c>
      <c r="B154" s="3" t="s">
        <v>153</v>
      </c>
      <c r="C154" s="3" t="s">
        <v>5</v>
      </c>
      <c r="D154" s="4" t="n">
        <v>0.88</v>
      </c>
    </row>
    <row r="155" customFormat="false" ht="13.8" hidden="false" customHeight="false" outlineLevel="0" collapsed="false">
      <c r="A155" s="3" t="n">
        <v>97126</v>
      </c>
      <c r="B155" s="3" t="s">
        <v>154</v>
      </c>
      <c r="C155" s="3" t="s">
        <v>5</v>
      </c>
      <c r="D155" s="4" t="n">
        <v>1.1</v>
      </c>
    </row>
    <row r="156" customFormat="false" ht="13.8" hidden="false" customHeight="false" outlineLevel="0" collapsed="false">
      <c r="A156" s="3" t="n">
        <v>92833</v>
      </c>
      <c r="B156" s="3" t="s">
        <v>155</v>
      </c>
      <c r="C156" s="3" t="s">
        <v>5</v>
      </c>
      <c r="D156" s="4" t="n">
        <v>176.18</v>
      </c>
    </row>
    <row r="157" customFormat="false" ht="13.8" hidden="false" customHeight="false" outlineLevel="0" collapsed="false">
      <c r="A157" s="3" t="n">
        <v>92834</v>
      </c>
      <c r="B157" s="3" t="s">
        <v>156</v>
      </c>
      <c r="C157" s="3" t="s">
        <v>5</v>
      </c>
      <c r="D157" s="4" t="n">
        <v>5.28</v>
      </c>
    </row>
    <row r="158" customFormat="false" ht="13.8" hidden="false" customHeight="false" outlineLevel="0" collapsed="false">
      <c r="A158" s="3" t="n">
        <v>92835</v>
      </c>
      <c r="B158" s="3" t="s">
        <v>157</v>
      </c>
      <c r="C158" s="3" t="s">
        <v>5</v>
      </c>
      <c r="D158" s="4" t="n">
        <v>190.37</v>
      </c>
    </row>
    <row r="159" customFormat="false" ht="13.8" hidden="false" customHeight="false" outlineLevel="0" collapsed="false">
      <c r="A159" s="3" t="n">
        <v>92836</v>
      </c>
      <c r="B159" s="3" t="s">
        <v>158</v>
      </c>
      <c r="C159" s="3" t="s">
        <v>5</v>
      </c>
      <c r="D159" s="4" t="n">
        <v>6.76</v>
      </c>
    </row>
    <row r="160" customFormat="false" ht="13.8" hidden="false" customHeight="false" outlineLevel="0" collapsed="false">
      <c r="A160" s="3" t="n">
        <v>92837</v>
      </c>
      <c r="B160" s="3" t="s">
        <v>159</v>
      </c>
      <c r="C160" s="3" t="s">
        <v>5</v>
      </c>
      <c r="D160" s="4" t="n">
        <v>311.45</v>
      </c>
    </row>
    <row r="161" customFormat="false" ht="13.8" hidden="false" customHeight="false" outlineLevel="0" collapsed="false">
      <c r="A161" s="3" t="n">
        <v>92838</v>
      </c>
      <c r="B161" s="3" t="s">
        <v>160</v>
      </c>
      <c r="C161" s="3" t="s">
        <v>5</v>
      </c>
      <c r="D161" s="4" t="n">
        <v>8.11</v>
      </c>
    </row>
    <row r="162" customFormat="false" ht="13.8" hidden="false" customHeight="false" outlineLevel="0" collapsed="false">
      <c r="A162" s="3" t="n">
        <v>92839</v>
      </c>
      <c r="B162" s="3" t="s">
        <v>161</v>
      </c>
      <c r="C162" s="3" t="s">
        <v>5</v>
      </c>
      <c r="D162" s="4" t="n">
        <v>381.82</v>
      </c>
    </row>
    <row r="163" customFormat="false" ht="13.8" hidden="false" customHeight="false" outlineLevel="0" collapsed="false">
      <c r="A163" s="3" t="n">
        <v>92840</v>
      </c>
      <c r="B163" s="3" t="s">
        <v>162</v>
      </c>
      <c r="C163" s="3" t="s">
        <v>5</v>
      </c>
      <c r="D163" s="4" t="n">
        <v>9.61</v>
      </c>
    </row>
    <row r="164" customFormat="false" ht="13.8" hidden="false" customHeight="false" outlineLevel="0" collapsed="false">
      <c r="A164" s="3" t="n">
        <v>92841</v>
      </c>
      <c r="B164" s="3" t="s">
        <v>163</v>
      </c>
      <c r="C164" s="3" t="s">
        <v>5</v>
      </c>
      <c r="D164" s="4" t="n">
        <v>472.96</v>
      </c>
    </row>
    <row r="165" customFormat="false" ht="13.8" hidden="false" customHeight="false" outlineLevel="0" collapsed="false">
      <c r="A165" s="3" t="n">
        <v>92842</v>
      </c>
      <c r="B165" s="3" t="s">
        <v>164</v>
      </c>
      <c r="C165" s="3" t="s">
        <v>5</v>
      </c>
      <c r="D165" s="4" t="n">
        <v>10.97</v>
      </c>
    </row>
    <row r="166" customFormat="false" ht="13.8" hidden="false" customHeight="false" outlineLevel="0" collapsed="false">
      <c r="A166" s="3" t="n">
        <v>92843</v>
      </c>
      <c r="B166" s="3" t="s">
        <v>165</v>
      </c>
      <c r="C166" s="3" t="s">
        <v>5</v>
      </c>
      <c r="D166" s="4" t="n">
        <v>508.13</v>
      </c>
    </row>
    <row r="167" customFormat="false" ht="13.8" hidden="false" customHeight="false" outlineLevel="0" collapsed="false">
      <c r="A167" s="3" t="n">
        <v>92844</v>
      </c>
      <c r="B167" s="3" t="s">
        <v>166</v>
      </c>
      <c r="C167" s="3" t="s">
        <v>5</v>
      </c>
      <c r="D167" s="4" t="n">
        <v>12.48</v>
      </c>
    </row>
    <row r="168" customFormat="false" ht="13.8" hidden="false" customHeight="false" outlineLevel="0" collapsed="false">
      <c r="A168" s="3" t="n">
        <v>92845</v>
      </c>
      <c r="B168" s="3" t="s">
        <v>167</v>
      </c>
      <c r="C168" s="3" t="s">
        <v>5</v>
      </c>
      <c r="D168" s="4" t="n">
        <v>691.44</v>
      </c>
    </row>
    <row r="169" customFormat="false" ht="13.8" hidden="false" customHeight="false" outlineLevel="0" collapsed="false">
      <c r="A169" s="3" t="n">
        <v>92846</v>
      </c>
      <c r="B169" s="3" t="s">
        <v>168</v>
      </c>
      <c r="C169" s="3" t="s">
        <v>5</v>
      </c>
      <c r="D169" s="4" t="n">
        <v>13.82</v>
      </c>
    </row>
    <row r="170" customFormat="false" ht="13.8" hidden="false" customHeight="false" outlineLevel="0" collapsed="false">
      <c r="A170" s="3" t="n">
        <v>92847</v>
      </c>
      <c r="B170" s="3" t="s">
        <v>169</v>
      </c>
      <c r="C170" s="3" t="s">
        <v>5</v>
      </c>
      <c r="D170" s="4" t="n">
        <v>729.19</v>
      </c>
    </row>
    <row r="171" customFormat="false" ht="13.8" hidden="false" customHeight="false" outlineLevel="0" collapsed="false">
      <c r="A171" s="3" t="n">
        <v>92848</v>
      </c>
      <c r="B171" s="3" t="s">
        <v>170</v>
      </c>
      <c r="C171" s="3" t="s">
        <v>5</v>
      </c>
      <c r="D171" s="4" t="n">
        <v>15.34</v>
      </c>
    </row>
    <row r="172" customFormat="false" ht="13.8" hidden="false" customHeight="false" outlineLevel="0" collapsed="false">
      <c r="A172" s="3" t="n">
        <v>92849</v>
      </c>
      <c r="B172" s="3" t="s">
        <v>171</v>
      </c>
      <c r="C172" s="3" t="s">
        <v>5</v>
      </c>
      <c r="D172" s="4" t="n">
        <v>180.84</v>
      </c>
    </row>
    <row r="173" customFormat="false" ht="13.8" hidden="false" customHeight="false" outlineLevel="0" collapsed="false">
      <c r="A173" s="3" t="n">
        <v>92850</v>
      </c>
      <c r="B173" s="3" t="s">
        <v>172</v>
      </c>
      <c r="C173" s="3" t="s">
        <v>5</v>
      </c>
      <c r="D173" s="4" t="n">
        <v>10.01</v>
      </c>
    </row>
    <row r="174" customFormat="false" ht="13.8" hidden="false" customHeight="false" outlineLevel="0" collapsed="false">
      <c r="A174" s="3" t="n">
        <v>92851</v>
      </c>
      <c r="B174" s="3" t="s">
        <v>173</v>
      </c>
      <c r="C174" s="3" t="s">
        <v>5</v>
      </c>
      <c r="D174" s="4" t="n">
        <v>196.16</v>
      </c>
    </row>
    <row r="175" customFormat="false" ht="13.8" hidden="false" customHeight="false" outlineLevel="0" collapsed="false">
      <c r="A175" s="3" t="n">
        <v>92852</v>
      </c>
      <c r="B175" s="3" t="s">
        <v>174</v>
      </c>
      <c r="C175" s="3" t="s">
        <v>5</v>
      </c>
      <c r="D175" s="4" t="n">
        <v>12.64</v>
      </c>
    </row>
    <row r="176" customFormat="false" ht="13.8" hidden="false" customHeight="false" outlineLevel="0" collapsed="false">
      <c r="A176" s="3" t="n">
        <v>92853</v>
      </c>
      <c r="B176" s="3" t="s">
        <v>175</v>
      </c>
      <c r="C176" s="3" t="s">
        <v>5</v>
      </c>
      <c r="D176" s="4" t="n">
        <v>318.63</v>
      </c>
    </row>
    <row r="177" customFormat="false" ht="13.8" hidden="false" customHeight="false" outlineLevel="0" collapsed="false">
      <c r="A177" s="3" t="n">
        <v>92854</v>
      </c>
      <c r="B177" s="3" t="s">
        <v>176</v>
      </c>
      <c r="C177" s="3" t="s">
        <v>5</v>
      </c>
      <c r="D177" s="4" t="n">
        <v>15.4</v>
      </c>
    </row>
    <row r="178" customFormat="false" ht="13.8" hidden="false" customHeight="false" outlineLevel="0" collapsed="false">
      <c r="A178" s="3" t="n">
        <v>92855</v>
      </c>
      <c r="B178" s="3" t="s">
        <v>177</v>
      </c>
      <c r="C178" s="3" t="s">
        <v>5</v>
      </c>
      <c r="D178" s="4" t="n">
        <v>390.23</v>
      </c>
    </row>
    <row r="179" customFormat="false" ht="13.8" hidden="false" customHeight="false" outlineLevel="0" collapsed="false">
      <c r="A179" s="3" t="n">
        <v>92856</v>
      </c>
      <c r="B179" s="3" t="s">
        <v>178</v>
      </c>
      <c r="C179" s="3" t="s">
        <v>5</v>
      </c>
      <c r="D179" s="4" t="n">
        <v>18.15</v>
      </c>
    </row>
    <row r="180" customFormat="false" ht="13.8" hidden="false" customHeight="false" outlineLevel="0" collapsed="false">
      <c r="A180" s="3" t="n">
        <v>92857</v>
      </c>
      <c r="B180" s="3" t="s">
        <v>179</v>
      </c>
      <c r="C180" s="3" t="s">
        <v>5</v>
      </c>
      <c r="D180" s="4" t="n">
        <v>482.61</v>
      </c>
    </row>
    <row r="181" customFormat="false" ht="13.8" hidden="false" customHeight="false" outlineLevel="0" collapsed="false">
      <c r="A181" s="3" t="n">
        <v>92858</v>
      </c>
      <c r="B181" s="3" t="s">
        <v>180</v>
      </c>
      <c r="C181" s="3" t="s">
        <v>5</v>
      </c>
      <c r="D181" s="4" t="n">
        <v>20.76</v>
      </c>
    </row>
    <row r="182" customFormat="false" ht="13.8" hidden="false" customHeight="false" outlineLevel="0" collapsed="false">
      <c r="A182" s="3" t="n">
        <v>92859</v>
      </c>
      <c r="B182" s="3" t="s">
        <v>181</v>
      </c>
      <c r="C182" s="3" t="s">
        <v>5</v>
      </c>
      <c r="D182" s="4" t="n">
        <v>519.23</v>
      </c>
    </row>
    <row r="183" customFormat="false" ht="13.8" hidden="false" customHeight="false" outlineLevel="0" collapsed="false">
      <c r="A183" s="3" t="n">
        <v>92860</v>
      </c>
      <c r="B183" s="3" t="s">
        <v>182</v>
      </c>
      <c r="C183" s="3" t="s">
        <v>5</v>
      </c>
      <c r="D183" s="4" t="n">
        <v>23.58</v>
      </c>
    </row>
    <row r="184" customFormat="false" ht="13.8" hidden="false" customHeight="false" outlineLevel="0" collapsed="false">
      <c r="A184" s="3" t="n">
        <v>92861</v>
      </c>
      <c r="B184" s="3" t="s">
        <v>183</v>
      </c>
      <c r="C184" s="3" t="s">
        <v>5</v>
      </c>
      <c r="D184" s="4" t="n">
        <v>703.94</v>
      </c>
    </row>
    <row r="185" customFormat="false" ht="13.8" hidden="false" customHeight="false" outlineLevel="0" collapsed="false">
      <c r="A185" s="3" t="n">
        <v>92862</v>
      </c>
      <c r="B185" s="3" t="s">
        <v>184</v>
      </c>
      <c r="C185" s="3" t="s">
        <v>5</v>
      </c>
      <c r="D185" s="4" t="n">
        <v>26.32</v>
      </c>
    </row>
    <row r="186" customFormat="false" ht="13.8" hidden="false" customHeight="false" outlineLevel="0" collapsed="false">
      <c r="A186" s="3" t="n">
        <v>92863</v>
      </c>
      <c r="B186" s="3" t="s">
        <v>185</v>
      </c>
      <c r="C186" s="3" t="s">
        <v>5</v>
      </c>
      <c r="D186" s="4" t="n">
        <v>742.72</v>
      </c>
    </row>
    <row r="187" customFormat="false" ht="13.8" hidden="false" customHeight="false" outlineLevel="0" collapsed="false">
      <c r="A187" s="3" t="n">
        <v>92864</v>
      </c>
      <c r="B187" s="3" t="s">
        <v>186</v>
      </c>
      <c r="C187" s="3" t="s">
        <v>5</v>
      </c>
      <c r="D187" s="4" t="n">
        <v>29.07</v>
      </c>
    </row>
    <row r="188" customFormat="false" ht="13.8" hidden="false" customHeight="false" outlineLevel="0" collapsed="false">
      <c r="A188" s="3" t="n">
        <v>92210</v>
      </c>
      <c r="B188" s="3" t="s">
        <v>187</v>
      </c>
      <c r="C188" s="3" t="s">
        <v>5</v>
      </c>
      <c r="D188" s="4" t="n">
        <v>105.27</v>
      </c>
    </row>
    <row r="189" customFormat="false" ht="13.8" hidden="false" customHeight="false" outlineLevel="0" collapsed="false">
      <c r="A189" s="3" t="n">
        <v>92211</v>
      </c>
      <c r="B189" s="3" t="s">
        <v>188</v>
      </c>
      <c r="C189" s="3" t="s">
        <v>5</v>
      </c>
      <c r="D189" s="4" t="n">
        <v>126.53</v>
      </c>
    </row>
    <row r="190" customFormat="false" ht="13.8" hidden="false" customHeight="false" outlineLevel="0" collapsed="false">
      <c r="A190" s="3" t="n">
        <v>92212</v>
      </c>
      <c r="B190" s="3" t="s">
        <v>189</v>
      </c>
      <c r="C190" s="3" t="s">
        <v>5</v>
      </c>
      <c r="D190" s="4" t="n">
        <v>188.96</v>
      </c>
    </row>
    <row r="191" customFormat="false" ht="13.8" hidden="false" customHeight="false" outlineLevel="0" collapsed="false">
      <c r="A191" s="3" t="n">
        <v>92213</v>
      </c>
      <c r="B191" s="3" t="s">
        <v>190</v>
      </c>
      <c r="C191" s="3" t="s">
        <v>5</v>
      </c>
      <c r="D191" s="4" t="n">
        <v>248.46</v>
      </c>
    </row>
    <row r="192" customFormat="false" ht="13.8" hidden="false" customHeight="false" outlineLevel="0" collapsed="false">
      <c r="A192" s="3" t="n">
        <v>92214</v>
      </c>
      <c r="B192" s="3" t="s">
        <v>191</v>
      </c>
      <c r="C192" s="3" t="s">
        <v>5</v>
      </c>
      <c r="D192" s="4" t="n">
        <v>300.48</v>
      </c>
    </row>
    <row r="193" customFormat="false" ht="13.8" hidden="false" customHeight="false" outlineLevel="0" collapsed="false">
      <c r="A193" s="3" t="n">
        <v>92215</v>
      </c>
      <c r="B193" s="3" t="s">
        <v>192</v>
      </c>
      <c r="C193" s="3" t="s">
        <v>5</v>
      </c>
      <c r="D193" s="4" t="n">
        <v>345.32</v>
      </c>
    </row>
    <row r="194" customFormat="false" ht="13.8" hidden="false" customHeight="false" outlineLevel="0" collapsed="false">
      <c r="A194" s="3" t="n">
        <v>92216</v>
      </c>
      <c r="B194" s="3" t="s">
        <v>193</v>
      </c>
      <c r="C194" s="3" t="s">
        <v>5</v>
      </c>
      <c r="D194" s="4" t="n">
        <v>361.53</v>
      </c>
    </row>
    <row r="195" customFormat="false" ht="13.8" hidden="false" customHeight="false" outlineLevel="0" collapsed="false">
      <c r="A195" s="3" t="n">
        <v>92219</v>
      </c>
      <c r="B195" s="3" t="s">
        <v>194</v>
      </c>
      <c r="C195" s="3" t="s">
        <v>5</v>
      </c>
      <c r="D195" s="4" t="n">
        <v>111.15</v>
      </c>
    </row>
    <row r="196" customFormat="false" ht="13.8" hidden="false" customHeight="false" outlineLevel="0" collapsed="false">
      <c r="A196" s="3" t="n">
        <v>92220</v>
      </c>
      <c r="B196" s="3" t="s">
        <v>195</v>
      </c>
      <c r="C196" s="3" t="s">
        <v>5</v>
      </c>
      <c r="D196" s="4" t="n">
        <v>133.82</v>
      </c>
    </row>
    <row r="197" customFormat="false" ht="13.8" hidden="false" customHeight="false" outlineLevel="0" collapsed="false">
      <c r="A197" s="3" t="n">
        <v>92221</v>
      </c>
      <c r="B197" s="3" t="s">
        <v>196</v>
      </c>
      <c r="C197" s="3" t="s">
        <v>5</v>
      </c>
      <c r="D197" s="4" t="n">
        <v>197.49</v>
      </c>
    </row>
    <row r="198" customFormat="false" ht="13.8" hidden="false" customHeight="false" outlineLevel="0" collapsed="false">
      <c r="A198" s="3" t="n">
        <v>92222</v>
      </c>
      <c r="B198" s="3" t="s">
        <v>197</v>
      </c>
      <c r="C198" s="3" t="s">
        <v>5</v>
      </c>
      <c r="D198" s="4" t="n">
        <v>258.39</v>
      </c>
    </row>
    <row r="199" customFormat="false" ht="13.8" hidden="false" customHeight="false" outlineLevel="0" collapsed="false">
      <c r="A199" s="3" t="n">
        <v>92223</v>
      </c>
      <c r="B199" s="3" t="s">
        <v>198</v>
      </c>
      <c r="C199" s="3" t="s">
        <v>5</v>
      </c>
      <c r="D199" s="4" t="n">
        <v>311.59</v>
      </c>
    </row>
    <row r="200" customFormat="false" ht="13.8" hidden="false" customHeight="false" outlineLevel="0" collapsed="false">
      <c r="A200" s="3" t="n">
        <v>92224</v>
      </c>
      <c r="B200" s="3" t="s">
        <v>199</v>
      </c>
      <c r="C200" s="3" t="s">
        <v>5</v>
      </c>
      <c r="D200" s="4" t="n">
        <v>357.64</v>
      </c>
    </row>
    <row r="201" customFormat="false" ht="13.8" hidden="false" customHeight="false" outlineLevel="0" collapsed="false">
      <c r="A201" s="3" t="n">
        <v>92226</v>
      </c>
      <c r="B201" s="3" t="s">
        <v>200</v>
      </c>
      <c r="C201" s="3" t="s">
        <v>5</v>
      </c>
      <c r="D201" s="4" t="n">
        <v>375.32</v>
      </c>
    </row>
    <row r="202" customFormat="false" ht="13.8" hidden="false" customHeight="false" outlineLevel="0" collapsed="false">
      <c r="A202" s="3" t="n">
        <v>92808</v>
      </c>
      <c r="B202" s="3" t="s">
        <v>201</v>
      </c>
      <c r="C202" s="3" t="s">
        <v>5</v>
      </c>
      <c r="D202" s="4" t="n">
        <v>23.94</v>
      </c>
    </row>
    <row r="203" customFormat="false" ht="13.8" hidden="false" customHeight="false" outlineLevel="0" collapsed="false">
      <c r="A203" s="3" t="n">
        <v>92809</v>
      </c>
      <c r="B203" s="3" t="s">
        <v>202</v>
      </c>
      <c r="C203" s="3" t="s">
        <v>5</v>
      </c>
      <c r="D203" s="4" t="n">
        <v>30.75</v>
      </c>
    </row>
    <row r="204" customFormat="false" ht="13.8" hidden="false" customHeight="false" outlineLevel="0" collapsed="false">
      <c r="A204" s="3" t="n">
        <v>92810</v>
      </c>
      <c r="B204" s="3" t="s">
        <v>203</v>
      </c>
      <c r="C204" s="3" t="s">
        <v>5</v>
      </c>
      <c r="D204" s="4" t="n">
        <v>37.47</v>
      </c>
    </row>
    <row r="205" customFormat="false" ht="13.8" hidden="false" customHeight="false" outlineLevel="0" collapsed="false">
      <c r="A205" s="3" t="n">
        <v>92811</v>
      </c>
      <c r="B205" s="3" t="s">
        <v>204</v>
      </c>
      <c r="C205" s="3" t="s">
        <v>5</v>
      </c>
      <c r="D205" s="4" t="n">
        <v>44.76</v>
      </c>
    </row>
    <row r="206" customFormat="false" ht="13.8" hidden="false" customHeight="false" outlineLevel="0" collapsed="false">
      <c r="A206" s="3" t="n">
        <v>92812</v>
      </c>
      <c r="B206" s="3" t="s">
        <v>205</v>
      </c>
      <c r="C206" s="3" t="s">
        <v>5</v>
      </c>
      <c r="D206" s="4" t="n">
        <v>51.92</v>
      </c>
    </row>
    <row r="207" customFormat="false" ht="13.8" hidden="false" customHeight="false" outlineLevel="0" collapsed="false">
      <c r="A207" s="3" t="n">
        <v>92813</v>
      </c>
      <c r="B207" s="3" t="s">
        <v>206</v>
      </c>
      <c r="C207" s="3" t="s">
        <v>5</v>
      </c>
      <c r="D207" s="4" t="n">
        <v>60.56</v>
      </c>
    </row>
    <row r="208" customFormat="false" ht="13.8" hidden="false" customHeight="false" outlineLevel="0" collapsed="false">
      <c r="A208" s="3" t="n">
        <v>92814</v>
      </c>
      <c r="B208" s="3" t="s">
        <v>207</v>
      </c>
      <c r="C208" s="3" t="s">
        <v>5</v>
      </c>
      <c r="D208" s="4" t="n">
        <v>69.66</v>
      </c>
    </row>
    <row r="209" customFormat="false" ht="13.8" hidden="false" customHeight="false" outlineLevel="0" collapsed="false">
      <c r="A209" s="3" t="n">
        <v>92815</v>
      </c>
      <c r="B209" s="3" t="s">
        <v>208</v>
      </c>
      <c r="C209" s="3" t="s">
        <v>5</v>
      </c>
      <c r="D209" s="4" t="n">
        <v>80.41</v>
      </c>
    </row>
    <row r="210" customFormat="false" ht="13.8" hidden="false" customHeight="false" outlineLevel="0" collapsed="false">
      <c r="A210" s="3" t="n">
        <v>92816</v>
      </c>
      <c r="B210" s="3" t="s">
        <v>209</v>
      </c>
      <c r="C210" s="3" t="s">
        <v>5</v>
      </c>
      <c r="D210" s="4" t="n">
        <v>520.46</v>
      </c>
    </row>
    <row r="211" customFormat="false" ht="13.8" hidden="false" customHeight="false" outlineLevel="0" collapsed="false">
      <c r="A211" s="3" t="n">
        <v>92817</v>
      </c>
      <c r="B211" s="3" t="s">
        <v>210</v>
      </c>
      <c r="C211" s="3" t="s">
        <v>5</v>
      </c>
      <c r="D211" s="4" t="n">
        <v>100.6</v>
      </c>
    </row>
    <row r="212" customFormat="false" ht="13.8" hidden="false" customHeight="false" outlineLevel="0" collapsed="false">
      <c r="A212" s="3" t="n">
        <v>92818</v>
      </c>
      <c r="B212" s="3" t="s">
        <v>211</v>
      </c>
      <c r="C212" s="3" t="s">
        <v>5</v>
      </c>
      <c r="D212" s="4" t="n">
        <v>743.73</v>
      </c>
    </row>
    <row r="213" customFormat="false" ht="13.8" hidden="false" customHeight="false" outlineLevel="0" collapsed="false">
      <c r="A213" s="3" t="n">
        <v>92819</v>
      </c>
      <c r="B213" s="3" t="s">
        <v>212</v>
      </c>
      <c r="C213" s="3" t="s">
        <v>5</v>
      </c>
      <c r="D213" s="4" t="n">
        <v>135.44</v>
      </c>
    </row>
    <row r="214" customFormat="false" ht="13.8" hidden="false" customHeight="false" outlineLevel="0" collapsed="false">
      <c r="A214" s="3" t="n">
        <v>92820</v>
      </c>
      <c r="B214" s="3" t="s">
        <v>213</v>
      </c>
      <c r="C214" s="3" t="s">
        <v>5</v>
      </c>
      <c r="D214" s="4" t="n">
        <v>28.52</v>
      </c>
    </row>
    <row r="215" customFormat="false" ht="13.8" hidden="false" customHeight="false" outlineLevel="0" collapsed="false">
      <c r="A215" s="3" t="n">
        <v>92821</v>
      </c>
      <c r="B215" s="3" t="s">
        <v>214</v>
      </c>
      <c r="C215" s="3" t="s">
        <v>5</v>
      </c>
      <c r="D215" s="4" t="n">
        <v>36.63</v>
      </c>
    </row>
    <row r="216" customFormat="false" ht="13.8" hidden="false" customHeight="false" outlineLevel="0" collapsed="false">
      <c r="A216" s="3" t="n">
        <v>92822</v>
      </c>
      <c r="B216" s="3" t="s">
        <v>215</v>
      </c>
      <c r="C216" s="3" t="s">
        <v>5</v>
      </c>
      <c r="D216" s="4" t="n">
        <v>44.76</v>
      </c>
    </row>
    <row r="217" customFormat="false" ht="13.8" hidden="false" customHeight="false" outlineLevel="0" collapsed="false">
      <c r="A217" s="3" t="n">
        <v>92824</v>
      </c>
      <c r="B217" s="3" t="s">
        <v>216</v>
      </c>
      <c r="C217" s="3" t="s">
        <v>5</v>
      </c>
      <c r="D217" s="4" t="n">
        <v>53.29</v>
      </c>
    </row>
    <row r="218" customFormat="false" ht="13.8" hidden="false" customHeight="false" outlineLevel="0" collapsed="false">
      <c r="A218" s="3" t="n">
        <v>92825</v>
      </c>
      <c r="B218" s="3" t="s">
        <v>217</v>
      </c>
      <c r="C218" s="3" t="s">
        <v>5</v>
      </c>
      <c r="D218" s="4" t="n">
        <v>61.85</v>
      </c>
    </row>
    <row r="219" customFormat="false" ht="13.8" hidden="false" customHeight="false" outlineLevel="0" collapsed="false">
      <c r="A219" s="3" t="n">
        <v>92826</v>
      </c>
      <c r="B219" s="3" t="s">
        <v>218</v>
      </c>
      <c r="C219" s="3" t="s">
        <v>5</v>
      </c>
      <c r="D219" s="4" t="n">
        <v>71.67</v>
      </c>
    </row>
    <row r="220" customFormat="false" ht="13.8" hidden="false" customHeight="false" outlineLevel="0" collapsed="false">
      <c r="A220" s="3" t="n">
        <v>92827</v>
      </c>
      <c r="B220" s="3" t="s">
        <v>219</v>
      </c>
      <c r="C220" s="3" t="s">
        <v>5</v>
      </c>
      <c r="D220" s="4" t="n">
        <v>81.98</v>
      </c>
    </row>
    <row r="221" customFormat="false" ht="13.8" hidden="false" customHeight="false" outlineLevel="0" collapsed="false">
      <c r="A221" s="3" t="n">
        <v>92828</v>
      </c>
      <c r="B221" s="3" t="s">
        <v>220</v>
      </c>
      <c r="C221" s="3" t="s">
        <v>5</v>
      </c>
      <c r="D221" s="4" t="n">
        <v>94.2</v>
      </c>
    </row>
    <row r="222" customFormat="false" ht="13.8" hidden="false" customHeight="false" outlineLevel="0" collapsed="false">
      <c r="A222" s="3" t="n">
        <v>92829</v>
      </c>
      <c r="B222" s="3" t="s">
        <v>221</v>
      </c>
      <c r="C222" s="3" t="s">
        <v>5</v>
      </c>
      <c r="D222" s="4" t="n">
        <v>536.7</v>
      </c>
    </row>
    <row r="223" customFormat="false" ht="13.8" hidden="false" customHeight="false" outlineLevel="0" collapsed="false">
      <c r="A223" s="3" t="n">
        <v>92830</v>
      </c>
      <c r="B223" s="3" t="s">
        <v>222</v>
      </c>
      <c r="C223" s="3" t="s">
        <v>5</v>
      </c>
      <c r="D223" s="4" t="n">
        <v>116.84</v>
      </c>
    </row>
    <row r="224" customFormat="false" ht="13.8" hidden="false" customHeight="false" outlineLevel="0" collapsed="false">
      <c r="A224" s="3" t="n">
        <v>92831</v>
      </c>
      <c r="B224" s="3" t="s">
        <v>223</v>
      </c>
      <c r="C224" s="3" t="s">
        <v>5</v>
      </c>
      <c r="D224" s="4" t="n">
        <v>763.63</v>
      </c>
    </row>
    <row r="225" customFormat="false" ht="13.8" hidden="false" customHeight="false" outlineLevel="0" collapsed="false">
      <c r="A225" s="3" t="n">
        <v>92832</v>
      </c>
      <c r="B225" s="3" t="s">
        <v>224</v>
      </c>
      <c r="C225" s="3" t="s">
        <v>5</v>
      </c>
      <c r="D225" s="4" t="n">
        <v>155.34</v>
      </c>
    </row>
    <row r="226" customFormat="false" ht="13.8" hidden="false" customHeight="false" outlineLevel="0" collapsed="false">
      <c r="A226" s="3" t="n">
        <v>95565</v>
      </c>
      <c r="B226" s="3" t="s">
        <v>225</v>
      </c>
      <c r="C226" s="3" t="s">
        <v>5</v>
      </c>
      <c r="D226" s="4" t="n">
        <v>89.63</v>
      </c>
    </row>
    <row r="227" customFormat="false" ht="13.8" hidden="false" customHeight="false" outlineLevel="0" collapsed="false">
      <c r="A227" s="3" t="n">
        <v>95566</v>
      </c>
      <c r="B227" s="3" t="s">
        <v>226</v>
      </c>
      <c r="C227" s="3" t="s">
        <v>5</v>
      </c>
      <c r="D227" s="4" t="n">
        <v>94.14</v>
      </c>
    </row>
    <row r="228" customFormat="false" ht="13.8" hidden="false" customHeight="false" outlineLevel="0" collapsed="false">
      <c r="A228" s="3" t="n">
        <v>95567</v>
      </c>
      <c r="B228" s="3" t="s">
        <v>227</v>
      </c>
      <c r="C228" s="3" t="s">
        <v>5</v>
      </c>
      <c r="D228" s="4" t="n">
        <v>58</v>
      </c>
    </row>
    <row r="229" customFormat="false" ht="13.8" hidden="false" customHeight="false" outlineLevel="0" collapsed="false">
      <c r="A229" s="3" t="n">
        <v>95568</v>
      </c>
      <c r="B229" s="3" t="s">
        <v>228</v>
      </c>
      <c r="C229" s="3" t="s">
        <v>5</v>
      </c>
      <c r="D229" s="4" t="n">
        <v>70.97</v>
      </c>
    </row>
    <row r="230" customFormat="false" ht="13.8" hidden="false" customHeight="false" outlineLevel="0" collapsed="false">
      <c r="A230" s="3" t="n">
        <v>95569</v>
      </c>
      <c r="B230" s="3" t="s">
        <v>229</v>
      </c>
      <c r="C230" s="3" t="s">
        <v>5</v>
      </c>
      <c r="D230" s="4" t="n">
        <v>97.45</v>
      </c>
    </row>
    <row r="231" customFormat="false" ht="13.8" hidden="false" customHeight="false" outlineLevel="0" collapsed="false">
      <c r="A231" s="3" t="n">
        <v>95570</v>
      </c>
      <c r="B231" s="3" t="s">
        <v>230</v>
      </c>
      <c r="C231" s="3" t="s">
        <v>5</v>
      </c>
      <c r="D231" s="4" t="n">
        <v>62.51</v>
      </c>
    </row>
    <row r="232" customFormat="false" ht="13.8" hidden="false" customHeight="false" outlineLevel="0" collapsed="false">
      <c r="A232" s="3" t="n">
        <v>95571</v>
      </c>
      <c r="B232" s="3" t="s">
        <v>231</v>
      </c>
      <c r="C232" s="3" t="s">
        <v>5</v>
      </c>
      <c r="D232" s="4" t="n">
        <v>76.76</v>
      </c>
    </row>
    <row r="233" customFormat="false" ht="13.8" hidden="false" customHeight="false" outlineLevel="0" collapsed="false">
      <c r="A233" s="3" t="n">
        <v>95572</v>
      </c>
      <c r="B233" s="3" t="s">
        <v>232</v>
      </c>
      <c r="C233" s="3" t="s">
        <v>5</v>
      </c>
      <c r="D233" s="4" t="n">
        <v>104.63</v>
      </c>
    </row>
    <row r="234" customFormat="false" ht="13.8" hidden="false" customHeight="false" outlineLevel="0" collapsed="false">
      <c r="A234" s="3" t="n">
        <v>97127</v>
      </c>
      <c r="B234" s="3" t="s">
        <v>233</v>
      </c>
      <c r="C234" s="3" t="s">
        <v>5</v>
      </c>
      <c r="D234" s="4" t="n">
        <v>3.29</v>
      </c>
    </row>
    <row r="235" customFormat="false" ht="13.8" hidden="false" customHeight="false" outlineLevel="0" collapsed="false">
      <c r="A235" s="3" t="n">
        <v>97128</v>
      </c>
      <c r="B235" s="3" t="s">
        <v>234</v>
      </c>
      <c r="C235" s="3" t="s">
        <v>5</v>
      </c>
      <c r="D235" s="4" t="n">
        <v>6.33</v>
      </c>
    </row>
    <row r="236" customFormat="false" ht="13.8" hidden="false" customHeight="false" outlineLevel="0" collapsed="false">
      <c r="A236" s="3" t="n">
        <v>97129</v>
      </c>
      <c r="B236" s="3" t="s">
        <v>235</v>
      </c>
      <c r="C236" s="3" t="s">
        <v>5</v>
      </c>
      <c r="D236" s="4" t="n">
        <v>7.79</v>
      </c>
    </row>
    <row r="237" customFormat="false" ht="13.8" hidden="false" customHeight="false" outlineLevel="0" collapsed="false">
      <c r="A237" s="3" t="n">
        <v>97130</v>
      </c>
      <c r="B237" s="3" t="s">
        <v>236</v>
      </c>
      <c r="C237" s="3" t="s">
        <v>5</v>
      </c>
      <c r="D237" s="4" t="n">
        <v>9.25</v>
      </c>
    </row>
    <row r="238" customFormat="false" ht="13.8" hidden="false" customHeight="false" outlineLevel="0" collapsed="false">
      <c r="A238" s="3" t="n">
        <v>97131</v>
      </c>
      <c r="B238" s="3" t="s">
        <v>237</v>
      </c>
      <c r="C238" s="3" t="s">
        <v>5</v>
      </c>
      <c r="D238" s="4" t="n">
        <v>10.7</v>
      </c>
    </row>
    <row r="239" customFormat="false" ht="13.8" hidden="false" customHeight="false" outlineLevel="0" collapsed="false">
      <c r="A239" s="3" t="n">
        <v>97132</v>
      </c>
      <c r="B239" s="3" t="s">
        <v>238</v>
      </c>
      <c r="C239" s="3" t="s">
        <v>5</v>
      </c>
      <c r="D239" s="4" t="n">
        <v>12.14</v>
      </c>
    </row>
    <row r="240" customFormat="false" ht="13.8" hidden="false" customHeight="false" outlineLevel="0" collapsed="false">
      <c r="A240" s="3" t="n">
        <v>97133</v>
      </c>
      <c r="B240" s="3" t="s">
        <v>239</v>
      </c>
      <c r="C240" s="3" t="s">
        <v>5</v>
      </c>
      <c r="D240" s="4" t="n">
        <v>15.08</v>
      </c>
    </row>
    <row r="241" customFormat="false" ht="13.8" hidden="false" customHeight="false" outlineLevel="0" collapsed="false">
      <c r="A241" s="3" t="n">
        <v>97134</v>
      </c>
      <c r="B241" s="3" t="s">
        <v>240</v>
      </c>
      <c r="C241" s="3" t="s">
        <v>5</v>
      </c>
      <c r="D241" s="4" t="n">
        <v>1.62</v>
      </c>
    </row>
    <row r="242" customFormat="false" ht="13.8" hidden="false" customHeight="false" outlineLevel="0" collapsed="false">
      <c r="A242" s="3" t="n">
        <v>97135</v>
      </c>
      <c r="B242" s="3" t="s">
        <v>241</v>
      </c>
      <c r="C242" s="3" t="s">
        <v>5</v>
      </c>
      <c r="D242" s="4" t="n">
        <v>3.37</v>
      </c>
    </row>
    <row r="243" customFormat="false" ht="13.8" hidden="false" customHeight="false" outlineLevel="0" collapsed="false">
      <c r="A243" s="3" t="n">
        <v>97136</v>
      </c>
      <c r="B243" s="3" t="s">
        <v>242</v>
      </c>
      <c r="C243" s="3" t="s">
        <v>5</v>
      </c>
      <c r="D243" s="4" t="n">
        <v>4.15</v>
      </c>
    </row>
    <row r="244" customFormat="false" ht="13.8" hidden="false" customHeight="false" outlineLevel="0" collapsed="false">
      <c r="A244" s="3" t="n">
        <v>97137</v>
      </c>
      <c r="B244" s="3" t="s">
        <v>243</v>
      </c>
      <c r="C244" s="3" t="s">
        <v>5</v>
      </c>
      <c r="D244" s="4" t="n">
        <v>4.93</v>
      </c>
    </row>
    <row r="245" customFormat="false" ht="13.8" hidden="false" customHeight="false" outlineLevel="0" collapsed="false">
      <c r="A245" s="3" t="n">
        <v>97138</v>
      </c>
      <c r="B245" s="3" t="s">
        <v>244</v>
      </c>
      <c r="C245" s="3" t="s">
        <v>5</v>
      </c>
      <c r="D245" s="4" t="n">
        <v>5.7</v>
      </c>
    </row>
    <row r="246" customFormat="false" ht="13.8" hidden="false" customHeight="false" outlineLevel="0" collapsed="false">
      <c r="A246" s="3" t="n">
        <v>97139</v>
      </c>
      <c r="B246" s="3" t="s">
        <v>245</v>
      </c>
      <c r="C246" s="3" t="s">
        <v>5</v>
      </c>
      <c r="D246" s="4" t="n">
        <v>6.47</v>
      </c>
    </row>
    <row r="247" customFormat="false" ht="13.8" hidden="false" customHeight="false" outlineLevel="0" collapsed="false">
      <c r="A247" s="3" t="n">
        <v>97140</v>
      </c>
      <c r="B247" s="3" t="s">
        <v>246</v>
      </c>
      <c r="C247" s="3" t="s">
        <v>5</v>
      </c>
      <c r="D247" s="4" t="n">
        <v>8.04</v>
      </c>
    </row>
    <row r="248" customFormat="false" ht="13.8" hidden="false" customHeight="false" outlineLevel="0" collapsed="false">
      <c r="A248" s="3" t="n">
        <v>93206</v>
      </c>
      <c r="B248" s="3" t="s">
        <v>247</v>
      </c>
      <c r="C248" s="3" t="s">
        <v>248</v>
      </c>
      <c r="D248" s="4" t="n">
        <v>832.21</v>
      </c>
    </row>
    <row r="249" customFormat="false" ht="13.8" hidden="false" customHeight="false" outlineLevel="0" collapsed="false">
      <c r="A249" s="3" t="n">
        <v>93207</v>
      </c>
      <c r="B249" s="3" t="s">
        <v>249</v>
      </c>
      <c r="C249" s="3" t="s">
        <v>250</v>
      </c>
      <c r="D249" s="4" t="n">
        <v>723.26</v>
      </c>
    </row>
    <row r="250" customFormat="false" ht="13.8" hidden="false" customHeight="false" outlineLevel="0" collapsed="false">
      <c r="A250" s="3" t="n">
        <v>93208</v>
      </c>
      <c r="B250" s="3" t="s">
        <v>251</v>
      </c>
      <c r="C250" s="3" t="s">
        <v>250</v>
      </c>
      <c r="D250" s="4" t="n">
        <v>575</v>
      </c>
    </row>
    <row r="251" customFormat="false" ht="13.8" hidden="false" customHeight="false" outlineLevel="0" collapsed="false">
      <c r="A251" s="3" t="n">
        <v>93209</v>
      </c>
      <c r="B251" s="3" t="s">
        <v>252</v>
      </c>
      <c r="C251" s="3" t="s">
        <v>250</v>
      </c>
      <c r="D251" s="4" t="n">
        <v>679.41</v>
      </c>
    </row>
    <row r="252" customFormat="false" ht="13.8" hidden="false" customHeight="false" outlineLevel="0" collapsed="false">
      <c r="A252" s="3" t="n">
        <v>93210</v>
      </c>
      <c r="B252" s="3" t="s">
        <v>253</v>
      </c>
      <c r="C252" s="3" t="s">
        <v>250</v>
      </c>
      <c r="D252" s="4" t="n">
        <v>386.51</v>
      </c>
    </row>
    <row r="253" customFormat="false" ht="13.8" hidden="false" customHeight="false" outlineLevel="0" collapsed="false">
      <c r="A253" s="3" t="n">
        <v>93211</v>
      </c>
      <c r="B253" s="3" t="s">
        <v>254</v>
      </c>
      <c r="C253" s="3" t="s">
        <v>250</v>
      </c>
      <c r="D253" s="4" t="n">
        <v>406.06</v>
      </c>
    </row>
    <row r="254" customFormat="false" ht="13.8" hidden="false" customHeight="false" outlineLevel="0" collapsed="false">
      <c r="A254" s="3" t="n">
        <v>93212</v>
      </c>
      <c r="B254" s="3" t="s">
        <v>255</v>
      </c>
      <c r="C254" s="3" t="s">
        <v>250</v>
      </c>
      <c r="D254" s="4" t="n">
        <v>648.78</v>
      </c>
    </row>
    <row r="255" customFormat="false" ht="13.8" hidden="false" customHeight="false" outlineLevel="0" collapsed="false">
      <c r="A255" s="3" t="n">
        <v>93213</v>
      </c>
      <c r="B255" s="3" t="s">
        <v>256</v>
      </c>
      <c r="C255" s="3" t="s">
        <v>250</v>
      </c>
      <c r="D255" s="4" t="n">
        <v>738.56</v>
      </c>
    </row>
    <row r="256" customFormat="false" ht="13.8" hidden="false" customHeight="false" outlineLevel="0" collapsed="false">
      <c r="A256" s="3" t="n">
        <v>93214</v>
      </c>
      <c r="B256" s="3" t="s">
        <v>257</v>
      </c>
      <c r="C256" s="3" t="s">
        <v>86</v>
      </c>
      <c r="D256" s="5" t="n">
        <v>3051.11</v>
      </c>
    </row>
    <row r="257" customFormat="false" ht="13.8" hidden="false" customHeight="false" outlineLevel="0" collapsed="false">
      <c r="A257" s="3" t="n">
        <v>93243</v>
      </c>
      <c r="B257" s="3" t="s">
        <v>258</v>
      </c>
      <c r="C257" s="3" t="s">
        <v>86</v>
      </c>
      <c r="D257" s="5" t="n">
        <v>4691.43</v>
      </c>
    </row>
    <row r="258" customFormat="false" ht="13.8" hidden="false" customHeight="false" outlineLevel="0" collapsed="false">
      <c r="A258" s="3" t="n">
        <v>93582</v>
      </c>
      <c r="B258" s="3" t="s">
        <v>259</v>
      </c>
      <c r="C258" s="3" t="s">
        <v>250</v>
      </c>
      <c r="D258" s="4" t="n">
        <v>173.75</v>
      </c>
    </row>
    <row r="259" customFormat="false" ht="13.8" hidden="false" customHeight="false" outlineLevel="0" collapsed="false">
      <c r="A259" s="3" t="n">
        <v>93583</v>
      </c>
      <c r="B259" s="3" t="s">
        <v>260</v>
      </c>
      <c r="C259" s="3" t="s">
        <v>250</v>
      </c>
      <c r="D259" s="4" t="n">
        <v>294.65</v>
      </c>
    </row>
    <row r="260" customFormat="false" ht="13.8" hidden="false" customHeight="false" outlineLevel="0" collapsed="false">
      <c r="A260" s="3" t="n">
        <v>93584</v>
      </c>
      <c r="B260" s="3" t="s">
        <v>261</v>
      </c>
      <c r="C260" s="3" t="s">
        <v>250</v>
      </c>
      <c r="D260" s="4" t="n">
        <v>600.73</v>
      </c>
    </row>
    <row r="261" customFormat="false" ht="13.8" hidden="false" customHeight="false" outlineLevel="0" collapsed="false">
      <c r="A261" s="3" t="n">
        <v>93585</v>
      </c>
      <c r="B261" s="3" t="s">
        <v>262</v>
      </c>
      <c r="C261" s="3" t="s">
        <v>250</v>
      </c>
      <c r="D261" s="4" t="n">
        <v>708.14</v>
      </c>
    </row>
    <row r="262" customFormat="false" ht="13.8" hidden="false" customHeight="false" outlineLevel="0" collapsed="false">
      <c r="A262" s="3" t="n">
        <v>98441</v>
      </c>
      <c r="B262" s="3" t="s">
        <v>263</v>
      </c>
      <c r="C262" s="3" t="s">
        <v>250</v>
      </c>
      <c r="D262" s="4" t="n">
        <v>70.59</v>
      </c>
    </row>
    <row r="263" customFormat="false" ht="13.8" hidden="false" customHeight="false" outlineLevel="0" collapsed="false">
      <c r="A263" s="3" t="n">
        <v>98442</v>
      </c>
      <c r="B263" s="3" t="s">
        <v>264</v>
      </c>
      <c r="C263" s="3" t="s">
        <v>250</v>
      </c>
      <c r="D263" s="4" t="n">
        <v>72.66</v>
      </c>
    </row>
    <row r="264" customFormat="false" ht="13.8" hidden="false" customHeight="false" outlineLevel="0" collapsed="false">
      <c r="A264" s="3" t="n">
        <v>98443</v>
      </c>
      <c r="B264" s="3" t="s">
        <v>265</v>
      </c>
      <c r="C264" s="3" t="s">
        <v>250</v>
      </c>
      <c r="D264" s="4" t="n">
        <v>59.88</v>
      </c>
    </row>
    <row r="265" customFormat="false" ht="13.8" hidden="false" customHeight="false" outlineLevel="0" collapsed="false">
      <c r="A265" s="3" t="n">
        <v>98444</v>
      </c>
      <c r="B265" s="3" t="s">
        <v>266</v>
      </c>
      <c r="C265" s="3" t="s">
        <v>250</v>
      </c>
      <c r="D265" s="4" t="n">
        <v>61.36</v>
      </c>
    </row>
    <row r="266" customFormat="false" ht="13.8" hidden="false" customHeight="false" outlineLevel="0" collapsed="false">
      <c r="A266" s="3" t="n">
        <v>98445</v>
      </c>
      <c r="B266" s="3" t="s">
        <v>267</v>
      </c>
      <c r="C266" s="3" t="s">
        <v>250</v>
      </c>
      <c r="D266" s="4" t="n">
        <v>86.12</v>
      </c>
    </row>
    <row r="267" customFormat="false" ht="13.8" hidden="false" customHeight="false" outlineLevel="0" collapsed="false">
      <c r="A267" s="3" t="n">
        <v>98446</v>
      </c>
      <c r="B267" s="3" t="s">
        <v>268</v>
      </c>
      <c r="C267" s="3" t="s">
        <v>250</v>
      </c>
      <c r="D267" s="4" t="n">
        <v>113.02</v>
      </c>
    </row>
    <row r="268" customFormat="false" ht="13.8" hidden="false" customHeight="false" outlineLevel="0" collapsed="false">
      <c r="A268" s="3" t="n">
        <v>98447</v>
      </c>
      <c r="B268" s="3" t="s">
        <v>269</v>
      </c>
      <c r="C268" s="3" t="s">
        <v>250</v>
      </c>
      <c r="D268" s="4" t="n">
        <v>71.29</v>
      </c>
    </row>
    <row r="269" customFormat="false" ht="13.8" hidden="false" customHeight="false" outlineLevel="0" collapsed="false">
      <c r="A269" s="3" t="n">
        <v>98448</v>
      </c>
      <c r="B269" s="3" t="s">
        <v>270</v>
      </c>
      <c r="C269" s="3" t="s">
        <v>250</v>
      </c>
      <c r="D269" s="4" t="n">
        <v>91.72</v>
      </c>
    </row>
    <row r="270" customFormat="false" ht="13.8" hidden="false" customHeight="false" outlineLevel="0" collapsed="false">
      <c r="A270" s="3" t="n">
        <v>98449</v>
      </c>
      <c r="B270" s="3" t="s">
        <v>271</v>
      </c>
      <c r="C270" s="3" t="s">
        <v>250</v>
      </c>
      <c r="D270" s="4" t="n">
        <v>91.69</v>
      </c>
    </row>
    <row r="271" customFormat="false" ht="13.8" hidden="false" customHeight="false" outlineLevel="0" collapsed="false">
      <c r="A271" s="3" t="n">
        <v>98450</v>
      </c>
      <c r="B271" s="3" t="s">
        <v>272</v>
      </c>
      <c r="C271" s="3" t="s">
        <v>250</v>
      </c>
      <c r="D271" s="4" t="n">
        <v>94.7</v>
      </c>
    </row>
    <row r="272" customFormat="false" ht="13.8" hidden="false" customHeight="false" outlineLevel="0" collapsed="false">
      <c r="A272" s="3" t="n">
        <v>98451</v>
      </c>
      <c r="B272" s="3" t="s">
        <v>273</v>
      </c>
      <c r="C272" s="3" t="s">
        <v>250</v>
      </c>
      <c r="D272" s="4" t="n">
        <v>79.21</v>
      </c>
    </row>
    <row r="273" customFormat="false" ht="13.8" hidden="false" customHeight="false" outlineLevel="0" collapsed="false">
      <c r="A273" s="3" t="n">
        <v>98452</v>
      </c>
      <c r="B273" s="3" t="s">
        <v>274</v>
      </c>
      <c r="C273" s="3" t="s">
        <v>250</v>
      </c>
      <c r="D273" s="4" t="n">
        <v>81.04</v>
      </c>
    </row>
    <row r="274" customFormat="false" ht="13.8" hidden="false" customHeight="false" outlineLevel="0" collapsed="false">
      <c r="A274" s="3" t="n">
        <v>98453</v>
      </c>
      <c r="B274" s="3" t="s">
        <v>275</v>
      </c>
      <c r="C274" s="3" t="s">
        <v>250</v>
      </c>
      <c r="D274" s="4" t="n">
        <v>110.75</v>
      </c>
    </row>
    <row r="275" customFormat="false" ht="13.8" hidden="false" customHeight="false" outlineLevel="0" collapsed="false">
      <c r="A275" s="3" t="n">
        <v>98454</v>
      </c>
      <c r="B275" s="3" t="s">
        <v>276</v>
      </c>
      <c r="C275" s="3" t="s">
        <v>250</v>
      </c>
      <c r="D275" s="4" t="n">
        <v>146.24</v>
      </c>
    </row>
    <row r="276" customFormat="false" ht="13.8" hidden="false" customHeight="false" outlineLevel="0" collapsed="false">
      <c r="A276" s="3" t="n">
        <v>98455</v>
      </c>
      <c r="B276" s="3" t="s">
        <v>277</v>
      </c>
      <c r="C276" s="3" t="s">
        <v>250</v>
      </c>
      <c r="D276" s="4" t="n">
        <v>94.15</v>
      </c>
    </row>
    <row r="277" customFormat="false" ht="13.8" hidden="false" customHeight="false" outlineLevel="0" collapsed="false">
      <c r="A277" s="3" t="n">
        <v>98456</v>
      </c>
      <c r="B277" s="3" t="s">
        <v>278</v>
      </c>
      <c r="C277" s="3" t="s">
        <v>250</v>
      </c>
      <c r="D277" s="4" t="n">
        <v>122.57</v>
      </c>
    </row>
    <row r="278" customFormat="false" ht="13.8" hidden="false" customHeight="false" outlineLevel="0" collapsed="false">
      <c r="A278" s="3" t="n">
        <v>98458</v>
      </c>
      <c r="B278" s="3" t="s">
        <v>279</v>
      </c>
      <c r="C278" s="3" t="s">
        <v>250</v>
      </c>
      <c r="D278" s="4" t="n">
        <v>67.17</v>
      </c>
    </row>
    <row r="279" customFormat="false" ht="13.8" hidden="false" customHeight="false" outlineLevel="0" collapsed="false">
      <c r="A279" s="3" t="n">
        <v>98459</v>
      </c>
      <c r="B279" s="3" t="s">
        <v>280</v>
      </c>
      <c r="C279" s="3" t="s">
        <v>250</v>
      </c>
      <c r="D279" s="4" t="n">
        <v>68.75</v>
      </c>
    </row>
    <row r="280" customFormat="false" ht="13.8" hidden="false" customHeight="false" outlineLevel="0" collapsed="false">
      <c r="A280" s="3" t="n">
        <v>98460</v>
      </c>
      <c r="B280" s="3" t="s">
        <v>281</v>
      </c>
      <c r="C280" s="3" t="s">
        <v>250</v>
      </c>
      <c r="D280" s="4" t="n">
        <v>79.49</v>
      </c>
    </row>
    <row r="281" customFormat="false" ht="13.8" hidden="false" customHeight="false" outlineLevel="0" collapsed="false">
      <c r="A281" s="3" t="n">
        <v>98461</v>
      </c>
      <c r="B281" s="3" t="s">
        <v>282</v>
      </c>
      <c r="C281" s="3" t="s">
        <v>86</v>
      </c>
      <c r="D281" s="5" t="n">
        <v>2514.5</v>
      </c>
    </row>
    <row r="282" customFormat="false" ht="13.8" hidden="false" customHeight="false" outlineLevel="0" collapsed="false">
      <c r="A282" s="3" t="n">
        <v>98462</v>
      </c>
      <c r="B282" s="3" t="s">
        <v>283</v>
      </c>
      <c r="C282" s="3" t="s">
        <v>86</v>
      </c>
      <c r="D282" s="5" t="n">
        <v>3763.4</v>
      </c>
    </row>
    <row r="283" customFormat="false" ht="13.8" hidden="false" customHeight="false" outlineLevel="0" collapsed="false">
      <c r="A283" s="3" t="n">
        <v>5631</v>
      </c>
      <c r="B283" s="3" t="s">
        <v>284</v>
      </c>
      <c r="C283" s="3" t="s">
        <v>285</v>
      </c>
      <c r="D283" s="4" t="n">
        <v>119.83</v>
      </c>
    </row>
    <row r="284" customFormat="false" ht="13.8" hidden="false" customHeight="false" outlineLevel="0" collapsed="false">
      <c r="A284" s="3" t="n">
        <v>5678</v>
      </c>
      <c r="B284" s="3" t="s">
        <v>286</v>
      </c>
      <c r="C284" s="3" t="s">
        <v>285</v>
      </c>
      <c r="D284" s="4" t="n">
        <v>85.42</v>
      </c>
    </row>
    <row r="285" customFormat="false" ht="13.8" hidden="false" customHeight="false" outlineLevel="0" collapsed="false">
      <c r="A285" s="3" t="n">
        <v>5680</v>
      </c>
      <c r="B285" s="3" t="s">
        <v>287</v>
      </c>
      <c r="C285" s="3" t="s">
        <v>285</v>
      </c>
      <c r="D285" s="4" t="n">
        <v>78.84</v>
      </c>
    </row>
    <row r="286" customFormat="false" ht="13.8" hidden="false" customHeight="false" outlineLevel="0" collapsed="false">
      <c r="A286" s="3" t="n">
        <v>5684</v>
      </c>
      <c r="B286" s="3" t="s">
        <v>288</v>
      </c>
      <c r="C286" s="3" t="s">
        <v>285</v>
      </c>
      <c r="D286" s="4" t="n">
        <v>90.11</v>
      </c>
    </row>
    <row r="287" customFormat="false" ht="13.8" hidden="false" customHeight="false" outlineLevel="0" collapsed="false">
      <c r="A287" s="3" t="n">
        <v>5689</v>
      </c>
      <c r="B287" s="3" t="s">
        <v>289</v>
      </c>
      <c r="C287" s="3" t="s">
        <v>285</v>
      </c>
      <c r="D287" s="4" t="n">
        <v>3.59</v>
      </c>
    </row>
    <row r="288" customFormat="false" ht="13.8" hidden="false" customHeight="false" outlineLevel="0" collapsed="false">
      <c r="A288" s="3" t="n">
        <v>5795</v>
      </c>
      <c r="B288" s="3" t="s">
        <v>290</v>
      </c>
      <c r="C288" s="3" t="s">
        <v>285</v>
      </c>
      <c r="D288" s="4" t="n">
        <v>14.29</v>
      </c>
    </row>
    <row r="289" customFormat="false" ht="13.8" hidden="false" customHeight="false" outlineLevel="0" collapsed="false">
      <c r="A289" s="3" t="n">
        <v>5811</v>
      </c>
      <c r="B289" s="3" t="s">
        <v>291</v>
      </c>
      <c r="C289" s="3" t="s">
        <v>285</v>
      </c>
      <c r="D289" s="4" t="n">
        <v>122.74</v>
      </c>
    </row>
    <row r="290" customFormat="false" ht="13.8" hidden="false" customHeight="false" outlineLevel="0" collapsed="false">
      <c r="A290" s="3" t="n">
        <v>5823</v>
      </c>
      <c r="B290" s="3" t="s">
        <v>292</v>
      </c>
      <c r="C290" s="3" t="s">
        <v>285</v>
      </c>
      <c r="D290" s="4" t="n">
        <v>158.05</v>
      </c>
    </row>
    <row r="291" customFormat="false" ht="13.8" hidden="false" customHeight="false" outlineLevel="0" collapsed="false">
      <c r="A291" s="3" t="n">
        <v>5824</v>
      </c>
      <c r="B291" s="3" t="s">
        <v>293</v>
      </c>
      <c r="C291" s="3" t="s">
        <v>285</v>
      </c>
      <c r="D291" s="4" t="n">
        <v>116.5</v>
      </c>
    </row>
    <row r="292" customFormat="false" ht="13.8" hidden="false" customHeight="false" outlineLevel="0" collapsed="false">
      <c r="A292" s="3" t="n">
        <v>5835</v>
      </c>
      <c r="B292" s="3" t="s">
        <v>294</v>
      </c>
      <c r="C292" s="3" t="s">
        <v>285</v>
      </c>
      <c r="D292" s="4" t="n">
        <v>251.94</v>
      </c>
    </row>
    <row r="293" customFormat="false" ht="13.8" hidden="false" customHeight="false" outlineLevel="0" collapsed="false">
      <c r="A293" s="3" t="n">
        <v>5839</v>
      </c>
      <c r="B293" s="3" t="s">
        <v>295</v>
      </c>
      <c r="C293" s="3" t="s">
        <v>285</v>
      </c>
      <c r="D293" s="4" t="n">
        <v>5.4</v>
      </c>
    </row>
    <row r="294" customFormat="false" ht="13.8" hidden="false" customHeight="false" outlineLevel="0" collapsed="false">
      <c r="A294" s="3" t="n">
        <v>5843</v>
      </c>
      <c r="B294" s="3" t="s">
        <v>296</v>
      </c>
      <c r="C294" s="3" t="s">
        <v>285</v>
      </c>
      <c r="D294" s="4" t="n">
        <v>150.43</v>
      </c>
    </row>
    <row r="295" customFormat="false" ht="13.8" hidden="false" customHeight="false" outlineLevel="0" collapsed="false">
      <c r="A295" s="3" t="n">
        <v>5847</v>
      </c>
      <c r="B295" s="3" t="s">
        <v>297</v>
      </c>
      <c r="C295" s="3" t="s">
        <v>285</v>
      </c>
      <c r="D295" s="4" t="n">
        <v>157.1</v>
      </c>
    </row>
    <row r="296" customFormat="false" ht="13.8" hidden="false" customHeight="false" outlineLevel="0" collapsed="false">
      <c r="A296" s="3" t="n">
        <v>5851</v>
      </c>
      <c r="B296" s="3" t="s">
        <v>298</v>
      </c>
      <c r="C296" s="3" t="s">
        <v>285</v>
      </c>
      <c r="D296" s="4" t="n">
        <v>149.47</v>
      </c>
    </row>
    <row r="297" customFormat="false" ht="13.8" hidden="false" customHeight="false" outlineLevel="0" collapsed="false">
      <c r="A297" s="3" t="n">
        <v>5855</v>
      </c>
      <c r="B297" s="3" t="s">
        <v>299</v>
      </c>
      <c r="C297" s="3" t="s">
        <v>285</v>
      </c>
      <c r="D297" s="4" t="n">
        <v>402.84</v>
      </c>
    </row>
    <row r="298" customFormat="false" ht="13.8" hidden="false" customHeight="false" outlineLevel="0" collapsed="false">
      <c r="A298" s="3" t="n">
        <v>5863</v>
      </c>
      <c r="B298" s="3" t="s">
        <v>300</v>
      </c>
      <c r="C298" s="3" t="s">
        <v>285</v>
      </c>
      <c r="D298" s="4" t="n">
        <v>12.3</v>
      </c>
    </row>
    <row r="299" customFormat="false" ht="13.8" hidden="false" customHeight="false" outlineLevel="0" collapsed="false">
      <c r="A299" s="3" t="n">
        <v>5867</v>
      </c>
      <c r="B299" s="3" t="s">
        <v>301</v>
      </c>
      <c r="C299" s="3" t="s">
        <v>285</v>
      </c>
      <c r="D299" s="4" t="n">
        <v>89.25</v>
      </c>
    </row>
    <row r="300" customFormat="false" ht="13.8" hidden="false" customHeight="false" outlineLevel="0" collapsed="false">
      <c r="A300" s="3" t="n">
        <v>5875</v>
      </c>
      <c r="B300" s="3" t="s">
        <v>302</v>
      </c>
      <c r="C300" s="3" t="s">
        <v>285</v>
      </c>
      <c r="D300" s="4" t="n">
        <v>78.9</v>
      </c>
    </row>
    <row r="301" customFormat="false" ht="13.8" hidden="false" customHeight="false" outlineLevel="0" collapsed="false">
      <c r="A301" s="3" t="n">
        <v>5879</v>
      </c>
      <c r="B301" s="3" t="s">
        <v>303</v>
      </c>
      <c r="C301" s="3" t="s">
        <v>285</v>
      </c>
      <c r="D301" s="4" t="n">
        <v>75.85</v>
      </c>
    </row>
    <row r="302" customFormat="false" ht="13.8" hidden="false" customHeight="false" outlineLevel="0" collapsed="false">
      <c r="A302" s="3" t="n">
        <v>5882</v>
      </c>
      <c r="B302" s="3" t="s">
        <v>304</v>
      </c>
      <c r="C302" s="3" t="s">
        <v>285</v>
      </c>
      <c r="D302" s="4" t="n">
        <v>76.07</v>
      </c>
    </row>
    <row r="303" customFormat="false" ht="13.8" hidden="false" customHeight="false" outlineLevel="0" collapsed="false">
      <c r="A303" s="3" t="n">
        <v>5890</v>
      </c>
      <c r="B303" s="3" t="s">
        <v>305</v>
      </c>
      <c r="C303" s="3" t="s">
        <v>285</v>
      </c>
      <c r="D303" s="4" t="n">
        <v>117.47</v>
      </c>
    </row>
    <row r="304" customFormat="false" ht="13.8" hidden="false" customHeight="false" outlineLevel="0" collapsed="false">
      <c r="A304" s="3" t="n">
        <v>5894</v>
      </c>
      <c r="B304" s="3" t="s">
        <v>306</v>
      </c>
      <c r="C304" s="3" t="s">
        <v>285</v>
      </c>
      <c r="D304" s="4" t="n">
        <v>114.22</v>
      </c>
    </row>
    <row r="305" customFormat="false" ht="13.8" hidden="false" customHeight="false" outlineLevel="0" collapsed="false">
      <c r="A305" s="3" t="n">
        <v>5901</v>
      </c>
      <c r="B305" s="3" t="s">
        <v>307</v>
      </c>
      <c r="C305" s="3" t="s">
        <v>285</v>
      </c>
      <c r="D305" s="4" t="n">
        <v>182.12</v>
      </c>
    </row>
    <row r="306" customFormat="false" ht="13.8" hidden="false" customHeight="false" outlineLevel="0" collapsed="false">
      <c r="A306" s="3" t="n">
        <v>5909</v>
      </c>
      <c r="B306" s="3" t="s">
        <v>308</v>
      </c>
      <c r="C306" s="3" t="s">
        <v>285</v>
      </c>
      <c r="D306" s="4" t="n">
        <v>21.48</v>
      </c>
    </row>
    <row r="307" customFormat="false" ht="13.8" hidden="false" customHeight="false" outlineLevel="0" collapsed="false">
      <c r="A307" s="3" t="n">
        <v>5921</v>
      </c>
      <c r="B307" s="3" t="s">
        <v>309</v>
      </c>
      <c r="C307" s="3" t="s">
        <v>285</v>
      </c>
      <c r="D307" s="4" t="n">
        <v>2.82</v>
      </c>
    </row>
    <row r="308" customFormat="false" ht="13.8" hidden="false" customHeight="false" outlineLevel="0" collapsed="false">
      <c r="A308" s="3" t="n">
        <v>5928</v>
      </c>
      <c r="B308" s="3" t="s">
        <v>310</v>
      </c>
      <c r="C308" s="3" t="s">
        <v>285</v>
      </c>
      <c r="D308" s="4" t="n">
        <v>151.57</v>
      </c>
    </row>
    <row r="309" customFormat="false" ht="13.8" hidden="false" customHeight="false" outlineLevel="0" collapsed="false">
      <c r="A309" s="3" t="n">
        <v>5932</v>
      </c>
      <c r="B309" s="3" t="s">
        <v>311</v>
      </c>
      <c r="C309" s="3" t="s">
        <v>285</v>
      </c>
      <c r="D309" s="4" t="n">
        <v>139.66</v>
      </c>
    </row>
    <row r="310" customFormat="false" ht="13.8" hidden="false" customHeight="false" outlineLevel="0" collapsed="false">
      <c r="A310" s="3" t="n">
        <v>5940</v>
      </c>
      <c r="B310" s="3" t="s">
        <v>312</v>
      </c>
      <c r="C310" s="3" t="s">
        <v>285</v>
      </c>
      <c r="D310" s="4" t="n">
        <v>116.39</v>
      </c>
    </row>
    <row r="311" customFormat="false" ht="13.8" hidden="false" customHeight="false" outlineLevel="0" collapsed="false">
      <c r="A311" s="3" t="n">
        <v>5944</v>
      </c>
      <c r="B311" s="3" t="s">
        <v>313</v>
      </c>
      <c r="C311" s="3" t="s">
        <v>285</v>
      </c>
      <c r="D311" s="4" t="n">
        <v>130.05</v>
      </c>
    </row>
    <row r="312" customFormat="false" ht="13.8" hidden="false" customHeight="false" outlineLevel="0" collapsed="false">
      <c r="A312" s="3" t="n">
        <v>5953</v>
      </c>
      <c r="B312" s="3" t="s">
        <v>314</v>
      </c>
      <c r="C312" s="3" t="s">
        <v>285</v>
      </c>
      <c r="D312" s="4" t="n">
        <v>37.4</v>
      </c>
    </row>
    <row r="313" customFormat="false" ht="13.8" hidden="false" customHeight="false" outlineLevel="0" collapsed="false">
      <c r="A313" s="3" t="n">
        <v>6259</v>
      </c>
      <c r="B313" s="3" t="s">
        <v>315</v>
      </c>
      <c r="C313" s="3" t="s">
        <v>285</v>
      </c>
      <c r="D313" s="4" t="n">
        <v>150.13</v>
      </c>
    </row>
    <row r="314" customFormat="false" ht="13.8" hidden="false" customHeight="false" outlineLevel="0" collapsed="false">
      <c r="A314" s="3" t="n">
        <v>6879</v>
      </c>
      <c r="B314" s="3" t="s">
        <v>316</v>
      </c>
      <c r="C314" s="3" t="s">
        <v>285</v>
      </c>
      <c r="D314" s="4" t="n">
        <v>117.8</v>
      </c>
    </row>
    <row r="315" customFormat="false" ht="13.8" hidden="false" customHeight="false" outlineLevel="0" collapsed="false">
      <c r="A315" s="3" t="n">
        <v>7030</v>
      </c>
      <c r="B315" s="3" t="s">
        <v>317</v>
      </c>
      <c r="C315" s="3" t="s">
        <v>285</v>
      </c>
      <c r="D315" s="4" t="n">
        <v>148.93</v>
      </c>
    </row>
    <row r="316" customFormat="false" ht="13.8" hidden="false" customHeight="false" outlineLevel="0" collapsed="false">
      <c r="A316" s="3" t="n">
        <v>7042</v>
      </c>
      <c r="B316" s="3" t="s">
        <v>318</v>
      </c>
      <c r="C316" s="3" t="s">
        <v>285</v>
      </c>
      <c r="D316" s="4" t="n">
        <v>8.05</v>
      </c>
    </row>
    <row r="317" customFormat="false" ht="13.8" hidden="false" customHeight="false" outlineLevel="0" collapsed="false">
      <c r="A317" s="3" t="n">
        <v>7049</v>
      </c>
      <c r="B317" s="3" t="s">
        <v>319</v>
      </c>
      <c r="C317" s="3" t="s">
        <v>285</v>
      </c>
      <c r="D317" s="4" t="n">
        <v>126.67</v>
      </c>
    </row>
    <row r="318" customFormat="false" ht="13.8" hidden="false" customHeight="false" outlineLevel="0" collapsed="false">
      <c r="A318" s="3" t="n">
        <v>67826</v>
      </c>
      <c r="B318" s="3" t="s">
        <v>320</v>
      </c>
      <c r="C318" s="3" t="s">
        <v>285</v>
      </c>
      <c r="D318" s="4" t="n">
        <v>107.94</v>
      </c>
    </row>
    <row r="319" customFormat="false" ht="13.8" hidden="false" customHeight="false" outlineLevel="0" collapsed="false">
      <c r="A319" s="3" t="n">
        <v>73417</v>
      </c>
      <c r="B319" s="3" t="s">
        <v>321</v>
      </c>
      <c r="C319" s="3" t="s">
        <v>285</v>
      </c>
      <c r="D319" s="4" t="n">
        <v>123.5</v>
      </c>
    </row>
    <row r="320" customFormat="false" ht="13.8" hidden="false" customHeight="false" outlineLevel="0" collapsed="false">
      <c r="A320" s="3" t="n">
        <v>73436</v>
      </c>
      <c r="B320" s="3" t="s">
        <v>322</v>
      </c>
      <c r="C320" s="3" t="s">
        <v>285</v>
      </c>
      <c r="D320" s="4" t="n">
        <v>116.49</v>
      </c>
    </row>
    <row r="321" customFormat="false" ht="13.8" hidden="false" customHeight="false" outlineLevel="0" collapsed="false">
      <c r="A321" s="3" t="n">
        <v>73467</v>
      </c>
      <c r="B321" s="3" t="s">
        <v>323</v>
      </c>
      <c r="C321" s="3" t="s">
        <v>285</v>
      </c>
      <c r="D321" s="4" t="n">
        <v>99.08</v>
      </c>
    </row>
    <row r="322" customFormat="false" ht="13.8" hidden="false" customHeight="false" outlineLevel="0" collapsed="false">
      <c r="A322" s="3" t="n">
        <v>73536</v>
      </c>
      <c r="B322" s="3" t="s">
        <v>324</v>
      </c>
      <c r="C322" s="3" t="s">
        <v>285</v>
      </c>
      <c r="D322" s="4" t="n">
        <v>6.82</v>
      </c>
    </row>
    <row r="323" customFormat="false" ht="13.8" hidden="false" customHeight="false" outlineLevel="0" collapsed="false">
      <c r="A323" s="3" t="n">
        <v>83362</v>
      </c>
      <c r="B323" s="3" t="s">
        <v>325</v>
      </c>
      <c r="C323" s="3" t="s">
        <v>285</v>
      </c>
      <c r="D323" s="4" t="n">
        <v>182.09</v>
      </c>
    </row>
    <row r="324" customFormat="false" ht="13.8" hidden="false" customHeight="false" outlineLevel="0" collapsed="false">
      <c r="A324" s="3" t="n">
        <v>83765</v>
      </c>
      <c r="B324" s="3" t="s">
        <v>326</v>
      </c>
      <c r="C324" s="3" t="s">
        <v>285</v>
      </c>
      <c r="D324" s="4" t="n">
        <v>71.49</v>
      </c>
    </row>
    <row r="325" customFormat="false" ht="13.8" hidden="false" customHeight="false" outlineLevel="0" collapsed="false">
      <c r="A325" s="3" t="n">
        <v>87445</v>
      </c>
      <c r="B325" s="3" t="s">
        <v>327</v>
      </c>
      <c r="C325" s="3" t="s">
        <v>285</v>
      </c>
      <c r="D325" s="4" t="n">
        <v>3.39</v>
      </c>
    </row>
    <row r="326" customFormat="false" ht="13.8" hidden="false" customHeight="false" outlineLevel="0" collapsed="false">
      <c r="A326" s="3" t="n">
        <v>88386</v>
      </c>
      <c r="B326" s="3" t="s">
        <v>328</v>
      </c>
      <c r="C326" s="3" t="s">
        <v>285</v>
      </c>
      <c r="D326" s="4" t="n">
        <v>4.05</v>
      </c>
    </row>
    <row r="327" customFormat="false" ht="13.8" hidden="false" customHeight="false" outlineLevel="0" collapsed="false">
      <c r="A327" s="3" t="n">
        <v>88393</v>
      </c>
      <c r="B327" s="3" t="s">
        <v>329</v>
      </c>
      <c r="C327" s="3" t="s">
        <v>285</v>
      </c>
      <c r="D327" s="4" t="n">
        <v>5.62</v>
      </c>
    </row>
    <row r="328" customFormat="false" ht="13.8" hidden="false" customHeight="false" outlineLevel="0" collapsed="false">
      <c r="A328" s="3" t="n">
        <v>88399</v>
      </c>
      <c r="B328" s="3" t="s">
        <v>330</v>
      </c>
      <c r="C328" s="3" t="s">
        <v>285</v>
      </c>
      <c r="D328" s="4" t="n">
        <v>2.96</v>
      </c>
    </row>
    <row r="329" customFormat="false" ht="13.8" hidden="false" customHeight="false" outlineLevel="0" collapsed="false">
      <c r="A329" s="3" t="n">
        <v>88418</v>
      </c>
      <c r="B329" s="3" t="s">
        <v>331</v>
      </c>
      <c r="C329" s="3" t="s">
        <v>285</v>
      </c>
      <c r="D329" s="4" t="n">
        <v>12.55</v>
      </c>
    </row>
    <row r="330" customFormat="false" ht="13.8" hidden="false" customHeight="false" outlineLevel="0" collapsed="false">
      <c r="A330" s="3" t="n">
        <v>88433</v>
      </c>
      <c r="B330" s="3" t="s">
        <v>332</v>
      </c>
      <c r="C330" s="3" t="s">
        <v>285</v>
      </c>
      <c r="D330" s="4" t="n">
        <v>15.38</v>
      </c>
    </row>
    <row r="331" customFormat="false" ht="13.8" hidden="false" customHeight="false" outlineLevel="0" collapsed="false">
      <c r="A331" s="3" t="n">
        <v>88830</v>
      </c>
      <c r="B331" s="3" t="s">
        <v>333</v>
      </c>
      <c r="C331" s="3" t="s">
        <v>285</v>
      </c>
      <c r="D331" s="4" t="n">
        <v>1.5</v>
      </c>
    </row>
    <row r="332" customFormat="false" ht="13.8" hidden="false" customHeight="false" outlineLevel="0" collapsed="false">
      <c r="A332" s="3" t="n">
        <v>88843</v>
      </c>
      <c r="B332" s="3" t="s">
        <v>334</v>
      </c>
      <c r="C332" s="3" t="s">
        <v>285</v>
      </c>
      <c r="D332" s="4" t="n">
        <v>124.66</v>
      </c>
    </row>
    <row r="333" customFormat="false" ht="13.8" hidden="false" customHeight="false" outlineLevel="0" collapsed="false">
      <c r="A333" s="3" t="n">
        <v>88907</v>
      </c>
      <c r="B333" s="3" t="s">
        <v>335</v>
      </c>
      <c r="C333" s="3" t="s">
        <v>285</v>
      </c>
      <c r="D333" s="4" t="n">
        <v>143.38</v>
      </c>
    </row>
    <row r="334" customFormat="false" ht="13.8" hidden="false" customHeight="false" outlineLevel="0" collapsed="false">
      <c r="A334" s="3" t="n">
        <v>89021</v>
      </c>
      <c r="B334" s="3" t="s">
        <v>336</v>
      </c>
      <c r="C334" s="3" t="s">
        <v>285</v>
      </c>
      <c r="D334" s="4" t="n">
        <v>2.1</v>
      </c>
    </row>
    <row r="335" customFormat="false" ht="13.8" hidden="false" customHeight="false" outlineLevel="0" collapsed="false">
      <c r="A335" s="3" t="n">
        <v>89028</v>
      </c>
      <c r="B335" s="3" t="s">
        <v>337</v>
      </c>
      <c r="C335" s="3" t="s">
        <v>285</v>
      </c>
      <c r="D335" s="4" t="n">
        <v>137.49</v>
      </c>
    </row>
    <row r="336" customFormat="false" ht="13.8" hidden="false" customHeight="false" outlineLevel="0" collapsed="false">
      <c r="A336" s="3" t="n">
        <v>89032</v>
      </c>
      <c r="B336" s="3" t="s">
        <v>338</v>
      </c>
      <c r="C336" s="3" t="s">
        <v>285</v>
      </c>
      <c r="D336" s="4" t="n">
        <v>111.78</v>
      </c>
    </row>
    <row r="337" customFormat="false" ht="13.8" hidden="false" customHeight="false" outlineLevel="0" collapsed="false">
      <c r="A337" s="3" t="n">
        <v>89035</v>
      </c>
      <c r="B337" s="3" t="s">
        <v>339</v>
      </c>
      <c r="C337" s="3" t="s">
        <v>285</v>
      </c>
      <c r="D337" s="4" t="n">
        <v>109.57</v>
      </c>
    </row>
    <row r="338" customFormat="false" ht="13.8" hidden="false" customHeight="false" outlineLevel="0" collapsed="false">
      <c r="A338" s="3" t="n">
        <v>89225</v>
      </c>
      <c r="B338" s="3" t="s">
        <v>340</v>
      </c>
      <c r="C338" s="3" t="s">
        <v>285</v>
      </c>
      <c r="D338" s="4" t="n">
        <v>4.04</v>
      </c>
    </row>
    <row r="339" customFormat="false" ht="13.8" hidden="false" customHeight="false" outlineLevel="0" collapsed="false">
      <c r="A339" s="3" t="n">
        <v>89234</v>
      </c>
      <c r="B339" s="3" t="s">
        <v>341</v>
      </c>
      <c r="C339" s="3" t="s">
        <v>285</v>
      </c>
      <c r="D339" s="4" t="n">
        <v>387.23</v>
      </c>
    </row>
    <row r="340" customFormat="false" ht="13.8" hidden="false" customHeight="false" outlineLevel="0" collapsed="false">
      <c r="A340" s="3" t="n">
        <v>89242</v>
      </c>
      <c r="B340" s="3" t="s">
        <v>342</v>
      </c>
      <c r="C340" s="3" t="s">
        <v>285</v>
      </c>
      <c r="D340" s="4" t="n">
        <v>918.15</v>
      </c>
    </row>
    <row r="341" customFormat="false" ht="13.8" hidden="false" customHeight="false" outlineLevel="0" collapsed="false">
      <c r="A341" s="3" t="n">
        <v>89250</v>
      </c>
      <c r="B341" s="3" t="s">
        <v>343</v>
      </c>
      <c r="C341" s="3" t="s">
        <v>285</v>
      </c>
      <c r="D341" s="4" t="n">
        <v>795.03</v>
      </c>
    </row>
    <row r="342" customFormat="false" ht="13.8" hidden="false" customHeight="false" outlineLevel="0" collapsed="false">
      <c r="A342" s="3" t="n">
        <v>89257</v>
      </c>
      <c r="B342" s="3" t="s">
        <v>344</v>
      </c>
      <c r="C342" s="3" t="s">
        <v>285</v>
      </c>
      <c r="D342" s="4" t="n">
        <v>216.78</v>
      </c>
    </row>
    <row r="343" customFormat="false" ht="13.8" hidden="false" customHeight="false" outlineLevel="0" collapsed="false">
      <c r="A343" s="3" t="n">
        <v>89272</v>
      </c>
      <c r="B343" s="3" t="s">
        <v>345</v>
      </c>
      <c r="C343" s="3" t="s">
        <v>285</v>
      </c>
      <c r="D343" s="4" t="n">
        <v>112.17</v>
      </c>
    </row>
    <row r="344" customFormat="false" ht="13.8" hidden="false" customHeight="false" outlineLevel="0" collapsed="false">
      <c r="A344" s="3" t="n">
        <v>89278</v>
      </c>
      <c r="B344" s="3" t="s">
        <v>346</v>
      </c>
      <c r="C344" s="3" t="s">
        <v>285</v>
      </c>
      <c r="D344" s="4" t="n">
        <v>7.92</v>
      </c>
    </row>
    <row r="345" customFormat="false" ht="13.8" hidden="false" customHeight="false" outlineLevel="0" collapsed="false">
      <c r="A345" s="3" t="n">
        <v>89843</v>
      </c>
      <c r="B345" s="3" t="s">
        <v>347</v>
      </c>
      <c r="C345" s="3" t="s">
        <v>285</v>
      </c>
      <c r="D345" s="4" t="n">
        <v>121.7</v>
      </c>
    </row>
    <row r="346" customFormat="false" ht="13.8" hidden="false" customHeight="false" outlineLevel="0" collapsed="false">
      <c r="A346" s="3" t="n">
        <v>89876</v>
      </c>
      <c r="B346" s="3" t="s">
        <v>348</v>
      </c>
      <c r="C346" s="3" t="s">
        <v>285</v>
      </c>
      <c r="D346" s="4" t="n">
        <v>196.8</v>
      </c>
    </row>
    <row r="347" customFormat="false" ht="13.8" hidden="false" customHeight="false" outlineLevel="0" collapsed="false">
      <c r="A347" s="3" t="n">
        <v>89883</v>
      </c>
      <c r="B347" s="3" t="s">
        <v>349</v>
      </c>
      <c r="C347" s="3" t="s">
        <v>285</v>
      </c>
      <c r="D347" s="4" t="n">
        <v>218.4</v>
      </c>
    </row>
    <row r="348" customFormat="false" ht="13.8" hidden="false" customHeight="false" outlineLevel="0" collapsed="false">
      <c r="A348" s="3" t="n">
        <v>90586</v>
      </c>
      <c r="B348" s="3" t="s">
        <v>350</v>
      </c>
      <c r="C348" s="3" t="s">
        <v>285</v>
      </c>
      <c r="D348" s="4" t="n">
        <v>1.53</v>
      </c>
    </row>
    <row r="349" customFormat="false" ht="13.8" hidden="false" customHeight="false" outlineLevel="0" collapsed="false">
      <c r="A349" s="3" t="n">
        <v>90625</v>
      </c>
      <c r="B349" s="3" t="s">
        <v>351</v>
      </c>
      <c r="C349" s="3" t="s">
        <v>285</v>
      </c>
      <c r="D349" s="4" t="n">
        <v>7.8</v>
      </c>
    </row>
    <row r="350" customFormat="false" ht="13.8" hidden="false" customHeight="false" outlineLevel="0" collapsed="false">
      <c r="A350" s="3" t="n">
        <v>90631</v>
      </c>
      <c r="B350" s="3" t="s">
        <v>352</v>
      </c>
      <c r="C350" s="3" t="s">
        <v>285</v>
      </c>
      <c r="D350" s="4" t="n">
        <v>86.92</v>
      </c>
    </row>
    <row r="351" customFormat="false" ht="13.8" hidden="false" customHeight="false" outlineLevel="0" collapsed="false">
      <c r="A351" s="3" t="n">
        <v>90637</v>
      </c>
      <c r="B351" s="3" t="s">
        <v>353</v>
      </c>
      <c r="C351" s="3" t="s">
        <v>285</v>
      </c>
      <c r="D351" s="4" t="n">
        <v>11.78</v>
      </c>
    </row>
    <row r="352" customFormat="false" ht="13.8" hidden="false" customHeight="false" outlineLevel="0" collapsed="false">
      <c r="A352" s="3" t="n">
        <v>90643</v>
      </c>
      <c r="B352" s="3" t="s">
        <v>354</v>
      </c>
      <c r="C352" s="3" t="s">
        <v>285</v>
      </c>
      <c r="D352" s="4" t="n">
        <v>15.9</v>
      </c>
    </row>
    <row r="353" customFormat="false" ht="13.8" hidden="false" customHeight="false" outlineLevel="0" collapsed="false">
      <c r="A353" s="3" t="n">
        <v>90650</v>
      </c>
      <c r="B353" s="3" t="s">
        <v>355</v>
      </c>
      <c r="C353" s="3" t="s">
        <v>285</v>
      </c>
      <c r="D353" s="4" t="n">
        <v>9.24</v>
      </c>
    </row>
    <row r="354" customFormat="false" ht="13.8" hidden="false" customHeight="false" outlineLevel="0" collapsed="false">
      <c r="A354" s="3" t="n">
        <v>90656</v>
      </c>
      <c r="B354" s="3" t="s">
        <v>356</v>
      </c>
      <c r="C354" s="3" t="s">
        <v>285</v>
      </c>
      <c r="D354" s="4" t="n">
        <v>11.72</v>
      </c>
    </row>
    <row r="355" customFormat="false" ht="13.8" hidden="false" customHeight="false" outlineLevel="0" collapsed="false">
      <c r="A355" s="3" t="n">
        <v>90662</v>
      </c>
      <c r="B355" s="3" t="s">
        <v>357</v>
      </c>
      <c r="C355" s="3" t="s">
        <v>285</v>
      </c>
      <c r="D355" s="4" t="n">
        <v>12.18</v>
      </c>
    </row>
    <row r="356" customFormat="false" ht="13.8" hidden="false" customHeight="false" outlineLevel="0" collapsed="false">
      <c r="A356" s="3" t="n">
        <v>90668</v>
      </c>
      <c r="B356" s="3" t="s">
        <v>358</v>
      </c>
      <c r="C356" s="3" t="s">
        <v>285</v>
      </c>
      <c r="D356" s="4" t="n">
        <v>19.98</v>
      </c>
    </row>
    <row r="357" customFormat="false" ht="13.8" hidden="false" customHeight="false" outlineLevel="0" collapsed="false">
      <c r="A357" s="3" t="n">
        <v>90674</v>
      </c>
      <c r="B357" s="3" t="s">
        <v>359</v>
      </c>
      <c r="C357" s="3" t="s">
        <v>285</v>
      </c>
      <c r="D357" s="4" t="n">
        <v>383.65</v>
      </c>
    </row>
    <row r="358" customFormat="false" ht="13.8" hidden="false" customHeight="false" outlineLevel="0" collapsed="false">
      <c r="A358" s="3" t="n">
        <v>90680</v>
      </c>
      <c r="B358" s="3" t="s">
        <v>360</v>
      </c>
      <c r="C358" s="3" t="s">
        <v>285</v>
      </c>
      <c r="D358" s="4" t="n">
        <v>231.08</v>
      </c>
    </row>
    <row r="359" customFormat="false" ht="13.8" hidden="false" customHeight="false" outlineLevel="0" collapsed="false">
      <c r="A359" s="3" t="n">
        <v>90686</v>
      </c>
      <c r="B359" s="3" t="s">
        <v>361</v>
      </c>
      <c r="C359" s="3" t="s">
        <v>285</v>
      </c>
      <c r="D359" s="4" t="n">
        <v>102.74</v>
      </c>
    </row>
    <row r="360" customFormat="false" ht="13.8" hidden="false" customHeight="false" outlineLevel="0" collapsed="false">
      <c r="A360" s="3" t="n">
        <v>90692</v>
      </c>
      <c r="B360" s="3" t="s">
        <v>362</v>
      </c>
      <c r="C360" s="3" t="s">
        <v>285</v>
      </c>
      <c r="D360" s="4" t="n">
        <v>74.72</v>
      </c>
    </row>
    <row r="361" customFormat="false" ht="13.8" hidden="false" customHeight="false" outlineLevel="0" collapsed="false">
      <c r="A361" s="3" t="n">
        <v>90964</v>
      </c>
      <c r="B361" s="3" t="s">
        <v>363</v>
      </c>
      <c r="C361" s="3" t="s">
        <v>285</v>
      </c>
      <c r="D361" s="4" t="n">
        <v>18.91</v>
      </c>
    </row>
    <row r="362" customFormat="false" ht="13.8" hidden="false" customHeight="false" outlineLevel="0" collapsed="false">
      <c r="A362" s="3" t="n">
        <v>90972</v>
      </c>
      <c r="B362" s="3" t="s">
        <v>364</v>
      </c>
      <c r="C362" s="3" t="s">
        <v>285</v>
      </c>
      <c r="D362" s="4" t="n">
        <v>48.46</v>
      </c>
    </row>
    <row r="363" customFormat="false" ht="13.8" hidden="false" customHeight="false" outlineLevel="0" collapsed="false">
      <c r="A363" s="3" t="n">
        <v>90979</v>
      </c>
      <c r="B363" s="3" t="s">
        <v>365</v>
      </c>
      <c r="C363" s="3" t="s">
        <v>285</v>
      </c>
      <c r="D363" s="4" t="n">
        <v>125.24</v>
      </c>
    </row>
    <row r="364" customFormat="false" ht="13.8" hidden="false" customHeight="false" outlineLevel="0" collapsed="false">
      <c r="A364" s="3" t="n">
        <v>90991</v>
      </c>
      <c r="B364" s="3" t="s">
        <v>366</v>
      </c>
      <c r="C364" s="3" t="s">
        <v>285</v>
      </c>
      <c r="D364" s="4" t="n">
        <v>116.56</v>
      </c>
    </row>
    <row r="365" customFormat="false" ht="13.8" hidden="false" customHeight="false" outlineLevel="0" collapsed="false">
      <c r="A365" s="3" t="n">
        <v>90999</v>
      </c>
      <c r="B365" s="3" t="s">
        <v>367</v>
      </c>
      <c r="C365" s="3" t="s">
        <v>285</v>
      </c>
      <c r="D365" s="4" t="n">
        <v>64.24</v>
      </c>
    </row>
    <row r="366" customFormat="false" ht="13.8" hidden="false" customHeight="false" outlineLevel="0" collapsed="false">
      <c r="A366" s="3" t="n">
        <v>91031</v>
      </c>
      <c r="B366" s="3" t="s">
        <v>368</v>
      </c>
      <c r="C366" s="3" t="s">
        <v>285</v>
      </c>
      <c r="D366" s="4" t="n">
        <v>144.8</v>
      </c>
    </row>
    <row r="367" customFormat="false" ht="13.8" hidden="false" customHeight="false" outlineLevel="0" collapsed="false">
      <c r="A367" s="3" t="n">
        <v>91277</v>
      </c>
      <c r="B367" s="3" t="s">
        <v>369</v>
      </c>
      <c r="C367" s="3" t="s">
        <v>285</v>
      </c>
      <c r="D367" s="4" t="n">
        <v>7.61</v>
      </c>
    </row>
    <row r="368" customFormat="false" ht="13.8" hidden="false" customHeight="false" outlineLevel="0" collapsed="false">
      <c r="A368" s="3" t="n">
        <v>91283</v>
      </c>
      <c r="B368" s="3" t="s">
        <v>370</v>
      </c>
      <c r="C368" s="3" t="s">
        <v>285</v>
      </c>
      <c r="D368" s="4" t="n">
        <v>17.46</v>
      </c>
    </row>
    <row r="369" customFormat="false" ht="13.8" hidden="false" customHeight="false" outlineLevel="0" collapsed="false">
      <c r="A369" s="3" t="n">
        <v>91386</v>
      </c>
      <c r="B369" s="3" t="s">
        <v>371</v>
      </c>
      <c r="C369" s="3" t="s">
        <v>285</v>
      </c>
      <c r="D369" s="4" t="n">
        <v>154.85</v>
      </c>
    </row>
    <row r="370" customFormat="false" ht="13.8" hidden="false" customHeight="false" outlineLevel="0" collapsed="false">
      <c r="A370" s="3" t="n">
        <v>91533</v>
      </c>
      <c r="B370" s="3" t="s">
        <v>372</v>
      </c>
      <c r="C370" s="3" t="s">
        <v>285</v>
      </c>
      <c r="D370" s="4" t="n">
        <v>18.79</v>
      </c>
    </row>
    <row r="371" customFormat="false" ht="13.8" hidden="false" customHeight="false" outlineLevel="0" collapsed="false">
      <c r="A371" s="3" t="n">
        <v>91634</v>
      </c>
      <c r="B371" s="3" t="s">
        <v>373</v>
      </c>
      <c r="C371" s="3" t="s">
        <v>285</v>
      </c>
      <c r="D371" s="4" t="n">
        <v>133.37</v>
      </c>
    </row>
    <row r="372" customFormat="false" ht="13.8" hidden="false" customHeight="false" outlineLevel="0" collapsed="false">
      <c r="A372" s="3" t="n">
        <v>91645</v>
      </c>
      <c r="B372" s="3" t="s">
        <v>374</v>
      </c>
      <c r="C372" s="3" t="s">
        <v>285</v>
      </c>
      <c r="D372" s="4" t="n">
        <v>284.48</v>
      </c>
    </row>
    <row r="373" customFormat="false" ht="13.8" hidden="false" customHeight="false" outlineLevel="0" collapsed="false">
      <c r="A373" s="3" t="n">
        <v>91692</v>
      </c>
      <c r="B373" s="3" t="s">
        <v>375</v>
      </c>
      <c r="C373" s="3" t="s">
        <v>285</v>
      </c>
      <c r="D373" s="4" t="n">
        <v>15.15</v>
      </c>
    </row>
    <row r="374" customFormat="false" ht="13.8" hidden="false" customHeight="false" outlineLevel="0" collapsed="false">
      <c r="A374" s="3" t="n">
        <v>92043</v>
      </c>
      <c r="B374" s="3" t="s">
        <v>376</v>
      </c>
      <c r="C374" s="3" t="s">
        <v>285</v>
      </c>
      <c r="D374" s="4" t="n">
        <v>8</v>
      </c>
    </row>
    <row r="375" customFormat="false" ht="13.8" hidden="false" customHeight="false" outlineLevel="0" collapsed="false">
      <c r="A375" s="3" t="n">
        <v>92106</v>
      </c>
      <c r="B375" s="3" t="s">
        <v>377</v>
      </c>
      <c r="C375" s="3" t="s">
        <v>285</v>
      </c>
      <c r="D375" s="4" t="n">
        <v>186.28</v>
      </c>
    </row>
    <row r="376" customFormat="false" ht="13.8" hidden="false" customHeight="false" outlineLevel="0" collapsed="false">
      <c r="A376" s="3" t="n">
        <v>92112</v>
      </c>
      <c r="B376" s="3" t="s">
        <v>378</v>
      </c>
      <c r="C376" s="3" t="s">
        <v>285</v>
      </c>
      <c r="D376" s="4" t="n">
        <v>2.35</v>
      </c>
    </row>
    <row r="377" customFormat="false" ht="13.8" hidden="false" customHeight="false" outlineLevel="0" collapsed="false">
      <c r="A377" s="3" t="n">
        <v>92118</v>
      </c>
      <c r="B377" s="3" t="s">
        <v>379</v>
      </c>
      <c r="C377" s="3" t="s">
        <v>285</v>
      </c>
      <c r="D377" s="4" t="n">
        <v>0.16</v>
      </c>
    </row>
    <row r="378" customFormat="false" ht="13.8" hidden="false" customHeight="false" outlineLevel="0" collapsed="false">
      <c r="A378" s="3" t="n">
        <v>92138</v>
      </c>
      <c r="B378" s="3" t="s">
        <v>380</v>
      </c>
      <c r="C378" s="3" t="s">
        <v>285</v>
      </c>
      <c r="D378" s="4" t="n">
        <v>58.95</v>
      </c>
    </row>
    <row r="379" customFormat="false" ht="13.8" hidden="false" customHeight="false" outlineLevel="0" collapsed="false">
      <c r="A379" s="3" t="n">
        <v>92145</v>
      </c>
      <c r="B379" s="3" t="s">
        <v>381</v>
      </c>
      <c r="C379" s="3" t="s">
        <v>285</v>
      </c>
      <c r="D379" s="4" t="n">
        <v>49.25</v>
      </c>
    </row>
    <row r="380" customFormat="false" ht="13.8" hidden="false" customHeight="false" outlineLevel="0" collapsed="false">
      <c r="A380" s="3" t="n">
        <v>92242</v>
      </c>
      <c r="B380" s="3" t="s">
        <v>382</v>
      </c>
      <c r="C380" s="3" t="s">
        <v>285</v>
      </c>
      <c r="D380" s="4" t="n">
        <v>248.64</v>
      </c>
    </row>
    <row r="381" customFormat="false" ht="13.8" hidden="false" customHeight="false" outlineLevel="0" collapsed="false">
      <c r="A381" s="3" t="n">
        <v>92716</v>
      </c>
      <c r="B381" s="3" t="s">
        <v>383</v>
      </c>
      <c r="C381" s="3" t="s">
        <v>285</v>
      </c>
      <c r="D381" s="4" t="n">
        <v>29.45</v>
      </c>
    </row>
    <row r="382" customFormat="false" ht="13.8" hidden="false" customHeight="false" outlineLevel="0" collapsed="false">
      <c r="A382" s="3" t="n">
        <v>92960</v>
      </c>
      <c r="B382" s="3" t="s">
        <v>384</v>
      </c>
      <c r="C382" s="3" t="s">
        <v>285</v>
      </c>
      <c r="D382" s="4" t="n">
        <v>12.69</v>
      </c>
    </row>
    <row r="383" customFormat="false" ht="13.8" hidden="false" customHeight="false" outlineLevel="0" collapsed="false">
      <c r="A383" s="3" t="n">
        <v>92966</v>
      </c>
      <c r="B383" s="3" t="s">
        <v>385</v>
      </c>
      <c r="C383" s="3" t="s">
        <v>285</v>
      </c>
      <c r="D383" s="4" t="n">
        <v>14.41</v>
      </c>
    </row>
    <row r="384" customFormat="false" ht="13.8" hidden="false" customHeight="false" outlineLevel="0" collapsed="false">
      <c r="A384" s="3" t="n">
        <v>93224</v>
      </c>
      <c r="B384" s="3" t="s">
        <v>386</v>
      </c>
      <c r="C384" s="3" t="s">
        <v>285</v>
      </c>
      <c r="D384" s="4" t="n">
        <v>570.43</v>
      </c>
    </row>
    <row r="385" customFormat="false" ht="13.8" hidden="false" customHeight="false" outlineLevel="0" collapsed="false">
      <c r="A385" s="3" t="n">
        <v>93233</v>
      </c>
      <c r="B385" s="3" t="s">
        <v>387</v>
      </c>
      <c r="C385" s="3" t="s">
        <v>285</v>
      </c>
      <c r="D385" s="4" t="n">
        <v>7.17</v>
      </c>
    </row>
    <row r="386" customFormat="false" ht="13.8" hidden="false" customHeight="false" outlineLevel="0" collapsed="false">
      <c r="A386" s="3" t="n">
        <v>93272</v>
      </c>
      <c r="B386" s="3" t="s">
        <v>388</v>
      </c>
      <c r="C386" s="3" t="s">
        <v>285</v>
      </c>
      <c r="D386" s="4" t="n">
        <v>77.31</v>
      </c>
    </row>
    <row r="387" customFormat="false" ht="13.8" hidden="false" customHeight="false" outlineLevel="0" collapsed="false">
      <c r="A387" s="3" t="n">
        <v>93281</v>
      </c>
      <c r="B387" s="3" t="s">
        <v>389</v>
      </c>
      <c r="C387" s="3" t="s">
        <v>285</v>
      </c>
      <c r="D387" s="4" t="n">
        <v>13.11</v>
      </c>
    </row>
    <row r="388" customFormat="false" ht="13.8" hidden="false" customHeight="false" outlineLevel="0" collapsed="false">
      <c r="A388" s="3" t="n">
        <v>93287</v>
      </c>
      <c r="B388" s="3" t="s">
        <v>390</v>
      </c>
      <c r="C388" s="3" t="s">
        <v>285</v>
      </c>
      <c r="D388" s="4" t="n">
        <v>350.36</v>
      </c>
    </row>
    <row r="389" customFormat="false" ht="13.8" hidden="false" customHeight="false" outlineLevel="0" collapsed="false">
      <c r="A389" s="3" t="n">
        <v>93402</v>
      </c>
      <c r="B389" s="3" t="s">
        <v>391</v>
      </c>
      <c r="C389" s="3" t="s">
        <v>285</v>
      </c>
      <c r="D389" s="4" t="n">
        <v>149.08</v>
      </c>
    </row>
    <row r="390" customFormat="false" ht="13.8" hidden="false" customHeight="false" outlineLevel="0" collapsed="false">
      <c r="A390" s="3" t="n">
        <v>93408</v>
      </c>
      <c r="B390" s="3" t="s">
        <v>392</v>
      </c>
      <c r="C390" s="3" t="s">
        <v>285</v>
      </c>
      <c r="D390" s="4" t="n">
        <v>57.37</v>
      </c>
    </row>
    <row r="391" customFormat="false" ht="13.8" hidden="false" customHeight="false" outlineLevel="0" collapsed="false">
      <c r="A391" s="3" t="n">
        <v>93415</v>
      </c>
      <c r="B391" s="3" t="s">
        <v>393</v>
      </c>
      <c r="C391" s="3" t="s">
        <v>285</v>
      </c>
      <c r="D391" s="4" t="n">
        <v>11.74</v>
      </c>
    </row>
    <row r="392" customFormat="false" ht="13.8" hidden="false" customHeight="false" outlineLevel="0" collapsed="false">
      <c r="A392" s="3" t="n">
        <v>93421</v>
      </c>
      <c r="B392" s="3" t="s">
        <v>394</v>
      </c>
      <c r="C392" s="3" t="s">
        <v>285</v>
      </c>
      <c r="D392" s="4" t="n">
        <v>49.09</v>
      </c>
    </row>
    <row r="393" customFormat="false" ht="13.8" hidden="false" customHeight="false" outlineLevel="0" collapsed="false">
      <c r="A393" s="3" t="n">
        <v>93427</v>
      </c>
      <c r="B393" s="3" t="s">
        <v>395</v>
      </c>
      <c r="C393" s="3" t="s">
        <v>285</v>
      </c>
      <c r="D393" s="4" t="n">
        <v>111.76</v>
      </c>
    </row>
    <row r="394" customFormat="false" ht="13.8" hidden="false" customHeight="false" outlineLevel="0" collapsed="false">
      <c r="A394" s="3" t="n">
        <v>93433</v>
      </c>
      <c r="B394" s="3" t="s">
        <v>396</v>
      </c>
      <c r="C394" s="3" t="s">
        <v>285</v>
      </c>
      <c r="D394" s="5" t="n">
        <v>2113.66</v>
      </c>
    </row>
    <row r="395" customFormat="false" ht="13.8" hidden="false" customHeight="false" outlineLevel="0" collapsed="false">
      <c r="A395" s="3" t="n">
        <v>93439</v>
      </c>
      <c r="B395" s="3" t="s">
        <v>397</v>
      </c>
      <c r="C395" s="3" t="s">
        <v>285</v>
      </c>
      <c r="D395" s="4" t="n">
        <v>97.06</v>
      </c>
    </row>
    <row r="396" customFormat="false" ht="13.8" hidden="false" customHeight="false" outlineLevel="0" collapsed="false">
      <c r="A396" s="3" t="n">
        <v>95121</v>
      </c>
      <c r="B396" s="3" t="s">
        <v>398</v>
      </c>
      <c r="C396" s="3" t="s">
        <v>285</v>
      </c>
      <c r="D396" s="4" t="n">
        <v>204</v>
      </c>
    </row>
    <row r="397" customFormat="false" ht="13.8" hidden="false" customHeight="false" outlineLevel="0" collapsed="false">
      <c r="A397" s="3" t="n">
        <v>95127</v>
      </c>
      <c r="B397" s="3" t="s">
        <v>399</v>
      </c>
      <c r="C397" s="3" t="s">
        <v>285</v>
      </c>
      <c r="D397" s="4" t="n">
        <v>133.3</v>
      </c>
    </row>
    <row r="398" customFormat="false" ht="13.8" hidden="false" customHeight="false" outlineLevel="0" collapsed="false">
      <c r="A398" s="3" t="n">
        <v>95133</v>
      </c>
      <c r="B398" s="3" t="s">
        <v>400</v>
      </c>
      <c r="C398" s="3" t="s">
        <v>285</v>
      </c>
      <c r="D398" s="4" t="n">
        <v>96.91</v>
      </c>
    </row>
    <row r="399" customFormat="false" ht="13.8" hidden="false" customHeight="false" outlineLevel="0" collapsed="false">
      <c r="A399" s="3" t="n">
        <v>95139</v>
      </c>
      <c r="B399" s="3" t="s">
        <v>401</v>
      </c>
      <c r="C399" s="3" t="s">
        <v>285</v>
      </c>
      <c r="D399" s="4" t="n">
        <v>0.06</v>
      </c>
    </row>
    <row r="400" customFormat="false" ht="13.8" hidden="false" customHeight="false" outlineLevel="0" collapsed="false">
      <c r="A400" s="3" t="n">
        <v>95212</v>
      </c>
      <c r="B400" s="3" t="s">
        <v>402</v>
      </c>
      <c r="C400" s="3" t="s">
        <v>285</v>
      </c>
      <c r="D400" s="4" t="n">
        <v>84.98</v>
      </c>
    </row>
    <row r="401" customFormat="false" ht="13.8" hidden="false" customHeight="false" outlineLevel="0" collapsed="false">
      <c r="A401" s="3" t="n">
        <v>95218</v>
      </c>
      <c r="B401" s="3" t="s">
        <v>403</v>
      </c>
      <c r="C401" s="3" t="s">
        <v>285</v>
      </c>
      <c r="D401" s="4" t="n">
        <v>19.12</v>
      </c>
    </row>
    <row r="402" customFormat="false" ht="13.8" hidden="false" customHeight="false" outlineLevel="0" collapsed="false">
      <c r="A402" s="3" t="n">
        <v>95258</v>
      </c>
      <c r="B402" s="3" t="s">
        <v>404</v>
      </c>
      <c r="C402" s="3" t="s">
        <v>285</v>
      </c>
      <c r="D402" s="4" t="n">
        <v>13.85</v>
      </c>
    </row>
    <row r="403" customFormat="false" ht="13.8" hidden="false" customHeight="false" outlineLevel="0" collapsed="false">
      <c r="A403" s="3" t="n">
        <v>95264</v>
      </c>
      <c r="B403" s="3" t="s">
        <v>405</v>
      </c>
      <c r="C403" s="3" t="s">
        <v>285</v>
      </c>
      <c r="D403" s="4" t="n">
        <v>5.8</v>
      </c>
    </row>
    <row r="404" customFormat="false" ht="13.8" hidden="false" customHeight="false" outlineLevel="0" collapsed="false">
      <c r="A404" s="3" t="n">
        <v>95270</v>
      </c>
      <c r="B404" s="3" t="s">
        <v>406</v>
      </c>
      <c r="C404" s="3" t="s">
        <v>285</v>
      </c>
      <c r="D404" s="4" t="n">
        <v>7.41</v>
      </c>
    </row>
    <row r="405" customFormat="false" ht="13.8" hidden="false" customHeight="false" outlineLevel="0" collapsed="false">
      <c r="A405" s="3" t="n">
        <v>95276</v>
      </c>
      <c r="B405" s="3" t="s">
        <v>407</v>
      </c>
      <c r="C405" s="3" t="s">
        <v>285</v>
      </c>
      <c r="D405" s="4" t="n">
        <v>2.83</v>
      </c>
    </row>
    <row r="406" customFormat="false" ht="13.8" hidden="false" customHeight="false" outlineLevel="0" collapsed="false">
      <c r="A406" s="3" t="n">
        <v>95282</v>
      </c>
      <c r="B406" s="3" t="s">
        <v>408</v>
      </c>
      <c r="C406" s="3" t="s">
        <v>285</v>
      </c>
      <c r="D406" s="4" t="n">
        <v>7.39</v>
      </c>
    </row>
    <row r="407" customFormat="false" ht="13.8" hidden="false" customHeight="false" outlineLevel="0" collapsed="false">
      <c r="A407" s="3" t="n">
        <v>95620</v>
      </c>
      <c r="B407" s="3" t="s">
        <v>409</v>
      </c>
      <c r="C407" s="3" t="s">
        <v>285</v>
      </c>
      <c r="D407" s="4" t="n">
        <v>13.23</v>
      </c>
    </row>
    <row r="408" customFormat="false" ht="13.8" hidden="false" customHeight="false" outlineLevel="0" collapsed="false">
      <c r="A408" s="3" t="n">
        <v>95631</v>
      </c>
      <c r="B408" s="3" t="s">
        <v>410</v>
      </c>
      <c r="C408" s="3" t="s">
        <v>285</v>
      </c>
      <c r="D408" s="4" t="n">
        <v>131.14</v>
      </c>
    </row>
    <row r="409" customFormat="false" ht="13.8" hidden="false" customHeight="false" outlineLevel="0" collapsed="false">
      <c r="A409" s="3" t="n">
        <v>95702</v>
      </c>
      <c r="B409" s="3" t="s">
        <v>411</v>
      </c>
      <c r="C409" s="3" t="s">
        <v>285</v>
      </c>
      <c r="D409" s="4" t="n">
        <v>26.59</v>
      </c>
    </row>
    <row r="410" customFormat="false" ht="13.8" hidden="false" customHeight="false" outlineLevel="0" collapsed="false">
      <c r="A410" s="3" t="n">
        <v>95708</v>
      </c>
      <c r="B410" s="3" t="s">
        <v>412</v>
      </c>
      <c r="C410" s="3" t="s">
        <v>285</v>
      </c>
      <c r="D410" s="4" t="n">
        <v>102.46</v>
      </c>
    </row>
    <row r="411" customFormat="false" ht="13.8" hidden="false" customHeight="false" outlineLevel="0" collapsed="false">
      <c r="A411" s="3" t="n">
        <v>95714</v>
      </c>
      <c r="B411" s="3" t="s">
        <v>413</v>
      </c>
      <c r="C411" s="3" t="s">
        <v>285</v>
      </c>
      <c r="D411" s="4" t="n">
        <v>147.14</v>
      </c>
    </row>
    <row r="412" customFormat="false" ht="13.8" hidden="false" customHeight="false" outlineLevel="0" collapsed="false">
      <c r="A412" s="3" t="n">
        <v>95720</v>
      </c>
      <c r="B412" s="3" t="s">
        <v>414</v>
      </c>
      <c r="C412" s="3" t="s">
        <v>285</v>
      </c>
      <c r="D412" s="4" t="n">
        <v>144.39</v>
      </c>
    </row>
    <row r="413" customFormat="false" ht="13.8" hidden="false" customHeight="false" outlineLevel="0" collapsed="false">
      <c r="A413" s="3" t="n">
        <v>95872</v>
      </c>
      <c r="B413" s="3" t="s">
        <v>415</v>
      </c>
      <c r="C413" s="3" t="s">
        <v>285</v>
      </c>
      <c r="D413" s="4" t="n">
        <v>189.55</v>
      </c>
    </row>
    <row r="414" customFormat="false" ht="13.8" hidden="false" customHeight="false" outlineLevel="0" collapsed="false">
      <c r="A414" s="3" t="n">
        <v>96013</v>
      </c>
      <c r="B414" s="3" t="s">
        <v>416</v>
      </c>
      <c r="C414" s="3" t="s">
        <v>285</v>
      </c>
      <c r="D414" s="4" t="n">
        <v>155.25</v>
      </c>
    </row>
    <row r="415" customFormat="false" ht="13.8" hidden="false" customHeight="false" outlineLevel="0" collapsed="false">
      <c r="A415" s="3" t="n">
        <v>96020</v>
      </c>
      <c r="B415" s="3" t="s">
        <v>417</v>
      </c>
      <c r="C415" s="3" t="s">
        <v>285</v>
      </c>
      <c r="D415" s="4" t="n">
        <v>154.97</v>
      </c>
    </row>
    <row r="416" customFormat="false" ht="13.8" hidden="false" customHeight="false" outlineLevel="0" collapsed="false">
      <c r="A416" s="3" t="n">
        <v>96028</v>
      </c>
      <c r="B416" s="3" t="s">
        <v>418</v>
      </c>
      <c r="C416" s="3" t="s">
        <v>285</v>
      </c>
      <c r="D416" s="4" t="n">
        <v>114.11</v>
      </c>
    </row>
    <row r="417" customFormat="false" ht="13.8" hidden="false" customHeight="false" outlineLevel="0" collapsed="false">
      <c r="A417" s="3" t="n">
        <v>96035</v>
      </c>
      <c r="B417" s="3" t="s">
        <v>419</v>
      </c>
      <c r="C417" s="3" t="s">
        <v>285</v>
      </c>
      <c r="D417" s="4" t="n">
        <v>162.02</v>
      </c>
    </row>
    <row r="418" customFormat="false" ht="13.8" hidden="false" customHeight="false" outlineLevel="0" collapsed="false">
      <c r="A418" s="3" t="n">
        <v>96157</v>
      </c>
      <c r="B418" s="3" t="s">
        <v>420</v>
      </c>
      <c r="C418" s="3" t="s">
        <v>285</v>
      </c>
      <c r="D418" s="4" t="n">
        <v>114.39</v>
      </c>
    </row>
    <row r="419" customFormat="false" ht="13.8" hidden="false" customHeight="false" outlineLevel="0" collapsed="false">
      <c r="A419" s="3" t="n">
        <v>96158</v>
      </c>
      <c r="B419" s="3" t="s">
        <v>421</v>
      </c>
      <c r="C419" s="3" t="s">
        <v>285</v>
      </c>
      <c r="D419" s="4" t="n">
        <v>82.33</v>
      </c>
    </row>
    <row r="420" customFormat="false" ht="13.8" hidden="false" customHeight="false" outlineLevel="0" collapsed="false">
      <c r="A420" s="3" t="n">
        <v>96245</v>
      </c>
      <c r="B420" s="3" t="s">
        <v>422</v>
      </c>
      <c r="C420" s="3" t="s">
        <v>285</v>
      </c>
      <c r="D420" s="4" t="n">
        <v>56.38</v>
      </c>
    </row>
    <row r="421" customFormat="false" ht="13.8" hidden="false" customHeight="false" outlineLevel="0" collapsed="false">
      <c r="A421" s="3" t="n">
        <v>96303</v>
      </c>
      <c r="B421" s="3" t="s">
        <v>423</v>
      </c>
      <c r="C421" s="3" t="s">
        <v>285</v>
      </c>
      <c r="D421" s="4" t="n">
        <v>139.97</v>
      </c>
    </row>
    <row r="422" customFormat="false" ht="13.8" hidden="false" customHeight="false" outlineLevel="0" collapsed="false">
      <c r="A422" s="3" t="n">
        <v>96309</v>
      </c>
      <c r="B422" s="3" t="s">
        <v>424</v>
      </c>
      <c r="C422" s="3" t="s">
        <v>285</v>
      </c>
      <c r="D422" s="4" t="n">
        <v>1.37</v>
      </c>
    </row>
    <row r="423" customFormat="false" ht="13.8" hidden="false" customHeight="false" outlineLevel="0" collapsed="false">
      <c r="A423" s="3" t="n">
        <v>96463</v>
      </c>
      <c r="B423" s="3" t="s">
        <v>425</v>
      </c>
      <c r="C423" s="3" t="s">
        <v>285</v>
      </c>
      <c r="D423" s="4" t="n">
        <v>121.34</v>
      </c>
    </row>
    <row r="424" customFormat="false" ht="13.8" hidden="false" customHeight="false" outlineLevel="0" collapsed="false">
      <c r="A424" s="3" t="n">
        <v>98764</v>
      </c>
      <c r="B424" s="3" t="s">
        <v>426</v>
      </c>
      <c r="C424" s="3" t="s">
        <v>285</v>
      </c>
      <c r="D424" s="4" t="n">
        <v>4.06</v>
      </c>
    </row>
    <row r="425" customFormat="false" ht="13.8" hidden="false" customHeight="false" outlineLevel="0" collapsed="false">
      <c r="A425" s="3" t="n">
        <v>99833</v>
      </c>
      <c r="B425" s="3" t="s">
        <v>427</v>
      </c>
      <c r="C425" s="3" t="s">
        <v>285</v>
      </c>
      <c r="D425" s="4" t="n">
        <v>1.6</v>
      </c>
    </row>
    <row r="426" customFormat="false" ht="13.8" hidden="false" customHeight="false" outlineLevel="0" collapsed="false">
      <c r="A426" s="3" t="n">
        <v>100641</v>
      </c>
      <c r="B426" s="3" t="s">
        <v>428</v>
      </c>
      <c r="C426" s="3" t="s">
        <v>285</v>
      </c>
      <c r="D426" s="4" t="n">
        <v>441.12</v>
      </c>
    </row>
    <row r="427" customFormat="false" ht="13.8" hidden="false" customHeight="false" outlineLevel="0" collapsed="false">
      <c r="A427" s="3" t="n">
        <v>100647</v>
      </c>
      <c r="B427" s="3" t="s">
        <v>429</v>
      </c>
      <c r="C427" s="3" t="s">
        <v>285</v>
      </c>
      <c r="D427" s="4" t="n">
        <v>904.97</v>
      </c>
    </row>
    <row r="428" customFormat="false" ht="13.8" hidden="false" customHeight="false" outlineLevel="0" collapsed="false">
      <c r="A428" s="3" t="n">
        <v>5632</v>
      </c>
      <c r="B428" s="3" t="s">
        <v>430</v>
      </c>
      <c r="C428" s="3" t="s">
        <v>431</v>
      </c>
      <c r="D428" s="4" t="n">
        <v>45.26</v>
      </c>
    </row>
    <row r="429" customFormat="false" ht="13.8" hidden="false" customHeight="false" outlineLevel="0" collapsed="false">
      <c r="A429" s="3" t="n">
        <v>5679</v>
      </c>
      <c r="B429" s="3" t="s">
        <v>432</v>
      </c>
      <c r="C429" s="3" t="s">
        <v>431</v>
      </c>
      <c r="D429" s="4" t="n">
        <v>32.28</v>
      </c>
    </row>
    <row r="430" customFormat="false" ht="13.8" hidden="false" customHeight="false" outlineLevel="0" collapsed="false">
      <c r="A430" s="3" t="n">
        <v>5681</v>
      </c>
      <c r="B430" s="3" t="s">
        <v>433</v>
      </c>
      <c r="C430" s="3" t="s">
        <v>431</v>
      </c>
      <c r="D430" s="4" t="n">
        <v>30.4</v>
      </c>
    </row>
    <row r="431" customFormat="false" ht="13.8" hidden="false" customHeight="false" outlineLevel="0" collapsed="false">
      <c r="A431" s="3" t="n">
        <v>5685</v>
      </c>
      <c r="B431" s="3" t="s">
        <v>434</v>
      </c>
      <c r="C431" s="3" t="s">
        <v>431</v>
      </c>
      <c r="D431" s="4" t="n">
        <v>31.8</v>
      </c>
    </row>
    <row r="432" customFormat="false" ht="13.8" hidden="false" customHeight="false" outlineLevel="0" collapsed="false">
      <c r="A432" s="3" t="n">
        <v>5690</v>
      </c>
      <c r="B432" s="3" t="s">
        <v>435</v>
      </c>
      <c r="C432" s="3" t="s">
        <v>431</v>
      </c>
      <c r="D432" s="4" t="n">
        <v>2.23</v>
      </c>
    </row>
    <row r="433" customFormat="false" ht="13.8" hidden="false" customHeight="false" outlineLevel="0" collapsed="false">
      <c r="A433" s="3" t="n">
        <v>5806</v>
      </c>
      <c r="B433" s="3" t="s">
        <v>436</v>
      </c>
      <c r="C433" s="3" t="s">
        <v>431</v>
      </c>
      <c r="D433" s="4" t="n">
        <v>0.17</v>
      </c>
    </row>
    <row r="434" customFormat="false" ht="13.8" hidden="false" customHeight="false" outlineLevel="0" collapsed="false">
      <c r="A434" s="3" t="n">
        <v>5826</v>
      </c>
      <c r="B434" s="3" t="s">
        <v>437</v>
      </c>
      <c r="C434" s="3" t="s">
        <v>431</v>
      </c>
      <c r="D434" s="4" t="n">
        <v>24.53</v>
      </c>
    </row>
    <row r="435" customFormat="false" ht="13.8" hidden="false" customHeight="false" outlineLevel="0" collapsed="false">
      <c r="A435" s="3" t="n">
        <v>5829</v>
      </c>
      <c r="B435" s="3" t="s">
        <v>438</v>
      </c>
      <c r="C435" s="3" t="s">
        <v>431</v>
      </c>
      <c r="D435" s="4" t="n">
        <v>103.54</v>
      </c>
    </row>
    <row r="436" customFormat="false" ht="13.8" hidden="false" customHeight="false" outlineLevel="0" collapsed="false">
      <c r="A436" s="3" t="n">
        <v>5837</v>
      </c>
      <c r="B436" s="3" t="s">
        <v>439</v>
      </c>
      <c r="C436" s="3" t="s">
        <v>431</v>
      </c>
      <c r="D436" s="4" t="n">
        <v>90.82</v>
      </c>
    </row>
    <row r="437" customFormat="false" ht="13.8" hidden="false" customHeight="false" outlineLevel="0" collapsed="false">
      <c r="A437" s="3" t="n">
        <v>5841</v>
      </c>
      <c r="B437" s="3" t="s">
        <v>440</v>
      </c>
      <c r="C437" s="3" t="s">
        <v>431</v>
      </c>
      <c r="D437" s="4" t="n">
        <v>2.57</v>
      </c>
    </row>
    <row r="438" customFormat="false" ht="13.8" hidden="false" customHeight="false" outlineLevel="0" collapsed="false">
      <c r="A438" s="3" t="n">
        <v>5845</v>
      </c>
      <c r="B438" s="3" t="s">
        <v>441</v>
      </c>
      <c r="C438" s="3" t="s">
        <v>431</v>
      </c>
      <c r="D438" s="4" t="n">
        <v>26.13</v>
      </c>
    </row>
    <row r="439" customFormat="false" ht="13.8" hidden="false" customHeight="false" outlineLevel="0" collapsed="false">
      <c r="A439" s="3" t="n">
        <v>5849</v>
      </c>
      <c r="B439" s="3" t="s">
        <v>442</v>
      </c>
      <c r="C439" s="3" t="s">
        <v>431</v>
      </c>
      <c r="D439" s="4" t="n">
        <v>43.34</v>
      </c>
    </row>
    <row r="440" customFormat="false" ht="13.8" hidden="false" customHeight="false" outlineLevel="0" collapsed="false">
      <c r="A440" s="3" t="n">
        <v>5853</v>
      </c>
      <c r="B440" s="3" t="s">
        <v>443</v>
      </c>
      <c r="C440" s="3" t="s">
        <v>431</v>
      </c>
      <c r="D440" s="4" t="n">
        <v>43.52</v>
      </c>
    </row>
    <row r="441" customFormat="false" ht="13.8" hidden="false" customHeight="false" outlineLevel="0" collapsed="false">
      <c r="A441" s="3" t="n">
        <v>5857</v>
      </c>
      <c r="B441" s="3" t="s">
        <v>444</v>
      </c>
      <c r="C441" s="3" t="s">
        <v>431</v>
      </c>
      <c r="D441" s="4" t="n">
        <v>114.18</v>
      </c>
    </row>
    <row r="442" customFormat="false" ht="13.8" hidden="false" customHeight="false" outlineLevel="0" collapsed="false">
      <c r="A442" s="3" t="n">
        <v>5865</v>
      </c>
      <c r="B442" s="3" t="s">
        <v>445</v>
      </c>
      <c r="C442" s="3" t="s">
        <v>431</v>
      </c>
      <c r="D442" s="4" t="n">
        <v>5.86</v>
      </c>
    </row>
    <row r="443" customFormat="false" ht="13.8" hidden="false" customHeight="false" outlineLevel="0" collapsed="false">
      <c r="A443" s="3" t="n">
        <v>5869</v>
      </c>
      <c r="B443" s="3" t="s">
        <v>446</v>
      </c>
      <c r="C443" s="3" t="s">
        <v>431</v>
      </c>
      <c r="D443" s="4" t="n">
        <v>36.25</v>
      </c>
    </row>
    <row r="444" customFormat="false" ht="13.8" hidden="false" customHeight="false" outlineLevel="0" collapsed="false">
      <c r="A444" s="3" t="n">
        <v>5877</v>
      </c>
      <c r="B444" s="3" t="s">
        <v>447</v>
      </c>
      <c r="C444" s="3" t="s">
        <v>431</v>
      </c>
      <c r="D444" s="4" t="n">
        <v>31.69</v>
      </c>
    </row>
    <row r="445" customFormat="false" ht="13.8" hidden="false" customHeight="false" outlineLevel="0" collapsed="false">
      <c r="A445" s="3" t="n">
        <v>5881</v>
      </c>
      <c r="B445" s="3" t="s">
        <v>448</v>
      </c>
      <c r="C445" s="3" t="s">
        <v>431</v>
      </c>
      <c r="D445" s="4" t="n">
        <v>38.93</v>
      </c>
    </row>
    <row r="446" customFormat="false" ht="13.8" hidden="false" customHeight="false" outlineLevel="0" collapsed="false">
      <c r="A446" s="3" t="n">
        <v>5884</v>
      </c>
      <c r="B446" s="3" t="s">
        <v>449</v>
      </c>
      <c r="C446" s="3" t="s">
        <v>431</v>
      </c>
      <c r="D446" s="4" t="n">
        <v>30.94</v>
      </c>
    </row>
    <row r="447" customFormat="false" ht="13.8" hidden="false" customHeight="false" outlineLevel="0" collapsed="false">
      <c r="A447" s="3" t="n">
        <v>5892</v>
      </c>
      <c r="B447" s="3" t="s">
        <v>450</v>
      </c>
      <c r="C447" s="3" t="s">
        <v>431</v>
      </c>
      <c r="D447" s="4" t="n">
        <v>25.58</v>
      </c>
    </row>
    <row r="448" customFormat="false" ht="13.8" hidden="false" customHeight="false" outlineLevel="0" collapsed="false">
      <c r="A448" s="3" t="n">
        <v>5896</v>
      </c>
      <c r="B448" s="3" t="s">
        <v>451</v>
      </c>
      <c r="C448" s="3" t="s">
        <v>431</v>
      </c>
      <c r="D448" s="4" t="n">
        <v>23.61</v>
      </c>
    </row>
    <row r="449" customFormat="false" ht="13.8" hidden="false" customHeight="false" outlineLevel="0" collapsed="false">
      <c r="A449" s="3" t="n">
        <v>5903</v>
      </c>
      <c r="B449" s="3" t="s">
        <v>452</v>
      </c>
      <c r="C449" s="3" t="s">
        <v>431</v>
      </c>
      <c r="D449" s="4" t="n">
        <v>31.27</v>
      </c>
    </row>
    <row r="450" customFormat="false" ht="13.8" hidden="false" customHeight="false" outlineLevel="0" collapsed="false">
      <c r="A450" s="3" t="n">
        <v>5911</v>
      </c>
      <c r="B450" s="3" t="s">
        <v>453</v>
      </c>
      <c r="C450" s="3" t="s">
        <v>431</v>
      </c>
      <c r="D450" s="4" t="n">
        <v>16.33</v>
      </c>
    </row>
    <row r="451" customFormat="false" ht="13.8" hidden="false" customHeight="false" outlineLevel="0" collapsed="false">
      <c r="A451" s="3" t="n">
        <v>5923</v>
      </c>
      <c r="B451" s="3" t="s">
        <v>454</v>
      </c>
      <c r="C451" s="3" t="s">
        <v>431</v>
      </c>
      <c r="D451" s="4" t="n">
        <v>1.75</v>
      </c>
    </row>
    <row r="452" customFormat="false" ht="13.8" hidden="false" customHeight="false" outlineLevel="0" collapsed="false">
      <c r="A452" s="3" t="n">
        <v>5930</v>
      </c>
      <c r="B452" s="3" t="s">
        <v>455</v>
      </c>
      <c r="C452" s="3" t="s">
        <v>431</v>
      </c>
      <c r="D452" s="4" t="n">
        <v>28.94</v>
      </c>
    </row>
    <row r="453" customFormat="false" ht="13.8" hidden="false" customHeight="false" outlineLevel="0" collapsed="false">
      <c r="A453" s="3" t="n">
        <v>5934</v>
      </c>
      <c r="B453" s="3" t="s">
        <v>456</v>
      </c>
      <c r="C453" s="3" t="s">
        <v>431</v>
      </c>
      <c r="D453" s="4" t="n">
        <v>46.04</v>
      </c>
    </row>
    <row r="454" customFormat="false" ht="13.8" hidden="false" customHeight="false" outlineLevel="0" collapsed="false">
      <c r="A454" s="3" t="n">
        <v>5942</v>
      </c>
      <c r="B454" s="3" t="s">
        <v>457</v>
      </c>
      <c r="C454" s="3" t="s">
        <v>431</v>
      </c>
      <c r="D454" s="4" t="n">
        <v>37.71</v>
      </c>
    </row>
    <row r="455" customFormat="false" ht="13.8" hidden="false" customHeight="false" outlineLevel="0" collapsed="false">
      <c r="A455" s="3" t="n">
        <v>5946</v>
      </c>
      <c r="B455" s="3" t="s">
        <v>458</v>
      </c>
      <c r="C455" s="3" t="s">
        <v>431</v>
      </c>
      <c r="D455" s="4" t="n">
        <v>47.18</v>
      </c>
    </row>
    <row r="456" customFormat="false" ht="13.8" hidden="false" customHeight="false" outlineLevel="0" collapsed="false">
      <c r="A456" s="3" t="n">
        <v>5952</v>
      </c>
      <c r="B456" s="3" t="s">
        <v>459</v>
      </c>
      <c r="C456" s="3" t="s">
        <v>431</v>
      </c>
      <c r="D456" s="4" t="n">
        <v>12.22</v>
      </c>
    </row>
    <row r="457" customFormat="false" ht="13.8" hidden="false" customHeight="false" outlineLevel="0" collapsed="false">
      <c r="A457" s="3" t="n">
        <v>5954</v>
      </c>
      <c r="B457" s="3" t="s">
        <v>460</v>
      </c>
      <c r="C457" s="3" t="s">
        <v>431</v>
      </c>
      <c r="D457" s="4" t="n">
        <v>3.29</v>
      </c>
    </row>
    <row r="458" customFormat="false" ht="13.8" hidden="false" customHeight="false" outlineLevel="0" collapsed="false">
      <c r="A458" s="3" t="n">
        <v>5961</v>
      </c>
      <c r="B458" s="3" t="s">
        <v>461</v>
      </c>
      <c r="C458" s="3" t="s">
        <v>431</v>
      </c>
      <c r="D458" s="4" t="n">
        <v>30.45</v>
      </c>
    </row>
    <row r="459" customFormat="false" ht="13.8" hidden="false" customHeight="false" outlineLevel="0" collapsed="false">
      <c r="A459" s="3" t="n">
        <v>6260</v>
      </c>
      <c r="B459" s="3" t="s">
        <v>462</v>
      </c>
      <c r="C459" s="3" t="s">
        <v>431</v>
      </c>
      <c r="D459" s="4" t="n">
        <v>27.27</v>
      </c>
    </row>
    <row r="460" customFormat="false" ht="13.8" hidden="false" customHeight="false" outlineLevel="0" collapsed="false">
      <c r="A460" s="3" t="n">
        <v>6880</v>
      </c>
      <c r="B460" s="3" t="s">
        <v>463</v>
      </c>
      <c r="C460" s="3" t="s">
        <v>431</v>
      </c>
      <c r="D460" s="4" t="n">
        <v>42.75</v>
      </c>
    </row>
    <row r="461" customFormat="false" ht="13.8" hidden="false" customHeight="false" outlineLevel="0" collapsed="false">
      <c r="A461" s="3" t="n">
        <v>7031</v>
      </c>
      <c r="B461" s="3" t="s">
        <v>464</v>
      </c>
      <c r="C461" s="3" t="s">
        <v>431</v>
      </c>
      <c r="D461" s="4" t="n">
        <v>4.1</v>
      </c>
    </row>
    <row r="462" customFormat="false" ht="13.8" hidden="false" customHeight="false" outlineLevel="0" collapsed="false">
      <c r="A462" s="3" t="n">
        <v>7043</v>
      </c>
      <c r="B462" s="3" t="s">
        <v>465</v>
      </c>
      <c r="C462" s="3" t="s">
        <v>431</v>
      </c>
      <c r="D462" s="4" t="n">
        <v>0.22</v>
      </c>
    </row>
    <row r="463" customFormat="false" ht="13.8" hidden="false" customHeight="false" outlineLevel="0" collapsed="false">
      <c r="A463" s="3" t="n">
        <v>7050</v>
      </c>
      <c r="B463" s="3" t="s">
        <v>466</v>
      </c>
      <c r="C463" s="3" t="s">
        <v>431</v>
      </c>
      <c r="D463" s="4" t="n">
        <v>39.32</v>
      </c>
    </row>
    <row r="464" customFormat="false" ht="13.8" hidden="false" customHeight="false" outlineLevel="0" collapsed="false">
      <c r="A464" s="3" t="n">
        <v>67827</v>
      </c>
      <c r="B464" s="3" t="s">
        <v>467</v>
      </c>
      <c r="C464" s="3" t="s">
        <v>431</v>
      </c>
      <c r="D464" s="4" t="n">
        <v>29.66</v>
      </c>
    </row>
    <row r="465" customFormat="false" ht="13.8" hidden="false" customHeight="false" outlineLevel="0" collapsed="false">
      <c r="A465" s="3" t="n">
        <v>73395</v>
      </c>
      <c r="B465" s="3" t="s">
        <v>468</v>
      </c>
      <c r="C465" s="3" t="s">
        <v>431</v>
      </c>
      <c r="D465" s="4" t="n">
        <v>5.18</v>
      </c>
    </row>
    <row r="466" customFormat="false" ht="13.8" hidden="false" customHeight="false" outlineLevel="0" collapsed="false">
      <c r="A466" s="3" t="n">
        <v>83766</v>
      </c>
      <c r="B466" s="3" t="s">
        <v>469</v>
      </c>
      <c r="C466" s="3" t="s">
        <v>431</v>
      </c>
      <c r="D466" s="4" t="n">
        <v>27.33</v>
      </c>
    </row>
    <row r="467" customFormat="false" ht="13.8" hidden="false" customHeight="false" outlineLevel="0" collapsed="false">
      <c r="A467" s="3" t="n">
        <v>84013</v>
      </c>
      <c r="B467" s="3" t="s">
        <v>470</v>
      </c>
      <c r="C467" s="3" t="s">
        <v>431</v>
      </c>
      <c r="D467" s="4" t="n">
        <v>43.88</v>
      </c>
    </row>
    <row r="468" customFormat="false" ht="13.8" hidden="false" customHeight="false" outlineLevel="0" collapsed="false">
      <c r="A468" s="3" t="n">
        <v>87446</v>
      </c>
      <c r="B468" s="3" t="s">
        <v>471</v>
      </c>
      <c r="C468" s="3" t="s">
        <v>431</v>
      </c>
      <c r="D468" s="4" t="n">
        <v>0.35</v>
      </c>
    </row>
    <row r="469" customFormat="false" ht="13.8" hidden="false" customHeight="false" outlineLevel="0" collapsed="false">
      <c r="A469" s="3" t="n">
        <v>88392</v>
      </c>
      <c r="B469" s="3" t="s">
        <v>472</v>
      </c>
      <c r="C469" s="3" t="s">
        <v>431</v>
      </c>
      <c r="D469" s="4" t="n">
        <v>0.7</v>
      </c>
    </row>
    <row r="470" customFormat="false" ht="13.8" hidden="false" customHeight="false" outlineLevel="0" collapsed="false">
      <c r="A470" s="3" t="n">
        <v>88398</v>
      </c>
      <c r="B470" s="3" t="s">
        <v>473</v>
      </c>
      <c r="C470" s="3" t="s">
        <v>431</v>
      </c>
      <c r="D470" s="4" t="n">
        <v>0.84</v>
      </c>
    </row>
    <row r="471" customFormat="false" ht="13.8" hidden="false" customHeight="false" outlineLevel="0" collapsed="false">
      <c r="A471" s="3" t="n">
        <v>88404</v>
      </c>
      <c r="B471" s="3" t="s">
        <v>474</v>
      </c>
      <c r="C471" s="3" t="s">
        <v>431</v>
      </c>
      <c r="D471" s="4" t="n">
        <v>0.67</v>
      </c>
    </row>
    <row r="472" customFormat="false" ht="13.8" hidden="false" customHeight="false" outlineLevel="0" collapsed="false">
      <c r="A472" s="3" t="n">
        <v>88430</v>
      </c>
      <c r="B472" s="3" t="s">
        <v>475</v>
      </c>
      <c r="C472" s="3" t="s">
        <v>431</v>
      </c>
      <c r="D472" s="4" t="n">
        <v>4.37</v>
      </c>
    </row>
    <row r="473" customFormat="false" ht="13.8" hidden="false" customHeight="false" outlineLevel="0" collapsed="false">
      <c r="A473" s="3" t="n">
        <v>88438</v>
      </c>
      <c r="B473" s="3" t="s">
        <v>476</v>
      </c>
      <c r="C473" s="3" t="s">
        <v>431</v>
      </c>
      <c r="D473" s="4" t="n">
        <v>5.8</v>
      </c>
    </row>
    <row r="474" customFormat="false" ht="13.8" hidden="false" customHeight="false" outlineLevel="0" collapsed="false">
      <c r="A474" s="3" t="n">
        <v>88831</v>
      </c>
      <c r="B474" s="3" t="s">
        <v>477</v>
      </c>
      <c r="C474" s="3" t="s">
        <v>431</v>
      </c>
      <c r="D474" s="4" t="n">
        <v>0.26</v>
      </c>
    </row>
    <row r="475" customFormat="false" ht="13.8" hidden="false" customHeight="false" outlineLevel="0" collapsed="false">
      <c r="A475" s="3" t="n">
        <v>88844</v>
      </c>
      <c r="B475" s="3" t="s">
        <v>478</v>
      </c>
      <c r="C475" s="3" t="s">
        <v>431</v>
      </c>
      <c r="D475" s="4" t="n">
        <v>37.54</v>
      </c>
    </row>
    <row r="476" customFormat="false" ht="13.8" hidden="false" customHeight="false" outlineLevel="0" collapsed="false">
      <c r="A476" s="3" t="n">
        <v>88908</v>
      </c>
      <c r="B476" s="3" t="s">
        <v>479</v>
      </c>
      <c r="C476" s="3" t="s">
        <v>431</v>
      </c>
      <c r="D476" s="4" t="n">
        <v>48.62</v>
      </c>
    </row>
    <row r="477" customFormat="false" ht="13.8" hidden="false" customHeight="false" outlineLevel="0" collapsed="false">
      <c r="A477" s="3" t="n">
        <v>89022</v>
      </c>
      <c r="B477" s="3" t="s">
        <v>480</v>
      </c>
      <c r="C477" s="3" t="s">
        <v>431</v>
      </c>
      <c r="D477" s="4" t="n">
        <v>0.26</v>
      </c>
    </row>
    <row r="478" customFormat="false" ht="13.8" hidden="false" customHeight="false" outlineLevel="0" collapsed="false">
      <c r="A478" s="3" t="n">
        <v>89027</v>
      </c>
      <c r="B478" s="3" t="s">
        <v>481</v>
      </c>
      <c r="C478" s="3" t="s">
        <v>431</v>
      </c>
      <c r="D478" s="4" t="n">
        <v>3.33</v>
      </c>
    </row>
    <row r="479" customFormat="false" ht="13.8" hidden="false" customHeight="false" outlineLevel="0" collapsed="false">
      <c r="A479" s="3" t="n">
        <v>89031</v>
      </c>
      <c r="B479" s="3" t="s">
        <v>482</v>
      </c>
      <c r="C479" s="3" t="s">
        <v>431</v>
      </c>
      <c r="D479" s="4" t="n">
        <v>36.43</v>
      </c>
    </row>
    <row r="480" customFormat="false" ht="13.8" hidden="false" customHeight="false" outlineLevel="0" collapsed="false">
      <c r="A480" s="3" t="n">
        <v>89036</v>
      </c>
      <c r="B480" s="3" t="s">
        <v>483</v>
      </c>
      <c r="C480" s="3" t="s">
        <v>431</v>
      </c>
      <c r="D480" s="4" t="n">
        <v>22.49</v>
      </c>
    </row>
    <row r="481" customFormat="false" ht="13.8" hidden="false" customHeight="false" outlineLevel="0" collapsed="false">
      <c r="A481" s="3" t="n">
        <v>89218</v>
      </c>
      <c r="B481" s="3" t="s">
        <v>484</v>
      </c>
      <c r="C481" s="3" t="s">
        <v>431</v>
      </c>
      <c r="D481" s="4" t="n">
        <v>46.27</v>
      </c>
    </row>
    <row r="482" customFormat="false" ht="13.8" hidden="false" customHeight="false" outlineLevel="0" collapsed="false">
      <c r="A482" s="3" t="n">
        <v>89226</v>
      </c>
      <c r="B482" s="3" t="s">
        <v>485</v>
      </c>
      <c r="C482" s="3" t="s">
        <v>431</v>
      </c>
      <c r="D482" s="4" t="n">
        <v>1.08</v>
      </c>
    </row>
    <row r="483" customFormat="false" ht="13.8" hidden="false" customHeight="false" outlineLevel="0" collapsed="false">
      <c r="A483" s="3" t="n">
        <v>89235</v>
      </c>
      <c r="B483" s="3" t="s">
        <v>486</v>
      </c>
      <c r="C483" s="3" t="s">
        <v>431</v>
      </c>
      <c r="D483" s="4" t="n">
        <v>118.89</v>
      </c>
    </row>
    <row r="484" customFormat="false" ht="13.8" hidden="false" customHeight="false" outlineLevel="0" collapsed="false">
      <c r="A484" s="3" t="n">
        <v>89243</v>
      </c>
      <c r="B484" s="3" t="s">
        <v>487</v>
      </c>
      <c r="C484" s="3" t="s">
        <v>431</v>
      </c>
      <c r="D484" s="4" t="n">
        <v>257.95</v>
      </c>
    </row>
    <row r="485" customFormat="false" ht="13.8" hidden="false" customHeight="false" outlineLevel="0" collapsed="false">
      <c r="A485" s="3" t="n">
        <v>89251</v>
      </c>
      <c r="B485" s="3" t="s">
        <v>488</v>
      </c>
      <c r="C485" s="3" t="s">
        <v>431</v>
      </c>
      <c r="D485" s="4" t="n">
        <v>226.08</v>
      </c>
    </row>
    <row r="486" customFormat="false" ht="13.8" hidden="false" customHeight="false" outlineLevel="0" collapsed="false">
      <c r="A486" s="3" t="n">
        <v>89258</v>
      </c>
      <c r="B486" s="3" t="s">
        <v>489</v>
      </c>
      <c r="C486" s="3" t="s">
        <v>431</v>
      </c>
      <c r="D486" s="4" t="n">
        <v>77.1</v>
      </c>
    </row>
    <row r="487" customFormat="false" ht="13.8" hidden="false" customHeight="false" outlineLevel="0" collapsed="false">
      <c r="A487" s="3" t="n">
        <v>89273</v>
      </c>
      <c r="B487" s="3" t="s">
        <v>490</v>
      </c>
      <c r="C487" s="3" t="s">
        <v>431</v>
      </c>
      <c r="D487" s="4" t="n">
        <v>47.58</v>
      </c>
    </row>
    <row r="488" customFormat="false" ht="13.8" hidden="false" customHeight="false" outlineLevel="0" collapsed="false">
      <c r="A488" s="3" t="n">
        <v>89279</v>
      </c>
      <c r="B488" s="3" t="s">
        <v>491</v>
      </c>
      <c r="C488" s="3" t="s">
        <v>431</v>
      </c>
      <c r="D488" s="4" t="n">
        <v>1.32</v>
      </c>
    </row>
    <row r="489" customFormat="false" ht="13.8" hidden="false" customHeight="false" outlineLevel="0" collapsed="false">
      <c r="A489" s="3" t="n">
        <v>89877</v>
      </c>
      <c r="B489" s="3" t="s">
        <v>492</v>
      </c>
      <c r="C489" s="3" t="s">
        <v>431</v>
      </c>
      <c r="D489" s="4" t="n">
        <v>40.71</v>
      </c>
    </row>
    <row r="490" customFormat="false" ht="13.8" hidden="false" customHeight="false" outlineLevel="0" collapsed="false">
      <c r="A490" s="3" t="n">
        <v>89884</v>
      </c>
      <c r="B490" s="3" t="s">
        <v>493</v>
      </c>
      <c r="C490" s="3" t="s">
        <v>431</v>
      </c>
      <c r="D490" s="4" t="n">
        <v>42.34</v>
      </c>
    </row>
    <row r="491" customFormat="false" ht="13.8" hidden="false" customHeight="false" outlineLevel="0" collapsed="false">
      <c r="A491" s="3" t="n">
        <v>90587</v>
      </c>
      <c r="B491" s="3" t="s">
        <v>494</v>
      </c>
      <c r="C491" s="3" t="s">
        <v>431</v>
      </c>
      <c r="D491" s="4" t="n">
        <v>0.3</v>
      </c>
    </row>
    <row r="492" customFormat="false" ht="13.8" hidden="false" customHeight="false" outlineLevel="0" collapsed="false">
      <c r="A492" s="3" t="n">
        <v>90626</v>
      </c>
      <c r="B492" s="3" t="s">
        <v>495</v>
      </c>
      <c r="C492" s="3" t="s">
        <v>431</v>
      </c>
      <c r="D492" s="4" t="n">
        <v>2.47</v>
      </c>
    </row>
    <row r="493" customFormat="false" ht="13.8" hidden="false" customHeight="false" outlineLevel="0" collapsed="false">
      <c r="A493" s="3" t="n">
        <v>90632</v>
      </c>
      <c r="B493" s="3" t="s">
        <v>496</v>
      </c>
      <c r="C493" s="3" t="s">
        <v>431</v>
      </c>
      <c r="D493" s="4" t="n">
        <v>43.01</v>
      </c>
    </row>
    <row r="494" customFormat="false" ht="13.8" hidden="false" customHeight="false" outlineLevel="0" collapsed="false">
      <c r="A494" s="3" t="n">
        <v>90638</v>
      </c>
      <c r="B494" s="3" t="s">
        <v>497</v>
      </c>
      <c r="C494" s="3" t="s">
        <v>431</v>
      </c>
      <c r="D494" s="4" t="n">
        <v>3.36</v>
      </c>
    </row>
    <row r="495" customFormat="false" ht="13.8" hidden="false" customHeight="false" outlineLevel="0" collapsed="false">
      <c r="A495" s="3" t="n">
        <v>90644</v>
      </c>
      <c r="B495" s="3" t="s">
        <v>498</v>
      </c>
      <c r="C495" s="3" t="s">
        <v>431</v>
      </c>
      <c r="D495" s="4" t="n">
        <v>5.03</v>
      </c>
    </row>
    <row r="496" customFormat="false" ht="13.8" hidden="false" customHeight="false" outlineLevel="0" collapsed="false">
      <c r="A496" s="3" t="n">
        <v>90651</v>
      </c>
      <c r="B496" s="3" t="s">
        <v>499</v>
      </c>
      <c r="C496" s="3" t="s">
        <v>431</v>
      </c>
      <c r="D496" s="4" t="n">
        <v>0.63</v>
      </c>
    </row>
    <row r="497" customFormat="false" ht="13.8" hidden="false" customHeight="false" outlineLevel="0" collapsed="false">
      <c r="A497" s="3" t="n">
        <v>90657</v>
      </c>
      <c r="B497" s="3" t="s">
        <v>500</v>
      </c>
      <c r="C497" s="3" t="s">
        <v>431</v>
      </c>
      <c r="D497" s="4" t="n">
        <v>3.27</v>
      </c>
    </row>
    <row r="498" customFormat="false" ht="13.8" hidden="false" customHeight="false" outlineLevel="0" collapsed="false">
      <c r="A498" s="3" t="n">
        <v>90663</v>
      </c>
      <c r="B498" s="3" t="s">
        <v>501</v>
      </c>
      <c r="C498" s="3" t="s">
        <v>431</v>
      </c>
      <c r="D498" s="4" t="n">
        <v>3.5</v>
      </c>
    </row>
    <row r="499" customFormat="false" ht="13.8" hidden="false" customHeight="false" outlineLevel="0" collapsed="false">
      <c r="A499" s="3" t="n">
        <v>90669</v>
      </c>
      <c r="B499" s="3" t="s">
        <v>502</v>
      </c>
      <c r="C499" s="3" t="s">
        <v>431</v>
      </c>
      <c r="D499" s="4" t="n">
        <v>5.2</v>
      </c>
    </row>
    <row r="500" customFormat="false" ht="13.8" hidden="false" customHeight="false" outlineLevel="0" collapsed="false">
      <c r="A500" s="3" t="n">
        <v>90675</v>
      </c>
      <c r="B500" s="3" t="s">
        <v>503</v>
      </c>
      <c r="C500" s="3" t="s">
        <v>431</v>
      </c>
      <c r="D500" s="4" t="n">
        <v>152.4</v>
      </c>
    </row>
    <row r="501" customFormat="false" ht="13.8" hidden="false" customHeight="false" outlineLevel="0" collapsed="false">
      <c r="A501" s="3" t="n">
        <v>90681</v>
      </c>
      <c r="B501" s="3" t="s">
        <v>504</v>
      </c>
      <c r="C501" s="3" t="s">
        <v>431</v>
      </c>
      <c r="D501" s="4" t="n">
        <v>90.17</v>
      </c>
    </row>
    <row r="502" customFormat="false" ht="13.8" hidden="false" customHeight="false" outlineLevel="0" collapsed="false">
      <c r="A502" s="3" t="n">
        <v>90687</v>
      </c>
      <c r="B502" s="3" t="s">
        <v>505</v>
      </c>
      <c r="C502" s="3" t="s">
        <v>431</v>
      </c>
      <c r="D502" s="4" t="n">
        <v>39.88</v>
      </c>
    </row>
    <row r="503" customFormat="false" ht="13.8" hidden="false" customHeight="false" outlineLevel="0" collapsed="false">
      <c r="A503" s="3" t="n">
        <v>90693</v>
      </c>
      <c r="B503" s="3" t="s">
        <v>506</v>
      </c>
      <c r="C503" s="3" t="s">
        <v>431</v>
      </c>
      <c r="D503" s="4" t="n">
        <v>26.15</v>
      </c>
    </row>
    <row r="504" customFormat="false" ht="13.8" hidden="false" customHeight="false" outlineLevel="0" collapsed="false">
      <c r="A504" s="3" t="n">
        <v>90965</v>
      </c>
      <c r="B504" s="3" t="s">
        <v>507</v>
      </c>
      <c r="C504" s="3" t="s">
        <v>431</v>
      </c>
      <c r="D504" s="4" t="n">
        <v>4.4</v>
      </c>
    </row>
    <row r="505" customFormat="false" ht="13.8" hidden="false" customHeight="false" outlineLevel="0" collapsed="false">
      <c r="A505" s="3" t="n">
        <v>90973</v>
      </c>
      <c r="B505" s="3" t="s">
        <v>508</v>
      </c>
      <c r="C505" s="3" t="s">
        <v>431</v>
      </c>
      <c r="D505" s="4" t="n">
        <v>4.41</v>
      </c>
    </row>
    <row r="506" customFormat="false" ht="13.8" hidden="false" customHeight="false" outlineLevel="0" collapsed="false">
      <c r="A506" s="3" t="n">
        <v>90982</v>
      </c>
      <c r="B506" s="3" t="s">
        <v>509</v>
      </c>
      <c r="C506" s="3" t="s">
        <v>431</v>
      </c>
      <c r="D506" s="4" t="n">
        <v>11.21</v>
      </c>
    </row>
    <row r="507" customFormat="false" ht="13.8" hidden="false" customHeight="false" outlineLevel="0" collapsed="false">
      <c r="A507" s="3" t="n">
        <v>91001</v>
      </c>
      <c r="B507" s="3" t="s">
        <v>510</v>
      </c>
      <c r="C507" s="3" t="s">
        <v>431</v>
      </c>
      <c r="D507" s="4" t="n">
        <v>5.23</v>
      </c>
    </row>
    <row r="508" customFormat="false" ht="13.8" hidden="false" customHeight="false" outlineLevel="0" collapsed="false">
      <c r="A508" s="3" t="n">
        <v>91032</v>
      </c>
      <c r="B508" s="3" t="s">
        <v>511</v>
      </c>
      <c r="C508" s="3" t="s">
        <v>431</v>
      </c>
      <c r="D508" s="4" t="n">
        <v>29.24</v>
      </c>
    </row>
    <row r="509" customFormat="false" ht="13.8" hidden="false" customHeight="false" outlineLevel="0" collapsed="false">
      <c r="A509" s="3" t="n">
        <v>91278</v>
      </c>
      <c r="B509" s="3" t="s">
        <v>512</v>
      </c>
      <c r="C509" s="3" t="s">
        <v>431</v>
      </c>
      <c r="D509" s="4" t="n">
        <v>0.54</v>
      </c>
    </row>
    <row r="510" customFormat="false" ht="13.8" hidden="false" customHeight="false" outlineLevel="0" collapsed="false">
      <c r="A510" s="3" t="n">
        <v>91285</v>
      </c>
      <c r="B510" s="3" t="s">
        <v>513</v>
      </c>
      <c r="C510" s="3" t="s">
        <v>431</v>
      </c>
      <c r="D510" s="4" t="n">
        <v>0.93</v>
      </c>
    </row>
    <row r="511" customFormat="false" ht="13.8" hidden="false" customHeight="false" outlineLevel="0" collapsed="false">
      <c r="A511" s="3" t="n">
        <v>91387</v>
      </c>
      <c r="B511" s="3" t="s">
        <v>514</v>
      </c>
      <c r="C511" s="3" t="s">
        <v>431</v>
      </c>
      <c r="D511" s="4" t="n">
        <v>32.83</v>
      </c>
    </row>
    <row r="512" customFormat="false" ht="13.8" hidden="false" customHeight="false" outlineLevel="0" collapsed="false">
      <c r="A512" s="3" t="n">
        <v>91395</v>
      </c>
      <c r="B512" s="3" t="s">
        <v>515</v>
      </c>
      <c r="C512" s="3" t="s">
        <v>431</v>
      </c>
      <c r="D512" s="4" t="n">
        <v>26.66</v>
      </c>
    </row>
    <row r="513" customFormat="false" ht="13.8" hidden="false" customHeight="false" outlineLevel="0" collapsed="false">
      <c r="A513" s="3" t="n">
        <v>91486</v>
      </c>
      <c r="B513" s="3" t="s">
        <v>516</v>
      </c>
      <c r="C513" s="3" t="s">
        <v>431</v>
      </c>
      <c r="D513" s="4" t="n">
        <v>31.87</v>
      </c>
    </row>
    <row r="514" customFormat="false" ht="13.8" hidden="false" customHeight="false" outlineLevel="0" collapsed="false">
      <c r="A514" s="3" t="n">
        <v>91534</v>
      </c>
      <c r="B514" s="3" t="s">
        <v>517</v>
      </c>
      <c r="C514" s="3" t="s">
        <v>431</v>
      </c>
      <c r="D514" s="4" t="n">
        <v>13.2</v>
      </c>
    </row>
    <row r="515" customFormat="false" ht="13.8" hidden="false" customHeight="false" outlineLevel="0" collapsed="false">
      <c r="A515" s="3" t="n">
        <v>91635</v>
      </c>
      <c r="B515" s="3" t="s">
        <v>518</v>
      </c>
      <c r="C515" s="3" t="s">
        <v>431</v>
      </c>
      <c r="D515" s="4" t="n">
        <v>27.92</v>
      </c>
    </row>
    <row r="516" customFormat="false" ht="13.8" hidden="false" customHeight="false" outlineLevel="0" collapsed="false">
      <c r="A516" s="3" t="n">
        <v>91646</v>
      </c>
      <c r="B516" s="3" t="s">
        <v>519</v>
      </c>
      <c r="C516" s="3" t="s">
        <v>431</v>
      </c>
      <c r="D516" s="4" t="n">
        <v>46.35</v>
      </c>
    </row>
    <row r="517" customFormat="false" ht="13.8" hidden="false" customHeight="false" outlineLevel="0" collapsed="false">
      <c r="A517" s="3" t="n">
        <v>91693</v>
      </c>
      <c r="B517" s="3" t="s">
        <v>520</v>
      </c>
      <c r="C517" s="3" t="s">
        <v>431</v>
      </c>
      <c r="D517" s="4" t="n">
        <v>12.5</v>
      </c>
    </row>
    <row r="518" customFormat="false" ht="13.8" hidden="false" customHeight="false" outlineLevel="0" collapsed="false">
      <c r="A518" s="3" t="n">
        <v>92044</v>
      </c>
      <c r="B518" s="3" t="s">
        <v>521</v>
      </c>
      <c r="C518" s="3" t="s">
        <v>431</v>
      </c>
      <c r="D518" s="4" t="n">
        <v>4.56</v>
      </c>
    </row>
    <row r="519" customFormat="false" ht="13.8" hidden="false" customHeight="false" outlineLevel="0" collapsed="false">
      <c r="A519" s="3" t="n">
        <v>92107</v>
      </c>
      <c r="B519" s="3" t="s">
        <v>522</v>
      </c>
      <c r="C519" s="3" t="s">
        <v>431</v>
      </c>
      <c r="D519" s="4" t="n">
        <v>32.96</v>
      </c>
    </row>
    <row r="520" customFormat="false" ht="13.8" hidden="false" customHeight="false" outlineLevel="0" collapsed="false">
      <c r="A520" s="3" t="n">
        <v>92113</v>
      </c>
      <c r="B520" s="3" t="s">
        <v>523</v>
      </c>
      <c r="C520" s="3" t="s">
        <v>431</v>
      </c>
      <c r="D520" s="4" t="n">
        <v>0.78</v>
      </c>
    </row>
    <row r="521" customFormat="false" ht="13.8" hidden="false" customHeight="false" outlineLevel="0" collapsed="false">
      <c r="A521" s="3" t="n">
        <v>92119</v>
      </c>
      <c r="B521" s="3" t="s">
        <v>524</v>
      </c>
      <c r="C521" s="3" t="s">
        <v>431</v>
      </c>
      <c r="D521" s="4" t="n">
        <v>0.07</v>
      </c>
    </row>
    <row r="522" customFormat="false" ht="13.8" hidden="false" customHeight="false" outlineLevel="0" collapsed="false">
      <c r="A522" s="3" t="n">
        <v>92139</v>
      </c>
      <c r="B522" s="3" t="s">
        <v>525</v>
      </c>
      <c r="C522" s="3" t="s">
        <v>431</v>
      </c>
      <c r="D522" s="4" t="n">
        <v>22.72</v>
      </c>
    </row>
    <row r="523" customFormat="false" ht="13.8" hidden="false" customHeight="false" outlineLevel="0" collapsed="false">
      <c r="A523" s="3" t="n">
        <v>92146</v>
      </c>
      <c r="B523" s="3" t="s">
        <v>526</v>
      </c>
      <c r="C523" s="3" t="s">
        <v>431</v>
      </c>
      <c r="D523" s="4" t="n">
        <v>15.52</v>
      </c>
    </row>
    <row r="524" customFormat="false" ht="13.8" hidden="false" customHeight="false" outlineLevel="0" collapsed="false">
      <c r="A524" s="3" t="n">
        <v>92243</v>
      </c>
      <c r="B524" s="3" t="s">
        <v>527</v>
      </c>
      <c r="C524" s="3" t="s">
        <v>431</v>
      </c>
      <c r="D524" s="4" t="n">
        <v>38.34</v>
      </c>
    </row>
    <row r="525" customFormat="false" ht="13.8" hidden="false" customHeight="false" outlineLevel="0" collapsed="false">
      <c r="A525" s="3" t="n">
        <v>92717</v>
      </c>
      <c r="B525" s="3" t="s">
        <v>528</v>
      </c>
      <c r="C525" s="3" t="s">
        <v>431</v>
      </c>
      <c r="D525" s="4" t="n">
        <v>0.36</v>
      </c>
    </row>
    <row r="526" customFormat="false" ht="13.8" hidden="false" customHeight="false" outlineLevel="0" collapsed="false">
      <c r="A526" s="3" t="n">
        <v>92961</v>
      </c>
      <c r="B526" s="3" t="s">
        <v>529</v>
      </c>
      <c r="C526" s="3" t="s">
        <v>431</v>
      </c>
      <c r="D526" s="4" t="n">
        <v>3.39</v>
      </c>
    </row>
    <row r="527" customFormat="false" ht="13.8" hidden="false" customHeight="false" outlineLevel="0" collapsed="false">
      <c r="A527" s="3" t="n">
        <v>92967</v>
      </c>
      <c r="B527" s="3" t="s">
        <v>530</v>
      </c>
      <c r="C527" s="3" t="s">
        <v>431</v>
      </c>
      <c r="D527" s="4" t="n">
        <v>12.28</v>
      </c>
    </row>
    <row r="528" customFormat="false" ht="13.8" hidden="false" customHeight="false" outlineLevel="0" collapsed="false">
      <c r="A528" s="3" t="n">
        <v>93225</v>
      </c>
      <c r="B528" s="3" t="s">
        <v>531</v>
      </c>
      <c r="C528" s="3" t="s">
        <v>431</v>
      </c>
      <c r="D528" s="4" t="n">
        <v>230.11</v>
      </c>
    </row>
    <row r="529" customFormat="false" ht="13.8" hidden="false" customHeight="false" outlineLevel="0" collapsed="false">
      <c r="A529" s="3" t="n">
        <v>93234</v>
      </c>
      <c r="B529" s="3" t="s">
        <v>532</v>
      </c>
      <c r="C529" s="3" t="s">
        <v>431</v>
      </c>
      <c r="D529" s="4" t="n">
        <v>0.33</v>
      </c>
    </row>
    <row r="530" customFormat="false" ht="13.8" hidden="false" customHeight="false" outlineLevel="0" collapsed="false">
      <c r="A530" s="3" t="n">
        <v>93244</v>
      </c>
      <c r="B530" s="3" t="s">
        <v>533</v>
      </c>
      <c r="C530" s="3" t="s">
        <v>431</v>
      </c>
      <c r="D530" s="4" t="n">
        <v>32.58</v>
      </c>
    </row>
    <row r="531" customFormat="false" ht="13.8" hidden="false" customHeight="false" outlineLevel="0" collapsed="false">
      <c r="A531" s="3" t="n">
        <v>93274</v>
      </c>
      <c r="B531" s="3" t="s">
        <v>534</v>
      </c>
      <c r="C531" s="3" t="s">
        <v>431</v>
      </c>
      <c r="D531" s="4" t="n">
        <v>41.12</v>
      </c>
    </row>
    <row r="532" customFormat="false" ht="13.8" hidden="false" customHeight="false" outlineLevel="0" collapsed="false">
      <c r="A532" s="3" t="n">
        <v>93282</v>
      </c>
      <c r="B532" s="3" t="s">
        <v>535</v>
      </c>
      <c r="C532" s="3" t="s">
        <v>431</v>
      </c>
      <c r="D532" s="4" t="n">
        <v>12.21</v>
      </c>
    </row>
    <row r="533" customFormat="false" ht="13.8" hidden="false" customHeight="false" outlineLevel="0" collapsed="false">
      <c r="A533" s="3" t="n">
        <v>93288</v>
      </c>
      <c r="B533" s="3" t="s">
        <v>536</v>
      </c>
      <c r="C533" s="3" t="s">
        <v>431</v>
      </c>
      <c r="D533" s="4" t="n">
        <v>81.01</v>
      </c>
    </row>
    <row r="534" customFormat="false" ht="13.8" hidden="false" customHeight="false" outlineLevel="0" collapsed="false">
      <c r="A534" s="3" t="n">
        <v>93403</v>
      </c>
      <c r="B534" s="3" t="s">
        <v>537</v>
      </c>
      <c r="C534" s="3" t="s">
        <v>431</v>
      </c>
      <c r="D534" s="4" t="n">
        <v>27.92</v>
      </c>
    </row>
    <row r="535" customFormat="false" ht="13.8" hidden="false" customHeight="false" outlineLevel="0" collapsed="false">
      <c r="A535" s="3" t="n">
        <v>93409</v>
      </c>
      <c r="B535" s="3" t="s">
        <v>538</v>
      </c>
      <c r="C535" s="3" t="s">
        <v>431</v>
      </c>
      <c r="D535" s="4" t="n">
        <v>20.06</v>
      </c>
    </row>
    <row r="536" customFormat="false" ht="13.8" hidden="false" customHeight="false" outlineLevel="0" collapsed="false">
      <c r="A536" s="3" t="n">
        <v>93416</v>
      </c>
      <c r="B536" s="3" t="s">
        <v>539</v>
      </c>
      <c r="C536" s="3" t="s">
        <v>431</v>
      </c>
      <c r="D536" s="4" t="n">
        <v>0.24</v>
      </c>
    </row>
    <row r="537" customFormat="false" ht="13.8" hidden="false" customHeight="false" outlineLevel="0" collapsed="false">
      <c r="A537" s="3" t="n">
        <v>93422</v>
      </c>
      <c r="B537" s="3" t="s">
        <v>540</v>
      </c>
      <c r="C537" s="3" t="s">
        <v>431</v>
      </c>
      <c r="D537" s="4" t="n">
        <v>3.25</v>
      </c>
    </row>
    <row r="538" customFormat="false" ht="13.8" hidden="false" customHeight="false" outlineLevel="0" collapsed="false">
      <c r="A538" s="3" t="n">
        <v>93428</v>
      </c>
      <c r="B538" s="3" t="s">
        <v>541</v>
      </c>
      <c r="C538" s="3" t="s">
        <v>431</v>
      </c>
      <c r="D538" s="4" t="n">
        <v>4.61</v>
      </c>
    </row>
    <row r="539" customFormat="false" ht="13.8" hidden="false" customHeight="false" outlineLevel="0" collapsed="false">
      <c r="A539" s="3" t="n">
        <v>93434</v>
      </c>
      <c r="B539" s="3" t="s">
        <v>542</v>
      </c>
      <c r="C539" s="3" t="s">
        <v>431</v>
      </c>
      <c r="D539" s="4" t="n">
        <v>146.75</v>
      </c>
    </row>
    <row r="540" customFormat="false" ht="13.8" hidden="false" customHeight="false" outlineLevel="0" collapsed="false">
      <c r="A540" s="3" t="n">
        <v>93440</v>
      </c>
      <c r="B540" s="3" t="s">
        <v>543</v>
      </c>
      <c r="C540" s="3" t="s">
        <v>431</v>
      </c>
      <c r="D540" s="4" t="n">
        <v>70.96</v>
      </c>
    </row>
    <row r="541" customFormat="false" ht="13.8" hidden="false" customHeight="false" outlineLevel="0" collapsed="false">
      <c r="A541" s="3" t="n">
        <v>95122</v>
      </c>
      <c r="B541" s="3" t="s">
        <v>544</v>
      </c>
      <c r="C541" s="3" t="s">
        <v>431</v>
      </c>
      <c r="D541" s="4" t="n">
        <v>107.89</v>
      </c>
    </row>
    <row r="542" customFormat="false" ht="13.8" hidden="false" customHeight="false" outlineLevel="0" collapsed="false">
      <c r="A542" s="3" t="n">
        <v>95128</v>
      </c>
      <c r="B542" s="3" t="s">
        <v>545</v>
      </c>
      <c r="C542" s="3" t="s">
        <v>431</v>
      </c>
      <c r="D542" s="4" t="n">
        <v>25.59</v>
      </c>
    </row>
    <row r="543" customFormat="false" ht="13.8" hidden="false" customHeight="false" outlineLevel="0" collapsed="false">
      <c r="A543" s="3" t="n">
        <v>95140</v>
      </c>
      <c r="B543" s="3" t="s">
        <v>546</v>
      </c>
      <c r="C543" s="3" t="s">
        <v>431</v>
      </c>
      <c r="D543" s="4" t="n">
        <v>0.04</v>
      </c>
    </row>
    <row r="544" customFormat="false" ht="13.8" hidden="false" customHeight="false" outlineLevel="0" collapsed="false">
      <c r="A544" s="3" t="n">
        <v>95213</v>
      </c>
      <c r="B544" s="3" t="s">
        <v>547</v>
      </c>
      <c r="C544" s="3" t="s">
        <v>431</v>
      </c>
      <c r="D544" s="4" t="n">
        <v>45</v>
      </c>
    </row>
    <row r="545" customFormat="false" ht="13.8" hidden="false" customHeight="false" outlineLevel="0" collapsed="false">
      <c r="A545" s="3" t="n">
        <v>95219</v>
      </c>
      <c r="B545" s="3" t="s">
        <v>548</v>
      </c>
      <c r="C545" s="3" t="s">
        <v>431</v>
      </c>
      <c r="D545" s="4" t="n">
        <v>18.29</v>
      </c>
    </row>
    <row r="546" customFormat="false" ht="13.8" hidden="false" customHeight="false" outlineLevel="0" collapsed="false">
      <c r="A546" s="3" t="n">
        <v>95259</v>
      </c>
      <c r="B546" s="3" t="s">
        <v>549</v>
      </c>
      <c r="C546" s="3" t="s">
        <v>431</v>
      </c>
      <c r="D546" s="4" t="n">
        <v>12.01</v>
      </c>
    </row>
    <row r="547" customFormat="false" ht="13.8" hidden="false" customHeight="false" outlineLevel="0" collapsed="false">
      <c r="A547" s="3" t="n">
        <v>95265</v>
      </c>
      <c r="B547" s="3" t="s">
        <v>550</v>
      </c>
      <c r="C547" s="3" t="s">
        <v>431</v>
      </c>
      <c r="D547" s="4" t="n">
        <v>0.75</v>
      </c>
    </row>
    <row r="548" customFormat="false" ht="13.8" hidden="false" customHeight="false" outlineLevel="0" collapsed="false">
      <c r="A548" s="3" t="n">
        <v>95271</v>
      </c>
      <c r="B548" s="3" t="s">
        <v>551</v>
      </c>
      <c r="C548" s="3" t="s">
        <v>431</v>
      </c>
      <c r="D548" s="4" t="n">
        <v>0.45</v>
      </c>
    </row>
    <row r="549" customFormat="false" ht="13.8" hidden="false" customHeight="false" outlineLevel="0" collapsed="false">
      <c r="A549" s="3" t="n">
        <v>95277</v>
      </c>
      <c r="B549" s="3" t="s">
        <v>552</v>
      </c>
      <c r="C549" s="3" t="s">
        <v>431</v>
      </c>
      <c r="D549" s="4" t="n">
        <v>0.44</v>
      </c>
    </row>
    <row r="550" customFormat="false" ht="13.8" hidden="false" customHeight="false" outlineLevel="0" collapsed="false">
      <c r="A550" s="3" t="n">
        <v>95283</v>
      </c>
      <c r="B550" s="3" t="s">
        <v>553</v>
      </c>
      <c r="C550" s="3" t="s">
        <v>431</v>
      </c>
      <c r="D550" s="4" t="n">
        <v>0.49</v>
      </c>
    </row>
    <row r="551" customFormat="false" ht="13.8" hidden="false" customHeight="false" outlineLevel="0" collapsed="false">
      <c r="A551" s="3" t="n">
        <v>95621</v>
      </c>
      <c r="B551" s="3" t="s">
        <v>554</v>
      </c>
      <c r="C551" s="3" t="s">
        <v>431</v>
      </c>
      <c r="D551" s="4" t="n">
        <v>11.72</v>
      </c>
    </row>
    <row r="552" customFormat="false" ht="13.8" hidden="false" customHeight="false" outlineLevel="0" collapsed="false">
      <c r="A552" s="3" t="n">
        <v>95632</v>
      </c>
      <c r="B552" s="3" t="s">
        <v>555</v>
      </c>
      <c r="C552" s="3" t="s">
        <v>431</v>
      </c>
      <c r="D552" s="4" t="n">
        <v>41.45</v>
      </c>
    </row>
    <row r="553" customFormat="false" ht="13.8" hidden="false" customHeight="false" outlineLevel="0" collapsed="false">
      <c r="A553" s="3" t="n">
        <v>95703</v>
      </c>
      <c r="B553" s="3" t="s">
        <v>556</v>
      </c>
      <c r="C553" s="3" t="s">
        <v>431</v>
      </c>
      <c r="D553" s="4" t="n">
        <v>17.89</v>
      </c>
    </row>
    <row r="554" customFormat="false" ht="13.8" hidden="false" customHeight="false" outlineLevel="0" collapsed="false">
      <c r="A554" s="3" t="n">
        <v>95709</v>
      </c>
      <c r="B554" s="3" t="s">
        <v>557</v>
      </c>
      <c r="C554" s="3" t="s">
        <v>431</v>
      </c>
      <c r="D554" s="4" t="n">
        <v>41.73</v>
      </c>
    </row>
    <row r="555" customFormat="false" ht="13.8" hidden="false" customHeight="false" outlineLevel="0" collapsed="false">
      <c r="A555" s="3" t="n">
        <v>95715</v>
      </c>
      <c r="B555" s="3" t="s">
        <v>558</v>
      </c>
      <c r="C555" s="3" t="s">
        <v>431</v>
      </c>
      <c r="D555" s="4" t="n">
        <v>50.41</v>
      </c>
    </row>
    <row r="556" customFormat="false" ht="13.8" hidden="false" customHeight="false" outlineLevel="0" collapsed="false">
      <c r="A556" s="3" t="n">
        <v>95721</v>
      </c>
      <c r="B556" s="3" t="s">
        <v>559</v>
      </c>
      <c r="C556" s="3" t="s">
        <v>431</v>
      </c>
      <c r="D556" s="4" t="n">
        <v>49.1</v>
      </c>
    </row>
    <row r="557" customFormat="false" ht="13.8" hidden="false" customHeight="false" outlineLevel="0" collapsed="false">
      <c r="A557" s="3" t="n">
        <v>95873</v>
      </c>
      <c r="B557" s="3" t="s">
        <v>560</v>
      </c>
      <c r="C557" s="3" t="s">
        <v>431</v>
      </c>
      <c r="D557" s="4" t="n">
        <v>7.36</v>
      </c>
    </row>
    <row r="558" customFormat="false" ht="13.8" hidden="false" customHeight="false" outlineLevel="0" collapsed="false">
      <c r="A558" s="3" t="n">
        <v>96014</v>
      </c>
      <c r="B558" s="3" t="s">
        <v>561</v>
      </c>
      <c r="C558" s="3" t="s">
        <v>431</v>
      </c>
      <c r="D558" s="4" t="n">
        <v>28.59</v>
      </c>
    </row>
    <row r="559" customFormat="false" ht="13.8" hidden="false" customHeight="false" outlineLevel="0" collapsed="false">
      <c r="A559" s="3" t="n">
        <v>96021</v>
      </c>
      <c r="B559" s="3" t="s">
        <v>562</v>
      </c>
      <c r="C559" s="3" t="s">
        <v>431</v>
      </c>
      <c r="D559" s="4" t="n">
        <v>28.44</v>
      </c>
    </row>
    <row r="560" customFormat="false" ht="13.8" hidden="false" customHeight="false" outlineLevel="0" collapsed="false">
      <c r="A560" s="3" t="n">
        <v>96029</v>
      </c>
      <c r="B560" s="3" t="s">
        <v>563</v>
      </c>
      <c r="C560" s="3" t="s">
        <v>431</v>
      </c>
      <c r="D560" s="4" t="n">
        <v>24.8</v>
      </c>
    </row>
    <row r="561" customFormat="false" ht="13.8" hidden="false" customHeight="false" outlineLevel="0" collapsed="false">
      <c r="A561" s="3" t="n">
        <v>96036</v>
      </c>
      <c r="B561" s="3" t="s">
        <v>564</v>
      </c>
      <c r="C561" s="3" t="s">
        <v>431</v>
      </c>
      <c r="D561" s="4" t="n">
        <v>35.7</v>
      </c>
    </row>
    <row r="562" customFormat="false" ht="13.8" hidden="false" customHeight="false" outlineLevel="0" collapsed="false">
      <c r="A562" s="3" t="n">
        <v>96155</v>
      </c>
      <c r="B562" s="3" t="s">
        <v>565</v>
      </c>
      <c r="C562" s="3" t="s">
        <v>431</v>
      </c>
      <c r="D562" s="4" t="n">
        <v>24.95</v>
      </c>
    </row>
    <row r="563" customFormat="false" ht="13.8" hidden="false" customHeight="false" outlineLevel="0" collapsed="false">
      <c r="A563" s="3" t="n">
        <v>96156</v>
      </c>
      <c r="B563" s="3" t="s">
        <v>566</v>
      </c>
      <c r="C563" s="3" t="s">
        <v>431</v>
      </c>
      <c r="D563" s="4" t="n">
        <v>29.71</v>
      </c>
    </row>
    <row r="564" customFormat="false" ht="13.8" hidden="false" customHeight="false" outlineLevel="0" collapsed="false">
      <c r="A564" s="3" t="n">
        <v>96159</v>
      </c>
      <c r="B564" s="3" t="s">
        <v>567</v>
      </c>
      <c r="C564" s="3" t="s">
        <v>431</v>
      </c>
      <c r="D564" s="4" t="n">
        <v>38.12</v>
      </c>
    </row>
    <row r="565" customFormat="false" ht="13.8" hidden="false" customHeight="false" outlineLevel="0" collapsed="false">
      <c r="A565" s="3" t="n">
        <v>96246</v>
      </c>
      <c r="B565" s="3" t="s">
        <v>568</v>
      </c>
      <c r="C565" s="3" t="s">
        <v>431</v>
      </c>
      <c r="D565" s="4" t="n">
        <v>29.53</v>
      </c>
    </row>
    <row r="566" customFormat="false" ht="13.8" hidden="false" customHeight="false" outlineLevel="0" collapsed="false">
      <c r="A566" s="3" t="n">
        <v>96302</v>
      </c>
      <c r="B566" s="3" t="s">
        <v>569</v>
      </c>
      <c r="C566" s="3" t="s">
        <v>431</v>
      </c>
      <c r="D566" s="4" t="n">
        <v>58.04</v>
      </c>
    </row>
    <row r="567" customFormat="false" ht="13.8" hidden="false" customHeight="false" outlineLevel="0" collapsed="false">
      <c r="A567" s="3" t="n">
        <v>96308</v>
      </c>
      <c r="B567" s="3" t="s">
        <v>570</v>
      </c>
      <c r="C567" s="3" t="s">
        <v>431</v>
      </c>
      <c r="D567" s="4" t="n">
        <v>0.16</v>
      </c>
    </row>
    <row r="568" customFormat="false" ht="13.8" hidden="false" customHeight="false" outlineLevel="0" collapsed="false">
      <c r="A568" s="3" t="n">
        <v>96464</v>
      </c>
      <c r="B568" s="3" t="s">
        <v>571</v>
      </c>
      <c r="C568" s="3" t="s">
        <v>431</v>
      </c>
      <c r="D568" s="4" t="n">
        <v>44.62</v>
      </c>
    </row>
    <row r="569" customFormat="false" ht="13.8" hidden="false" customHeight="false" outlineLevel="0" collapsed="false">
      <c r="A569" s="3" t="n">
        <v>98765</v>
      </c>
      <c r="B569" s="3" t="s">
        <v>572</v>
      </c>
      <c r="C569" s="3" t="s">
        <v>431</v>
      </c>
      <c r="D569" s="4" t="n">
        <v>0.14</v>
      </c>
    </row>
    <row r="570" customFormat="false" ht="13.8" hidden="false" customHeight="false" outlineLevel="0" collapsed="false">
      <c r="A570" s="3" t="n">
        <v>99834</v>
      </c>
      <c r="B570" s="3" t="s">
        <v>573</v>
      </c>
      <c r="C570" s="3" t="s">
        <v>431</v>
      </c>
      <c r="D570" s="4" t="n">
        <v>0.28</v>
      </c>
    </row>
    <row r="571" customFormat="false" ht="13.8" hidden="false" customHeight="false" outlineLevel="0" collapsed="false">
      <c r="A571" s="3" t="n">
        <v>100642</v>
      </c>
      <c r="B571" s="3" t="s">
        <v>574</v>
      </c>
      <c r="C571" s="3" t="s">
        <v>431</v>
      </c>
      <c r="D571" s="4" t="n">
        <v>111.7</v>
      </c>
    </row>
    <row r="572" customFormat="false" ht="13.8" hidden="false" customHeight="false" outlineLevel="0" collapsed="false">
      <c r="A572" s="3" t="n">
        <v>100648</v>
      </c>
      <c r="B572" s="3" t="s">
        <v>575</v>
      </c>
      <c r="C572" s="3" t="s">
        <v>431</v>
      </c>
      <c r="D572" s="4" t="n">
        <v>272.65</v>
      </c>
    </row>
    <row r="573" customFormat="false" ht="13.8" hidden="false" customHeight="false" outlineLevel="0" collapsed="false">
      <c r="A573" s="3" t="n">
        <v>5089</v>
      </c>
      <c r="B573" s="3" t="s">
        <v>576</v>
      </c>
      <c r="C573" s="3" t="s">
        <v>577</v>
      </c>
      <c r="D573" s="4" t="n">
        <v>22.2</v>
      </c>
    </row>
    <row r="574" customFormat="false" ht="13.8" hidden="false" customHeight="false" outlineLevel="0" collapsed="false">
      <c r="A574" s="3" t="n">
        <v>5627</v>
      </c>
      <c r="B574" s="3" t="s">
        <v>578</v>
      </c>
      <c r="C574" s="3" t="s">
        <v>577</v>
      </c>
      <c r="D574" s="4" t="n">
        <v>26.32</v>
      </c>
    </row>
    <row r="575" customFormat="false" ht="13.8" hidden="false" customHeight="false" outlineLevel="0" collapsed="false">
      <c r="A575" s="3" t="n">
        <v>5628</v>
      </c>
      <c r="B575" s="3" t="s">
        <v>579</v>
      </c>
      <c r="C575" s="3" t="s">
        <v>577</v>
      </c>
      <c r="D575" s="4" t="n">
        <v>3.57</v>
      </c>
    </row>
    <row r="576" customFormat="false" ht="13.8" hidden="false" customHeight="false" outlineLevel="0" collapsed="false">
      <c r="A576" s="3" t="n">
        <v>5629</v>
      </c>
      <c r="B576" s="3" t="s">
        <v>580</v>
      </c>
      <c r="C576" s="3" t="s">
        <v>577</v>
      </c>
      <c r="D576" s="4" t="n">
        <v>32.9</v>
      </c>
    </row>
    <row r="577" customFormat="false" ht="13.8" hidden="false" customHeight="false" outlineLevel="0" collapsed="false">
      <c r="A577" s="3" t="n">
        <v>5630</v>
      </c>
      <c r="B577" s="3" t="s">
        <v>581</v>
      </c>
      <c r="C577" s="3" t="s">
        <v>577</v>
      </c>
      <c r="D577" s="4" t="n">
        <v>41.67</v>
      </c>
    </row>
    <row r="578" customFormat="false" ht="13.8" hidden="false" customHeight="false" outlineLevel="0" collapsed="false">
      <c r="A578" s="3" t="n">
        <v>5658</v>
      </c>
      <c r="B578" s="3" t="s">
        <v>582</v>
      </c>
      <c r="C578" s="3" t="s">
        <v>577</v>
      </c>
      <c r="D578" s="4" t="n">
        <v>1.36</v>
      </c>
    </row>
    <row r="579" customFormat="false" ht="13.8" hidden="false" customHeight="false" outlineLevel="0" collapsed="false">
      <c r="A579" s="3" t="n">
        <v>5664</v>
      </c>
      <c r="B579" s="3" t="s">
        <v>583</v>
      </c>
      <c r="C579" s="3" t="s">
        <v>577</v>
      </c>
      <c r="D579" s="4" t="n">
        <v>18.62</v>
      </c>
    </row>
    <row r="580" customFormat="false" ht="13.8" hidden="false" customHeight="false" outlineLevel="0" collapsed="false">
      <c r="A580" s="3" t="n">
        <v>5667</v>
      </c>
      <c r="B580" s="3" t="s">
        <v>584</v>
      </c>
      <c r="C580" s="3" t="s">
        <v>577</v>
      </c>
      <c r="D580" s="4" t="n">
        <v>16.56</v>
      </c>
    </row>
    <row r="581" customFormat="false" ht="13.8" hidden="false" customHeight="false" outlineLevel="0" collapsed="false">
      <c r="A581" s="3" t="n">
        <v>5668</v>
      </c>
      <c r="B581" s="3" t="s">
        <v>585</v>
      </c>
      <c r="C581" s="3" t="s">
        <v>577</v>
      </c>
      <c r="D581" s="4" t="n">
        <v>31.88</v>
      </c>
    </row>
    <row r="582" customFormat="false" ht="13.8" hidden="false" customHeight="false" outlineLevel="0" collapsed="false">
      <c r="A582" s="3" t="n">
        <v>5674</v>
      </c>
      <c r="B582" s="3" t="s">
        <v>586</v>
      </c>
      <c r="C582" s="3" t="s">
        <v>577</v>
      </c>
      <c r="D582" s="4" t="n">
        <v>21.36</v>
      </c>
    </row>
    <row r="583" customFormat="false" ht="13.8" hidden="false" customHeight="false" outlineLevel="0" collapsed="false">
      <c r="A583" s="3" t="n">
        <v>5692</v>
      </c>
      <c r="B583" s="3" t="s">
        <v>587</v>
      </c>
      <c r="C583" s="3" t="s">
        <v>577</v>
      </c>
      <c r="D583" s="4" t="n">
        <v>0.18</v>
      </c>
    </row>
    <row r="584" customFormat="false" ht="13.8" hidden="false" customHeight="false" outlineLevel="0" collapsed="false">
      <c r="A584" s="3" t="n">
        <v>5693</v>
      </c>
      <c r="B584" s="3" t="s">
        <v>588</v>
      </c>
      <c r="C584" s="3" t="s">
        <v>577</v>
      </c>
      <c r="D584" s="4" t="n">
        <v>6.47</v>
      </c>
    </row>
    <row r="585" customFormat="false" ht="13.8" hidden="false" customHeight="false" outlineLevel="0" collapsed="false">
      <c r="A585" s="3" t="n">
        <v>5695</v>
      </c>
      <c r="B585" s="3" t="s">
        <v>589</v>
      </c>
      <c r="C585" s="3" t="s">
        <v>577</v>
      </c>
      <c r="D585" s="4" t="n">
        <v>26.78</v>
      </c>
    </row>
    <row r="586" customFormat="false" ht="13.8" hidden="false" customHeight="false" outlineLevel="0" collapsed="false">
      <c r="A586" s="3" t="n">
        <v>5703</v>
      </c>
      <c r="B586" s="3" t="s">
        <v>590</v>
      </c>
      <c r="C586" s="3" t="s">
        <v>577</v>
      </c>
      <c r="D586" s="4" t="n">
        <v>19.51</v>
      </c>
    </row>
    <row r="587" customFormat="false" ht="13.8" hidden="false" customHeight="false" outlineLevel="0" collapsed="false">
      <c r="A587" s="3" t="n">
        <v>5705</v>
      </c>
      <c r="B587" s="3" t="s">
        <v>591</v>
      </c>
      <c r="C587" s="3" t="s">
        <v>577</v>
      </c>
      <c r="D587" s="4" t="n">
        <v>16.63</v>
      </c>
    </row>
    <row r="588" customFormat="false" ht="13.8" hidden="false" customHeight="false" outlineLevel="0" collapsed="false">
      <c r="A588" s="3" t="n">
        <v>5707</v>
      </c>
      <c r="B588" s="3" t="s">
        <v>592</v>
      </c>
      <c r="C588" s="3" t="s">
        <v>577</v>
      </c>
      <c r="D588" s="4" t="n">
        <v>43.84</v>
      </c>
    </row>
    <row r="589" customFormat="false" ht="13.8" hidden="false" customHeight="false" outlineLevel="0" collapsed="false">
      <c r="A589" s="3" t="n">
        <v>5710</v>
      </c>
      <c r="B589" s="3" t="s">
        <v>593</v>
      </c>
      <c r="C589" s="3" t="s">
        <v>577</v>
      </c>
      <c r="D589" s="4" t="n">
        <v>103.54</v>
      </c>
    </row>
    <row r="590" customFormat="false" ht="13.8" hidden="false" customHeight="false" outlineLevel="0" collapsed="false">
      <c r="A590" s="3" t="n">
        <v>5711</v>
      </c>
      <c r="B590" s="3" t="s">
        <v>594</v>
      </c>
      <c r="C590" s="3" t="s">
        <v>577</v>
      </c>
      <c r="D590" s="4" t="n">
        <v>57.58</v>
      </c>
    </row>
    <row r="591" customFormat="false" ht="13.8" hidden="false" customHeight="false" outlineLevel="0" collapsed="false">
      <c r="A591" s="3" t="n">
        <v>5714</v>
      </c>
      <c r="B591" s="3" t="s">
        <v>595</v>
      </c>
      <c r="C591" s="3" t="s">
        <v>577</v>
      </c>
      <c r="D591" s="4" t="n">
        <v>9.61</v>
      </c>
    </row>
    <row r="592" customFormat="false" ht="13.8" hidden="false" customHeight="false" outlineLevel="0" collapsed="false">
      <c r="A592" s="3" t="n">
        <v>5715</v>
      </c>
      <c r="B592" s="3" t="s">
        <v>596</v>
      </c>
      <c r="C592" s="3" t="s">
        <v>577</v>
      </c>
      <c r="D592" s="4" t="n">
        <v>77.47</v>
      </c>
    </row>
    <row r="593" customFormat="false" ht="13.8" hidden="false" customHeight="false" outlineLevel="0" collapsed="false">
      <c r="A593" s="3" t="n">
        <v>5718</v>
      </c>
      <c r="B593" s="3" t="s">
        <v>597</v>
      </c>
      <c r="C593" s="3" t="s">
        <v>577</v>
      </c>
      <c r="D593" s="4" t="n">
        <v>68.73</v>
      </c>
    </row>
    <row r="594" customFormat="false" ht="13.8" hidden="false" customHeight="false" outlineLevel="0" collapsed="false">
      <c r="A594" s="3" t="n">
        <v>5721</v>
      </c>
      <c r="B594" s="3" t="s">
        <v>598</v>
      </c>
      <c r="C594" s="3" t="s">
        <v>577</v>
      </c>
      <c r="D594" s="4" t="n">
        <v>60.64</v>
      </c>
    </row>
    <row r="595" customFormat="false" ht="13.8" hidden="false" customHeight="false" outlineLevel="0" collapsed="false">
      <c r="A595" s="3" t="n">
        <v>5722</v>
      </c>
      <c r="B595" s="3" t="s">
        <v>599</v>
      </c>
      <c r="C595" s="3" t="s">
        <v>577</v>
      </c>
      <c r="D595" s="4" t="n">
        <v>140.24</v>
      </c>
    </row>
    <row r="596" customFormat="false" ht="13.8" hidden="false" customHeight="false" outlineLevel="0" collapsed="false">
      <c r="A596" s="3" t="n">
        <v>5724</v>
      </c>
      <c r="B596" s="3" t="s">
        <v>600</v>
      </c>
      <c r="C596" s="3" t="s">
        <v>577</v>
      </c>
      <c r="D596" s="4" t="n">
        <v>34.95</v>
      </c>
    </row>
    <row r="597" customFormat="false" ht="13.8" hidden="false" customHeight="false" outlineLevel="0" collapsed="false">
      <c r="A597" s="3" t="n">
        <v>5727</v>
      </c>
      <c r="B597" s="3" t="s">
        <v>601</v>
      </c>
      <c r="C597" s="3" t="s">
        <v>577</v>
      </c>
      <c r="D597" s="4" t="n">
        <v>6.44</v>
      </c>
    </row>
    <row r="598" customFormat="false" ht="13.8" hidden="false" customHeight="false" outlineLevel="0" collapsed="false">
      <c r="A598" s="3" t="n">
        <v>5729</v>
      </c>
      <c r="B598" s="3" t="s">
        <v>602</v>
      </c>
      <c r="C598" s="3" t="s">
        <v>577</v>
      </c>
      <c r="D598" s="4" t="n">
        <v>26.22</v>
      </c>
    </row>
    <row r="599" customFormat="false" ht="13.8" hidden="false" customHeight="false" outlineLevel="0" collapsed="false">
      <c r="A599" s="3" t="n">
        <v>5730</v>
      </c>
      <c r="B599" s="3" t="s">
        <v>603</v>
      </c>
      <c r="C599" s="3" t="s">
        <v>577</v>
      </c>
      <c r="D599" s="4" t="n">
        <v>26.78</v>
      </c>
    </row>
    <row r="600" customFormat="false" ht="13.8" hidden="false" customHeight="false" outlineLevel="0" collapsed="false">
      <c r="A600" s="3" t="n">
        <v>5735</v>
      </c>
      <c r="B600" s="3" t="s">
        <v>604</v>
      </c>
      <c r="C600" s="3" t="s">
        <v>577</v>
      </c>
      <c r="D600" s="4" t="n">
        <v>17.96</v>
      </c>
    </row>
    <row r="601" customFormat="false" ht="13.8" hidden="false" customHeight="false" outlineLevel="0" collapsed="false">
      <c r="A601" s="3" t="n">
        <v>5736</v>
      </c>
      <c r="B601" s="3" t="s">
        <v>605</v>
      </c>
      <c r="C601" s="3" t="s">
        <v>577</v>
      </c>
      <c r="D601" s="4" t="n">
        <v>29.25</v>
      </c>
    </row>
    <row r="602" customFormat="false" ht="13.8" hidden="false" customHeight="false" outlineLevel="0" collapsed="false">
      <c r="A602" s="3" t="n">
        <v>5738</v>
      </c>
      <c r="B602" s="3" t="s">
        <v>606</v>
      </c>
      <c r="C602" s="3" t="s">
        <v>577</v>
      </c>
      <c r="D602" s="4" t="n">
        <v>23.32</v>
      </c>
    </row>
    <row r="603" customFormat="false" ht="13.8" hidden="false" customHeight="false" outlineLevel="0" collapsed="false">
      <c r="A603" s="3" t="n">
        <v>5739</v>
      </c>
      <c r="B603" s="3" t="s">
        <v>607</v>
      </c>
      <c r="C603" s="3" t="s">
        <v>577</v>
      </c>
      <c r="D603" s="4" t="n">
        <v>29.18</v>
      </c>
    </row>
    <row r="604" customFormat="false" ht="13.8" hidden="false" customHeight="false" outlineLevel="0" collapsed="false">
      <c r="A604" s="3" t="n">
        <v>5741</v>
      </c>
      <c r="B604" s="3" t="s">
        <v>608</v>
      </c>
      <c r="C604" s="3" t="s">
        <v>577</v>
      </c>
      <c r="D604" s="4" t="n">
        <v>27.29</v>
      </c>
    </row>
    <row r="605" customFormat="false" ht="13.8" hidden="false" customHeight="false" outlineLevel="0" collapsed="false">
      <c r="A605" s="3" t="n">
        <v>5742</v>
      </c>
      <c r="B605" s="3" t="s">
        <v>609</v>
      </c>
      <c r="C605" s="3" t="s">
        <v>577</v>
      </c>
      <c r="D605" s="4" t="n">
        <v>17.84</v>
      </c>
    </row>
    <row r="606" customFormat="false" ht="13.8" hidden="false" customHeight="false" outlineLevel="0" collapsed="false">
      <c r="A606" s="3" t="n">
        <v>5747</v>
      </c>
      <c r="B606" s="3" t="s">
        <v>610</v>
      </c>
      <c r="C606" s="3" t="s">
        <v>577</v>
      </c>
      <c r="D606" s="4" t="n">
        <v>102.28</v>
      </c>
    </row>
    <row r="607" customFormat="false" ht="13.8" hidden="false" customHeight="false" outlineLevel="0" collapsed="false">
      <c r="A607" s="3" t="n">
        <v>5751</v>
      </c>
      <c r="B607" s="3" t="s">
        <v>611</v>
      </c>
      <c r="C607" s="3" t="s">
        <v>577</v>
      </c>
      <c r="D607" s="4" t="n">
        <v>18.13</v>
      </c>
    </row>
    <row r="608" customFormat="false" ht="13.8" hidden="false" customHeight="false" outlineLevel="0" collapsed="false">
      <c r="A608" s="3" t="n">
        <v>5754</v>
      </c>
      <c r="B608" s="3" t="s">
        <v>612</v>
      </c>
      <c r="C608" s="3" t="s">
        <v>577</v>
      </c>
      <c r="D608" s="4" t="n">
        <v>15.27</v>
      </c>
    </row>
    <row r="609" customFormat="false" ht="13.8" hidden="false" customHeight="false" outlineLevel="0" collapsed="false">
      <c r="A609" s="3" t="n">
        <v>5763</v>
      </c>
      <c r="B609" s="3" t="s">
        <v>613</v>
      </c>
      <c r="C609" s="3" t="s">
        <v>577</v>
      </c>
      <c r="D609" s="4" t="n">
        <v>26.4</v>
      </c>
    </row>
    <row r="610" customFormat="false" ht="13.8" hidden="false" customHeight="false" outlineLevel="0" collapsed="false">
      <c r="A610" s="3" t="n">
        <v>5765</v>
      </c>
      <c r="B610" s="3" t="s">
        <v>614</v>
      </c>
      <c r="C610" s="3" t="s">
        <v>577</v>
      </c>
      <c r="D610" s="4" t="n">
        <v>1.92</v>
      </c>
    </row>
    <row r="611" customFormat="false" ht="13.8" hidden="false" customHeight="false" outlineLevel="0" collapsed="false">
      <c r="A611" s="3" t="n">
        <v>5766</v>
      </c>
      <c r="B611" s="3" t="s">
        <v>615</v>
      </c>
      <c r="C611" s="3" t="s">
        <v>577</v>
      </c>
      <c r="D611" s="4" t="n">
        <v>3.23</v>
      </c>
    </row>
    <row r="612" customFormat="false" ht="13.8" hidden="false" customHeight="false" outlineLevel="0" collapsed="false">
      <c r="A612" s="3" t="n">
        <v>5779</v>
      </c>
      <c r="B612" s="3" t="s">
        <v>616</v>
      </c>
      <c r="C612" s="3" t="s">
        <v>577</v>
      </c>
      <c r="D612" s="4" t="n">
        <v>39.48</v>
      </c>
    </row>
    <row r="613" customFormat="false" ht="13.8" hidden="false" customHeight="false" outlineLevel="0" collapsed="false">
      <c r="A613" s="3" t="n">
        <v>5787</v>
      </c>
      <c r="B613" s="3" t="s">
        <v>617</v>
      </c>
      <c r="C613" s="3" t="s">
        <v>577</v>
      </c>
      <c r="D613" s="4" t="n">
        <v>45.51</v>
      </c>
    </row>
    <row r="614" customFormat="false" ht="13.8" hidden="false" customHeight="false" outlineLevel="0" collapsed="false">
      <c r="A614" s="3" t="n">
        <v>5797</v>
      </c>
      <c r="B614" s="3" t="s">
        <v>618</v>
      </c>
      <c r="C614" s="3" t="s">
        <v>577</v>
      </c>
      <c r="D614" s="4" t="n">
        <v>3.62</v>
      </c>
    </row>
    <row r="615" customFormat="false" ht="13.8" hidden="false" customHeight="false" outlineLevel="0" collapsed="false">
      <c r="A615" s="3" t="n">
        <v>5800</v>
      </c>
      <c r="B615" s="3" t="s">
        <v>619</v>
      </c>
      <c r="C615" s="3" t="s">
        <v>577</v>
      </c>
      <c r="D615" s="4" t="n">
        <v>0.27</v>
      </c>
    </row>
    <row r="616" customFormat="false" ht="13.8" hidden="false" customHeight="false" outlineLevel="0" collapsed="false">
      <c r="A616" s="3" t="n">
        <v>7032</v>
      </c>
      <c r="B616" s="3" t="s">
        <v>620</v>
      </c>
      <c r="C616" s="3" t="s">
        <v>577</v>
      </c>
      <c r="D616" s="4" t="n">
        <v>3.52</v>
      </c>
    </row>
    <row r="617" customFormat="false" ht="13.8" hidden="false" customHeight="false" outlineLevel="0" collapsed="false">
      <c r="A617" s="3" t="n">
        <v>7033</v>
      </c>
      <c r="B617" s="3" t="s">
        <v>621</v>
      </c>
      <c r="C617" s="3" t="s">
        <v>577</v>
      </c>
      <c r="D617" s="4" t="n">
        <v>0.58</v>
      </c>
    </row>
    <row r="618" customFormat="false" ht="13.8" hidden="false" customHeight="false" outlineLevel="0" collapsed="false">
      <c r="A618" s="3" t="n">
        <v>7034</v>
      </c>
      <c r="B618" s="3" t="s">
        <v>622</v>
      </c>
      <c r="C618" s="3" t="s">
        <v>577</v>
      </c>
      <c r="D618" s="4" t="n">
        <v>6.61</v>
      </c>
    </row>
    <row r="619" customFormat="false" ht="13.8" hidden="false" customHeight="false" outlineLevel="0" collapsed="false">
      <c r="A619" s="3" t="n">
        <v>7035</v>
      </c>
      <c r="B619" s="3" t="s">
        <v>623</v>
      </c>
      <c r="C619" s="3" t="s">
        <v>577</v>
      </c>
      <c r="D619" s="4" t="n">
        <v>138.22</v>
      </c>
    </row>
    <row r="620" customFormat="false" ht="13.8" hidden="false" customHeight="false" outlineLevel="0" collapsed="false">
      <c r="A620" s="3" t="n">
        <v>7038</v>
      </c>
      <c r="B620" s="3" t="s">
        <v>624</v>
      </c>
      <c r="C620" s="3" t="s">
        <v>577</v>
      </c>
      <c r="D620" s="4" t="n">
        <v>26.67</v>
      </c>
    </row>
    <row r="621" customFormat="false" ht="13.8" hidden="false" customHeight="false" outlineLevel="0" collapsed="false">
      <c r="A621" s="3" t="n">
        <v>7039</v>
      </c>
      <c r="B621" s="3" t="s">
        <v>625</v>
      </c>
      <c r="C621" s="3" t="s">
        <v>577</v>
      </c>
      <c r="D621" s="4" t="n">
        <v>3.7</v>
      </c>
    </row>
    <row r="622" customFormat="false" ht="13.8" hidden="false" customHeight="false" outlineLevel="0" collapsed="false">
      <c r="A622" s="3" t="n">
        <v>7040</v>
      </c>
      <c r="B622" s="3" t="s">
        <v>626</v>
      </c>
      <c r="C622" s="3" t="s">
        <v>577</v>
      </c>
      <c r="D622" s="4" t="n">
        <v>33.38</v>
      </c>
    </row>
    <row r="623" customFormat="false" ht="13.8" hidden="false" customHeight="false" outlineLevel="0" collapsed="false">
      <c r="A623" s="3" t="n">
        <v>7044</v>
      </c>
      <c r="B623" s="3" t="s">
        <v>627</v>
      </c>
      <c r="C623" s="3" t="s">
        <v>577</v>
      </c>
      <c r="D623" s="4" t="n">
        <v>0.2</v>
      </c>
    </row>
    <row r="624" customFormat="false" ht="13.8" hidden="false" customHeight="false" outlineLevel="0" collapsed="false">
      <c r="A624" s="3" t="n">
        <v>7045</v>
      </c>
      <c r="B624" s="3" t="s">
        <v>628</v>
      </c>
      <c r="C624" s="3" t="s">
        <v>577</v>
      </c>
      <c r="D624" s="4" t="n">
        <v>0.02</v>
      </c>
    </row>
    <row r="625" customFormat="false" ht="13.8" hidden="false" customHeight="false" outlineLevel="0" collapsed="false">
      <c r="A625" s="3" t="n">
        <v>7046</v>
      </c>
      <c r="B625" s="3" t="s">
        <v>629</v>
      </c>
      <c r="C625" s="3" t="s">
        <v>577</v>
      </c>
      <c r="D625" s="4" t="n">
        <v>0.22</v>
      </c>
    </row>
    <row r="626" customFormat="false" ht="13.8" hidden="false" customHeight="false" outlineLevel="0" collapsed="false">
      <c r="A626" s="3" t="n">
        <v>7047</v>
      </c>
      <c r="B626" s="3" t="s">
        <v>630</v>
      </c>
      <c r="C626" s="3" t="s">
        <v>577</v>
      </c>
      <c r="D626" s="4" t="n">
        <v>7.61</v>
      </c>
    </row>
    <row r="627" customFormat="false" ht="13.8" hidden="false" customHeight="false" outlineLevel="0" collapsed="false">
      <c r="A627" s="3" t="n">
        <v>7051</v>
      </c>
      <c r="B627" s="3" t="s">
        <v>631</v>
      </c>
      <c r="C627" s="3" t="s">
        <v>577</v>
      </c>
      <c r="D627" s="4" t="n">
        <v>23.66</v>
      </c>
    </row>
    <row r="628" customFormat="false" ht="13.8" hidden="false" customHeight="false" outlineLevel="0" collapsed="false">
      <c r="A628" s="3" t="n">
        <v>7052</v>
      </c>
      <c r="B628" s="3" t="s">
        <v>632</v>
      </c>
      <c r="C628" s="3" t="s">
        <v>577</v>
      </c>
      <c r="D628" s="4" t="n">
        <v>3.28</v>
      </c>
    </row>
    <row r="629" customFormat="false" ht="13.8" hidden="false" customHeight="false" outlineLevel="0" collapsed="false">
      <c r="A629" s="3" t="n">
        <v>7053</v>
      </c>
      <c r="B629" s="3" t="s">
        <v>633</v>
      </c>
      <c r="C629" s="3" t="s">
        <v>577</v>
      </c>
      <c r="D629" s="4" t="n">
        <v>29.61</v>
      </c>
    </row>
    <row r="630" customFormat="false" ht="13.8" hidden="false" customHeight="false" outlineLevel="0" collapsed="false">
      <c r="A630" s="3" t="n">
        <v>7054</v>
      </c>
      <c r="B630" s="3" t="s">
        <v>634</v>
      </c>
      <c r="C630" s="3" t="s">
        <v>577</v>
      </c>
      <c r="D630" s="4" t="n">
        <v>57.74</v>
      </c>
    </row>
    <row r="631" customFormat="false" ht="13.8" hidden="false" customHeight="false" outlineLevel="0" collapsed="false">
      <c r="A631" s="3" t="n">
        <v>7058</v>
      </c>
      <c r="B631" s="3" t="s">
        <v>635</v>
      </c>
      <c r="C631" s="3" t="s">
        <v>577</v>
      </c>
      <c r="D631" s="4" t="n">
        <v>13.64</v>
      </c>
    </row>
    <row r="632" customFormat="false" ht="13.8" hidden="false" customHeight="false" outlineLevel="0" collapsed="false">
      <c r="A632" s="3" t="n">
        <v>7059</v>
      </c>
      <c r="B632" s="3" t="s">
        <v>636</v>
      </c>
      <c r="C632" s="3" t="s">
        <v>577</v>
      </c>
      <c r="D632" s="4" t="n">
        <v>2.51</v>
      </c>
    </row>
    <row r="633" customFormat="false" ht="13.8" hidden="false" customHeight="false" outlineLevel="0" collapsed="false">
      <c r="A633" s="3" t="n">
        <v>7060</v>
      </c>
      <c r="B633" s="3" t="s">
        <v>637</v>
      </c>
      <c r="C633" s="3" t="s">
        <v>577</v>
      </c>
      <c r="D633" s="4" t="n">
        <v>25.58</v>
      </c>
    </row>
    <row r="634" customFormat="false" ht="13.8" hidden="false" customHeight="false" outlineLevel="0" collapsed="false">
      <c r="A634" s="3" t="n">
        <v>7061</v>
      </c>
      <c r="B634" s="3" t="s">
        <v>638</v>
      </c>
      <c r="C634" s="3" t="s">
        <v>577</v>
      </c>
      <c r="D634" s="4" t="n">
        <v>52.7</v>
      </c>
    </row>
    <row r="635" customFormat="false" ht="13.8" hidden="false" customHeight="false" outlineLevel="0" collapsed="false">
      <c r="A635" s="3" t="n">
        <v>7063</v>
      </c>
      <c r="B635" s="3" t="s">
        <v>639</v>
      </c>
      <c r="C635" s="3" t="s">
        <v>577</v>
      </c>
      <c r="D635" s="4" t="n">
        <v>11.99</v>
      </c>
    </row>
    <row r="636" customFormat="false" ht="13.8" hidden="false" customHeight="false" outlineLevel="0" collapsed="false">
      <c r="A636" s="3" t="n">
        <v>7064</v>
      </c>
      <c r="B636" s="3" t="s">
        <v>640</v>
      </c>
      <c r="C636" s="3" t="s">
        <v>577</v>
      </c>
      <c r="D636" s="4" t="n">
        <v>1.66</v>
      </c>
    </row>
    <row r="637" customFormat="false" ht="13.8" hidden="false" customHeight="false" outlineLevel="0" collapsed="false">
      <c r="A637" s="3" t="n">
        <v>7065</v>
      </c>
      <c r="B637" s="3" t="s">
        <v>641</v>
      </c>
      <c r="C637" s="3" t="s">
        <v>577</v>
      </c>
      <c r="D637" s="4" t="n">
        <v>13.12</v>
      </c>
    </row>
    <row r="638" customFormat="false" ht="13.8" hidden="false" customHeight="false" outlineLevel="0" collapsed="false">
      <c r="A638" s="3" t="n">
        <v>7066</v>
      </c>
      <c r="B638" s="3" t="s">
        <v>642</v>
      </c>
      <c r="C638" s="3" t="s">
        <v>577</v>
      </c>
      <c r="D638" s="4" t="n">
        <v>111.18</v>
      </c>
    </row>
    <row r="639" customFormat="false" ht="13.8" hidden="false" customHeight="false" outlineLevel="0" collapsed="false">
      <c r="A639" s="3" t="n">
        <v>53786</v>
      </c>
      <c r="B639" s="3" t="s">
        <v>643</v>
      </c>
      <c r="C639" s="3" t="s">
        <v>577</v>
      </c>
      <c r="D639" s="4" t="n">
        <v>34.52</v>
      </c>
    </row>
    <row r="640" customFormat="false" ht="13.8" hidden="false" customHeight="false" outlineLevel="0" collapsed="false">
      <c r="A640" s="3" t="n">
        <v>53788</v>
      </c>
      <c r="B640" s="3" t="s">
        <v>644</v>
      </c>
      <c r="C640" s="3" t="s">
        <v>577</v>
      </c>
      <c r="D640" s="4" t="n">
        <v>36.95</v>
      </c>
    </row>
    <row r="641" customFormat="false" ht="13.8" hidden="false" customHeight="false" outlineLevel="0" collapsed="false">
      <c r="A641" s="3" t="n">
        <v>53792</v>
      </c>
      <c r="B641" s="3" t="s">
        <v>645</v>
      </c>
      <c r="C641" s="3" t="s">
        <v>577</v>
      </c>
      <c r="D641" s="4" t="n">
        <v>65.51</v>
      </c>
    </row>
    <row r="642" customFormat="false" ht="13.8" hidden="false" customHeight="false" outlineLevel="0" collapsed="false">
      <c r="A642" s="3" t="n">
        <v>53794</v>
      </c>
      <c r="B642" s="3" t="s">
        <v>646</v>
      </c>
      <c r="C642" s="3" t="s">
        <v>577</v>
      </c>
      <c r="D642" s="4" t="n">
        <v>35</v>
      </c>
    </row>
    <row r="643" customFormat="false" ht="13.8" hidden="false" customHeight="false" outlineLevel="0" collapsed="false">
      <c r="A643" s="3" t="n">
        <v>53797</v>
      </c>
      <c r="B643" s="3" t="s">
        <v>647</v>
      </c>
      <c r="C643" s="3" t="s">
        <v>577</v>
      </c>
      <c r="D643" s="4" t="n">
        <v>75.34</v>
      </c>
    </row>
    <row r="644" customFormat="false" ht="13.8" hidden="false" customHeight="false" outlineLevel="0" collapsed="false">
      <c r="A644" s="3" t="n">
        <v>53804</v>
      </c>
      <c r="B644" s="3" t="s">
        <v>648</v>
      </c>
      <c r="C644" s="3" t="s">
        <v>577</v>
      </c>
      <c r="D644" s="4" t="n">
        <v>2.83</v>
      </c>
    </row>
    <row r="645" customFormat="false" ht="13.8" hidden="false" customHeight="false" outlineLevel="0" collapsed="false">
      <c r="A645" s="3" t="n">
        <v>53806</v>
      </c>
      <c r="B645" s="3" t="s">
        <v>649</v>
      </c>
      <c r="C645" s="3" t="s">
        <v>577</v>
      </c>
      <c r="D645" s="4" t="n">
        <v>45.03</v>
      </c>
    </row>
    <row r="646" customFormat="false" ht="13.8" hidden="false" customHeight="false" outlineLevel="0" collapsed="false">
      <c r="A646" s="3" t="n">
        <v>53810</v>
      </c>
      <c r="B646" s="3" t="s">
        <v>650</v>
      </c>
      <c r="C646" s="3" t="s">
        <v>577</v>
      </c>
      <c r="D646" s="4" t="n">
        <v>45.31</v>
      </c>
    </row>
    <row r="647" customFormat="false" ht="13.8" hidden="false" customHeight="false" outlineLevel="0" collapsed="false">
      <c r="A647" s="3" t="n">
        <v>53814</v>
      </c>
      <c r="B647" s="3" t="s">
        <v>651</v>
      </c>
      <c r="C647" s="3" t="s">
        <v>577</v>
      </c>
      <c r="D647" s="4" t="n">
        <v>148.42</v>
      </c>
    </row>
    <row r="648" customFormat="false" ht="13.8" hidden="false" customHeight="false" outlineLevel="0" collapsed="false">
      <c r="A648" s="3" t="n">
        <v>53817</v>
      </c>
      <c r="B648" s="3" t="s">
        <v>652</v>
      </c>
      <c r="C648" s="3" t="s">
        <v>577</v>
      </c>
      <c r="D648" s="4" t="n">
        <v>40.4</v>
      </c>
    </row>
    <row r="649" customFormat="false" ht="13.8" hidden="false" customHeight="false" outlineLevel="0" collapsed="false">
      <c r="A649" s="3" t="n">
        <v>53818</v>
      </c>
      <c r="B649" s="3" t="s">
        <v>653</v>
      </c>
      <c r="C649" s="3" t="s">
        <v>577</v>
      </c>
      <c r="D649" s="4" t="n">
        <v>5.15</v>
      </c>
    </row>
    <row r="650" customFormat="false" ht="13.8" hidden="false" customHeight="false" outlineLevel="0" collapsed="false">
      <c r="A650" s="3" t="n">
        <v>53827</v>
      </c>
      <c r="B650" s="3" t="s">
        <v>654</v>
      </c>
      <c r="C650" s="3" t="s">
        <v>577</v>
      </c>
      <c r="D650" s="4" t="n">
        <v>73.76</v>
      </c>
    </row>
    <row r="651" customFormat="false" ht="13.8" hidden="false" customHeight="false" outlineLevel="0" collapsed="false">
      <c r="A651" s="3" t="n">
        <v>53829</v>
      </c>
      <c r="B651" s="3" t="s">
        <v>655</v>
      </c>
      <c r="C651" s="3" t="s">
        <v>577</v>
      </c>
      <c r="D651" s="4" t="n">
        <v>75.34</v>
      </c>
    </row>
    <row r="652" customFormat="false" ht="13.8" hidden="false" customHeight="false" outlineLevel="0" collapsed="false">
      <c r="A652" s="3" t="n">
        <v>53831</v>
      </c>
      <c r="B652" s="3" t="s">
        <v>656</v>
      </c>
      <c r="C652" s="3" t="s">
        <v>577</v>
      </c>
      <c r="D652" s="4" t="n">
        <v>124.45</v>
      </c>
    </row>
    <row r="653" customFormat="false" ht="13.8" hidden="false" customHeight="false" outlineLevel="0" collapsed="false">
      <c r="A653" s="3" t="n">
        <v>53840</v>
      </c>
      <c r="B653" s="3" t="s">
        <v>657</v>
      </c>
      <c r="C653" s="3" t="s">
        <v>577</v>
      </c>
      <c r="D653" s="4" t="n">
        <v>1.54</v>
      </c>
    </row>
    <row r="654" customFormat="false" ht="13.8" hidden="false" customHeight="false" outlineLevel="0" collapsed="false">
      <c r="A654" s="3" t="n">
        <v>53841</v>
      </c>
      <c r="B654" s="3" t="s">
        <v>658</v>
      </c>
      <c r="C654" s="3" t="s">
        <v>577</v>
      </c>
      <c r="D654" s="4" t="n">
        <v>1.07</v>
      </c>
    </row>
    <row r="655" customFormat="false" ht="13.8" hidden="false" customHeight="false" outlineLevel="0" collapsed="false">
      <c r="A655" s="3" t="n">
        <v>53849</v>
      </c>
      <c r="B655" s="3" t="s">
        <v>659</v>
      </c>
      <c r="C655" s="3" t="s">
        <v>577</v>
      </c>
      <c r="D655" s="4" t="n">
        <v>54.14</v>
      </c>
    </row>
    <row r="656" customFormat="false" ht="13.8" hidden="false" customHeight="false" outlineLevel="0" collapsed="false">
      <c r="A656" s="3" t="n">
        <v>53857</v>
      </c>
      <c r="B656" s="3" t="s">
        <v>660</v>
      </c>
      <c r="C656" s="3" t="s">
        <v>577</v>
      </c>
      <c r="D656" s="4" t="n">
        <v>26.94</v>
      </c>
    </row>
    <row r="657" customFormat="false" ht="13.8" hidden="false" customHeight="false" outlineLevel="0" collapsed="false">
      <c r="A657" s="3" t="n">
        <v>53858</v>
      </c>
      <c r="B657" s="3" t="s">
        <v>661</v>
      </c>
      <c r="C657" s="3" t="s">
        <v>577</v>
      </c>
      <c r="D657" s="4" t="n">
        <v>51.74</v>
      </c>
    </row>
    <row r="658" customFormat="false" ht="13.8" hidden="false" customHeight="false" outlineLevel="0" collapsed="false">
      <c r="A658" s="3" t="n">
        <v>53861</v>
      </c>
      <c r="B658" s="3" t="s">
        <v>662</v>
      </c>
      <c r="C658" s="3" t="s">
        <v>577</v>
      </c>
      <c r="D658" s="4" t="n">
        <v>37.36</v>
      </c>
    </row>
    <row r="659" customFormat="false" ht="13.8" hidden="false" customHeight="false" outlineLevel="0" collapsed="false">
      <c r="A659" s="3" t="n">
        <v>53863</v>
      </c>
      <c r="B659" s="3" t="s">
        <v>663</v>
      </c>
      <c r="C659" s="3" t="s">
        <v>577</v>
      </c>
      <c r="D659" s="4" t="n">
        <v>2.07</v>
      </c>
    </row>
    <row r="660" customFormat="false" ht="13.8" hidden="false" customHeight="false" outlineLevel="0" collapsed="false">
      <c r="A660" s="3" t="n">
        <v>53865</v>
      </c>
      <c r="B660" s="3" t="s">
        <v>664</v>
      </c>
      <c r="C660" s="3" t="s">
        <v>577</v>
      </c>
      <c r="D660" s="4" t="n">
        <v>30.49</v>
      </c>
    </row>
    <row r="661" customFormat="false" ht="13.8" hidden="false" customHeight="false" outlineLevel="0" collapsed="false">
      <c r="A661" s="3" t="n">
        <v>53866</v>
      </c>
      <c r="B661" s="3" t="s">
        <v>665</v>
      </c>
      <c r="C661" s="3" t="s">
        <v>577</v>
      </c>
      <c r="D661" s="4" t="n">
        <v>1.57</v>
      </c>
    </row>
    <row r="662" customFormat="false" ht="13.8" hidden="false" customHeight="false" outlineLevel="0" collapsed="false">
      <c r="A662" s="3" t="n">
        <v>53882</v>
      </c>
      <c r="B662" s="3" t="s">
        <v>666</v>
      </c>
      <c r="C662" s="3" t="s">
        <v>577</v>
      </c>
      <c r="D662" s="4" t="n">
        <v>20.58</v>
      </c>
    </row>
    <row r="663" customFormat="false" ht="13.8" hidden="false" customHeight="false" outlineLevel="0" collapsed="false">
      <c r="A663" s="3" t="n">
        <v>55263</v>
      </c>
      <c r="B663" s="3" t="s">
        <v>667</v>
      </c>
      <c r="C663" s="3" t="s">
        <v>577</v>
      </c>
      <c r="D663" s="4" t="n">
        <v>41.67</v>
      </c>
    </row>
    <row r="664" customFormat="false" ht="13.8" hidden="false" customHeight="false" outlineLevel="0" collapsed="false">
      <c r="A664" s="3" t="n">
        <v>73303</v>
      </c>
      <c r="B664" s="3" t="s">
        <v>668</v>
      </c>
      <c r="C664" s="3" t="s">
        <v>577</v>
      </c>
      <c r="D664" s="4" t="n">
        <v>4.39</v>
      </c>
    </row>
    <row r="665" customFormat="false" ht="13.8" hidden="false" customHeight="false" outlineLevel="0" collapsed="false">
      <c r="A665" s="3" t="n">
        <v>73307</v>
      </c>
      <c r="B665" s="3" t="s">
        <v>669</v>
      </c>
      <c r="C665" s="3" t="s">
        <v>577</v>
      </c>
      <c r="D665" s="4" t="n">
        <v>3.91</v>
      </c>
    </row>
    <row r="666" customFormat="false" ht="13.8" hidden="false" customHeight="false" outlineLevel="0" collapsed="false">
      <c r="A666" s="3" t="n">
        <v>73309</v>
      </c>
      <c r="B666" s="3" t="s">
        <v>670</v>
      </c>
      <c r="C666" s="3" t="s">
        <v>577</v>
      </c>
      <c r="D666" s="4" t="n">
        <v>17.74</v>
      </c>
    </row>
    <row r="667" customFormat="false" ht="13.8" hidden="false" customHeight="false" outlineLevel="0" collapsed="false">
      <c r="A667" s="3" t="n">
        <v>73311</v>
      </c>
      <c r="B667" s="3" t="s">
        <v>671</v>
      </c>
      <c r="C667" s="3" t="s">
        <v>577</v>
      </c>
      <c r="D667" s="4" t="n">
        <v>115.2</v>
      </c>
    </row>
    <row r="668" customFormat="false" ht="13.8" hidden="false" customHeight="false" outlineLevel="0" collapsed="false">
      <c r="A668" s="3" t="n">
        <v>73313</v>
      </c>
      <c r="B668" s="3" t="s">
        <v>672</v>
      </c>
      <c r="C668" s="3" t="s">
        <v>577</v>
      </c>
      <c r="D668" s="4" t="n">
        <v>2.46</v>
      </c>
    </row>
    <row r="669" customFormat="false" ht="13.8" hidden="false" customHeight="false" outlineLevel="0" collapsed="false">
      <c r="A669" s="3" t="n">
        <v>73315</v>
      </c>
      <c r="B669" s="3" t="s">
        <v>673</v>
      </c>
      <c r="C669" s="3" t="s">
        <v>577</v>
      </c>
      <c r="D669" s="4" t="n">
        <v>36.95</v>
      </c>
    </row>
    <row r="670" customFormat="false" ht="13.8" hidden="false" customHeight="false" outlineLevel="0" collapsed="false">
      <c r="A670" s="3" t="n">
        <v>73335</v>
      </c>
      <c r="B670" s="3" t="s">
        <v>674</v>
      </c>
      <c r="C670" s="3" t="s">
        <v>577</v>
      </c>
      <c r="D670" s="4" t="n">
        <v>19.72</v>
      </c>
    </row>
    <row r="671" customFormat="false" ht="13.8" hidden="false" customHeight="false" outlineLevel="0" collapsed="false">
      <c r="A671" s="3" t="n">
        <v>73340</v>
      </c>
      <c r="B671" s="3" t="s">
        <v>675</v>
      </c>
      <c r="C671" s="3" t="s">
        <v>577</v>
      </c>
      <c r="D671" s="4" t="n">
        <v>52.7</v>
      </c>
    </row>
    <row r="672" customFormat="false" ht="13.8" hidden="false" customHeight="false" outlineLevel="0" collapsed="false">
      <c r="A672" s="3" t="n">
        <v>83361</v>
      </c>
      <c r="B672" s="3" t="s">
        <v>676</v>
      </c>
      <c r="C672" s="3" t="s">
        <v>577</v>
      </c>
      <c r="D672" s="4" t="n">
        <v>11.41</v>
      </c>
    </row>
    <row r="673" customFormat="false" ht="13.8" hidden="false" customHeight="false" outlineLevel="0" collapsed="false">
      <c r="A673" s="3" t="n">
        <v>83761</v>
      </c>
      <c r="B673" s="3" t="s">
        <v>677</v>
      </c>
      <c r="C673" s="3" t="s">
        <v>577</v>
      </c>
      <c r="D673" s="4" t="n">
        <v>9.36</v>
      </c>
    </row>
    <row r="674" customFormat="false" ht="13.8" hidden="false" customHeight="false" outlineLevel="0" collapsed="false">
      <c r="A674" s="3" t="n">
        <v>83762</v>
      </c>
      <c r="B674" s="3" t="s">
        <v>678</v>
      </c>
      <c r="C674" s="3" t="s">
        <v>577</v>
      </c>
      <c r="D674" s="4" t="n">
        <v>11.7</v>
      </c>
    </row>
    <row r="675" customFormat="false" ht="13.8" hidden="false" customHeight="false" outlineLevel="0" collapsed="false">
      <c r="A675" s="3" t="n">
        <v>83763</v>
      </c>
      <c r="B675" s="3" t="s">
        <v>679</v>
      </c>
      <c r="C675" s="3" t="s">
        <v>577</v>
      </c>
      <c r="D675" s="4" t="n">
        <v>32.46</v>
      </c>
    </row>
    <row r="676" customFormat="false" ht="13.8" hidden="false" customHeight="false" outlineLevel="0" collapsed="false">
      <c r="A676" s="3" t="n">
        <v>83764</v>
      </c>
      <c r="B676" s="3" t="s">
        <v>680</v>
      </c>
      <c r="C676" s="3" t="s">
        <v>577</v>
      </c>
      <c r="D676" s="4" t="n">
        <v>1.05</v>
      </c>
    </row>
    <row r="677" customFormat="false" ht="13.8" hidden="false" customHeight="false" outlineLevel="0" collapsed="false">
      <c r="A677" s="3" t="n">
        <v>87026</v>
      </c>
      <c r="B677" s="3" t="s">
        <v>681</v>
      </c>
      <c r="C677" s="3" t="s">
        <v>577</v>
      </c>
      <c r="D677" s="4" t="n">
        <v>0.21</v>
      </c>
    </row>
    <row r="678" customFormat="false" ht="13.8" hidden="false" customHeight="false" outlineLevel="0" collapsed="false">
      <c r="A678" s="3" t="n">
        <v>87441</v>
      </c>
      <c r="B678" s="3" t="s">
        <v>682</v>
      </c>
      <c r="C678" s="3" t="s">
        <v>577</v>
      </c>
      <c r="D678" s="4" t="n">
        <v>0.32</v>
      </c>
    </row>
    <row r="679" customFormat="false" ht="13.8" hidden="false" customHeight="false" outlineLevel="0" collapsed="false">
      <c r="A679" s="3" t="n">
        <v>87442</v>
      </c>
      <c r="B679" s="3" t="s">
        <v>683</v>
      </c>
      <c r="C679" s="3" t="s">
        <v>577</v>
      </c>
      <c r="D679" s="4" t="n">
        <v>0.03</v>
      </c>
    </row>
    <row r="680" customFormat="false" ht="13.8" hidden="false" customHeight="false" outlineLevel="0" collapsed="false">
      <c r="A680" s="3" t="n">
        <v>87443</v>
      </c>
      <c r="B680" s="3" t="s">
        <v>684</v>
      </c>
      <c r="C680" s="3" t="s">
        <v>577</v>
      </c>
      <c r="D680" s="4" t="n">
        <v>0.3</v>
      </c>
    </row>
    <row r="681" customFormat="false" ht="13.8" hidden="false" customHeight="false" outlineLevel="0" collapsed="false">
      <c r="A681" s="3" t="n">
        <v>87444</v>
      </c>
      <c r="B681" s="3" t="s">
        <v>685</v>
      </c>
      <c r="C681" s="3" t="s">
        <v>577</v>
      </c>
      <c r="D681" s="4" t="n">
        <v>2.74</v>
      </c>
    </row>
    <row r="682" customFormat="false" ht="13.8" hidden="false" customHeight="false" outlineLevel="0" collapsed="false">
      <c r="A682" s="3" t="n">
        <v>88387</v>
      </c>
      <c r="B682" s="3" t="s">
        <v>686</v>
      </c>
      <c r="C682" s="3" t="s">
        <v>577</v>
      </c>
      <c r="D682" s="4" t="n">
        <v>0.63</v>
      </c>
    </row>
    <row r="683" customFormat="false" ht="13.8" hidden="false" customHeight="false" outlineLevel="0" collapsed="false">
      <c r="A683" s="3" t="n">
        <v>88389</v>
      </c>
      <c r="B683" s="3" t="s">
        <v>687</v>
      </c>
      <c r="C683" s="3" t="s">
        <v>577</v>
      </c>
      <c r="D683" s="4" t="n">
        <v>0.07</v>
      </c>
    </row>
    <row r="684" customFormat="false" ht="13.8" hidden="false" customHeight="false" outlineLevel="0" collapsed="false">
      <c r="A684" s="3" t="n">
        <v>88390</v>
      </c>
      <c r="B684" s="3" t="s">
        <v>688</v>
      </c>
      <c r="C684" s="3" t="s">
        <v>577</v>
      </c>
      <c r="D684" s="4" t="n">
        <v>0.79</v>
      </c>
    </row>
    <row r="685" customFormat="false" ht="13.8" hidden="false" customHeight="false" outlineLevel="0" collapsed="false">
      <c r="A685" s="3" t="n">
        <v>88391</v>
      </c>
      <c r="B685" s="3" t="s">
        <v>689</v>
      </c>
      <c r="C685" s="3" t="s">
        <v>577</v>
      </c>
      <c r="D685" s="4" t="n">
        <v>2.56</v>
      </c>
    </row>
    <row r="686" customFormat="false" ht="13.8" hidden="false" customHeight="false" outlineLevel="0" collapsed="false">
      <c r="A686" s="3" t="n">
        <v>88394</v>
      </c>
      <c r="B686" s="3" t="s">
        <v>690</v>
      </c>
      <c r="C686" s="3" t="s">
        <v>577</v>
      </c>
      <c r="D686" s="4" t="n">
        <v>0.75</v>
      </c>
    </row>
    <row r="687" customFormat="false" ht="13.8" hidden="false" customHeight="false" outlineLevel="0" collapsed="false">
      <c r="A687" s="3" t="n">
        <v>88395</v>
      </c>
      <c r="B687" s="3" t="s">
        <v>691</v>
      </c>
      <c r="C687" s="3" t="s">
        <v>577</v>
      </c>
      <c r="D687" s="4" t="n">
        <v>0.09</v>
      </c>
    </row>
    <row r="688" customFormat="false" ht="13.8" hidden="false" customHeight="false" outlineLevel="0" collapsed="false">
      <c r="A688" s="3" t="n">
        <v>88396</v>
      </c>
      <c r="B688" s="3" t="s">
        <v>692</v>
      </c>
      <c r="C688" s="3" t="s">
        <v>577</v>
      </c>
      <c r="D688" s="4" t="n">
        <v>0.94</v>
      </c>
    </row>
    <row r="689" customFormat="false" ht="13.8" hidden="false" customHeight="false" outlineLevel="0" collapsed="false">
      <c r="A689" s="3" t="n">
        <v>88397</v>
      </c>
      <c r="B689" s="3" t="s">
        <v>693</v>
      </c>
      <c r="C689" s="3" t="s">
        <v>577</v>
      </c>
      <c r="D689" s="4" t="n">
        <v>3.84</v>
      </c>
    </row>
    <row r="690" customFormat="false" ht="13.8" hidden="false" customHeight="false" outlineLevel="0" collapsed="false">
      <c r="A690" s="3" t="n">
        <v>88400</v>
      </c>
      <c r="B690" s="3" t="s">
        <v>694</v>
      </c>
      <c r="C690" s="3" t="s">
        <v>577</v>
      </c>
      <c r="D690" s="4" t="n">
        <v>0.6</v>
      </c>
    </row>
    <row r="691" customFormat="false" ht="13.8" hidden="false" customHeight="false" outlineLevel="0" collapsed="false">
      <c r="A691" s="3" t="n">
        <v>88401</v>
      </c>
      <c r="B691" s="3" t="s">
        <v>695</v>
      </c>
      <c r="C691" s="3" t="s">
        <v>577</v>
      </c>
      <c r="D691" s="4" t="n">
        <v>0.07</v>
      </c>
    </row>
    <row r="692" customFormat="false" ht="13.8" hidden="false" customHeight="false" outlineLevel="0" collapsed="false">
      <c r="A692" s="3" t="n">
        <v>88402</v>
      </c>
      <c r="B692" s="3" t="s">
        <v>696</v>
      </c>
      <c r="C692" s="3" t="s">
        <v>577</v>
      </c>
      <c r="D692" s="4" t="n">
        <v>0.75</v>
      </c>
    </row>
    <row r="693" customFormat="false" ht="13.8" hidden="false" customHeight="false" outlineLevel="0" collapsed="false">
      <c r="A693" s="3" t="n">
        <v>88403</v>
      </c>
      <c r="B693" s="3" t="s">
        <v>697</v>
      </c>
      <c r="C693" s="3" t="s">
        <v>577</v>
      </c>
      <c r="D693" s="4" t="n">
        <v>1.54</v>
      </c>
    </row>
    <row r="694" customFormat="false" ht="13.8" hidden="false" customHeight="false" outlineLevel="0" collapsed="false">
      <c r="A694" s="3" t="n">
        <v>88419</v>
      </c>
      <c r="B694" s="3" t="s">
        <v>698</v>
      </c>
      <c r="C694" s="3" t="s">
        <v>577</v>
      </c>
      <c r="D694" s="4" t="n">
        <v>3.91</v>
      </c>
    </row>
    <row r="695" customFormat="false" ht="13.8" hidden="false" customHeight="false" outlineLevel="0" collapsed="false">
      <c r="A695" s="3" t="n">
        <v>88422</v>
      </c>
      <c r="B695" s="3" t="s">
        <v>699</v>
      </c>
      <c r="C695" s="3" t="s">
        <v>577</v>
      </c>
      <c r="D695" s="4" t="n">
        <v>0.46</v>
      </c>
    </row>
    <row r="696" customFormat="false" ht="13.8" hidden="false" customHeight="false" outlineLevel="0" collapsed="false">
      <c r="A696" s="3" t="n">
        <v>88425</v>
      </c>
      <c r="B696" s="3" t="s">
        <v>700</v>
      </c>
      <c r="C696" s="3" t="s">
        <v>577</v>
      </c>
      <c r="D696" s="4" t="n">
        <v>4.28</v>
      </c>
    </row>
    <row r="697" customFormat="false" ht="13.8" hidden="false" customHeight="false" outlineLevel="0" collapsed="false">
      <c r="A697" s="3" t="n">
        <v>88427</v>
      </c>
      <c r="B697" s="3" t="s">
        <v>701</v>
      </c>
      <c r="C697" s="3" t="s">
        <v>577</v>
      </c>
      <c r="D697" s="4" t="n">
        <v>3.9</v>
      </c>
    </row>
    <row r="698" customFormat="false" ht="13.8" hidden="false" customHeight="false" outlineLevel="0" collapsed="false">
      <c r="A698" s="3" t="n">
        <v>88434</v>
      </c>
      <c r="B698" s="3" t="s">
        <v>702</v>
      </c>
      <c r="C698" s="3" t="s">
        <v>577</v>
      </c>
      <c r="D698" s="4" t="n">
        <v>5.19</v>
      </c>
    </row>
    <row r="699" customFormat="false" ht="13.8" hidden="false" customHeight="false" outlineLevel="0" collapsed="false">
      <c r="A699" s="3" t="n">
        <v>88435</v>
      </c>
      <c r="B699" s="3" t="s">
        <v>703</v>
      </c>
      <c r="C699" s="3" t="s">
        <v>577</v>
      </c>
      <c r="D699" s="4" t="n">
        <v>0.61</v>
      </c>
    </row>
    <row r="700" customFormat="false" ht="13.8" hidden="false" customHeight="false" outlineLevel="0" collapsed="false">
      <c r="A700" s="3" t="n">
        <v>88436</v>
      </c>
      <c r="B700" s="3" t="s">
        <v>704</v>
      </c>
      <c r="C700" s="3" t="s">
        <v>577</v>
      </c>
      <c r="D700" s="4" t="n">
        <v>5.68</v>
      </c>
    </row>
    <row r="701" customFormat="false" ht="13.8" hidden="false" customHeight="false" outlineLevel="0" collapsed="false">
      <c r="A701" s="3" t="n">
        <v>88437</v>
      </c>
      <c r="B701" s="3" t="s">
        <v>705</v>
      </c>
      <c r="C701" s="3" t="s">
        <v>577</v>
      </c>
      <c r="D701" s="4" t="n">
        <v>3.9</v>
      </c>
    </row>
    <row r="702" customFormat="false" ht="13.8" hidden="false" customHeight="false" outlineLevel="0" collapsed="false">
      <c r="A702" s="3" t="n">
        <v>88569</v>
      </c>
      <c r="B702" s="3" t="s">
        <v>706</v>
      </c>
      <c r="C702" s="3" t="s">
        <v>577</v>
      </c>
      <c r="D702" s="4" t="n">
        <v>2.46</v>
      </c>
    </row>
    <row r="703" customFormat="false" ht="13.8" hidden="false" customHeight="false" outlineLevel="0" collapsed="false">
      <c r="A703" s="3" t="n">
        <v>88570</v>
      </c>
      <c r="B703" s="3" t="s">
        <v>707</v>
      </c>
      <c r="C703" s="3" t="s">
        <v>577</v>
      </c>
      <c r="D703" s="4" t="n">
        <v>0.53</v>
      </c>
    </row>
    <row r="704" customFormat="false" ht="13.8" hidden="false" customHeight="false" outlineLevel="0" collapsed="false">
      <c r="A704" s="3" t="n">
        <v>88826</v>
      </c>
      <c r="B704" s="3" t="s">
        <v>708</v>
      </c>
      <c r="C704" s="3" t="s">
        <v>577</v>
      </c>
      <c r="D704" s="4" t="n">
        <v>0.24</v>
      </c>
    </row>
    <row r="705" customFormat="false" ht="13.8" hidden="false" customHeight="false" outlineLevel="0" collapsed="false">
      <c r="A705" s="3" t="n">
        <v>88827</v>
      </c>
      <c r="B705" s="3" t="s">
        <v>709</v>
      </c>
      <c r="C705" s="3" t="s">
        <v>577</v>
      </c>
      <c r="D705" s="4" t="n">
        <v>0.02</v>
      </c>
    </row>
    <row r="706" customFormat="false" ht="13.8" hidden="false" customHeight="false" outlineLevel="0" collapsed="false">
      <c r="A706" s="3" t="n">
        <v>88828</v>
      </c>
      <c r="B706" s="3" t="s">
        <v>710</v>
      </c>
      <c r="C706" s="3" t="s">
        <v>577</v>
      </c>
      <c r="D706" s="4" t="n">
        <v>0.22</v>
      </c>
    </row>
    <row r="707" customFormat="false" ht="13.8" hidden="false" customHeight="false" outlineLevel="0" collapsed="false">
      <c r="A707" s="3" t="n">
        <v>88829</v>
      </c>
      <c r="B707" s="3" t="s">
        <v>711</v>
      </c>
      <c r="C707" s="3" t="s">
        <v>577</v>
      </c>
      <c r="D707" s="4" t="n">
        <v>1.02</v>
      </c>
    </row>
    <row r="708" customFormat="false" ht="13.8" hidden="false" customHeight="false" outlineLevel="0" collapsed="false">
      <c r="A708" s="3" t="n">
        <v>88832</v>
      </c>
      <c r="B708" s="3" t="s">
        <v>712</v>
      </c>
      <c r="C708" s="3" t="s">
        <v>577</v>
      </c>
      <c r="D708" s="4" t="n">
        <v>25.11</v>
      </c>
    </row>
    <row r="709" customFormat="false" ht="13.8" hidden="false" customHeight="false" outlineLevel="0" collapsed="false">
      <c r="A709" s="3" t="n">
        <v>88834</v>
      </c>
      <c r="B709" s="3" t="s">
        <v>713</v>
      </c>
      <c r="C709" s="3" t="s">
        <v>577</v>
      </c>
      <c r="D709" s="4" t="n">
        <v>3.4</v>
      </c>
    </row>
    <row r="710" customFormat="false" ht="13.8" hidden="false" customHeight="false" outlineLevel="0" collapsed="false">
      <c r="A710" s="3" t="n">
        <v>88835</v>
      </c>
      <c r="B710" s="3" t="s">
        <v>714</v>
      </c>
      <c r="C710" s="3" t="s">
        <v>577</v>
      </c>
      <c r="D710" s="4" t="n">
        <v>31.39</v>
      </c>
    </row>
    <row r="711" customFormat="false" ht="13.8" hidden="false" customHeight="false" outlineLevel="0" collapsed="false">
      <c r="A711" s="3" t="n">
        <v>88836</v>
      </c>
      <c r="B711" s="3" t="s">
        <v>715</v>
      </c>
      <c r="C711" s="3" t="s">
        <v>577</v>
      </c>
      <c r="D711" s="4" t="n">
        <v>41.29</v>
      </c>
    </row>
    <row r="712" customFormat="false" ht="13.8" hidden="false" customHeight="false" outlineLevel="0" collapsed="false">
      <c r="A712" s="3" t="n">
        <v>88839</v>
      </c>
      <c r="B712" s="3" t="s">
        <v>716</v>
      </c>
      <c r="C712" s="3" t="s">
        <v>577</v>
      </c>
      <c r="D712" s="4" t="n">
        <v>20.46</v>
      </c>
    </row>
    <row r="713" customFormat="false" ht="13.8" hidden="false" customHeight="false" outlineLevel="0" collapsed="false">
      <c r="A713" s="3" t="n">
        <v>88840</v>
      </c>
      <c r="B713" s="3" t="s">
        <v>717</v>
      </c>
      <c r="C713" s="3" t="s">
        <v>577</v>
      </c>
      <c r="D713" s="4" t="n">
        <v>4.6</v>
      </c>
    </row>
    <row r="714" customFormat="false" ht="13.8" hidden="false" customHeight="false" outlineLevel="0" collapsed="false">
      <c r="A714" s="3" t="n">
        <v>88841</v>
      </c>
      <c r="B714" s="3" t="s">
        <v>718</v>
      </c>
      <c r="C714" s="3" t="s">
        <v>577</v>
      </c>
      <c r="D714" s="4" t="n">
        <v>36.58</v>
      </c>
    </row>
    <row r="715" customFormat="false" ht="13.8" hidden="false" customHeight="false" outlineLevel="0" collapsed="false">
      <c r="A715" s="3" t="n">
        <v>88842</v>
      </c>
      <c r="B715" s="3" t="s">
        <v>719</v>
      </c>
      <c r="C715" s="3" t="s">
        <v>577</v>
      </c>
      <c r="D715" s="4" t="n">
        <v>50.54</v>
      </c>
    </row>
    <row r="716" customFormat="false" ht="13.8" hidden="false" customHeight="false" outlineLevel="0" collapsed="false">
      <c r="A716" s="3" t="n">
        <v>88847</v>
      </c>
      <c r="B716" s="3" t="s">
        <v>720</v>
      </c>
      <c r="C716" s="3" t="s">
        <v>577</v>
      </c>
      <c r="D716" s="4" t="n">
        <v>14.55</v>
      </c>
    </row>
    <row r="717" customFormat="false" ht="13.8" hidden="false" customHeight="false" outlineLevel="0" collapsed="false">
      <c r="A717" s="3" t="n">
        <v>88848</v>
      </c>
      <c r="B717" s="3" t="s">
        <v>721</v>
      </c>
      <c r="C717" s="3" t="s">
        <v>577</v>
      </c>
      <c r="D717" s="4" t="n">
        <v>3.05</v>
      </c>
    </row>
    <row r="718" customFormat="false" ht="13.8" hidden="false" customHeight="false" outlineLevel="0" collapsed="false">
      <c r="A718" s="3" t="n">
        <v>88853</v>
      </c>
      <c r="B718" s="3" t="s">
        <v>722</v>
      </c>
      <c r="C718" s="3" t="s">
        <v>577</v>
      </c>
      <c r="D718" s="4" t="n">
        <v>0.16</v>
      </c>
    </row>
    <row r="719" customFormat="false" ht="13.8" hidden="false" customHeight="false" outlineLevel="0" collapsed="false">
      <c r="A719" s="3" t="n">
        <v>88854</v>
      </c>
      <c r="B719" s="3" t="s">
        <v>723</v>
      </c>
      <c r="C719" s="3" t="s">
        <v>577</v>
      </c>
      <c r="D719" s="4" t="n">
        <v>0.01</v>
      </c>
    </row>
    <row r="720" customFormat="false" ht="13.8" hidden="false" customHeight="false" outlineLevel="0" collapsed="false">
      <c r="A720" s="3" t="n">
        <v>88855</v>
      </c>
      <c r="B720" s="3" t="s">
        <v>724</v>
      </c>
      <c r="C720" s="3" t="s">
        <v>577</v>
      </c>
      <c r="D720" s="4" t="n">
        <v>1.96</v>
      </c>
    </row>
    <row r="721" customFormat="false" ht="13.8" hidden="false" customHeight="false" outlineLevel="0" collapsed="false">
      <c r="A721" s="3" t="n">
        <v>88856</v>
      </c>
      <c r="B721" s="3" t="s">
        <v>725</v>
      </c>
      <c r="C721" s="3" t="s">
        <v>577</v>
      </c>
      <c r="D721" s="4" t="n">
        <v>0.27</v>
      </c>
    </row>
    <row r="722" customFormat="false" ht="13.8" hidden="false" customHeight="false" outlineLevel="0" collapsed="false">
      <c r="A722" s="3" t="n">
        <v>88857</v>
      </c>
      <c r="B722" s="3" t="s">
        <v>726</v>
      </c>
      <c r="C722" s="3" t="s">
        <v>577</v>
      </c>
      <c r="D722" s="4" t="n">
        <v>14.89</v>
      </c>
    </row>
    <row r="723" customFormat="false" ht="13.8" hidden="false" customHeight="false" outlineLevel="0" collapsed="false">
      <c r="A723" s="3" t="n">
        <v>88858</v>
      </c>
      <c r="B723" s="3" t="s">
        <v>727</v>
      </c>
      <c r="C723" s="3" t="s">
        <v>577</v>
      </c>
      <c r="D723" s="4" t="n">
        <v>2.02</v>
      </c>
    </row>
    <row r="724" customFormat="false" ht="13.8" hidden="false" customHeight="false" outlineLevel="0" collapsed="false">
      <c r="A724" s="3" t="n">
        <v>88859</v>
      </c>
      <c r="B724" s="3" t="s">
        <v>728</v>
      </c>
      <c r="C724" s="3" t="s">
        <v>577</v>
      </c>
      <c r="D724" s="4" t="n">
        <v>13.24</v>
      </c>
    </row>
    <row r="725" customFormat="false" ht="13.8" hidden="false" customHeight="false" outlineLevel="0" collapsed="false">
      <c r="A725" s="3" t="n">
        <v>88860</v>
      </c>
      <c r="B725" s="3" t="s">
        <v>729</v>
      </c>
      <c r="C725" s="3" t="s">
        <v>577</v>
      </c>
      <c r="D725" s="4" t="n">
        <v>1.79</v>
      </c>
    </row>
    <row r="726" customFormat="false" ht="13.8" hidden="false" customHeight="false" outlineLevel="0" collapsed="false">
      <c r="A726" s="3" t="n">
        <v>88900</v>
      </c>
      <c r="B726" s="3" t="s">
        <v>730</v>
      </c>
      <c r="C726" s="3" t="s">
        <v>577</v>
      </c>
      <c r="D726" s="4" t="n">
        <v>29.28</v>
      </c>
    </row>
    <row r="727" customFormat="false" ht="13.8" hidden="false" customHeight="false" outlineLevel="0" collapsed="false">
      <c r="A727" s="3" t="n">
        <v>88902</v>
      </c>
      <c r="B727" s="3" t="s">
        <v>731</v>
      </c>
      <c r="C727" s="3" t="s">
        <v>577</v>
      </c>
      <c r="D727" s="4" t="n">
        <v>3.97</v>
      </c>
    </row>
    <row r="728" customFormat="false" ht="13.8" hidden="false" customHeight="false" outlineLevel="0" collapsed="false">
      <c r="A728" s="3" t="n">
        <v>88903</v>
      </c>
      <c r="B728" s="3" t="s">
        <v>732</v>
      </c>
      <c r="C728" s="3" t="s">
        <v>577</v>
      </c>
      <c r="D728" s="4" t="n">
        <v>36.6</v>
      </c>
    </row>
    <row r="729" customFormat="false" ht="13.8" hidden="false" customHeight="false" outlineLevel="0" collapsed="false">
      <c r="A729" s="3" t="n">
        <v>88904</v>
      </c>
      <c r="B729" s="3" t="s">
        <v>733</v>
      </c>
      <c r="C729" s="3" t="s">
        <v>577</v>
      </c>
      <c r="D729" s="4" t="n">
        <v>58.16</v>
      </c>
    </row>
    <row r="730" customFormat="false" ht="13.8" hidden="false" customHeight="false" outlineLevel="0" collapsed="false">
      <c r="A730" s="3" t="n">
        <v>89009</v>
      </c>
      <c r="B730" s="3" t="s">
        <v>734</v>
      </c>
      <c r="C730" s="3" t="s">
        <v>577</v>
      </c>
      <c r="D730" s="4" t="n">
        <v>25.34</v>
      </c>
    </row>
    <row r="731" customFormat="false" ht="13.8" hidden="false" customHeight="false" outlineLevel="0" collapsed="false">
      <c r="A731" s="3" t="n">
        <v>89010</v>
      </c>
      <c r="B731" s="3" t="s">
        <v>735</v>
      </c>
      <c r="C731" s="3" t="s">
        <v>577</v>
      </c>
      <c r="D731" s="4" t="n">
        <v>5.7</v>
      </c>
    </row>
    <row r="732" customFormat="false" ht="13.8" hidden="false" customHeight="false" outlineLevel="0" collapsed="false">
      <c r="A732" s="3" t="n">
        <v>89011</v>
      </c>
      <c r="B732" s="3" t="s">
        <v>736</v>
      </c>
      <c r="C732" s="3" t="s">
        <v>577</v>
      </c>
      <c r="D732" s="4" t="n">
        <v>14.37</v>
      </c>
    </row>
    <row r="733" customFormat="false" ht="13.8" hidden="false" customHeight="false" outlineLevel="0" collapsed="false">
      <c r="A733" s="3" t="n">
        <v>89012</v>
      </c>
      <c r="B733" s="3" t="s">
        <v>737</v>
      </c>
      <c r="C733" s="3" t="s">
        <v>577</v>
      </c>
      <c r="D733" s="4" t="n">
        <v>1.95</v>
      </c>
    </row>
    <row r="734" customFormat="false" ht="13.8" hidden="false" customHeight="false" outlineLevel="0" collapsed="false">
      <c r="A734" s="3" t="n">
        <v>89013</v>
      </c>
      <c r="B734" s="3" t="s">
        <v>738</v>
      </c>
      <c r="C734" s="3" t="s">
        <v>577</v>
      </c>
      <c r="D734" s="4" t="n">
        <v>83.02</v>
      </c>
    </row>
    <row r="735" customFormat="false" ht="13.8" hidden="false" customHeight="false" outlineLevel="0" collapsed="false">
      <c r="A735" s="3" t="n">
        <v>89014</v>
      </c>
      <c r="B735" s="3" t="s">
        <v>739</v>
      </c>
      <c r="C735" s="3" t="s">
        <v>577</v>
      </c>
      <c r="D735" s="4" t="n">
        <v>18.68</v>
      </c>
    </row>
    <row r="736" customFormat="false" ht="13.8" hidden="false" customHeight="false" outlineLevel="0" collapsed="false">
      <c r="A736" s="3" t="n">
        <v>89015</v>
      </c>
      <c r="B736" s="3" t="s">
        <v>740</v>
      </c>
      <c r="C736" s="3" t="s">
        <v>577</v>
      </c>
      <c r="D736" s="4" t="n">
        <v>2.27</v>
      </c>
    </row>
    <row r="737" customFormat="false" ht="13.8" hidden="false" customHeight="false" outlineLevel="0" collapsed="false">
      <c r="A737" s="3" t="n">
        <v>89016</v>
      </c>
      <c r="B737" s="3" t="s">
        <v>741</v>
      </c>
      <c r="C737" s="3" t="s">
        <v>577</v>
      </c>
      <c r="D737" s="4" t="n">
        <v>0.3</v>
      </c>
    </row>
    <row r="738" customFormat="false" ht="13.8" hidden="false" customHeight="false" outlineLevel="0" collapsed="false">
      <c r="A738" s="3" t="n">
        <v>89017</v>
      </c>
      <c r="B738" s="3" t="s">
        <v>742</v>
      </c>
      <c r="C738" s="3" t="s">
        <v>577</v>
      </c>
      <c r="D738" s="4" t="n">
        <v>25.19</v>
      </c>
    </row>
    <row r="739" customFormat="false" ht="13.8" hidden="false" customHeight="false" outlineLevel="0" collapsed="false">
      <c r="A739" s="3" t="n">
        <v>89018</v>
      </c>
      <c r="B739" s="3" t="s">
        <v>743</v>
      </c>
      <c r="C739" s="3" t="s">
        <v>577</v>
      </c>
      <c r="D739" s="4" t="n">
        <v>5.67</v>
      </c>
    </row>
    <row r="740" customFormat="false" ht="13.8" hidden="false" customHeight="false" outlineLevel="0" collapsed="false">
      <c r="A740" s="3" t="n">
        <v>89019</v>
      </c>
      <c r="B740" s="3" t="s">
        <v>744</v>
      </c>
      <c r="C740" s="3" t="s">
        <v>577</v>
      </c>
      <c r="D740" s="4" t="n">
        <v>0.24</v>
      </c>
    </row>
    <row r="741" customFormat="false" ht="13.8" hidden="false" customHeight="false" outlineLevel="0" collapsed="false">
      <c r="A741" s="3" t="n">
        <v>89020</v>
      </c>
      <c r="B741" s="3" t="s">
        <v>745</v>
      </c>
      <c r="C741" s="3" t="s">
        <v>577</v>
      </c>
      <c r="D741" s="4" t="n">
        <v>0.02</v>
      </c>
    </row>
    <row r="742" customFormat="false" ht="13.8" hidden="false" customHeight="false" outlineLevel="0" collapsed="false">
      <c r="A742" s="3" t="n">
        <v>89023</v>
      </c>
      <c r="B742" s="3" t="s">
        <v>746</v>
      </c>
      <c r="C742" s="3" t="s">
        <v>577</v>
      </c>
      <c r="D742" s="4" t="n">
        <v>2.86</v>
      </c>
    </row>
    <row r="743" customFormat="false" ht="13.8" hidden="false" customHeight="false" outlineLevel="0" collapsed="false">
      <c r="A743" s="3" t="n">
        <v>89024</v>
      </c>
      <c r="B743" s="3" t="s">
        <v>747</v>
      </c>
      <c r="C743" s="3" t="s">
        <v>577</v>
      </c>
      <c r="D743" s="4" t="n">
        <v>0.47</v>
      </c>
    </row>
    <row r="744" customFormat="false" ht="13.8" hidden="false" customHeight="false" outlineLevel="0" collapsed="false">
      <c r="A744" s="3" t="n">
        <v>89025</v>
      </c>
      <c r="B744" s="3" t="s">
        <v>748</v>
      </c>
      <c r="C744" s="3" t="s">
        <v>577</v>
      </c>
      <c r="D744" s="4" t="n">
        <v>5.37</v>
      </c>
    </row>
    <row r="745" customFormat="false" ht="13.8" hidden="false" customHeight="false" outlineLevel="0" collapsed="false">
      <c r="A745" s="3" t="n">
        <v>89026</v>
      </c>
      <c r="B745" s="3" t="s">
        <v>749</v>
      </c>
      <c r="C745" s="3" t="s">
        <v>577</v>
      </c>
      <c r="D745" s="4" t="n">
        <v>128.79</v>
      </c>
    </row>
    <row r="746" customFormat="false" ht="13.8" hidden="false" customHeight="false" outlineLevel="0" collapsed="false">
      <c r="A746" s="3" t="n">
        <v>89029</v>
      </c>
      <c r="B746" s="3" t="s">
        <v>750</v>
      </c>
      <c r="C746" s="3" t="s">
        <v>577</v>
      </c>
      <c r="D746" s="4" t="n">
        <v>19.55</v>
      </c>
    </row>
    <row r="747" customFormat="false" ht="13.8" hidden="false" customHeight="false" outlineLevel="0" collapsed="false">
      <c r="A747" s="3" t="n">
        <v>89030</v>
      </c>
      <c r="B747" s="3" t="s">
        <v>751</v>
      </c>
      <c r="C747" s="3" t="s">
        <v>577</v>
      </c>
      <c r="D747" s="4" t="n">
        <v>4.4</v>
      </c>
    </row>
    <row r="748" customFormat="false" ht="13.8" hidden="false" customHeight="false" outlineLevel="0" collapsed="false">
      <c r="A748" s="3" t="n">
        <v>89033</v>
      </c>
      <c r="B748" s="3" t="s">
        <v>752</v>
      </c>
      <c r="C748" s="3" t="s">
        <v>577</v>
      </c>
      <c r="D748" s="4" t="n">
        <v>8.79</v>
      </c>
    </row>
    <row r="749" customFormat="false" ht="13.8" hidden="false" customHeight="false" outlineLevel="0" collapsed="false">
      <c r="A749" s="3" t="n">
        <v>89034</v>
      </c>
      <c r="B749" s="3" t="s">
        <v>753</v>
      </c>
      <c r="C749" s="3" t="s">
        <v>577</v>
      </c>
      <c r="D749" s="4" t="n">
        <v>1.22</v>
      </c>
    </row>
    <row r="750" customFormat="false" ht="13.8" hidden="false" customHeight="false" outlineLevel="0" collapsed="false">
      <c r="A750" s="3" t="n">
        <v>89128</v>
      </c>
      <c r="B750" s="3" t="s">
        <v>754</v>
      </c>
      <c r="C750" s="3" t="s">
        <v>577</v>
      </c>
      <c r="D750" s="4" t="n">
        <v>21.55</v>
      </c>
    </row>
    <row r="751" customFormat="false" ht="13.8" hidden="false" customHeight="false" outlineLevel="0" collapsed="false">
      <c r="A751" s="3" t="n">
        <v>89129</v>
      </c>
      <c r="B751" s="3" t="s">
        <v>755</v>
      </c>
      <c r="C751" s="3" t="s">
        <v>577</v>
      </c>
      <c r="D751" s="4" t="n">
        <v>2.92</v>
      </c>
    </row>
    <row r="752" customFormat="false" ht="13.8" hidden="false" customHeight="false" outlineLevel="0" collapsed="false">
      <c r="A752" s="3" t="n">
        <v>89130</v>
      </c>
      <c r="B752" s="3" t="s">
        <v>756</v>
      </c>
      <c r="C752" s="3" t="s">
        <v>577</v>
      </c>
      <c r="D752" s="4" t="n">
        <v>29.89</v>
      </c>
    </row>
    <row r="753" customFormat="false" ht="13.8" hidden="false" customHeight="false" outlineLevel="0" collapsed="false">
      <c r="A753" s="3" t="n">
        <v>89131</v>
      </c>
      <c r="B753" s="3" t="s">
        <v>757</v>
      </c>
      <c r="C753" s="3" t="s">
        <v>577</v>
      </c>
      <c r="D753" s="4" t="n">
        <v>4.05</v>
      </c>
    </row>
    <row r="754" customFormat="false" ht="13.8" hidden="false" customHeight="false" outlineLevel="0" collapsed="false">
      <c r="A754" s="3" t="n">
        <v>89210</v>
      </c>
      <c r="B754" s="3" t="s">
        <v>758</v>
      </c>
      <c r="C754" s="3" t="s">
        <v>577</v>
      </c>
      <c r="D754" s="4" t="n">
        <v>17.06</v>
      </c>
    </row>
    <row r="755" customFormat="false" ht="13.8" hidden="false" customHeight="false" outlineLevel="0" collapsed="false">
      <c r="A755" s="3" t="n">
        <v>89211</v>
      </c>
      <c r="B755" s="3" t="s">
        <v>759</v>
      </c>
      <c r="C755" s="3" t="s">
        <v>577</v>
      </c>
      <c r="D755" s="4" t="n">
        <v>2.36</v>
      </c>
    </row>
    <row r="756" customFormat="false" ht="13.8" hidden="false" customHeight="false" outlineLevel="0" collapsed="false">
      <c r="A756" s="3" t="n">
        <v>89212</v>
      </c>
      <c r="B756" s="3" t="s">
        <v>760</v>
      </c>
      <c r="C756" s="3" t="s">
        <v>577</v>
      </c>
      <c r="D756" s="4" t="n">
        <v>16.37</v>
      </c>
    </row>
    <row r="757" customFormat="false" ht="13.8" hidden="false" customHeight="false" outlineLevel="0" collapsed="false">
      <c r="A757" s="3" t="n">
        <v>89213</v>
      </c>
      <c r="B757" s="3" t="s">
        <v>761</v>
      </c>
      <c r="C757" s="3" t="s">
        <v>577</v>
      </c>
      <c r="D757" s="4" t="n">
        <v>2.58</v>
      </c>
    </row>
    <row r="758" customFormat="false" ht="13.8" hidden="false" customHeight="false" outlineLevel="0" collapsed="false">
      <c r="A758" s="3" t="n">
        <v>89214</v>
      </c>
      <c r="B758" s="3" t="s">
        <v>762</v>
      </c>
      <c r="C758" s="3" t="s">
        <v>577</v>
      </c>
      <c r="D758" s="4" t="n">
        <v>15.37</v>
      </c>
    </row>
    <row r="759" customFormat="false" ht="13.8" hidden="false" customHeight="false" outlineLevel="0" collapsed="false">
      <c r="A759" s="3" t="n">
        <v>89215</v>
      </c>
      <c r="B759" s="3" t="s">
        <v>763</v>
      </c>
      <c r="C759" s="3" t="s">
        <v>577</v>
      </c>
      <c r="D759" s="4" t="n">
        <v>60.06</v>
      </c>
    </row>
    <row r="760" customFormat="false" ht="13.8" hidden="false" customHeight="false" outlineLevel="0" collapsed="false">
      <c r="A760" s="3" t="n">
        <v>89221</v>
      </c>
      <c r="B760" s="3" t="s">
        <v>764</v>
      </c>
      <c r="C760" s="3" t="s">
        <v>577</v>
      </c>
      <c r="D760" s="4" t="n">
        <v>0.97</v>
      </c>
    </row>
    <row r="761" customFormat="false" ht="13.8" hidden="false" customHeight="false" outlineLevel="0" collapsed="false">
      <c r="A761" s="3" t="n">
        <v>89222</v>
      </c>
      <c r="B761" s="3" t="s">
        <v>765</v>
      </c>
      <c r="C761" s="3" t="s">
        <v>577</v>
      </c>
      <c r="D761" s="4" t="n">
        <v>0.11</v>
      </c>
    </row>
    <row r="762" customFormat="false" ht="13.8" hidden="false" customHeight="false" outlineLevel="0" collapsed="false">
      <c r="A762" s="3" t="n">
        <v>89223</v>
      </c>
      <c r="B762" s="3" t="s">
        <v>766</v>
      </c>
      <c r="C762" s="3" t="s">
        <v>577</v>
      </c>
      <c r="D762" s="4" t="n">
        <v>0.91</v>
      </c>
    </row>
    <row r="763" customFormat="false" ht="13.8" hidden="false" customHeight="false" outlineLevel="0" collapsed="false">
      <c r="A763" s="3" t="n">
        <v>89224</v>
      </c>
      <c r="B763" s="3" t="s">
        <v>767</v>
      </c>
      <c r="C763" s="3" t="s">
        <v>577</v>
      </c>
      <c r="D763" s="4" t="n">
        <v>2.05</v>
      </c>
    </row>
    <row r="764" customFormat="false" ht="13.8" hidden="false" customHeight="false" outlineLevel="0" collapsed="false">
      <c r="A764" s="3" t="n">
        <v>89228</v>
      </c>
      <c r="B764" s="3" t="s">
        <v>768</v>
      </c>
      <c r="C764" s="3" t="s">
        <v>577</v>
      </c>
      <c r="D764" s="4" t="n">
        <v>24.56</v>
      </c>
    </row>
    <row r="765" customFormat="false" ht="13.8" hidden="false" customHeight="false" outlineLevel="0" collapsed="false">
      <c r="A765" s="3" t="n">
        <v>89229</v>
      </c>
      <c r="B765" s="3" t="s">
        <v>769</v>
      </c>
      <c r="C765" s="3" t="s">
        <v>577</v>
      </c>
      <c r="D765" s="4" t="n">
        <v>4.42</v>
      </c>
    </row>
    <row r="766" customFormat="false" ht="13.8" hidden="false" customHeight="false" outlineLevel="0" collapsed="false">
      <c r="A766" s="3" t="n">
        <v>89230</v>
      </c>
      <c r="B766" s="3" t="s">
        <v>770</v>
      </c>
      <c r="C766" s="3" t="s">
        <v>577</v>
      </c>
      <c r="D766" s="4" t="n">
        <v>89.84</v>
      </c>
    </row>
    <row r="767" customFormat="false" ht="13.8" hidden="false" customHeight="false" outlineLevel="0" collapsed="false">
      <c r="A767" s="3" t="n">
        <v>89231</v>
      </c>
      <c r="B767" s="3" t="s">
        <v>771</v>
      </c>
      <c r="C767" s="3" t="s">
        <v>577</v>
      </c>
      <c r="D767" s="4" t="n">
        <v>14.23</v>
      </c>
    </row>
    <row r="768" customFormat="false" ht="13.8" hidden="false" customHeight="false" outlineLevel="0" collapsed="false">
      <c r="A768" s="3" t="n">
        <v>89232</v>
      </c>
      <c r="B768" s="3" t="s">
        <v>772</v>
      </c>
      <c r="C768" s="3" t="s">
        <v>577</v>
      </c>
      <c r="D768" s="4" t="n">
        <v>160.26</v>
      </c>
    </row>
    <row r="769" customFormat="false" ht="13.8" hidden="false" customHeight="false" outlineLevel="0" collapsed="false">
      <c r="A769" s="3" t="n">
        <v>89233</v>
      </c>
      <c r="B769" s="3" t="s">
        <v>773</v>
      </c>
      <c r="C769" s="3" t="s">
        <v>577</v>
      </c>
      <c r="D769" s="4" t="n">
        <v>108.08</v>
      </c>
    </row>
    <row r="770" customFormat="false" ht="13.8" hidden="false" customHeight="false" outlineLevel="0" collapsed="false">
      <c r="A770" s="3" t="n">
        <v>89236</v>
      </c>
      <c r="B770" s="3" t="s">
        <v>774</v>
      </c>
      <c r="C770" s="3" t="s">
        <v>577</v>
      </c>
      <c r="D770" s="4" t="n">
        <v>209.88</v>
      </c>
    </row>
    <row r="771" customFormat="false" ht="13.8" hidden="false" customHeight="false" outlineLevel="0" collapsed="false">
      <c r="A771" s="3" t="n">
        <v>89237</v>
      </c>
      <c r="B771" s="3" t="s">
        <v>775</v>
      </c>
      <c r="C771" s="3" t="s">
        <v>577</v>
      </c>
      <c r="D771" s="4" t="n">
        <v>33.25</v>
      </c>
    </row>
    <row r="772" customFormat="false" ht="13.8" hidden="false" customHeight="false" outlineLevel="0" collapsed="false">
      <c r="A772" s="3" t="n">
        <v>89238</v>
      </c>
      <c r="B772" s="3" t="s">
        <v>776</v>
      </c>
      <c r="C772" s="3" t="s">
        <v>577</v>
      </c>
      <c r="D772" s="4" t="n">
        <v>374.37</v>
      </c>
    </row>
    <row r="773" customFormat="false" ht="13.8" hidden="false" customHeight="false" outlineLevel="0" collapsed="false">
      <c r="A773" s="3" t="n">
        <v>89239</v>
      </c>
      <c r="B773" s="3" t="s">
        <v>777</v>
      </c>
      <c r="C773" s="3" t="s">
        <v>577</v>
      </c>
      <c r="D773" s="4" t="n">
        <v>285.83</v>
      </c>
    </row>
    <row r="774" customFormat="false" ht="13.8" hidden="false" customHeight="false" outlineLevel="0" collapsed="false">
      <c r="A774" s="3" t="n">
        <v>89240</v>
      </c>
      <c r="B774" s="3" t="s">
        <v>778</v>
      </c>
      <c r="C774" s="3" t="s">
        <v>577</v>
      </c>
      <c r="D774" s="4" t="n">
        <v>64.41</v>
      </c>
    </row>
    <row r="775" customFormat="false" ht="13.8" hidden="false" customHeight="false" outlineLevel="0" collapsed="false">
      <c r="A775" s="3" t="n">
        <v>89241</v>
      </c>
      <c r="B775" s="3" t="s">
        <v>779</v>
      </c>
      <c r="C775" s="3" t="s">
        <v>577</v>
      </c>
      <c r="D775" s="4" t="n">
        <v>11.59</v>
      </c>
    </row>
    <row r="776" customFormat="false" ht="13.8" hidden="false" customHeight="false" outlineLevel="0" collapsed="false">
      <c r="A776" s="3" t="n">
        <v>89246</v>
      </c>
      <c r="B776" s="3" t="s">
        <v>780</v>
      </c>
      <c r="C776" s="3" t="s">
        <v>577</v>
      </c>
      <c r="D776" s="4" t="n">
        <v>182.37</v>
      </c>
    </row>
    <row r="777" customFormat="false" ht="13.8" hidden="false" customHeight="false" outlineLevel="0" collapsed="false">
      <c r="A777" s="3" t="n">
        <v>89247</v>
      </c>
      <c r="B777" s="3" t="s">
        <v>781</v>
      </c>
      <c r="C777" s="3" t="s">
        <v>577</v>
      </c>
      <c r="D777" s="4" t="n">
        <v>28.89</v>
      </c>
    </row>
    <row r="778" customFormat="false" ht="13.8" hidden="false" customHeight="false" outlineLevel="0" collapsed="false">
      <c r="A778" s="3" t="n">
        <v>89248</v>
      </c>
      <c r="B778" s="3" t="s">
        <v>782</v>
      </c>
      <c r="C778" s="3" t="s">
        <v>577</v>
      </c>
      <c r="D778" s="4" t="n">
        <v>325.3</v>
      </c>
    </row>
    <row r="779" customFormat="false" ht="13.8" hidden="false" customHeight="false" outlineLevel="0" collapsed="false">
      <c r="A779" s="3" t="n">
        <v>89249</v>
      </c>
      <c r="B779" s="3" t="s">
        <v>783</v>
      </c>
      <c r="C779" s="3" t="s">
        <v>577</v>
      </c>
      <c r="D779" s="4" t="n">
        <v>243.65</v>
      </c>
    </row>
    <row r="780" customFormat="false" ht="13.8" hidden="false" customHeight="false" outlineLevel="0" collapsed="false">
      <c r="A780" s="3" t="n">
        <v>89253</v>
      </c>
      <c r="B780" s="3" t="s">
        <v>784</v>
      </c>
      <c r="C780" s="3" t="s">
        <v>577</v>
      </c>
      <c r="D780" s="4" t="n">
        <v>52.78</v>
      </c>
    </row>
    <row r="781" customFormat="false" ht="13.8" hidden="false" customHeight="false" outlineLevel="0" collapsed="false">
      <c r="A781" s="3" t="n">
        <v>89254</v>
      </c>
      <c r="B781" s="3" t="s">
        <v>785</v>
      </c>
      <c r="C781" s="3" t="s">
        <v>577</v>
      </c>
      <c r="D781" s="4" t="n">
        <v>9.5</v>
      </c>
    </row>
    <row r="782" customFormat="false" ht="13.8" hidden="false" customHeight="false" outlineLevel="0" collapsed="false">
      <c r="A782" s="3" t="n">
        <v>89255</v>
      </c>
      <c r="B782" s="3" t="s">
        <v>786</v>
      </c>
      <c r="C782" s="3" t="s">
        <v>577</v>
      </c>
      <c r="D782" s="4" t="n">
        <v>84.85</v>
      </c>
    </row>
    <row r="783" customFormat="false" ht="13.8" hidden="false" customHeight="false" outlineLevel="0" collapsed="false">
      <c r="A783" s="3" t="n">
        <v>89256</v>
      </c>
      <c r="B783" s="3" t="s">
        <v>787</v>
      </c>
      <c r="C783" s="3" t="s">
        <v>577</v>
      </c>
      <c r="D783" s="4" t="n">
        <v>54.83</v>
      </c>
    </row>
    <row r="784" customFormat="false" ht="13.8" hidden="false" customHeight="false" outlineLevel="0" collapsed="false">
      <c r="A784" s="3" t="n">
        <v>89259</v>
      </c>
      <c r="B784" s="3" t="s">
        <v>788</v>
      </c>
      <c r="C784" s="3" t="s">
        <v>577</v>
      </c>
      <c r="D784" s="4" t="n">
        <v>10.85</v>
      </c>
    </row>
    <row r="785" customFormat="false" ht="13.8" hidden="false" customHeight="false" outlineLevel="0" collapsed="false">
      <c r="A785" s="3" t="n">
        <v>89260</v>
      </c>
      <c r="B785" s="3" t="s">
        <v>789</v>
      </c>
      <c r="C785" s="3" t="s">
        <v>577</v>
      </c>
      <c r="D785" s="4" t="n">
        <v>2.27</v>
      </c>
    </row>
    <row r="786" customFormat="false" ht="13.8" hidden="false" customHeight="false" outlineLevel="0" collapsed="false">
      <c r="A786" s="3" t="n">
        <v>89262</v>
      </c>
      <c r="B786" s="3" t="s">
        <v>790</v>
      </c>
      <c r="C786" s="3" t="s">
        <v>577</v>
      </c>
      <c r="D786" s="4" t="n">
        <v>20.35</v>
      </c>
    </row>
    <row r="787" customFormat="false" ht="13.8" hidden="false" customHeight="false" outlineLevel="0" collapsed="false">
      <c r="A787" s="3" t="n">
        <v>89264</v>
      </c>
      <c r="B787" s="3" t="s">
        <v>791</v>
      </c>
      <c r="C787" s="3" t="s">
        <v>577</v>
      </c>
      <c r="D787" s="4" t="n">
        <v>8.86</v>
      </c>
    </row>
    <row r="788" customFormat="false" ht="13.8" hidden="false" customHeight="false" outlineLevel="0" collapsed="false">
      <c r="A788" s="3" t="n">
        <v>89265</v>
      </c>
      <c r="B788" s="3" t="s">
        <v>792</v>
      </c>
      <c r="C788" s="3" t="s">
        <v>577</v>
      </c>
      <c r="D788" s="4" t="n">
        <v>1.86</v>
      </c>
    </row>
    <row r="789" customFormat="false" ht="13.8" hidden="false" customHeight="false" outlineLevel="0" collapsed="false">
      <c r="A789" s="3" t="n">
        <v>89266</v>
      </c>
      <c r="B789" s="3" t="s">
        <v>793</v>
      </c>
      <c r="C789" s="3" t="s">
        <v>577</v>
      </c>
      <c r="D789" s="4" t="n">
        <v>0.71</v>
      </c>
    </row>
    <row r="790" customFormat="false" ht="13.8" hidden="false" customHeight="false" outlineLevel="0" collapsed="false">
      <c r="A790" s="3" t="n">
        <v>89267</v>
      </c>
      <c r="B790" s="3" t="s">
        <v>794</v>
      </c>
      <c r="C790" s="3" t="s">
        <v>577</v>
      </c>
      <c r="D790" s="4" t="n">
        <v>28.51</v>
      </c>
    </row>
    <row r="791" customFormat="false" ht="13.8" hidden="false" customHeight="false" outlineLevel="0" collapsed="false">
      <c r="A791" s="3" t="n">
        <v>89268</v>
      </c>
      <c r="B791" s="3" t="s">
        <v>795</v>
      </c>
      <c r="C791" s="3" t="s">
        <v>577</v>
      </c>
      <c r="D791" s="4" t="n">
        <v>5.13</v>
      </c>
    </row>
    <row r="792" customFormat="false" ht="13.8" hidden="false" customHeight="false" outlineLevel="0" collapsed="false">
      <c r="A792" s="3" t="n">
        <v>89269</v>
      </c>
      <c r="B792" s="3" t="s">
        <v>796</v>
      </c>
      <c r="C792" s="3" t="s">
        <v>577</v>
      </c>
      <c r="D792" s="4" t="n">
        <v>1.99</v>
      </c>
    </row>
    <row r="793" customFormat="false" ht="13.8" hidden="false" customHeight="false" outlineLevel="0" collapsed="false">
      <c r="A793" s="3" t="n">
        <v>89270</v>
      </c>
      <c r="B793" s="3" t="s">
        <v>797</v>
      </c>
      <c r="C793" s="3" t="s">
        <v>577</v>
      </c>
      <c r="D793" s="4" t="n">
        <v>45.83</v>
      </c>
    </row>
    <row r="794" customFormat="false" ht="13.8" hidden="false" customHeight="false" outlineLevel="0" collapsed="false">
      <c r="A794" s="3" t="n">
        <v>89271</v>
      </c>
      <c r="B794" s="3" t="s">
        <v>798</v>
      </c>
      <c r="C794" s="3" t="s">
        <v>577</v>
      </c>
      <c r="D794" s="4" t="n">
        <v>18.76</v>
      </c>
    </row>
    <row r="795" customFormat="false" ht="13.8" hidden="false" customHeight="false" outlineLevel="0" collapsed="false">
      <c r="A795" s="3" t="n">
        <v>89274</v>
      </c>
      <c r="B795" s="3" t="s">
        <v>799</v>
      </c>
      <c r="C795" s="3" t="s">
        <v>577</v>
      </c>
      <c r="D795" s="4" t="n">
        <v>1.18</v>
      </c>
    </row>
    <row r="796" customFormat="false" ht="13.8" hidden="false" customHeight="false" outlineLevel="0" collapsed="false">
      <c r="A796" s="3" t="n">
        <v>89275</v>
      </c>
      <c r="B796" s="3" t="s">
        <v>800</v>
      </c>
      <c r="C796" s="3" t="s">
        <v>577</v>
      </c>
      <c r="D796" s="4" t="n">
        <v>0.14</v>
      </c>
    </row>
    <row r="797" customFormat="false" ht="13.8" hidden="false" customHeight="false" outlineLevel="0" collapsed="false">
      <c r="A797" s="3" t="n">
        <v>89276</v>
      </c>
      <c r="B797" s="3" t="s">
        <v>801</v>
      </c>
      <c r="C797" s="3" t="s">
        <v>577</v>
      </c>
      <c r="D797" s="4" t="n">
        <v>1.11</v>
      </c>
    </row>
    <row r="798" customFormat="false" ht="13.8" hidden="false" customHeight="false" outlineLevel="0" collapsed="false">
      <c r="A798" s="3" t="n">
        <v>89277</v>
      </c>
      <c r="B798" s="3" t="s">
        <v>802</v>
      </c>
      <c r="C798" s="3" t="s">
        <v>577</v>
      </c>
      <c r="D798" s="4" t="n">
        <v>5.49</v>
      </c>
    </row>
    <row r="799" customFormat="false" ht="13.8" hidden="false" customHeight="false" outlineLevel="0" collapsed="false">
      <c r="A799" s="3" t="n">
        <v>89280</v>
      </c>
      <c r="B799" s="3" t="s">
        <v>803</v>
      </c>
      <c r="C799" s="3" t="s">
        <v>577</v>
      </c>
      <c r="D799" s="4" t="n">
        <v>20.96</v>
      </c>
    </row>
    <row r="800" customFormat="false" ht="13.8" hidden="false" customHeight="false" outlineLevel="0" collapsed="false">
      <c r="A800" s="3" t="n">
        <v>89281</v>
      </c>
      <c r="B800" s="3" t="s">
        <v>804</v>
      </c>
      <c r="C800" s="3" t="s">
        <v>577</v>
      </c>
      <c r="D800" s="4" t="n">
        <v>2.91</v>
      </c>
    </row>
    <row r="801" customFormat="false" ht="13.8" hidden="false" customHeight="false" outlineLevel="0" collapsed="false">
      <c r="A801" s="3" t="n">
        <v>89870</v>
      </c>
      <c r="B801" s="3" t="s">
        <v>805</v>
      </c>
      <c r="C801" s="3" t="s">
        <v>577</v>
      </c>
      <c r="D801" s="4" t="n">
        <v>22.42</v>
      </c>
    </row>
    <row r="802" customFormat="false" ht="13.8" hidden="false" customHeight="false" outlineLevel="0" collapsed="false">
      <c r="A802" s="3" t="n">
        <v>89871</v>
      </c>
      <c r="B802" s="3" t="s">
        <v>806</v>
      </c>
      <c r="C802" s="3" t="s">
        <v>577</v>
      </c>
      <c r="D802" s="4" t="n">
        <v>4.14</v>
      </c>
    </row>
    <row r="803" customFormat="false" ht="13.8" hidden="false" customHeight="false" outlineLevel="0" collapsed="false">
      <c r="A803" s="3" t="n">
        <v>89872</v>
      </c>
      <c r="B803" s="3" t="s">
        <v>807</v>
      </c>
      <c r="C803" s="3" t="s">
        <v>577</v>
      </c>
      <c r="D803" s="4" t="n">
        <v>1.62</v>
      </c>
    </row>
    <row r="804" customFormat="false" ht="13.8" hidden="false" customHeight="false" outlineLevel="0" collapsed="false">
      <c r="A804" s="3" t="n">
        <v>89873</v>
      </c>
      <c r="B804" s="3" t="s">
        <v>808</v>
      </c>
      <c r="C804" s="3" t="s">
        <v>577</v>
      </c>
      <c r="D804" s="4" t="n">
        <v>42.05</v>
      </c>
    </row>
    <row r="805" customFormat="false" ht="13.8" hidden="false" customHeight="false" outlineLevel="0" collapsed="false">
      <c r="A805" s="3" t="n">
        <v>89874</v>
      </c>
      <c r="B805" s="3" t="s">
        <v>809</v>
      </c>
      <c r="C805" s="3" t="s">
        <v>577</v>
      </c>
      <c r="D805" s="4" t="n">
        <v>114.04</v>
      </c>
    </row>
    <row r="806" customFormat="false" ht="13.8" hidden="false" customHeight="false" outlineLevel="0" collapsed="false">
      <c r="A806" s="3" t="n">
        <v>89878</v>
      </c>
      <c r="B806" s="3" t="s">
        <v>810</v>
      </c>
      <c r="C806" s="3" t="s">
        <v>577</v>
      </c>
      <c r="D806" s="4" t="n">
        <v>23.72</v>
      </c>
    </row>
    <row r="807" customFormat="false" ht="13.8" hidden="false" customHeight="false" outlineLevel="0" collapsed="false">
      <c r="A807" s="3" t="n">
        <v>89879</v>
      </c>
      <c r="B807" s="3" t="s">
        <v>811</v>
      </c>
      <c r="C807" s="3" t="s">
        <v>577</v>
      </c>
      <c r="D807" s="4" t="n">
        <v>4.38</v>
      </c>
    </row>
    <row r="808" customFormat="false" ht="13.8" hidden="false" customHeight="false" outlineLevel="0" collapsed="false">
      <c r="A808" s="3" t="n">
        <v>89880</v>
      </c>
      <c r="B808" s="3" t="s">
        <v>812</v>
      </c>
      <c r="C808" s="3" t="s">
        <v>577</v>
      </c>
      <c r="D808" s="4" t="n">
        <v>1.71</v>
      </c>
    </row>
    <row r="809" customFormat="false" ht="13.8" hidden="false" customHeight="false" outlineLevel="0" collapsed="false">
      <c r="A809" s="3" t="n">
        <v>89881</v>
      </c>
      <c r="B809" s="3" t="s">
        <v>813</v>
      </c>
      <c r="C809" s="3" t="s">
        <v>577</v>
      </c>
      <c r="D809" s="4" t="n">
        <v>44.48</v>
      </c>
    </row>
    <row r="810" customFormat="false" ht="13.8" hidden="false" customHeight="false" outlineLevel="0" collapsed="false">
      <c r="A810" s="3" t="n">
        <v>89882</v>
      </c>
      <c r="B810" s="3" t="s">
        <v>814</v>
      </c>
      <c r="C810" s="3" t="s">
        <v>577</v>
      </c>
      <c r="D810" s="4" t="n">
        <v>131.58</v>
      </c>
    </row>
    <row r="811" customFormat="false" ht="13.8" hidden="false" customHeight="false" outlineLevel="0" collapsed="false">
      <c r="A811" s="3" t="n">
        <v>90582</v>
      </c>
      <c r="B811" s="3" t="s">
        <v>815</v>
      </c>
      <c r="C811" s="3" t="s">
        <v>577</v>
      </c>
      <c r="D811" s="4" t="n">
        <v>0.27</v>
      </c>
    </row>
    <row r="812" customFormat="false" ht="13.8" hidden="false" customHeight="false" outlineLevel="0" collapsed="false">
      <c r="A812" s="3" t="n">
        <v>90583</v>
      </c>
      <c r="B812" s="3" t="s">
        <v>816</v>
      </c>
      <c r="C812" s="3" t="s">
        <v>577</v>
      </c>
      <c r="D812" s="4" t="n">
        <v>0.03</v>
      </c>
    </row>
    <row r="813" customFormat="false" ht="13.8" hidden="false" customHeight="false" outlineLevel="0" collapsed="false">
      <c r="A813" s="3" t="n">
        <v>90584</v>
      </c>
      <c r="B813" s="3" t="s">
        <v>817</v>
      </c>
      <c r="C813" s="3" t="s">
        <v>577</v>
      </c>
      <c r="D813" s="4" t="n">
        <v>0.21</v>
      </c>
    </row>
    <row r="814" customFormat="false" ht="13.8" hidden="false" customHeight="false" outlineLevel="0" collapsed="false">
      <c r="A814" s="3" t="n">
        <v>90585</v>
      </c>
      <c r="B814" s="3" t="s">
        <v>818</v>
      </c>
      <c r="C814" s="3" t="s">
        <v>577</v>
      </c>
      <c r="D814" s="4" t="n">
        <v>1.02</v>
      </c>
    </row>
    <row r="815" customFormat="false" ht="13.8" hidden="false" customHeight="false" outlineLevel="0" collapsed="false">
      <c r="A815" s="3" t="n">
        <v>90621</v>
      </c>
      <c r="B815" s="3" t="s">
        <v>819</v>
      </c>
      <c r="C815" s="3" t="s">
        <v>577</v>
      </c>
      <c r="D815" s="4" t="n">
        <v>2.21</v>
      </c>
    </row>
    <row r="816" customFormat="false" ht="13.8" hidden="false" customHeight="false" outlineLevel="0" collapsed="false">
      <c r="A816" s="3" t="n">
        <v>90622</v>
      </c>
      <c r="B816" s="3" t="s">
        <v>820</v>
      </c>
      <c r="C816" s="3" t="s">
        <v>577</v>
      </c>
      <c r="D816" s="4" t="n">
        <v>0.26</v>
      </c>
    </row>
    <row r="817" customFormat="false" ht="13.8" hidden="false" customHeight="false" outlineLevel="0" collapsed="false">
      <c r="A817" s="3" t="n">
        <v>90623</v>
      </c>
      <c r="B817" s="3" t="s">
        <v>821</v>
      </c>
      <c r="C817" s="3" t="s">
        <v>577</v>
      </c>
      <c r="D817" s="4" t="n">
        <v>2.77</v>
      </c>
    </row>
    <row r="818" customFormat="false" ht="13.8" hidden="false" customHeight="false" outlineLevel="0" collapsed="false">
      <c r="A818" s="3" t="n">
        <v>90624</v>
      </c>
      <c r="B818" s="3" t="s">
        <v>822</v>
      </c>
      <c r="C818" s="3" t="s">
        <v>577</v>
      </c>
      <c r="D818" s="4" t="n">
        <v>2.56</v>
      </c>
    </row>
    <row r="819" customFormat="false" ht="13.8" hidden="false" customHeight="false" outlineLevel="0" collapsed="false">
      <c r="A819" s="3" t="n">
        <v>90627</v>
      </c>
      <c r="B819" s="3" t="s">
        <v>823</v>
      </c>
      <c r="C819" s="3" t="s">
        <v>577</v>
      </c>
      <c r="D819" s="4" t="n">
        <v>26.79</v>
      </c>
    </row>
    <row r="820" customFormat="false" ht="13.8" hidden="false" customHeight="false" outlineLevel="0" collapsed="false">
      <c r="A820" s="3" t="n">
        <v>90628</v>
      </c>
      <c r="B820" s="3" t="s">
        <v>824</v>
      </c>
      <c r="C820" s="3" t="s">
        <v>577</v>
      </c>
      <c r="D820" s="4" t="n">
        <v>3.82</v>
      </c>
    </row>
    <row r="821" customFormat="false" ht="13.8" hidden="false" customHeight="false" outlineLevel="0" collapsed="false">
      <c r="A821" s="3" t="n">
        <v>90629</v>
      </c>
      <c r="B821" s="3" t="s">
        <v>825</v>
      </c>
      <c r="C821" s="3" t="s">
        <v>577</v>
      </c>
      <c r="D821" s="4" t="n">
        <v>33.52</v>
      </c>
    </row>
    <row r="822" customFormat="false" ht="13.8" hidden="false" customHeight="false" outlineLevel="0" collapsed="false">
      <c r="A822" s="3" t="n">
        <v>90630</v>
      </c>
      <c r="B822" s="3" t="s">
        <v>826</v>
      </c>
      <c r="C822" s="3" t="s">
        <v>577</v>
      </c>
      <c r="D822" s="4" t="n">
        <v>10.39</v>
      </c>
    </row>
    <row r="823" customFormat="false" ht="13.8" hidden="false" customHeight="false" outlineLevel="0" collapsed="false">
      <c r="A823" s="3" t="n">
        <v>90633</v>
      </c>
      <c r="B823" s="3" t="s">
        <v>827</v>
      </c>
      <c r="C823" s="3" t="s">
        <v>577</v>
      </c>
      <c r="D823" s="4" t="n">
        <v>3.01</v>
      </c>
    </row>
    <row r="824" customFormat="false" ht="13.8" hidden="false" customHeight="false" outlineLevel="0" collapsed="false">
      <c r="A824" s="3" t="n">
        <v>90634</v>
      </c>
      <c r="B824" s="3" t="s">
        <v>828</v>
      </c>
      <c r="C824" s="3" t="s">
        <v>577</v>
      </c>
      <c r="D824" s="4" t="n">
        <v>0.35</v>
      </c>
    </row>
    <row r="825" customFormat="false" ht="13.8" hidden="false" customHeight="false" outlineLevel="0" collapsed="false">
      <c r="A825" s="3" t="n">
        <v>90635</v>
      </c>
      <c r="B825" s="3" t="s">
        <v>829</v>
      </c>
      <c r="C825" s="3" t="s">
        <v>577</v>
      </c>
      <c r="D825" s="4" t="n">
        <v>3.29</v>
      </c>
    </row>
    <row r="826" customFormat="false" ht="13.8" hidden="false" customHeight="false" outlineLevel="0" collapsed="false">
      <c r="A826" s="3" t="n">
        <v>90636</v>
      </c>
      <c r="B826" s="3" t="s">
        <v>830</v>
      </c>
      <c r="C826" s="3" t="s">
        <v>577</v>
      </c>
      <c r="D826" s="4" t="n">
        <v>5.13</v>
      </c>
    </row>
    <row r="827" customFormat="false" ht="13.8" hidden="false" customHeight="false" outlineLevel="0" collapsed="false">
      <c r="A827" s="3" t="n">
        <v>90639</v>
      </c>
      <c r="B827" s="3" t="s">
        <v>831</v>
      </c>
      <c r="C827" s="3" t="s">
        <v>577</v>
      </c>
      <c r="D827" s="4" t="n">
        <v>4.5</v>
      </c>
    </row>
    <row r="828" customFormat="false" ht="13.8" hidden="false" customHeight="false" outlineLevel="0" collapsed="false">
      <c r="A828" s="3" t="n">
        <v>90640</v>
      </c>
      <c r="B828" s="3" t="s">
        <v>832</v>
      </c>
      <c r="C828" s="3" t="s">
        <v>577</v>
      </c>
      <c r="D828" s="4" t="n">
        <v>0.53</v>
      </c>
    </row>
    <row r="829" customFormat="false" ht="13.8" hidden="false" customHeight="false" outlineLevel="0" collapsed="false">
      <c r="A829" s="3" t="n">
        <v>90641</v>
      </c>
      <c r="B829" s="3" t="s">
        <v>833</v>
      </c>
      <c r="C829" s="3" t="s">
        <v>577</v>
      </c>
      <c r="D829" s="4" t="n">
        <v>4.92</v>
      </c>
    </row>
    <row r="830" customFormat="false" ht="13.8" hidden="false" customHeight="false" outlineLevel="0" collapsed="false">
      <c r="A830" s="3" t="n">
        <v>90642</v>
      </c>
      <c r="B830" s="3" t="s">
        <v>834</v>
      </c>
      <c r="C830" s="3" t="s">
        <v>577</v>
      </c>
      <c r="D830" s="4" t="n">
        <v>5.95</v>
      </c>
    </row>
    <row r="831" customFormat="false" ht="13.8" hidden="false" customHeight="false" outlineLevel="0" collapsed="false">
      <c r="A831" s="3" t="n">
        <v>90646</v>
      </c>
      <c r="B831" s="3" t="s">
        <v>835</v>
      </c>
      <c r="C831" s="3" t="s">
        <v>577</v>
      </c>
      <c r="D831" s="4" t="n">
        <v>0.57</v>
      </c>
    </row>
    <row r="832" customFormat="false" ht="13.8" hidden="false" customHeight="false" outlineLevel="0" collapsed="false">
      <c r="A832" s="3" t="n">
        <v>90647</v>
      </c>
      <c r="B832" s="3" t="s">
        <v>836</v>
      </c>
      <c r="C832" s="3" t="s">
        <v>577</v>
      </c>
      <c r="D832" s="4" t="n">
        <v>0.06</v>
      </c>
    </row>
    <row r="833" customFormat="false" ht="13.8" hidden="false" customHeight="false" outlineLevel="0" collapsed="false">
      <c r="A833" s="3" t="n">
        <v>90648</v>
      </c>
      <c r="B833" s="3" t="s">
        <v>837</v>
      </c>
      <c r="C833" s="3" t="s">
        <v>577</v>
      </c>
      <c r="D833" s="4" t="n">
        <v>0.63</v>
      </c>
    </row>
    <row r="834" customFormat="false" ht="13.8" hidden="false" customHeight="false" outlineLevel="0" collapsed="false">
      <c r="A834" s="3" t="n">
        <v>90649</v>
      </c>
      <c r="B834" s="3" t="s">
        <v>838</v>
      </c>
      <c r="C834" s="3" t="s">
        <v>577</v>
      </c>
      <c r="D834" s="4" t="n">
        <v>7.98</v>
      </c>
    </row>
    <row r="835" customFormat="false" ht="13.8" hidden="false" customHeight="false" outlineLevel="0" collapsed="false">
      <c r="A835" s="3" t="n">
        <v>90652</v>
      </c>
      <c r="B835" s="3" t="s">
        <v>839</v>
      </c>
      <c r="C835" s="3" t="s">
        <v>577</v>
      </c>
      <c r="D835" s="4" t="n">
        <v>2.93</v>
      </c>
    </row>
    <row r="836" customFormat="false" ht="13.8" hidden="false" customHeight="false" outlineLevel="0" collapsed="false">
      <c r="A836" s="3" t="n">
        <v>90653</v>
      </c>
      <c r="B836" s="3" t="s">
        <v>840</v>
      </c>
      <c r="C836" s="3" t="s">
        <v>577</v>
      </c>
      <c r="D836" s="4" t="n">
        <v>0.34</v>
      </c>
    </row>
    <row r="837" customFormat="false" ht="13.8" hidden="false" customHeight="false" outlineLevel="0" collapsed="false">
      <c r="A837" s="3" t="n">
        <v>90654</v>
      </c>
      <c r="B837" s="3" t="s">
        <v>841</v>
      </c>
      <c r="C837" s="3" t="s">
        <v>577</v>
      </c>
      <c r="D837" s="4" t="n">
        <v>3.2</v>
      </c>
    </row>
    <row r="838" customFormat="false" ht="13.8" hidden="false" customHeight="false" outlineLevel="0" collapsed="false">
      <c r="A838" s="3" t="n">
        <v>90655</v>
      </c>
      <c r="B838" s="3" t="s">
        <v>842</v>
      </c>
      <c r="C838" s="3" t="s">
        <v>577</v>
      </c>
      <c r="D838" s="4" t="n">
        <v>5.25</v>
      </c>
    </row>
    <row r="839" customFormat="false" ht="13.8" hidden="false" customHeight="false" outlineLevel="0" collapsed="false">
      <c r="A839" s="3" t="n">
        <v>90658</v>
      </c>
      <c r="B839" s="3" t="s">
        <v>843</v>
      </c>
      <c r="C839" s="3" t="s">
        <v>577</v>
      </c>
      <c r="D839" s="4" t="n">
        <v>3.13</v>
      </c>
    </row>
    <row r="840" customFormat="false" ht="13.8" hidden="false" customHeight="false" outlineLevel="0" collapsed="false">
      <c r="A840" s="3" t="n">
        <v>90659</v>
      </c>
      <c r="B840" s="3" t="s">
        <v>844</v>
      </c>
      <c r="C840" s="3" t="s">
        <v>577</v>
      </c>
      <c r="D840" s="4" t="n">
        <v>0.37</v>
      </c>
    </row>
    <row r="841" customFormat="false" ht="13.8" hidden="false" customHeight="false" outlineLevel="0" collapsed="false">
      <c r="A841" s="3" t="n">
        <v>90660</v>
      </c>
      <c r="B841" s="3" t="s">
        <v>845</v>
      </c>
      <c r="C841" s="3" t="s">
        <v>577</v>
      </c>
      <c r="D841" s="4" t="n">
        <v>3.43</v>
      </c>
    </row>
    <row r="842" customFormat="false" ht="13.8" hidden="false" customHeight="false" outlineLevel="0" collapsed="false">
      <c r="A842" s="3" t="n">
        <v>90661</v>
      </c>
      <c r="B842" s="3" t="s">
        <v>846</v>
      </c>
      <c r="C842" s="3" t="s">
        <v>577</v>
      </c>
      <c r="D842" s="4" t="n">
        <v>5.25</v>
      </c>
    </row>
    <row r="843" customFormat="false" ht="13.8" hidden="false" customHeight="false" outlineLevel="0" collapsed="false">
      <c r="A843" s="3" t="n">
        <v>90664</v>
      </c>
      <c r="B843" s="3" t="s">
        <v>847</v>
      </c>
      <c r="C843" s="3" t="s">
        <v>577</v>
      </c>
      <c r="D843" s="4" t="n">
        <v>4.67</v>
      </c>
    </row>
    <row r="844" customFormat="false" ht="13.8" hidden="false" customHeight="false" outlineLevel="0" collapsed="false">
      <c r="A844" s="3" t="n">
        <v>90665</v>
      </c>
      <c r="B844" s="3" t="s">
        <v>848</v>
      </c>
      <c r="C844" s="3" t="s">
        <v>577</v>
      </c>
      <c r="D844" s="4" t="n">
        <v>0.53</v>
      </c>
    </row>
    <row r="845" customFormat="false" ht="13.8" hidden="false" customHeight="false" outlineLevel="0" collapsed="false">
      <c r="A845" s="3" t="n">
        <v>90666</v>
      </c>
      <c r="B845" s="3" t="s">
        <v>849</v>
      </c>
      <c r="C845" s="3" t="s">
        <v>577</v>
      </c>
      <c r="D845" s="4" t="n">
        <v>5.11</v>
      </c>
    </row>
    <row r="846" customFormat="false" ht="13.8" hidden="false" customHeight="false" outlineLevel="0" collapsed="false">
      <c r="A846" s="3" t="n">
        <v>90667</v>
      </c>
      <c r="B846" s="3" t="s">
        <v>850</v>
      </c>
      <c r="C846" s="3" t="s">
        <v>577</v>
      </c>
      <c r="D846" s="4" t="n">
        <v>9.67</v>
      </c>
    </row>
    <row r="847" customFormat="false" ht="13.8" hidden="false" customHeight="false" outlineLevel="0" collapsed="false">
      <c r="A847" s="3" t="n">
        <v>90670</v>
      </c>
      <c r="B847" s="3" t="s">
        <v>851</v>
      </c>
      <c r="C847" s="3" t="s">
        <v>577</v>
      </c>
      <c r="D847" s="4" t="n">
        <v>122.94</v>
      </c>
    </row>
    <row r="848" customFormat="false" ht="13.8" hidden="false" customHeight="false" outlineLevel="0" collapsed="false">
      <c r="A848" s="3" t="n">
        <v>90671</v>
      </c>
      <c r="B848" s="3" t="s">
        <v>852</v>
      </c>
      <c r="C848" s="3" t="s">
        <v>577</v>
      </c>
      <c r="D848" s="4" t="n">
        <v>17.06</v>
      </c>
    </row>
    <row r="849" customFormat="false" ht="13.8" hidden="false" customHeight="false" outlineLevel="0" collapsed="false">
      <c r="A849" s="3" t="n">
        <v>90672</v>
      </c>
      <c r="B849" s="3" t="s">
        <v>853</v>
      </c>
      <c r="C849" s="3" t="s">
        <v>577</v>
      </c>
      <c r="D849" s="4" t="n">
        <v>153.85</v>
      </c>
    </row>
    <row r="850" customFormat="false" ht="13.8" hidden="false" customHeight="false" outlineLevel="0" collapsed="false">
      <c r="A850" s="3" t="n">
        <v>90673</v>
      </c>
      <c r="B850" s="3" t="s">
        <v>854</v>
      </c>
      <c r="C850" s="3" t="s">
        <v>577</v>
      </c>
      <c r="D850" s="4" t="n">
        <v>77.4</v>
      </c>
    </row>
    <row r="851" customFormat="false" ht="13.8" hidden="false" customHeight="false" outlineLevel="0" collapsed="false">
      <c r="A851" s="3" t="n">
        <v>90676</v>
      </c>
      <c r="B851" s="3" t="s">
        <v>855</v>
      </c>
      <c r="C851" s="3" t="s">
        <v>577</v>
      </c>
      <c r="D851" s="4" t="n">
        <v>65.19</v>
      </c>
    </row>
    <row r="852" customFormat="false" ht="13.8" hidden="false" customHeight="false" outlineLevel="0" collapsed="false">
      <c r="A852" s="3" t="n">
        <v>90677</v>
      </c>
      <c r="B852" s="3" t="s">
        <v>856</v>
      </c>
      <c r="C852" s="3" t="s">
        <v>577</v>
      </c>
      <c r="D852" s="4" t="n">
        <v>9.04</v>
      </c>
    </row>
    <row r="853" customFormat="false" ht="13.8" hidden="false" customHeight="false" outlineLevel="0" collapsed="false">
      <c r="A853" s="3" t="n">
        <v>90678</v>
      </c>
      <c r="B853" s="3" t="s">
        <v>857</v>
      </c>
      <c r="C853" s="3" t="s">
        <v>577</v>
      </c>
      <c r="D853" s="4" t="n">
        <v>81.59</v>
      </c>
    </row>
    <row r="854" customFormat="false" ht="13.8" hidden="false" customHeight="false" outlineLevel="0" collapsed="false">
      <c r="A854" s="3" t="n">
        <v>90679</v>
      </c>
      <c r="B854" s="3" t="s">
        <v>858</v>
      </c>
      <c r="C854" s="3" t="s">
        <v>577</v>
      </c>
      <c r="D854" s="4" t="n">
        <v>59.32</v>
      </c>
    </row>
    <row r="855" customFormat="false" ht="13.8" hidden="false" customHeight="false" outlineLevel="0" collapsed="false">
      <c r="A855" s="3" t="n">
        <v>90682</v>
      </c>
      <c r="B855" s="3" t="s">
        <v>859</v>
      </c>
      <c r="C855" s="3" t="s">
        <v>577</v>
      </c>
      <c r="D855" s="4" t="n">
        <v>23.82</v>
      </c>
    </row>
    <row r="856" customFormat="false" ht="13.8" hidden="false" customHeight="false" outlineLevel="0" collapsed="false">
      <c r="A856" s="3" t="n">
        <v>90683</v>
      </c>
      <c r="B856" s="3" t="s">
        <v>860</v>
      </c>
      <c r="C856" s="3" t="s">
        <v>577</v>
      </c>
      <c r="D856" s="4" t="n">
        <v>2.82</v>
      </c>
    </row>
    <row r="857" customFormat="false" ht="13.8" hidden="false" customHeight="false" outlineLevel="0" collapsed="false">
      <c r="A857" s="3" t="n">
        <v>90684</v>
      </c>
      <c r="B857" s="3" t="s">
        <v>861</v>
      </c>
      <c r="C857" s="3" t="s">
        <v>577</v>
      </c>
      <c r="D857" s="4" t="n">
        <v>26.06</v>
      </c>
    </row>
    <row r="858" customFormat="false" ht="13.8" hidden="false" customHeight="false" outlineLevel="0" collapsed="false">
      <c r="A858" s="3" t="n">
        <v>90685</v>
      </c>
      <c r="B858" s="3" t="s">
        <v>862</v>
      </c>
      <c r="C858" s="3" t="s">
        <v>577</v>
      </c>
      <c r="D858" s="4" t="n">
        <v>36.8</v>
      </c>
    </row>
    <row r="859" customFormat="false" ht="13.8" hidden="false" customHeight="false" outlineLevel="0" collapsed="false">
      <c r="A859" s="3" t="n">
        <v>90688</v>
      </c>
      <c r="B859" s="3" t="s">
        <v>863</v>
      </c>
      <c r="C859" s="3" t="s">
        <v>577</v>
      </c>
      <c r="D859" s="4" t="n">
        <v>11.73</v>
      </c>
    </row>
    <row r="860" customFormat="false" ht="13.8" hidden="false" customHeight="false" outlineLevel="0" collapsed="false">
      <c r="A860" s="3" t="n">
        <v>90689</v>
      </c>
      <c r="B860" s="3" t="s">
        <v>864</v>
      </c>
      <c r="C860" s="3" t="s">
        <v>577</v>
      </c>
      <c r="D860" s="4" t="n">
        <v>1.18</v>
      </c>
    </row>
    <row r="861" customFormat="false" ht="13.8" hidden="false" customHeight="false" outlineLevel="0" collapsed="false">
      <c r="A861" s="3" t="n">
        <v>90690</v>
      </c>
      <c r="B861" s="3" t="s">
        <v>865</v>
      </c>
      <c r="C861" s="3" t="s">
        <v>577</v>
      </c>
      <c r="D861" s="4" t="n">
        <v>14.67</v>
      </c>
    </row>
    <row r="862" customFormat="false" ht="13.8" hidden="false" customHeight="false" outlineLevel="0" collapsed="false">
      <c r="A862" s="3" t="n">
        <v>90691</v>
      </c>
      <c r="B862" s="3" t="s">
        <v>866</v>
      </c>
      <c r="C862" s="3" t="s">
        <v>577</v>
      </c>
      <c r="D862" s="4" t="n">
        <v>33.9</v>
      </c>
    </row>
    <row r="863" customFormat="false" ht="13.8" hidden="false" customHeight="false" outlineLevel="0" collapsed="false">
      <c r="A863" s="3" t="n">
        <v>90957</v>
      </c>
      <c r="B863" s="3" t="s">
        <v>867</v>
      </c>
      <c r="C863" s="3" t="s">
        <v>577</v>
      </c>
      <c r="D863" s="4" t="n">
        <v>2.89</v>
      </c>
    </row>
    <row r="864" customFormat="false" ht="13.8" hidden="false" customHeight="false" outlineLevel="0" collapsed="false">
      <c r="A864" s="3" t="n">
        <v>90958</v>
      </c>
      <c r="B864" s="3" t="s">
        <v>868</v>
      </c>
      <c r="C864" s="3" t="s">
        <v>577</v>
      </c>
      <c r="D864" s="4" t="n">
        <v>0.4</v>
      </c>
    </row>
    <row r="865" customFormat="false" ht="13.8" hidden="false" customHeight="false" outlineLevel="0" collapsed="false">
      <c r="A865" s="3" t="n">
        <v>90960</v>
      </c>
      <c r="B865" s="3" t="s">
        <v>869</v>
      </c>
      <c r="C865" s="3" t="s">
        <v>577</v>
      </c>
      <c r="D865" s="4" t="n">
        <v>3.87</v>
      </c>
    </row>
    <row r="866" customFormat="false" ht="13.8" hidden="false" customHeight="false" outlineLevel="0" collapsed="false">
      <c r="A866" s="3" t="n">
        <v>90961</v>
      </c>
      <c r="B866" s="3" t="s">
        <v>870</v>
      </c>
      <c r="C866" s="3" t="s">
        <v>577</v>
      </c>
      <c r="D866" s="4" t="n">
        <v>0.53</v>
      </c>
    </row>
    <row r="867" customFormat="false" ht="13.8" hidden="false" customHeight="false" outlineLevel="0" collapsed="false">
      <c r="A867" s="3" t="n">
        <v>90962</v>
      </c>
      <c r="B867" s="3" t="s">
        <v>871</v>
      </c>
      <c r="C867" s="3" t="s">
        <v>577</v>
      </c>
      <c r="D867" s="4" t="n">
        <v>4.84</v>
      </c>
    </row>
    <row r="868" customFormat="false" ht="13.8" hidden="false" customHeight="false" outlineLevel="0" collapsed="false">
      <c r="A868" s="3" t="n">
        <v>90963</v>
      </c>
      <c r="B868" s="3" t="s">
        <v>872</v>
      </c>
      <c r="C868" s="3" t="s">
        <v>577</v>
      </c>
      <c r="D868" s="4" t="n">
        <v>9.67</v>
      </c>
    </row>
    <row r="869" customFormat="false" ht="13.8" hidden="false" customHeight="false" outlineLevel="0" collapsed="false">
      <c r="A869" s="3" t="n">
        <v>90968</v>
      </c>
      <c r="B869" s="3" t="s">
        <v>873</v>
      </c>
      <c r="C869" s="3" t="s">
        <v>577</v>
      </c>
      <c r="D869" s="4" t="n">
        <v>3.88</v>
      </c>
    </row>
    <row r="870" customFormat="false" ht="13.8" hidden="false" customHeight="false" outlineLevel="0" collapsed="false">
      <c r="A870" s="3" t="n">
        <v>90969</v>
      </c>
      <c r="B870" s="3" t="s">
        <v>874</v>
      </c>
      <c r="C870" s="3" t="s">
        <v>577</v>
      </c>
      <c r="D870" s="4" t="n">
        <v>0.53</v>
      </c>
    </row>
    <row r="871" customFormat="false" ht="13.8" hidden="false" customHeight="false" outlineLevel="0" collapsed="false">
      <c r="A871" s="3" t="n">
        <v>90970</v>
      </c>
      <c r="B871" s="3" t="s">
        <v>875</v>
      </c>
      <c r="C871" s="3" t="s">
        <v>577</v>
      </c>
      <c r="D871" s="4" t="n">
        <v>4.85</v>
      </c>
    </row>
    <row r="872" customFormat="false" ht="13.8" hidden="false" customHeight="false" outlineLevel="0" collapsed="false">
      <c r="A872" s="3" t="n">
        <v>90971</v>
      </c>
      <c r="B872" s="3" t="s">
        <v>876</v>
      </c>
      <c r="C872" s="3" t="s">
        <v>577</v>
      </c>
      <c r="D872" s="4" t="n">
        <v>39.2</v>
      </c>
    </row>
    <row r="873" customFormat="false" ht="13.8" hidden="false" customHeight="false" outlineLevel="0" collapsed="false">
      <c r="A873" s="3" t="n">
        <v>90975</v>
      </c>
      <c r="B873" s="3" t="s">
        <v>877</v>
      </c>
      <c r="C873" s="3" t="s">
        <v>577</v>
      </c>
      <c r="D873" s="4" t="n">
        <v>9.85</v>
      </c>
    </row>
    <row r="874" customFormat="false" ht="13.8" hidden="false" customHeight="false" outlineLevel="0" collapsed="false">
      <c r="A874" s="3" t="n">
        <v>90976</v>
      </c>
      <c r="B874" s="3" t="s">
        <v>878</v>
      </c>
      <c r="C874" s="3" t="s">
        <v>577</v>
      </c>
      <c r="D874" s="4" t="n">
        <v>1.36</v>
      </c>
    </row>
    <row r="875" customFormat="false" ht="13.8" hidden="false" customHeight="false" outlineLevel="0" collapsed="false">
      <c r="A875" s="3" t="n">
        <v>90977</v>
      </c>
      <c r="B875" s="3" t="s">
        <v>879</v>
      </c>
      <c r="C875" s="3" t="s">
        <v>577</v>
      </c>
      <c r="D875" s="4" t="n">
        <v>12.33</v>
      </c>
    </row>
    <row r="876" customFormat="false" ht="13.8" hidden="false" customHeight="false" outlineLevel="0" collapsed="false">
      <c r="A876" s="3" t="n">
        <v>90978</v>
      </c>
      <c r="B876" s="3" t="s">
        <v>880</v>
      </c>
      <c r="C876" s="3" t="s">
        <v>577</v>
      </c>
      <c r="D876" s="4" t="n">
        <v>101.7</v>
      </c>
    </row>
    <row r="877" customFormat="false" ht="13.8" hidden="false" customHeight="false" outlineLevel="0" collapsed="false">
      <c r="A877" s="3" t="n">
        <v>90992</v>
      </c>
      <c r="B877" s="3" t="s">
        <v>881</v>
      </c>
      <c r="C877" s="3" t="s">
        <v>577</v>
      </c>
      <c r="D877" s="4" t="n">
        <v>4.6</v>
      </c>
    </row>
    <row r="878" customFormat="false" ht="13.8" hidden="false" customHeight="false" outlineLevel="0" collapsed="false">
      <c r="A878" s="3" t="n">
        <v>90993</v>
      </c>
      <c r="B878" s="3" t="s">
        <v>882</v>
      </c>
      <c r="C878" s="3" t="s">
        <v>577</v>
      </c>
      <c r="D878" s="4" t="n">
        <v>0.63</v>
      </c>
    </row>
    <row r="879" customFormat="false" ht="13.8" hidden="false" customHeight="false" outlineLevel="0" collapsed="false">
      <c r="A879" s="3" t="n">
        <v>90994</v>
      </c>
      <c r="B879" s="3" t="s">
        <v>883</v>
      </c>
      <c r="C879" s="3" t="s">
        <v>577</v>
      </c>
      <c r="D879" s="4" t="n">
        <v>5.76</v>
      </c>
    </row>
    <row r="880" customFormat="false" ht="13.8" hidden="false" customHeight="false" outlineLevel="0" collapsed="false">
      <c r="A880" s="3" t="n">
        <v>90995</v>
      </c>
      <c r="B880" s="3" t="s">
        <v>884</v>
      </c>
      <c r="C880" s="3" t="s">
        <v>577</v>
      </c>
      <c r="D880" s="4" t="n">
        <v>53.25</v>
      </c>
    </row>
    <row r="881" customFormat="false" ht="13.8" hidden="false" customHeight="false" outlineLevel="0" collapsed="false">
      <c r="A881" s="3" t="n">
        <v>91021</v>
      </c>
      <c r="B881" s="3" t="s">
        <v>885</v>
      </c>
      <c r="C881" s="3" t="s">
        <v>577</v>
      </c>
      <c r="D881" s="4" t="n">
        <v>3.54</v>
      </c>
    </row>
    <row r="882" customFormat="false" ht="13.8" hidden="false" customHeight="false" outlineLevel="0" collapsed="false">
      <c r="A882" s="3" t="n">
        <v>91026</v>
      </c>
      <c r="B882" s="3" t="s">
        <v>886</v>
      </c>
      <c r="C882" s="3" t="s">
        <v>577</v>
      </c>
      <c r="D882" s="4" t="n">
        <v>12.51</v>
      </c>
    </row>
    <row r="883" customFormat="false" ht="13.8" hidden="false" customHeight="false" outlineLevel="0" collapsed="false">
      <c r="A883" s="3" t="n">
        <v>91027</v>
      </c>
      <c r="B883" s="3" t="s">
        <v>887</v>
      </c>
      <c r="C883" s="3" t="s">
        <v>577</v>
      </c>
      <c r="D883" s="4" t="n">
        <v>2.62</v>
      </c>
    </row>
    <row r="884" customFormat="false" ht="13.8" hidden="false" customHeight="false" outlineLevel="0" collapsed="false">
      <c r="A884" s="3" t="n">
        <v>91028</v>
      </c>
      <c r="B884" s="3" t="s">
        <v>888</v>
      </c>
      <c r="C884" s="3" t="s">
        <v>577</v>
      </c>
      <c r="D884" s="4" t="n">
        <v>1.01</v>
      </c>
    </row>
    <row r="885" customFormat="false" ht="13.8" hidden="false" customHeight="false" outlineLevel="0" collapsed="false">
      <c r="A885" s="3" t="n">
        <v>91029</v>
      </c>
      <c r="B885" s="3" t="s">
        <v>889</v>
      </c>
      <c r="C885" s="3" t="s">
        <v>577</v>
      </c>
      <c r="D885" s="4" t="n">
        <v>23.46</v>
      </c>
    </row>
    <row r="886" customFormat="false" ht="13.8" hidden="false" customHeight="false" outlineLevel="0" collapsed="false">
      <c r="A886" s="3" t="n">
        <v>91030</v>
      </c>
      <c r="B886" s="3" t="s">
        <v>890</v>
      </c>
      <c r="C886" s="3" t="s">
        <v>577</v>
      </c>
      <c r="D886" s="4" t="n">
        <v>92.1</v>
      </c>
    </row>
    <row r="887" customFormat="false" ht="13.8" hidden="false" customHeight="false" outlineLevel="0" collapsed="false">
      <c r="A887" s="3" t="n">
        <v>91273</v>
      </c>
      <c r="B887" s="3" t="s">
        <v>891</v>
      </c>
      <c r="C887" s="3" t="s">
        <v>577</v>
      </c>
      <c r="D887" s="4" t="n">
        <v>0.48</v>
      </c>
    </row>
    <row r="888" customFormat="false" ht="13.8" hidden="false" customHeight="false" outlineLevel="0" collapsed="false">
      <c r="A888" s="3" t="n">
        <v>91274</v>
      </c>
      <c r="B888" s="3" t="s">
        <v>892</v>
      </c>
      <c r="C888" s="3" t="s">
        <v>577</v>
      </c>
      <c r="D888" s="4" t="n">
        <v>0.06</v>
      </c>
    </row>
    <row r="889" customFormat="false" ht="13.8" hidden="false" customHeight="false" outlineLevel="0" collapsed="false">
      <c r="A889" s="3" t="n">
        <v>91275</v>
      </c>
      <c r="B889" s="3" t="s">
        <v>893</v>
      </c>
      <c r="C889" s="3" t="s">
        <v>577</v>
      </c>
      <c r="D889" s="4" t="n">
        <v>0.6</v>
      </c>
    </row>
    <row r="890" customFormat="false" ht="13.8" hidden="false" customHeight="false" outlineLevel="0" collapsed="false">
      <c r="A890" s="3" t="n">
        <v>91276</v>
      </c>
      <c r="B890" s="3" t="s">
        <v>894</v>
      </c>
      <c r="C890" s="3" t="s">
        <v>577</v>
      </c>
      <c r="D890" s="4" t="n">
        <v>6.47</v>
      </c>
    </row>
    <row r="891" customFormat="false" ht="13.8" hidden="false" customHeight="false" outlineLevel="0" collapsed="false">
      <c r="A891" s="3" t="n">
        <v>91279</v>
      </c>
      <c r="B891" s="3" t="s">
        <v>895</v>
      </c>
      <c r="C891" s="3" t="s">
        <v>577</v>
      </c>
      <c r="D891" s="4" t="n">
        <v>0.84</v>
      </c>
    </row>
    <row r="892" customFormat="false" ht="13.8" hidden="false" customHeight="false" outlineLevel="0" collapsed="false">
      <c r="A892" s="3" t="n">
        <v>91280</v>
      </c>
      <c r="B892" s="3" t="s">
        <v>896</v>
      </c>
      <c r="C892" s="3" t="s">
        <v>577</v>
      </c>
      <c r="D892" s="4" t="n">
        <v>0.09</v>
      </c>
    </row>
    <row r="893" customFormat="false" ht="13.8" hidden="false" customHeight="false" outlineLevel="0" collapsed="false">
      <c r="A893" s="3" t="n">
        <v>91281</v>
      </c>
      <c r="B893" s="3" t="s">
        <v>897</v>
      </c>
      <c r="C893" s="3" t="s">
        <v>577</v>
      </c>
      <c r="D893" s="4" t="n">
        <v>1.05</v>
      </c>
    </row>
    <row r="894" customFormat="false" ht="13.8" hidden="false" customHeight="false" outlineLevel="0" collapsed="false">
      <c r="A894" s="3" t="n">
        <v>91282</v>
      </c>
      <c r="B894" s="3" t="s">
        <v>898</v>
      </c>
      <c r="C894" s="3" t="s">
        <v>577</v>
      </c>
      <c r="D894" s="4" t="n">
        <v>15.48</v>
      </c>
    </row>
    <row r="895" customFormat="false" ht="13.8" hidden="false" customHeight="false" outlineLevel="0" collapsed="false">
      <c r="A895" s="3" t="n">
        <v>91354</v>
      </c>
      <c r="B895" s="3" t="s">
        <v>899</v>
      </c>
      <c r="C895" s="3" t="s">
        <v>577</v>
      </c>
      <c r="D895" s="4" t="n">
        <v>9.67</v>
      </c>
    </row>
    <row r="896" customFormat="false" ht="13.8" hidden="false" customHeight="false" outlineLevel="0" collapsed="false">
      <c r="A896" s="3" t="n">
        <v>91355</v>
      </c>
      <c r="B896" s="3" t="s">
        <v>900</v>
      </c>
      <c r="C896" s="3" t="s">
        <v>577</v>
      </c>
      <c r="D896" s="4" t="n">
        <v>2.03</v>
      </c>
    </row>
    <row r="897" customFormat="false" ht="13.8" hidden="false" customHeight="false" outlineLevel="0" collapsed="false">
      <c r="A897" s="3" t="n">
        <v>91356</v>
      </c>
      <c r="B897" s="3" t="s">
        <v>901</v>
      </c>
      <c r="C897" s="3" t="s">
        <v>577</v>
      </c>
      <c r="D897" s="4" t="n">
        <v>0.78</v>
      </c>
    </row>
    <row r="898" customFormat="false" ht="13.8" hidden="false" customHeight="false" outlineLevel="0" collapsed="false">
      <c r="A898" s="3" t="n">
        <v>91359</v>
      </c>
      <c r="B898" s="3" t="s">
        <v>902</v>
      </c>
      <c r="C898" s="3" t="s">
        <v>577</v>
      </c>
      <c r="D898" s="4" t="n">
        <v>10.98</v>
      </c>
    </row>
    <row r="899" customFormat="false" ht="13.8" hidden="false" customHeight="false" outlineLevel="0" collapsed="false">
      <c r="A899" s="3" t="n">
        <v>91360</v>
      </c>
      <c r="B899" s="3" t="s">
        <v>903</v>
      </c>
      <c r="C899" s="3" t="s">
        <v>577</v>
      </c>
      <c r="D899" s="4" t="n">
        <v>2.3</v>
      </c>
    </row>
    <row r="900" customFormat="false" ht="13.8" hidden="false" customHeight="false" outlineLevel="0" collapsed="false">
      <c r="A900" s="3" t="n">
        <v>91361</v>
      </c>
      <c r="B900" s="3" t="s">
        <v>904</v>
      </c>
      <c r="C900" s="3" t="s">
        <v>577</v>
      </c>
      <c r="D900" s="4" t="n">
        <v>0.89</v>
      </c>
    </row>
    <row r="901" customFormat="false" ht="13.8" hidden="false" customHeight="false" outlineLevel="0" collapsed="false">
      <c r="A901" s="3" t="n">
        <v>91367</v>
      </c>
      <c r="B901" s="3" t="s">
        <v>905</v>
      </c>
      <c r="C901" s="3" t="s">
        <v>577</v>
      </c>
      <c r="D901" s="4" t="n">
        <v>14.27</v>
      </c>
    </row>
    <row r="902" customFormat="false" ht="13.8" hidden="false" customHeight="false" outlineLevel="0" collapsed="false">
      <c r="A902" s="3" t="n">
        <v>91368</v>
      </c>
      <c r="B902" s="3" t="s">
        <v>906</v>
      </c>
      <c r="C902" s="3" t="s">
        <v>577</v>
      </c>
      <c r="D902" s="4" t="n">
        <v>2.63</v>
      </c>
    </row>
    <row r="903" customFormat="false" ht="13.8" hidden="false" customHeight="false" outlineLevel="0" collapsed="false">
      <c r="A903" s="3" t="n">
        <v>91369</v>
      </c>
      <c r="B903" s="3" t="s">
        <v>907</v>
      </c>
      <c r="C903" s="3" t="s">
        <v>577</v>
      </c>
      <c r="D903" s="4" t="n">
        <v>1.02</v>
      </c>
    </row>
    <row r="904" customFormat="false" ht="13.8" hidden="false" customHeight="false" outlineLevel="0" collapsed="false">
      <c r="A904" s="3" t="n">
        <v>91375</v>
      </c>
      <c r="B904" s="3" t="s">
        <v>908</v>
      </c>
      <c r="C904" s="3" t="s">
        <v>577</v>
      </c>
      <c r="D904" s="4" t="n">
        <v>8.14</v>
      </c>
    </row>
    <row r="905" customFormat="false" ht="13.8" hidden="false" customHeight="false" outlineLevel="0" collapsed="false">
      <c r="A905" s="3" t="n">
        <v>91376</v>
      </c>
      <c r="B905" s="3" t="s">
        <v>909</v>
      </c>
      <c r="C905" s="3" t="s">
        <v>577</v>
      </c>
      <c r="D905" s="4" t="n">
        <v>1.71</v>
      </c>
    </row>
    <row r="906" customFormat="false" ht="13.8" hidden="false" customHeight="false" outlineLevel="0" collapsed="false">
      <c r="A906" s="3" t="n">
        <v>91377</v>
      </c>
      <c r="B906" s="3" t="s">
        <v>910</v>
      </c>
      <c r="C906" s="3" t="s">
        <v>577</v>
      </c>
      <c r="D906" s="4" t="n">
        <v>0.66</v>
      </c>
    </row>
    <row r="907" customFormat="false" ht="13.8" hidden="false" customHeight="false" outlineLevel="0" collapsed="false">
      <c r="A907" s="3" t="n">
        <v>91380</v>
      </c>
      <c r="B907" s="3" t="s">
        <v>911</v>
      </c>
      <c r="C907" s="3" t="s">
        <v>577</v>
      </c>
      <c r="D907" s="4" t="n">
        <v>16.16</v>
      </c>
    </row>
    <row r="908" customFormat="false" ht="13.8" hidden="false" customHeight="false" outlineLevel="0" collapsed="false">
      <c r="A908" s="3" t="n">
        <v>91381</v>
      </c>
      <c r="B908" s="3" t="s">
        <v>912</v>
      </c>
      <c r="C908" s="3" t="s">
        <v>577</v>
      </c>
      <c r="D908" s="4" t="n">
        <v>2.98</v>
      </c>
    </row>
    <row r="909" customFormat="false" ht="13.8" hidden="false" customHeight="false" outlineLevel="0" collapsed="false">
      <c r="A909" s="3" t="n">
        <v>91382</v>
      </c>
      <c r="B909" s="3" t="s">
        <v>913</v>
      </c>
      <c r="C909" s="3" t="s">
        <v>577</v>
      </c>
      <c r="D909" s="4" t="n">
        <v>1.16</v>
      </c>
    </row>
    <row r="910" customFormat="false" ht="13.8" hidden="false" customHeight="false" outlineLevel="0" collapsed="false">
      <c r="A910" s="3" t="n">
        <v>91383</v>
      </c>
      <c r="B910" s="3" t="s">
        <v>914</v>
      </c>
      <c r="C910" s="3" t="s">
        <v>577</v>
      </c>
      <c r="D910" s="4" t="n">
        <v>30.31</v>
      </c>
    </row>
    <row r="911" customFormat="false" ht="13.8" hidden="false" customHeight="false" outlineLevel="0" collapsed="false">
      <c r="A911" s="3" t="n">
        <v>91384</v>
      </c>
      <c r="B911" s="3" t="s">
        <v>915</v>
      </c>
      <c r="C911" s="3" t="s">
        <v>577</v>
      </c>
      <c r="D911" s="4" t="n">
        <v>91.71</v>
      </c>
    </row>
    <row r="912" customFormat="false" ht="13.8" hidden="false" customHeight="false" outlineLevel="0" collapsed="false">
      <c r="A912" s="3" t="n">
        <v>91390</v>
      </c>
      <c r="B912" s="3" t="s">
        <v>916</v>
      </c>
      <c r="C912" s="3" t="s">
        <v>577</v>
      </c>
      <c r="D912" s="4" t="n">
        <v>10.51</v>
      </c>
    </row>
    <row r="913" customFormat="false" ht="13.8" hidden="false" customHeight="false" outlineLevel="0" collapsed="false">
      <c r="A913" s="3" t="n">
        <v>91391</v>
      </c>
      <c r="B913" s="3" t="s">
        <v>917</v>
      </c>
      <c r="C913" s="3" t="s">
        <v>577</v>
      </c>
      <c r="D913" s="4" t="n">
        <v>2.2</v>
      </c>
    </row>
    <row r="914" customFormat="false" ht="13.8" hidden="false" customHeight="false" outlineLevel="0" collapsed="false">
      <c r="A914" s="3" t="n">
        <v>91392</v>
      </c>
      <c r="B914" s="3" t="s">
        <v>918</v>
      </c>
      <c r="C914" s="3" t="s">
        <v>577</v>
      </c>
      <c r="D914" s="4" t="n">
        <v>0.85</v>
      </c>
    </row>
    <row r="915" customFormat="false" ht="13.8" hidden="false" customHeight="false" outlineLevel="0" collapsed="false">
      <c r="A915" s="3" t="n">
        <v>91396</v>
      </c>
      <c r="B915" s="3" t="s">
        <v>919</v>
      </c>
      <c r="C915" s="3" t="s">
        <v>577</v>
      </c>
      <c r="D915" s="4" t="n">
        <v>14.08</v>
      </c>
    </row>
    <row r="916" customFormat="false" ht="13.8" hidden="false" customHeight="false" outlineLevel="0" collapsed="false">
      <c r="A916" s="3" t="n">
        <v>91397</v>
      </c>
      <c r="B916" s="3" t="s">
        <v>920</v>
      </c>
      <c r="C916" s="3" t="s">
        <v>577</v>
      </c>
      <c r="D916" s="4" t="n">
        <v>2.95</v>
      </c>
    </row>
    <row r="917" customFormat="false" ht="13.8" hidden="false" customHeight="false" outlineLevel="0" collapsed="false">
      <c r="A917" s="3" t="n">
        <v>91398</v>
      </c>
      <c r="B917" s="3" t="s">
        <v>921</v>
      </c>
      <c r="C917" s="3" t="s">
        <v>577</v>
      </c>
      <c r="D917" s="4" t="n">
        <v>1.14</v>
      </c>
    </row>
    <row r="918" customFormat="false" ht="13.8" hidden="false" customHeight="false" outlineLevel="0" collapsed="false">
      <c r="A918" s="3" t="n">
        <v>91402</v>
      </c>
      <c r="B918" s="3" t="s">
        <v>922</v>
      </c>
      <c r="C918" s="3" t="s">
        <v>577</v>
      </c>
      <c r="D918" s="4" t="n">
        <v>0.98</v>
      </c>
    </row>
    <row r="919" customFormat="false" ht="13.8" hidden="false" customHeight="false" outlineLevel="0" collapsed="false">
      <c r="A919" s="3" t="n">
        <v>91466</v>
      </c>
      <c r="B919" s="3" t="s">
        <v>923</v>
      </c>
      <c r="C919" s="3" t="s">
        <v>577</v>
      </c>
      <c r="D919" s="4" t="n">
        <v>0.88</v>
      </c>
    </row>
    <row r="920" customFormat="false" ht="13.8" hidden="false" customHeight="false" outlineLevel="0" collapsed="false">
      <c r="A920" s="3" t="n">
        <v>91467</v>
      </c>
      <c r="B920" s="3" t="s">
        <v>924</v>
      </c>
      <c r="C920" s="3" t="s">
        <v>577</v>
      </c>
      <c r="D920" s="4" t="n">
        <v>102.28</v>
      </c>
    </row>
    <row r="921" customFormat="false" ht="13.8" hidden="false" customHeight="false" outlineLevel="0" collapsed="false">
      <c r="A921" s="3" t="n">
        <v>91468</v>
      </c>
      <c r="B921" s="3" t="s">
        <v>925</v>
      </c>
      <c r="C921" s="3" t="s">
        <v>577</v>
      </c>
      <c r="D921" s="4" t="n">
        <v>14.61</v>
      </c>
    </row>
    <row r="922" customFormat="false" ht="13.8" hidden="false" customHeight="false" outlineLevel="0" collapsed="false">
      <c r="A922" s="3" t="n">
        <v>91469</v>
      </c>
      <c r="B922" s="3" t="s">
        <v>926</v>
      </c>
      <c r="C922" s="3" t="s">
        <v>577</v>
      </c>
      <c r="D922" s="4" t="n">
        <v>3.16</v>
      </c>
    </row>
    <row r="923" customFormat="false" ht="13.8" hidden="false" customHeight="false" outlineLevel="0" collapsed="false">
      <c r="A923" s="3" t="n">
        <v>91484</v>
      </c>
      <c r="B923" s="3" t="s">
        <v>927</v>
      </c>
      <c r="C923" s="3" t="s">
        <v>577</v>
      </c>
      <c r="D923" s="4" t="n">
        <v>1</v>
      </c>
    </row>
    <row r="924" customFormat="false" ht="13.8" hidden="false" customHeight="false" outlineLevel="0" collapsed="false">
      <c r="A924" s="3" t="n">
        <v>91485</v>
      </c>
      <c r="B924" s="3" t="s">
        <v>928</v>
      </c>
      <c r="C924" s="3" t="s">
        <v>577</v>
      </c>
      <c r="D924" s="4" t="n">
        <v>138.81</v>
      </c>
    </row>
    <row r="925" customFormat="false" ht="13.8" hidden="false" customHeight="false" outlineLevel="0" collapsed="false">
      <c r="A925" s="3" t="n">
        <v>91529</v>
      </c>
      <c r="B925" s="3" t="s">
        <v>929</v>
      </c>
      <c r="C925" s="3" t="s">
        <v>577</v>
      </c>
      <c r="D925" s="4" t="n">
        <v>0.71</v>
      </c>
    </row>
    <row r="926" customFormat="false" ht="13.8" hidden="false" customHeight="false" outlineLevel="0" collapsed="false">
      <c r="A926" s="3" t="n">
        <v>91530</v>
      </c>
      <c r="B926" s="3" t="s">
        <v>930</v>
      </c>
      <c r="C926" s="3" t="s">
        <v>577</v>
      </c>
      <c r="D926" s="4" t="n">
        <v>0.09</v>
      </c>
    </row>
    <row r="927" customFormat="false" ht="13.8" hidden="false" customHeight="false" outlineLevel="0" collapsed="false">
      <c r="A927" s="3" t="n">
        <v>91531</v>
      </c>
      <c r="B927" s="3" t="s">
        <v>931</v>
      </c>
      <c r="C927" s="3" t="s">
        <v>577</v>
      </c>
      <c r="D927" s="4" t="n">
        <v>0.9</v>
      </c>
    </row>
    <row r="928" customFormat="false" ht="13.8" hidden="false" customHeight="false" outlineLevel="0" collapsed="false">
      <c r="A928" s="3" t="n">
        <v>91532</v>
      </c>
      <c r="B928" s="3" t="s">
        <v>932</v>
      </c>
      <c r="C928" s="3" t="s">
        <v>577</v>
      </c>
      <c r="D928" s="4" t="n">
        <v>4.69</v>
      </c>
    </row>
    <row r="929" customFormat="false" ht="13.8" hidden="false" customHeight="false" outlineLevel="0" collapsed="false">
      <c r="A929" s="3" t="n">
        <v>91629</v>
      </c>
      <c r="B929" s="3" t="s">
        <v>933</v>
      </c>
      <c r="C929" s="3" t="s">
        <v>577</v>
      </c>
      <c r="D929" s="4" t="n">
        <v>10.06</v>
      </c>
    </row>
    <row r="930" customFormat="false" ht="13.8" hidden="false" customHeight="false" outlineLevel="0" collapsed="false">
      <c r="A930" s="3" t="n">
        <v>91630</v>
      </c>
      <c r="B930" s="3" t="s">
        <v>934</v>
      </c>
      <c r="C930" s="3" t="s">
        <v>577</v>
      </c>
      <c r="D930" s="4" t="n">
        <v>2.11</v>
      </c>
    </row>
    <row r="931" customFormat="false" ht="13.8" hidden="false" customHeight="false" outlineLevel="0" collapsed="false">
      <c r="A931" s="3" t="n">
        <v>91631</v>
      </c>
      <c r="B931" s="3" t="s">
        <v>935</v>
      </c>
      <c r="C931" s="3" t="s">
        <v>577</v>
      </c>
      <c r="D931" s="4" t="n">
        <v>0.81</v>
      </c>
    </row>
    <row r="932" customFormat="false" ht="13.8" hidden="false" customHeight="false" outlineLevel="0" collapsed="false">
      <c r="A932" s="3" t="n">
        <v>91632</v>
      </c>
      <c r="B932" s="3" t="s">
        <v>936</v>
      </c>
      <c r="C932" s="3" t="s">
        <v>577</v>
      </c>
      <c r="D932" s="4" t="n">
        <v>18.88</v>
      </c>
    </row>
    <row r="933" customFormat="false" ht="13.8" hidden="false" customHeight="false" outlineLevel="0" collapsed="false">
      <c r="A933" s="3" t="n">
        <v>91633</v>
      </c>
      <c r="B933" s="3" t="s">
        <v>937</v>
      </c>
      <c r="C933" s="3" t="s">
        <v>577</v>
      </c>
      <c r="D933" s="4" t="n">
        <v>86.57</v>
      </c>
    </row>
    <row r="934" customFormat="false" ht="13.8" hidden="false" customHeight="false" outlineLevel="0" collapsed="false">
      <c r="A934" s="3" t="n">
        <v>91640</v>
      </c>
      <c r="B934" s="3" t="s">
        <v>938</v>
      </c>
      <c r="C934" s="3" t="s">
        <v>577</v>
      </c>
      <c r="D934" s="4" t="n">
        <v>23.1</v>
      </c>
    </row>
    <row r="935" customFormat="false" ht="13.8" hidden="false" customHeight="false" outlineLevel="0" collapsed="false">
      <c r="A935" s="3" t="n">
        <v>91641</v>
      </c>
      <c r="B935" s="3" t="s">
        <v>939</v>
      </c>
      <c r="C935" s="3" t="s">
        <v>577</v>
      </c>
      <c r="D935" s="4" t="n">
        <v>4.85</v>
      </c>
    </row>
    <row r="936" customFormat="false" ht="13.8" hidden="false" customHeight="false" outlineLevel="0" collapsed="false">
      <c r="A936" s="3" t="n">
        <v>91642</v>
      </c>
      <c r="B936" s="3" t="s">
        <v>940</v>
      </c>
      <c r="C936" s="3" t="s">
        <v>577</v>
      </c>
      <c r="D936" s="4" t="n">
        <v>1.87</v>
      </c>
    </row>
    <row r="937" customFormat="false" ht="13.8" hidden="false" customHeight="false" outlineLevel="0" collapsed="false">
      <c r="A937" s="3" t="n">
        <v>91643</v>
      </c>
      <c r="B937" s="3" t="s">
        <v>941</v>
      </c>
      <c r="C937" s="3" t="s">
        <v>577</v>
      </c>
      <c r="D937" s="4" t="n">
        <v>43.32</v>
      </c>
    </row>
    <row r="938" customFormat="false" ht="13.8" hidden="false" customHeight="false" outlineLevel="0" collapsed="false">
      <c r="A938" s="3" t="n">
        <v>91644</v>
      </c>
      <c r="B938" s="3" t="s">
        <v>942</v>
      </c>
      <c r="C938" s="3" t="s">
        <v>577</v>
      </c>
      <c r="D938" s="4" t="n">
        <v>194.81</v>
      </c>
    </row>
    <row r="939" customFormat="false" ht="13.8" hidden="false" customHeight="false" outlineLevel="0" collapsed="false">
      <c r="A939" s="3" t="n">
        <v>91688</v>
      </c>
      <c r="B939" s="3" t="s">
        <v>943</v>
      </c>
      <c r="C939" s="3" t="s">
        <v>577</v>
      </c>
      <c r="D939" s="4" t="n">
        <v>0.09</v>
      </c>
    </row>
    <row r="940" customFormat="false" ht="13.8" hidden="false" customHeight="false" outlineLevel="0" collapsed="false">
      <c r="A940" s="3" t="n">
        <v>91689</v>
      </c>
      <c r="B940" s="3" t="s">
        <v>944</v>
      </c>
      <c r="C940" s="3" t="s">
        <v>577</v>
      </c>
      <c r="D940" s="4" t="n">
        <v>0.01</v>
      </c>
    </row>
    <row r="941" customFormat="false" ht="13.8" hidden="false" customHeight="false" outlineLevel="0" collapsed="false">
      <c r="A941" s="3" t="n">
        <v>91690</v>
      </c>
      <c r="B941" s="3" t="s">
        <v>945</v>
      </c>
      <c r="C941" s="3" t="s">
        <v>577</v>
      </c>
      <c r="D941" s="4" t="n">
        <v>0.06</v>
      </c>
    </row>
    <row r="942" customFormat="false" ht="13.8" hidden="false" customHeight="false" outlineLevel="0" collapsed="false">
      <c r="A942" s="3" t="n">
        <v>91691</v>
      </c>
      <c r="B942" s="3" t="s">
        <v>946</v>
      </c>
      <c r="C942" s="3" t="s">
        <v>577</v>
      </c>
      <c r="D942" s="4" t="n">
        <v>2.59</v>
      </c>
    </row>
    <row r="943" customFormat="false" ht="13.8" hidden="false" customHeight="false" outlineLevel="0" collapsed="false">
      <c r="A943" s="3" t="n">
        <v>92040</v>
      </c>
      <c r="B943" s="3" t="s">
        <v>947</v>
      </c>
      <c r="C943" s="3" t="s">
        <v>577</v>
      </c>
      <c r="D943" s="4" t="n">
        <v>4.13</v>
      </c>
    </row>
    <row r="944" customFormat="false" ht="13.8" hidden="false" customHeight="false" outlineLevel="0" collapsed="false">
      <c r="A944" s="3" t="n">
        <v>92041</v>
      </c>
      <c r="B944" s="3" t="s">
        <v>948</v>
      </c>
      <c r="C944" s="3" t="s">
        <v>577</v>
      </c>
      <c r="D944" s="4" t="n">
        <v>0.43</v>
      </c>
    </row>
    <row r="945" customFormat="false" ht="13.8" hidden="false" customHeight="false" outlineLevel="0" collapsed="false">
      <c r="A945" s="3" t="n">
        <v>92042</v>
      </c>
      <c r="B945" s="3" t="s">
        <v>949</v>
      </c>
      <c r="C945" s="3" t="s">
        <v>577</v>
      </c>
      <c r="D945" s="4" t="n">
        <v>3.44</v>
      </c>
    </row>
    <row r="946" customFormat="false" ht="13.8" hidden="false" customHeight="false" outlineLevel="0" collapsed="false">
      <c r="A946" s="3" t="n">
        <v>92101</v>
      </c>
      <c r="B946" s="3" t="s">
        <v>950</v>
      </c>
      <c r="C946" s="3" t="s">
        <v>577</v>
      </c>
      <c r="D946" s="4" t="n">
        <v>15.39</v>
      </c>
    </row>
    <row r="947" customFormat="false" ht="13.8" hidden="false" customHeight="false" outlineLevel="0" collapsed="false">
      <c r="A947" s="3" t="n">
        <v>92102</v>
      </c>
      <c r="B947" s="3" t="s">
        <v>951</v>
      </c>
      <c r="C947" s="3" t="s">
        <v>577</v>
      </c>
      <c r="D947" s="4" t="n">
        <v>3.22</v>
      </c>
    </row>
    <row r="948" customFormat="false" ht="13.8" hidden="false" customHeight="false" outlineLevel="0" collapsed="false">
      <c r="A948" s="3" t="n">
        <v>92103</v>
      </c>
      <c r="B948" s="3" t="s">
        <v>952</v>
      </c>
      <c r="C948" s="3" t="s">
        <v>577</v>
      </c>
      <c r="D948" s="4" t="n">
        <v>1.25</v>
      </c>
    </row>
    <row r="949" customFormat="false" ht="13.8" hidden="false" customHeight="false" outlineLevel="0" collapsed="false">
      <c r="A949" s="3" t="n">
        <v>92104</v>
      </c>
      <c r="B949" s="3" t="s">
        <v>953</v>
      </c>
      <c r="C949" s="3" t="s">
        <v>577</v>
      </c>
      <c r="D949" s="4" t="n">
        <v>28.87</v>
      </c>
    </row>
    <row r="950" customFormat="false" ht="13.8" hidden="false" customHeight="false" outlineLevel="0" collapsed="false">
      <c r="A950" s="3" t="n">
        <v>92105</v>
      </c>
      <c r="B950" s="3" t="s">
        <v>954</v>
      </c>
      <c r="C950" s="3" t="s">
        <v>577</v>
      </c>
      <c r="D950" s="4" t="n">
        <v>124.45</v>
      </c>
    </row>
    <row r="951" customFormat="false" ht="13.8" hidden="false" customHeight="false" outlineLevel="0" collapsed="false">
      <c r="A951" s="3" t="n">
        <v>92108</v>
      </c>
      <c r="B951" s="3" t="s">
        <v>955</v>
      </c>
      <c r="C951" s="3" t="s">
        <v>577</v>
      </c>
      <c r="D951" s="4" t="n">
        <v>0.7</v>
      </c>
    </row>
    <row r="952" customFormat="false" ht="13.8" hidden="false" customHeight="false" outlineLevel="0" collapsed="false">
      <c r="A952" s="3" t="n">
        <v>92109</v>
      </c>
      <c r="B952" s="3" t="s">
        <v>956</v>
      </c>
      <c r="C952" s="3" t="s">
        <v>577</v>
      </c>
      <c r="D952" s="4" t="n">
        <v>0.08</v>
      </c>
    </row>
    <row r="953" customFormat="false" ht="13.8" hidden="false" customHeight="false" outlineLevel="0" collapsed="false">
      <c r="A953" s="3" t="n">
        <v>92110</v>
      </c>
      <c r="B953" s="3" t="s">
        <v>957</v>
      </c>
      <c r="C953" s="3" t="s">
        <v>577</v>
      </c>
      <c r="D953" s="4" t="n">
        <v>0.55</v>
      </c>
    </row>
    <row r="954" customFormat="false" ht="13.8" hidden="false" customHeight="false" outlineLevel="0" collapsed="false">
      <c r="A954" s="3" t="n">
        <v>92111</v>
      </c>
      <c r="B954" s="3" t="s">
        <v>958</v>
      </c>
      <c r="C954" s="3" t="s">
        <v>577</v>
      </c>
      <c r="D954" s="4" t="n">
        <v>1.02</v>
      </c>
    </row>
    <row r="955" customFormat="false" ht="13.8" hidden="false" customHeight="false" outlineLevel="0" collapsed="false">
      <c r="A955" s="3" t="n">
        <v>92114</v>
      </c>
      <c r="B955" s="3" t="s">
        <v>959</v>
      </c>
      <c r="C955" s="3" t="s">
        <v>577</v>
      </c>
      <c r="D955" s="4" t="n">
        <v>0.07</v>
      </c>
    </row>
    <row r="956" customFormat="false" ht="13.8" hidden="false" customHeight="false" outlineLevel="0" collapsed="false">
      <c r="A956" s="3" t="n">
        <v>92115</v>
      </c>
      <c r="B956" s="3" t="s">
        <v>960</v>
      </c>
      <c r="C956" s="3" t="s">
        <v>577</v>
      </c>
      <c r="D956" s="4" t="n">
        <v>0</v>
      </c>
    </row>
    <row r="957" customFormat="false" ht="13.8" hidden="false" customHeight="false" outlineLevel="0" collapsed="false">
      <c r="A957" s="3" t="n">
        <v>92116</v>
      </c>
      <c r="B957" s="3" t="s">
        <v>961</v>
      </c>
      <c r="C957" s="3" t="s">
        <v>577</v>
      </c>
      <c r="D957" s="4" t="n">
        <v>0.09</v>
      </c>
    </row>
    <row r="958" customFormat="false" ht="13.8" hidden="false" customHeight="false" outlineLevel="0" collapsed="false">
      <c r="A958" s="3" t="n">
        <v>92133</v>
      </c>
      <c r="B958" s="3" t="s">
        <v>962</v>
      </c>
      <c r="C958" s="3" t="s">
        <v>577</v>
      </c>
      <c r="D958" s="4" t="n">
        <v>8.49</v>
      </c>
    </row>
    <row r="959" customFormat="false" ht="13.8" hidden="false" customHeight="false" outlineLevel="0" collapsed="false">
      <c r="A959" s="3" t="n">
        <v>92134</v>
      </c>
      <c r="B959" s="3" t="s">
        <v>963</v>
      </c>
      <c r="C959" s="3" t="s">
        <v>577</v>
      </c>
      <c r="D959" s="4" t="n">
        <v>1.34</v>
      </c>
    </row>
    <row r="960" customFormat="false" ht="13.8" hidden="false" customHeight="false" outlineLevel="0" collapsed="false">
      <c r="A960" s="3" t="n">
        <v>92135</v>
      </c>
      <c r="B960" s="3" t="s">
        <v>964</v>
      </c>
      <c r="C960" s="3" t="s">
        <v>577</v>
      </c>
      <c r="D960" s="4" t="n">
        <v>0.53</v>
      </c>
    </row>
    <row r="961" customFormat="false" ht="13.8" hidden="false" customHeight="false" outlineLevel="0" collapsed="false">
      <c r="A961" s="3" t="n">
        <v>92136</v>
      </c>
      <c r="B961" s="3" t="s">
        <v>965</v>
      </c>
      <c r="C961" s="3" t="s">
        <v>577</v>
      </c>
      <c r="D961" s="4" t="n">
        <v>10.62</v>
      </c>
    </row>
    <row r="962" customFormat="false" ht="13.8" hidden="false" customHeight="false" outlineLevel="0" collapsed="false">
      <c r="A962" s="3" t="n">
        <v>92137</v>
      </c>
      <c r="B962" s="3" t="s">
        <v>966</v>
      </c>
      <c r="C962" s="3" t="s">
        <v>577</v>
      </c>
      <c r="D962" s="4" t="n">
        <v>25.61</v>
      </c>
    </row>
    <row r="963" customFormat="false" ht="13.8" hidden="false" customHeight="false" outlineLevel="0" collapsed="false">
      <c r="A963" s="3" t="n">
        <v>92140</v>
      </c>
      <c r="B963" s="3" t="s">
        <v>967</v>
      </c>
      <c r="C963" s="3" t="s">
        <v>577</v>
      </c>
      <c r="D963" s="4" t="n">
        <v>2.59</v>
      </c>
    </row>
    <row r="964" customFormat="false" ht="13.8" hidden="false" customHeight="false" outlineLevel="0" collapsed="false">
      <c r="A964" s="3" t="n">
        <v>92141</v>
      </c>
      <c r="B964" s="3" t="s">
        <v>968</v>
      </c>
      <c r="C964" s="3" t="s">
        <v>577</v>
      </c>
      <c r="D964" s="4" t="n">
        <v>0.41</v>
      </c>
    </row>
    <row r="965" customFormat="false" ht="13.8" hidden="false" customHeight="false" outlineLevel="0" collapsed="false">
      <c r="A965" s="3" t="n">
        <v>92142</v>
      </c>
      <c r="B965" s="3" t="s">
        <v>969</v>
      </c>
      <c r="C965" s="3" t="s">
        <v>577</v>
      </c>
      <c r="D965" s="4" t="n">
        <v>0.16</v>
      </c>
    </row>
    <row r="966" customFormat="false" ht="13.8" hidden="false" customHeight="false" outlineLevel="0" collapsed="false">
      <c r="A966" s="3" t="n">
        <v>92143</v>
      </c>
      <c r="B966" s="3" t="s">
        <v>970</v>
      </c>
      <c r="C966" s="3" t="s">
        <v>577</v>
      </c>
      <c r="D966" s="4" t="n">
        <v>3.23</v>
      </c>
    </row>
    <row r="967" customFormat="false" ht="13.8" hidden="false" customHeight="false" outlineLevel="0" collapsed="false">
      <c r="A967" s="3" t="n">
        <v>92144</v>
      </c>
      <c r="B967" s="3" t="s">
        <v>971</v>
      </c>
      <c r="C967" s="3" t="s">
        <v>577</v>
      </c>
      <c r="D967" s="4" t="n">
        <v>30.5</v>
      </c>
    </row>
    <row r="968" customFormat="false" ht="13.8" hidden="false" customHeight="false" outlineLevel="0" collapsed="false">
      <c r="A968" s="3" t="n">
        <v>92237</v>
      </c>
      <c r="B968" s="3" t="s">
        <v>972</v>
      </c>
      <c r="C968" s="3" t="s">
        <v>577</v>
      </c>
      <c r="D968" s="4" t="n">
        <v>16.9</v>
      </c>
    </row>
    <row r="969" customFormat="false" ht="13.8" hidden="false" customHeight="false" outlineLevel="0" collapsed="false">
      <c r="A969" s="3" t="n">
        <v>92238</v>
      </c>
      <c r="B969" s="3" t="s">
        <v>973</v>
      </c>
      <c r="C969" s="3" t="s">
        <v>577</v>
      </c>
      <c r="D969" s="4" t="n">
        <v>3.54</v>
      </c>
    </row>
    <row r="970" customFormat="false" ht="13.8" hidden="false" customHeight="false" outlineLevel="0" collapsed="false">
      <c r="A970" s="3" t="n">
        <v>92239</v>
      </c>
      <c r="B970" s="3" t="s">
        <v>974</v>
      </c>
      <c r="C970" s="3" t="s">
        <v>577</v>
      </c>
      <c r="D970" s="4" t="n">
        <v>1.37</v>
      </c>
    </row>
    <row r="971" customFormat="false" ht="13.8" hidden="false" customHeight="false" outlineLevel="0" collapsed="false">
      <c r="A971" s="3" t="n">
        <v>92240</v>
      </c>
      <c r="B971" s="3" t="s">
        <v>975</v>
      </c>
      <c r="C971" s="3" t="s">
        <v>577</v>
      </c>
      <c r="D971" s="4" t="n">
        <v>31.7</v>
      </c>
    </row>
    <row r="972" customFormat="false" ht="13.8" hidden="false" customHeight="false" outlineLevel="0" collapsed="false">
      <c r="A972" s="3" t="n">
        <v>92241</v>
      </c>
      <c r="B972" s="3" t="s">
        <v>976</v>
      </c>
      <c r="C972" s="3" t="s">
        <v>577</v>
      </c>
      <c r="D972" s="4" t="n">
        <v>178.6</v>
      </c>
    </row>
    <row r="973" customFormat="false" ht="13.8" hidden="false" customHeight="false" outlineLevel="0" collapsed="false">
      <c r="A973" s="3" t="n">
        <v>92712</v>
      </c>
      <c r="B973" s="3" t="s">
        <v>977</v>
      </c>
      <c r="C973" s="3" t="s">
        <v>577</v>
      </c>
      <c r="D973" s="4" t="n">
        <v>0.33</v>
      </c>
    </row>
    <row r="974" customFormat="false" ht="13.8" hidden="false" customHeight="false" outlineLevel="0" collapsed="false">
      <c r="A974" s="3" t="n">
        <v>92713</v>
      </c>
      <c r="B974" s="3" t="s">
        <v>978</v>
      </c>
      <c r="C974" s="3" t="s">
        <v>577</v>
      </c>
      <c r="D974" s="4" t="n">
        <v>0.03</v>
      </c>
    </row>
    <row r="975" customFormat="false" ht="13.8" hidden="false" customHeight="false" outlineLevel="0" collapsed="false">
      <c r="A975" s="3" t="n">
        <v>92714</v>
      </c>
      <c r="B975" s="3" t="s">
        <v>979</v>
      </c>
      <c r="C975" s="3" t="s">
        <v>577</v>
      </c>
      <c r="D975" s="4" t="n">
        <v>0.42</v>
      </c>
    </row>
    <row r="976" customFormat="false" ht="13.8" hidden="false" customHeight="false" outlineLevel="0" collapsed="false">
      <c r="A976" s="3" t="n">
        <v>92715</v>
      </c>
      <c r="B976" s="3" t="s">
        <v>980</v>
      </c>
      <c r="C976" s="3" t="s">
        <v>577</v>
      </c>
      <c r="D976" s="4" t="n">
        <v>28.67</v>
      </c>
    </row>
    <row r="977" customFormat="false" ht="13.8" hidden="false" customHeight="false" outlineLevel="0" collapsed="false">
      <c r="A977" s="3" t="n">
        <v>92956</v>
      </c>
      <c r="B977" s="3" t="s">
        <v>981</v>
      </c>
      <c r="C977" s="3" t="s">
        <v>577</v>
      </c>
      <c r="D977" s="4" t="n">
        <v>3.03</v>
      </c>
    </row>
    <row r="978" customFormat="false" ht="13.8" hidden="false" customHeight="false" outlineLevel="0" collapsed="false">
      <c r="A978" s="3" t="n">
        <v>92957</v>
      </c>
      <c r="B978" s="3" t="s">
        <v>982</v>
      </c>
      <c r="C978" s="3" t="s">
        <v>577</v>
      </c>
      <c r="D978" s="4" t="n">
        <v>0.36</v>
      </c>
    </row>
    <row r="979" customFormat="false" ht="13.8" hidden="false" customHeight="false" outlineLevel="0" collapsed="false">
      <c r="A979" s="3" t="n">
        <v>92958</v>
      </c>
      <c r="B979" s="3" t="s">
        <v>983</v>
      </c>
      <c r="C979" s="3" t="s">
        <v>577</v>
      </c>
      <c r="D979" s="4" t="n">
        <v>3.31</v>
      </c>
    </row>
    <row r="980" customFormat="false" ht="13.8" hidden="false" customHeight="false" outlineLevel="0" collapsed="false">
      <c r="A980" s="3" t="n">
        <v>92959</v>
      </c>
      <c r="B980" s="3" t="s">
        <v>984</v>
      </c>
      <c r="C980" s="3" t="s">
        <v>577</v>
      </c>
      <c r="D980" s="4" t="n">
        <v>5.99</v>
      </c>
    </row>
    <row r="981" customFormat="false" ht="13.8" hidden="false" customHeight="false" outlineLevel="0" collapsed="false">
      <c r="A981" s="3" t="n">
        <v>92963</v>
      </c>
      <c r="B981" s="3" t="s">
        <v>985</v>
      </c>
      <c r="C981" s="3" t="s">
        <v>577</v>
      </c>
      <c r="D981" s="4" t="n">
        <v>1.71</v>
      </c>
    </row>
    <row r="982" customFormat="false" ht="13.8" hidden="false" customHeight="false" outlineLevel="0" collapsed="false">
      <c r="A982" s="3" t="n">
        <v>92964</v>
      </c>
      <c r="B982" s="3" t="s">
        <v>986</v>
      </c>
      <c r="C982" s="3" t="s">
        <v>577</v>
      </c>
      <c r="D982" s="4" t="n">
        <v>0.2</v>
      </c>
    </row>
    <row r="983" customFormat="false" ht="13.8" hidden="false" customHeight="false" outlineLevel="0" collapsed="false">
      <c r="A983" s="3" t="n">
        <v>92965</v>
      </c>
      <c r="B983" s="3" t="s">
        <v>987</v>
      </c>
      <c r="C983" s="3" t="s">
        <v>577</v>
      </c>
      <c r="D983" s="4" t="n">
        <v>2.13</v>
      </c>
    </row>
    <row r="984" customFormat="false" ht="13.8" hidden="false" customHeight="false" outlineLevel="0" collapsed="false">
      <c r="A984" s="3" t="n">
        <v>93220</v>
      </c>
      <c r="B984" s="3" t="s">
        <v>988</v>
      </c>
      <c r="C984" s="3" t="s">
        <v>577</v>
      </c>
      <c r="D984" s="4" t="n">
        <v>191.17</v>
      </c>
    </row>
    <row r="985" customFormat="false" ht="13.8" hidden="false" customHeight="false" outlineLevel="0" collapsed="false">
      <c r="A985" s="3" t="n">
        <v>93221</v>
      </c>
      <c r="B985" s="3" t="s">
        <v>989</v>
      </c>
      <c r="C985" s="3" t="s">
        <v>577</v>
      </c>
      <c r="D985" s="4" t="n">
        <v>26.54</v>
      </c>
    </row>
    <row r="986" customFormat="false" ht="13.8" hidden="false" customHeight="false" outlineLevel="0" collapsed="false">
      <c r="A986" s="3" t="n">
        <v>93222</v>
      </c>
      <c r="B986" s="3" t="s">
        <v>990</v>
      </c>
      <c r="C986" s="3" t="s">
        <v>577</v>
      </c>
      <c r="D986" s="4" t="n">
        <v>239.24</v>
      </c>
    </row>
    <row r="987" customFormat="false" ht="13.8" hidden="false" customHeight="false" outlineLevel="0" collapsed="false">
      <c r="A987" s="3" t="n">
        <v>93223</v>
      </c>
      <c r="B987" s="3" t="s">
        <v>991</v>
      </c>
      <c r="C987" s="3" t="s">
        <v>577</v>
      </c>
      <c r="D987" s="4" t="n">
        <v>101.08</v>
      </c>
    </row>
    <row r="988" customFormat="false" ht="13.8" hidden="false" customHeight="false" outlineLevel="0" collapsed="false">
      <c r="A988" s="3" t="n">
        <v>93229</v>
      </c>
      <c r="B988" s="3" t="s">
        <v>992</v>
      </c>
      <c r="C988" s="3" t="s">
        <v>577</v>
      </c>
      <c r="D988" s="4" t="n">
        <v>0.3</v>
      </c>
    </row>
    <row r="989" customFormat="false" ht="13.8" hidden="false" customHeight="false" outlineLevel="0" collapsed="false">
      <c r="A989" s="3" t="n">
        <v>93230</v>
      </c>
      <c r="B989" s="3" t="s">
        <v>993</v>
      </c>
      <c r="C989" s="3" t="s">
        <v>577</v>
      </c>
      <c r="D989" s="4" t="n">
        <v>0.03</v>
      </c>
    </row>
    <row r="990" customFormat="false" ht="13.8" hidden="false" customHeight="false" outlineLevel="0" collapsed="false">
      <c r="A990" s="3" t="n">
        <v>93231</v>
      </c>
      <c r="B990" s="3" t="s">
        <v>994</v>
      </c>
      <c r="C990" s="3" t="s">
        <v>577</v>
      </c>
      <c r="D990" s="4" t="n">
        <v>0.28</v>
      </c>
    </row>
    <row r="991" customFormat="false" ht="13.8" hidden="false" customHeight="false" outlineLevel="0" collapsed="false">
      <c r="A991" s="3" t="n">
        <v>93232</v>
      </c>
      <c r="B991" s="3" t="s">
        <v>995</v>
      </c>
      <c r="C991" s="3" t="s">
        <v>577</v>
      </c>
      <c r="D991" s="4" t="n">
        <v>6.56</v>
      </c>
    </row>
    <row r="992" customFormat="false" ht="13.8" hidden="false" customHeight="false" outlineLevel="0" collapsed="false">
      <c r="A992" s="3" t="n">
        <v>93235</v>
      </c>
      <c r="B992" s="3" t="s">
        <v>996</v>
      </c>
      <c r="C992" s="3" t="s">
        <v>577</v>
      </c>
      <c r="D992" s="4" t="n">
        <v>0.79</v>
      </c>
    </row>
    <row r="993" customFormat="false" ht="13.8" hidden="false" customHeight="false" outlineLevel="0" collapsed="false">
      <c r="A993" s="3" t="n">
        <v>93238</v>
      </c>
      <c r="B993" s="3" t="s">
        <v>997</v>
      </c>
      <c r="C993" s="3" t="s">
        <v>577</v>
      </c>
      <c r="D993" s="4" t="n">
        <v>0.71</v>
      </c>
    </row>
    <row r="994" customFormat="false" ht="13.8" hidden="false" customHeight="false" outlineLevel="0" collapsed="false">
      <c r="A994" s="3" t="n">
        <v>93239</v>
      </c>
      <c r="B994" s="3" t="s">
        <v>998</v>
      </c>
      <c r="C994" s="3" t="s">
        <v>577</v>
      </c>
      <c r="D994" s="4" t="n">
        <v>3.23</v>
      </c>
    </row>
    <row r="995" customFormat="false" ht="13.8" hidden="false" customHeight="false" outlineLevel="0" collapsed="false">
      <c r="A995" s="3" t="n">
        <v>93240</v>
      </c>
      <c r="B995" s="3" t="s">
        <v>999</v>
      </c>
      <c r="C995" s="3" t="s">
        <v>577</v>
      </c>
      <c r="D995" s="4" t="n">
        <v>7.74</v>
      </c>
    </row>
    <row r="996" customFormat="false" ht="13.8" hidden="false" customHeight="false" outlineLevel="0" collapsed="false">
      <c r="A996" s="3" t="n">
        <v>93267</v>
      </c>
      <c r="B996" s="3" t="s">
        <v>1000</v>
      </c>
      <c r="C996" s="3" t="s">
        <v>577</v>
      </c>
      <c r="D996" s="4" t="n">
        <v>26.08</v>
      </c>
    </row>
    <row r="997" customFormat="false" ht="13.8" hidden="false" customHeight="false" outlineLevel="0" collapsed="false">
      <c r="A997" s="3" t="n">
        <v>93269</v>
      </c>
      <c r="B997" s="3" t="s">
        <v>1001</v>
      </c>
      <c r="C997" s="3" t="s">
        <v>577</v>
      </c>
      <c r="D997" s="4" t="n">
        <v>3.09</v>
      </c>
    </row>
    <row r="998" customFormat="false" ht="13.8" hidden="false" customHeight="false" outlineLevel="0" collapsed="false">
      <c r="A998" s="3" t="n">
        <v>93270</v>
      </c>
      <c r="B998" s="3" t="s">
        <v>1002</v>
      </c>
      <c r="C998" s="3" t="s">
        <v>577</v>
      </c>
      <c r="D998" s="4" t="n">
        <v>28.53</v>
      </c>
    </row>
    <row r="999" customFormat="false" ht="13.8" hidden="false" customHeight="false" outlineLevel="0" collapsed="false">
      <c r="A999" s="3" t="n">
        <v>93271</v>
      </c>
      <c r="B999" s="3" t="s">
        <v>1003</v>
      </c>
      <c r="C999" s="3" t="s">
        <v>577</v>
      </c>
      <c r="D999" s="4" t="n">
        <v>7.66</v>
      </c>
    </row>
    <row r="1000" customFormat="false" ht="13.8" hidden="false" customHeight="false" outlineLevel="0" collapsed="false">
      <c r="A1000" s="3" t="n">
        <v>93277</v>
      </c>
      <c r="B1000" s="3" t="s">
        <v>1004</v>
      </c>
      <c r="C1000" s="3" t="s">
        <v>577</v>
      </c>
      <c r="D1000" s="4" t="n">
        <v>0.28</v>
      </c>
    </row>
    <row r="1001" customFormat="false" ht="13.8" hidden="false" customHeight="false" outlineLevel="0" collapsed="false">
      <c r="A1001" s="3" t="n">
        <v>93278</v>
      </c>
      <c r="B1001" s="3" t="s">
        <v>1005</v>
      </c>
      <c r="C1001" s="3" t="s">
        <v>577</v>
      </c>
      <c r="D1001" s="4" t="n">
        <v>0.03</v>
      </c>
    </row>
    <row r="1002" customFormat="false" ht="13.8" hidden="false" customHeight="false" outlineLevel="0" collapsed="false">
      <c r="A1002" s="3" t="n">
        <v>93279</v>
      </c>
      <c r="B1002" s="3" t="s">
        <v>1006</v>
      </c>
      <c r="C1002" s="3" t="s">
        <v>577</v>
      </c>
      <c r="D1002" s="4" t="n">
        <v>0.27</v>
      </c>
    </row>
    <row r="1003" customFormat="false" ht="13.8" hidden="false" customHeight="false" outlineLevel="0" collapsed="false">
      <c r="A1003" s="3" t="n">
        <v>93280</v>
      </c>
      <c r="B1003" s="3" t="s">
        <v>1007</v>
      </c>
      <c r="C1003" s="3" t="s">
        <v>577</v>
      </c>
      <c r="D1003" s="4" t="n">
        <v>0.63</v>
      </c>
    </row>
    <row r="1004" customFormat="false" ht="13.8" hidden="false" customHeight="false" outlineLevel="0" collapsed="false">
      <c r="A1004" s="3" t="n">
        <v>93283</v>
      </c>
      <c r="B1004" s="3" t="s">
        <v>1008</v>
      </c>
      <c r="C1004" s="3" t="s">
        <v>577</v>
      </c>
      <c r="D1004" s="4" t="n">
        <v>54.82</v>
      </c>
    </row>
    <row r="1005" customFormat="false" ht="13.8" hidden="false" customHeight="false" outlineLevel="0" collapsed="false">
      <c r="A1005" s="3" t="n">
        <v>93284</v>
      </c>
      <c r="B1005" s="3" t="s">
        <v>1009</v>
      </c>
      <c r="C1005" s="3" t="s">
        <v>577</v>
      </c>
      <c r="D1005" s="4" t="n">
        <v>10.41</v>
      </c>
    </row>
    <row r="1006" customFormat="false" ht="13.8" hidden="false" customHeight="false" outlineLevel="0" collapsed="false">
      <c r="A1006" s="3" t="n">
        <v>93285</v>
      </c>
      <c r="B1006" s="3" t="s">
        <v>1010</v>
      </c>
      <c r="C1006" s="3" t="s">
        <v>577</v>
      </c>
      <c r="D1006" s="4" t="n">
        <v>88.13</v>
      </c>
    </row>
    <row r="1007" customFormat="false" ht="13.8" hidden="false" customHeight="false" outlineLevel="0" collapsed="false">
      <c r="A1007" s="3" t="n">
        <v>93286</v>
      </c>
      <c r="B1007" s="3" t="s">
        <v>1011</v>
      </c>
      <c r="C1007" s="3" t="s">
        <v>577</v>
      </c>
      <c r="D1007" s="4" t="n">
        <v>181.22</v>
      </c>
    </row>
    <row r="1008" customFormat="false" ht="13.8" hidden="false" customHeight="false" outlineLevel="0" collapsed="false">
      <c r="A1008" s="3" t="n">
        <v>93296</v>
      </c>
      <c r="B1008" s="3" t="s">
        <v>1012</v>
      </c>
      <c r="C1008" s="3" t="s">
        <v>577</v>
      </c>
      <c r="D1008" s="4" t="n">
        <v>3.83</v>
      </c>
    </row>
    <row r="1009" customFormat="false" ht="13.8" hidden="false" customHeight="false" outlineLevel="0" collapsed="false">
      <c r="A1009" s="3" t="n">
        <v>93397</v>
      </c>
      <c r="B1009" s="3" t="s">
        <v>1013</v>
      </c>
      <c r="C1009" s="3" t="s">
        <v>577</v>
      </c>
      <c r="D1009" s="4" t="n">
        <v>10.06</v>
      </c>
    </row>
    <row r="1010" customFormat="false" ht="13.8" hidden="false" customHeight="false" outlineLevel="0" collapsed="false">
      <c r="A1010" s="3" t="n">
        <v>93398</v>
      </c>
      <c r="B1010" s="3" t="s">
        <v>1014</v>
      </c>
      <c r="C1010" s="3" t="s">
        <v>577</v>
      </c>
      <c r="D1010" s="4" t="n">
        <v>2.11</v>
      </c>
    </row>
    <row r="1011" customFormat="false" ht="13.8" hidden="false" customHeight="false" outlineLevel="0" collapsed="false">
      <c r="A1011" s="3" t="n">
        <v>93399</v>
      </c>
      <c r="B1011" s="3" t="s">
        <v>1015</v>
      </c>
      <c r="C1011" s="3" t="s">
        <v>577</v>
      </c>
      <c r="D1011" s="4" t="n">
        <v>0.81</v>
      </c>
    </row>
    <row r="1012" customFormat="false" ht="13.8" hidden="false" customHeight="false" outlineLevel="0" collapsed="false">
      <c r="A1012" s="3" t="n">
        <v>93400</v>
      </c>
      <c r="B1012" s="3" t="s">
        <v>1016</v>
      </c>
      <c r="C1012" s="3" t="s">
        <v>577</v>
      </c>
      <c r="D1012" s="4" t="n">
        <v>18.88</v>
      </c>
    </row>
    <row r="1013" customFormat="false" ht="13.8" hidden="false" customHeight="false" outlineLevel="0" collapsed="false">
      <c r="A1013" s="3" t="n">
        <v>93401</v>
      </c>
      <c r="B1013" s="3" t="s">
        <v>1017</v>
      </c>
      <c r="C1013" s="3" t="s">
        <v>577</v>
      </c>
      <c r="D1013" s="4" t="n">
        <v>102.28</v>
      </c>
    </row>
    <row r="1014" customFormat="false" ht="13.8" hidden="false" customHeight="false" outlineLevel="0" collapsed="false">
      <c r="A1014" s="3" t="n">
        <v>93404</v>
      </c>
      <c r="B1014" s="3" t="s">
        <v>1018</v>
      </c>
      <c r="C1014" s="3" t="s">
        <v>577</v>
      </c>
      <c r="D1014" s="4" t="n">
        <v>5.45</v>
      </c>
    </row>
    <row r="1015" customFormat="false" ht="13.8" hidden="false" customHeight="false" outlineLevel="0" collapsed="false">
      <c r="A1015" s="3" t="n">
        <v>93405</v>
      </c>
      <c r="B1015" s="3" t="s">
        <v>1019</v>
      </c>
      <c r="C1015" s="3" t="s">
        <v>577</v>
      </c>
      <c r="D1015" s="4" t="n">
        <v>0.55</v>
      </c>
    </row>
    <row r="1016" customFormat="false" ht="13.8" hidden="false" customHeight="false" outlineLevel="0" collapsed="false">
      <c r="A1016" s="3" t="n">
        <v>93406</v>
      </c>
      <c r="B1016" s="3" t="s">
        <v>1020</v>
      </c>
      <c r="C1016" s="3" t="s">
        <v>577</v>
      </c>
      <c r="D1016" s="4" t="n">
        <v>6.82</v>
      </c>
    </row>
    <row r="1017" customFormat="false" ht="13.8" hidden="false" customHeight="false" outlineLevel="0" collapsed="false">
      <c r="A1017" s="3" t="n">
        <v>93407</v>
      </c>
      <c r="B1017" s="3" t="s">
        <v>1021</v>
      </c>
      <c r="C1017" s="3" t="s">
        <v>577</v>
      </c>
      <c r="D1017" s="4" t="n">
        <v>30.49</v>
      </c>
    </row>
    <row r="1018" customFormat="false" ht="13.8" hidden="false" customHeight="false" outlineLevel="0" collapsed="false">
      <c r="A1018" s="3" t="n">
        <v>93411</v>
      </c>
      <c r="B1018" s="3" t="s">
        <v>1022</v>
      </c>
      <c r="C1018" s="3" t="s">
        <v>577</v>
      </c>
      <c r="D1018" s="4" t="n">
        <v>0.21</v>
      </c>
    </row>
    <row r="1019" customFormat="false" ht="13.8" hidden="false" customHeight="false" outlineLevel="0" collapsed="false">
      <c r="A1019" s="3" t="n">
        <v>93412</v>
      </c>
      <c r="B1019" s="3" t="s">
        <v>1023</v>
      </c>
      <c r="C1019" s="3" t="s">
        <v>577</v>
      </c>
      <c r="D1019" s="4" t="n">
        <v>0.03</v>
      </c>
    </row>
    <row r="1020" customFormat="false" ht="13.8" hidden="false" customHeight="false" outlineLevel="0" collapsed="false">
      <c r="A1020" s="3" t="n">
        <v>93413</v>
      </c>
      <c r="B1020" s="3" t="s">
        <v>1024</v>
      </c>
      <c r="C1020" s="3" t="s">
        <v>577</v>
      </c>
      <c r="D1020" s="4" t="n">
        <v>0.18</v>
      </c>
    </row>
    <row r="1021" customFormat="false" ht="13.8" hidden="false" customHeight="false" outlineLevel="0" collapsed="false">
      <c r="A1021" s="3" t="n">
        <v>93414</v>
      </c>
      <c r="B1021" s="3" t="s">
        <v>1025</v>
      </c>
      <c r="C1021" s="3" t="s">
        <v>577</v>
      </c>
      <c r="D1021" s="4" t="n">
        <v>11.32</v>
      </c>
    </row>
    <row r="1022" customFormat="false" ht="13.8" hidden="false" customHeight="false" outlineLevel="0" collapsed="false">
      <c r="A1022" s="3" t="n">
        <v>93417</v>
      </c>
      <c r="B1022" s="3" t="s">
        <v>1026</v>
      </c>
      <c r="C1022" s="3" t="s">
        <v>577</v>
      </c>
      <c r="D1022" s="4" t="n">
        <v>2.76</v>
      </c>
    </row>
    <row r="1023" customFormat="false" ht="13.8" hidden="false" customHeight="false" outlineLevel="0" collapsed="false">
      <c r="A1023" s="3" t="n">
        <v>93418</v>
      </c>
      <c r="B1023" s="3" t="s">
        <v>1027</v>
      </c>
      <c r="C1023" s="3" t="s">
        <v>577</v>
      </c>
      <c r="D1023" s="4" t="n">
        <v>0.49</v>
      </c>
    </row>
    <row r="1024" customFormat="false" ht="13.8" hidden="false" customHeight="false" outlineLevel="0" collapsed="false">
      <c r="A1024" s="3" t="n">
        <v>93419</v>
      </c>
      <c r="B1024" s="3" t="s">
        <v>1028</v>
      </c>
      <c r="C1024" s="3" t="s">
        <v>577</v>
      </c>
      <c r="D1024" s="4" t="n">
        <v>2.46</v>
      </c>
    </row>
    <row r="1025" customFormat="false" ht="13.8" hidden="false" customHeight="false" outlineLevel="0" collapsed="false">
      <c r="A1025" s="3" t="n">
        <v>93420</v>
      </c>
      <c r="B1025" s="3" t="s">
        <v>1029</v>
      </c>
      <c r="C1025" s="3" t="s">
        <v>577</v>
      </c>
      <c r="D1025" s="4" t="n">
        <v>43.38</v>
      </c>
    </row>
    <row r="1026" customFormat="false" ht="13.8" hidden="false" customHeight="false" outlineLevel="0" collapsed="false">
      <c r="A1026" s="3" t="n">
        <v>93423</v>
      </c>
      <c r="B1026" s="3" t="s">
        <v>1030</v>
      </c>
      <c r="C1026" s="3" t="s">
        <v>577</v>
      </c>
      <c r="D1026" s="4" t="n">
        <v>3.91</v>
      </c>
    </row>
    <row r="1027" customFormat="false" ht="13.8" hidden="false" customHeight="false" outlineLevel="0" collapsed="false">
      <c r="A1027" s="3" t="n">
        <v>93424</v>
      </c>
      <c r="B1027" s="3" t="s">
        <v>1031</v>
      </c>
      <c r="C1027" s="3" t="s">
        <v>577</v>
      </c>
      <c r="D1027" s="4" t="n">
        <v>0.7</v>
      </c>
    </row>
    <row r="1028" customFormat="false" ht="13.8" hidden="false" customHeight="false" outlineLevel="0" collapsed="false">
      <c r="A1028" s="3" t="n">
        <v>93425</v>
      </c>
      <c r="B1028" s="3" t="s">
        <v>1032</v>
      </c>
      <c r="C1028" s="3" t="s">
        <v>577</v>
      </c>
      <c r="D1028" s="4" t="n">
        <v>3.48</v>
      </c>
    </row>
    <row r="1029" customFormat="false" ht="13.8" hidden="false" customHeight="false" outlineLevel="0" collapsed="false">
      <c r="A1029" s="3" t="n">
        <v>93426</v>
      </c>
      <c r="B1029" s="3" t="s">
        <v>1033</v>
      </c>
      <c r="C1029" s="3" t="s">
        <v>577</v>
      </c>
      <c r="D1029" s="4" t="n">
        <v>103.67</v>
      </c>
    </row>
    <row r="1030" customFormat="false" ht="13.8" hidden="false" customHeight="false" outlineLevel="0" collapsed="false">
      <c r="A1030" s="3" t="n">
        <v>93429</v>
      </c>
      <c r="B1030" s="3" t="s">
        <v>1034</v>
      </c>
      <c r="C1030" s="3" t="s">
        <v>577</v>
      </c>
      <c r="D1030" s="4" t="n">
        <v>68</v>
      </c>
    </row>
    <row r="1031" customFormat="false" ht="13.8" hidden="false" customHeight="false" outlineLevel="0" collapsed="false">
      <c r="A1031" s="3" t="n">
        <v>93430</v>
      </c>
      <c r="B1031" s="3" t="s">
        <v>1035</v>
      </c>
      <c r="C1031" s="3" t="s">
        <v>577</v>
      </c>
      <c r="D1031" s="4" t="n">
        <v>12.24</v>
      </c>
    </row>
    <row r="1032" customFormat="false" ht="13.8" hidden="false" customHeight="false" outlineLevel="0" collapsed="false">
      <c r="A1032" s="3" t="n">
        <v>93431</v>
      </c>
      <c r="B1032" s="3" t="s">
        <v>1036</v>
      </c>
      <c r="C1032" s="3" t="s">
        <v>577</v>
      </c>
      <c r="D1032" s="4" t="n">
        <v>109.31</v>
      </c>
    </row>
    <row r="1033" customFormat="false" ht="13.8" hidden="false" customHeight="false" outlineLevel="0" collapsed="false">
      <c r="A1033" s="3" t="n">
        <v>93432</v>
      </c>
      <c r="B1033" s="3" t="s">
        <v>1037</v>
      </c>
      <c r="C1033" s="3" t="s">
        <v>577</v>
      </c>
      <c r="D1033" s="5" t="n">
        <v>1857.6</v>
      </c>
    </row>
    <row r="1034" customFormat="false" ht="13.8" hidden="false" customHeight="false" outlineLevel="0" collapsed="false">
      <c r="A1034" s="3" t="n">
        <v>93435</v>
      </c>
      <c r="B1034" s="3" t="s">
        <v>1038</v>
      </c>
      <c r="C1034" s="3" t="s">
        <v>577</v>
      </c>
      <c r="D1034" s="4" t="n">
        <v>3.68</v>
      </c>
    </row>
    <row r="1035" customFormat="false" ht="13.8" hidden="false" customHeight="false" outlineLevel="0" collapsed="false">
      <c r="A1035" s="3" t="n">
        <v>93436</v>
      </c>
      <c r="B1035" s="3" t="s">
        <v>1039</v>
      </c>
      <c r="C1035" s="3" t="s">
        <v>577</v>
      </c>
      <c r="D1035" s="4" t="n">
        <v>0.77</v>
      </c>
    </row>
    <row r="1036" customFormat="false" ht="13.8" hidden="false" customHeight="false" outlineLevel="0" collapsed="false">
      <c r="A1036" s="3" t="n">
        <v>93437</v>
      </c>
      <c r="B1036" s="3" t="s">
        <v>1040</v>
      </c>
      <c r="C1036" s="3" t="s">
        <v>577</v>
      </c>
      <c r="D1036" s="4" t="n">
        <v>6.9</v>
      </c>
    </row>
    <row r="1037" customFormat="false" ht="13.8" hidden="false" customHeight="false" outlineLevel="0" collapsed="false">
      <c r="A1037" s="3" t="n">
        <v>93438</v>
      </c>
      <c r="B1037" s="3" t="s">
        <v>1041</v>
      </c>
      <c r="C1037" s="3" t="s">
        <v>577</v>
      </c>
      <c r="D1037" s="4" t="n">
        <v>19.2</v>
      </c>
    </row>
    <row r="1038" customFormat="false" ht="13.8" hidden="false" customHeight="false" outlineLevel="0" collapsed="false">
      <c r="A1038" s="3" t="n">
        <v>95114</v>
      </c>
      <c r="B1038" s="3" t="s">
        <v>1042</v>
      </c>
      <c r="C1038" s="3" t="s">
        <v>577</v>
      </c>
      <c r="D1038" s="4" t="n">
        <v>1.66</v>
      </c>
    </row>
    <row r="1039" customFormat="false" ht="13.8" hidden="false" customHeight="false" outlineLevel="0" collapsed="false">
      <c r="A1039" s="3" t="n">
        <v>95115</v>
      </c>
      <c r="B1039" s="3" t="s">
        <v>1043</v>
      </c>
      <c r="C1039" s="3" t="s">
        <v>577</v>
      </c>
      <c r="D1039" s="4" t="n">
        <v>0.19</v>
      </c>
    </row>
    <row r="1040" customFormat="false" ht="13.8" hidden="false" customHeight="false" outlineLevel="0" collapsed="false">
      <c r="A1040" s="3" t="n">
        <v>95116</v>
      </c>
      <c r="B1040" s="3" t="s">
        <v>1044</v>
      </c>
      <c r="C1040" s="3" t="s">
        <v>577</v>
      </c>
      <c r="D1040" s="4" t="n">
        <v>31.99</v>
      </c>
    </row>
    <row r="1041" customFormat="false" ht="13.8" hidden="false" customHeight="false" outlineLevel="0" collapsed="false">
      <c r="A1041" s="3" t="n">
        <v>95117</v>
      </c>
      <c r="B1041" s="3" t="s">
        <v>1045</v>
      </c>
      <c r="C1041" s="3" t="s">
        <v>577</v>
      </c>
      <c r="D1041" s="4" t="n">
        <v>5.04</v>
      </c>
    </row>
    <row r="1042" customFormat="false" ht="13.8" hidden="false" customHeight="false" outlineLevel="0" collapsed="false">
      <c r="A1042" s="3" t="n">
        <v>95118</v>
      </c>
      <c r="B1042" s="3" t="s">
        <v>1046</v>
      </c>
      <c r="C1042" s="3" t="s">
        <v>577</v>
      </c>
      <c r="D1042" s="4" t="n">
        <v>35.07</v>
      </c>
    </row>
    <row r="1043" customFormat="false" ht="13.8" hidden="false" customHeight="false" outlineLevel="0" collapsed="false">
      <c r="A1043" s="3" t="n">
        <v>95119</v>
      </c>
      <c r="B1043" s="3" t="s">
        <v>1047</v>
      </c>
      <c r="C1043" s="3" t="s">
        <v>577</v>
      </c>
      <c r="D1043" s="4" t="n">
        <v>6.31</v>
      </c>
    </row>
    <row r="1044" customFormat="false" ht="13.8" hidden="false" customHeight="false" outlineLevel="0" collapsed="false">
      <c r="A1044" s="3" t="n">
        <v>95120</v>
      </c>
      <c r="B1044" s="3" t="s">
        <v>1048</v>
      </c>
      <c r="C1044" s="3" t="s">
        <v>577</v>
      </c>
      <c r="D1044" s="4" t="n">
        <v>52.27</v>
      </c>
    </row>
    <row r="1045" customFormat="false" ht="13.8" hidden="false" customHeight="false" outlineLevel="0" collapsed="false">
      <c r="A1045" s="3" t="n">
        <v>95123</v>
      </c>
      <c r="B1045" s="3" t="s">
        <v>1049</v>
      </c>
      <c r="C1045" s="3" t="s">
        <v>577</v>
      </c>
      <c r="D1045" s="4" t="n">
        <v>11.4</v>
      </c>
    </row>
    <row r="1046" customFormat="false" ht="13.8" hidden="false" customHeight="false" outlineLevel="0" collapsed="false">
      <c r="A1046" s="3" t="n">
        <v>95124</v>
      </c>
      <c r="B1046" s="3" t="s">
        <v>1050</v>
      </c>
      <c r="C1046" s="3" t="s">
        <v>577</v>
      </c>
      <c r="D1046" s="4" t="n">
        <v>1.79</v>
      </c>
    </row>
    <row r="1047" customFormat="false" ht="13.8" hidden="false" customHeight="false" outlineLevel="0" collapsed="false">
      <c r="A1047" s="3" t="n">
        <v>95125</v>
      </c>
      <c r="B1047" s="3" t="s">
        <v>1051</v>
      </c>
      <c r="C1047" s="3" t="s">
        <v>577</v>
      </c>
      <c r="D1047" s="4" t="n">
        <v>12.47</v>
      </c>
    </row>
    <row r="1048" customFormat="false" ht="13.8" hidden="false" customHeight="false" outlineLevel="0" collapsed="false">
      <c r="A1048" s="3" t="n">
        <v>95126</v>
      </c>
      <c r="B1048" s="3" t="s">
        <v>1052</v>
      </c>
      <c r="C1048" s="3" t="s">
        <v>577</v>
      </c>
      <c r="D1048" s="4" t="n">
        <v>95.24</v>
      </c>
    </row>
    <row r="1049" customFormat="false" ht="13.8" hidden="false" customHeight="false" outlineLevel="0" collapsed="false">
      <c r="A1049" s="3" t="n">
        <v>95129</v>
      </c>
      <c r="B1049" s="3" t="s">
        <v>1053</v>
      </c>
      <c r="C1049" s="3" t="s">
        <v>577</v>
      </c>
      <c r="D1049" s="4" t="n">
        <v>20.23</v>
      </c>
    </row>
    <row r="1050" customFormat="false" ht="13.8" hidden="false" customHeight="false" outlineLevel="0" collapsed="false">
      <c r="A1050" s="3" t="n">
        <v>95130</v>
      </c>
      <c r="B1050" s="3" t="s">
        <v>1054</v>
      </c>
      <c r="C1050" s="3" t="s">
        <v>577</v>
      </c>
      <c r="D1050" s="4" t="n">
        <v>3.64</v>
      </c>
    </row>
    <row r="1051" customFormat="false" ht="13.8" hidden="false" customHeight="false" outlineLevel="0" collapsed="false">
      <c r="A1051" s="3" t="n">
        <v>95131</v>
      </c>
      <c r="B1051" s="3" t="s">
        <v>1055</v>
      </c>
      <c r="C1051" s="3" t="s">
        <v>577</v>
      </c>
      <c r="D1051" s="4" t="n">
        <v>37.94</v>
      </c>
    </row>
    <row r="1052" customFormat="false" ht="13.8" hidden="false" customHeight="false" outlineLevel="0" collapsed="false">
      <c r="A1052" s="3" t="n">
        <v>95132</v>
      </c>
      <c r="B1052" s="3" t="s">
        <v>1056</v>
      </c>
      <c r="C1052" s="3" t="s">
        <v>577</v>
      </c>
      <c r="D1052" s="4" t="n">
        <v>20.85</v>
      </c>
    </row>
    <row r="1053" customFormat="false" ht="13.8" hidden="false" customHeight="false" outlineLevel="0" collapsed="false">
      <c r="A1053" s="3" t="n">
        <v>95136</v>
      </c>
      <c r="B1053" s="3" t="s">
        <v>1057</v>
      </c>
      <c r="C1053" s="3" t="s">
        <v>577</v>
      </c>
      <c r="D1053" s="4" t="n">
        <v>0.03</v>
      </c>
    </row>
    <row r="1054" customFormat="false" ht="13.8" hidden="false" customHeight="false" outlineLevel="0" collapsed="false">
      <c r="A1054" s="3" t="n">
        <v>95137</v>
      </c>
      <c r="B1054" s="3" t="s">
        <v>1058</v>
      </c>
      <c r="C1054" s="3" t="s">
        <v>577</v>
      </c>
      <c r="D1054" s="4" t="n">
        <v>0.01</v>
      </c>
    </row>
    <row r="1055" customFormat="false" ht="13.8" hidden="false" customHeight="false" outlineLevel="0" collapsed="false">
      <c r="A1055" s="3" t="n">
        <v>95138</v>
      </c>
      <c r="B1055" s="3" t="s">
        <v>1059</v>
      </c>
      <c r="C1055" s="3" t="s">
        <v>577</v>
      </c>
      <c r="D1055" s="4" t="n">
        <v>0.02</v>
      </c>
    </row>
    <row r="1056" customFormat="false" ht="13.8" hidden="false" customHeight="false" outlineLevel="0" collapsed="false">
      <c r="A1056" s="3" t="n">
        <v>95208</v>
      </c>
      <c r="B1056" s="3" t="s">
        <v>1060</v>
      </c>
      <c r="C1056" s="3" t="s">
        <v>577</v>
      </c>
      <c r="D1056" s="4" t="n">
        <v>29.55</v>
      </c>
    </row>
    <row r="1057" customFormat="false" ht="13.8" hidden="false" customHeight="false" outlineLevel="0" collapsed="false">
      <c r="A1057" s="3" t="n">
        <v>95209</v>
      </c>
      <c r="B1057" s="3" t="s">
        <v>1061</v>
      </c>
      <c r="C1057" s="3" t="s">
        <v>577</v>
      </c>
      <c r="D1057" s="4" t="n">
        <v>3.5</v>
      </c>
    </row>
    <row r="1058" customFormat="false" ht="13.8" hidden="false" customHeight="false" outlineLevel="0" collapsed="false">
      <c r="A1058" s="3" t="n">
        <v>95210</v>
      </c>
      <c r="B1058" s="3" t="s">
        <v>1062</v>
      </c>
      <c r="C1058" s="3" t="s">
        <v>577</v>
      </c>
      <c r="D1058" s="4" t="n">
        <v>32.32</v>
      </c>
    </row>
    <row r="1059" customFormat="false" ht="13.8" hidden="false" customHeight="false" outlineLevel="0" collapsed="false">
      <c r="A1059" s="3" t="n">
        <v>95211</v>
      </c>
      <c r="B1059" s="3" t="s">
        <v>1063</v>
      </c>
      <c r="C1059" s="3" t="s">
        <v>577</v>
      </c>
      <c r="D1059" s="4" t="n">
        <v>7.66</v>
      </c>
    </row>
    <row r="1060" customFormat="false" ht="13.8" hidden="false" customHeight="false" outlineLevel="0" collapsed="false">
      <c r="A1060" s="3" t="n">
        <v>95214</v>
      </c>
      <c r="B1060" s="3" t="s">
        <v>1064</v>
      </c>
      <c r="C1060" s="3" t="s">
        <v>577</v>
      </c>
      <c r="D1060" s="4" t="n">
        <v>0.46</v>
      </c>
    </row>
    <row r="1061" customFormat="false" ht="13.8" hidden="false" customHeight="false" outlineLevel="0" collapsed="false">
      <c r="A1061" s="3" t="n">
        <v>95215</v>
      </c>
      <c r="B1061" s="3" t="s">
        <v>1065</v>
      </c>
      <c r="C1061" s="3" t="s">
        <v>577</v>
      </c>
      <c r="D1061" s="4" t="n">
        <v>0.04</v>
      </c>
    </row>
    <row r="1062" customFormat="false" ht="13.8" hidden="false" customHeight="false" outlineLevel="0" collapsed="false">
      <c r="A1062" s="3" t="n">
        <v>95216</v>
      </c>
      <c r="B1062" s="3" t="s">
        <v>1066</v>
      </c>
      <c r="C1062" s="3" t="s">
        <v>577</v>
      </c>
      <c r="D1062" s="4" t="n">
        <v>0.32</v>
      </c>
    </row>
    <row r="1063" customFormat="false" ht="13.8" hidden="false" customHeight="false" outlineLevel="0" collapsed="false">
      <c r="A1063" s="3" t="n">
        <v>95217</v>
      </c>
      <c r="B1063" s="3" t="s">
        <v>1067</v>
      </c>
      <c r="C1063" s="3" t="s">
        <v>577</v>
      </c>
      <c r="D1063" s="4" t="n">
        <v>0.51</v>
      </c>
    </row>
    <row r="1064" customFormat="false" ht="13.8" hidden="false" customHeight="false" outlineLevel="0" collapsed="false">
      <c r="A1064" s="3" t="n">
        <v>95255</v>
      </c>
      <c r="B1064" s="3" t="s">
        <v>1068</v>
      </c>
      <c r="C1064" s="3" t="s">
        <v>577</v>
      </c>
      <c r="D1064" s="4" t="n">
        <v>1.47</v>
      </c>
    </row>
    <row r="1065" customFormat="false" ht="13.8" hidden="false" customHeight="false" outlineLevel="0" collapsed="false">
      <c r="A1065" s="3" t="n">
        <v>95256</v>
      </c>
      <c r="B1065" s="3" t="s">
        <v>1069</v>
      </c>
      <c r="C1065" s="3" t="s">
        <v>577</v>
      </c>
      <c r="D1065" s="4" t="n">
        <v>0.17</v>
      </c>
    </row>
    <row r="1066" customFormat="false" ht="13.8" hidden="false" customHeight="false" outlineLevel="0" collapsed="false">
      <c r="A1066" s="3" t="n">
        <v>95257</v>
      </c>
      <c r="B1066" s="3" t="s">
        <v>1070</v>
      </c>
      <c r="C1066" s="3" t="s">
        <v>577</v>
      </c>
      <c r="D1066" s="4" t="n">
        <v>1.84</v>
      </c>
    </row>
    <row r="1067" customFormat="false" ht="13.8" hidden="false" customHeight="false" outlineLevel="0" collapsed="false">
      <c r="A1067" s="3" t="n">
        <v>95260</v>
      </c>
      <c r="B1067" s="3" t="s">
        <v>1071</v>
      </c>
      <c r="C1067" s="3" t="s">
        <v>577</v>
      </c>
      <c r="D1067" s="4" t="n">
        <v>0.58</v>
      </c>
    </row>
    <row r="1068" customFormat="false" ht="13.8" hidden="false" customHeight="false" outlineLevel="0" collapsed="false">
      <c r="A1068" s="3" t="n">
        <v>95261</v>
      </c>
      <c r="B1068" s="3" t="s">
        <v>1072</v>
      </c>
      <c r="C1068" s="3" t="s">
        <v>577</v>
      </c>
      <c r="D1068" s="4" t="n">
        <v>0.17</v>
      </c>
    </row>
    <row r="1069" customFormat="false" ht="13.8" hidden="false" customHeight="false" outlineLevel="0" collapsed="false">
      <c r="A1069" s="3" t="n">
        <v>95262</v>
      </c>
      <c r="B1069" s="3" t="s">
        <v>1073</v>
      </c>
      <c r="C1069" s="3" t="s">
        <v>577</v>
      </c>
      <c r="D1069" s="4" t="n">
        <v>1.54</v>
      </c>
    </row>
    <row r="1070" customFormat="false" ht="13.8" hidden="false" customHeight="false" outlineLevel="0" collapsed="false">
      <c r="A1070" s="3" t="n">
        <v>95263</v>
      </c>
      <c r="B1070" s="3" t="s">
        <v>1074</v>
      </c>
      <c r="C1070" s="3" t="s">
        <v>577</v>
      </c>
      <c r="D1070" s="4" t="n">
        <v>3.51</v>
      </c>
    </row>
    <row r="1071" customFormat="false" ht="13.8" hidden="false" customHeight="false" outlineLevel="0" collapsed="false">
      <c r="A1071" s="3" t="n">
        <v>95266</v>
      </c>
      <c r="B1071" s="3" t="s">
        <v>1075</v>
      </c>
      <c r="C1071" s="3" t="s">
        <v>577</v>
      </c>
      <c r="D1071" s="4" t="n">
        <v>0.41</v>
      </c>
    </row>
    <row r="1072" customFormat="false" ht="13.8" hidden="false" customHeight="false" outlineLevel="0" collapsed="false">
      <c r="A1072" s="3" t="n">
        <v>95267</v>
      </c>
      <c r="B1072" s="3" t="s">
        <v>1076</v>
      </c>
      <c r="C1072" s="3" t="s">
        <v>577</v>
      </c>
      <c r="D1072" s="4" t="n">
        <v>0.04</v>
      </c>
    </row>
    <row r="1073" customFormat="false" ht="13.8" hidden="false" customHeight="false" outlineLevel="0" collapsed="false">
      <c r="A1073" s="3" t="n">
        <v>95268</v>
      </c>
      <c r="B1073" s="3" t="s">
        <v>1077</v>
      </c>
      <c r="C1073" s="3" t="s">
        <v>577</v>
      </c>
      <c r="D1073" s="4" t="n">
        <v>0.4</v>
      </c>
    </row>
    <row r="1074" customFormat="false" ht="13.8" hidden="false" customHeight="false" outlineLevel="0" collapsed="false">
      <c r="A1074" s="3" t="n">
        <v>95269</v>
      </c>
      <c r="B1074" s="3" t="s">
        <v>1078</v>
      </c>
      <c r="C1074" s="3" t="s">
        <v>577</v>
      </c>
      <c r="D1074" s="4" t="n">
        <v>6.56</v>
      </c>
    </row>
    <row r="1075" customFormat="false" ht="13.8" hidden="false" customHeight="false" outlineLevel="0" collapsed="false">
      <c r="A1075" s="3" t="n">
        <v>95272</v>
      </c>
      <c r="B1075" s="3" t="s">
        <v>1079</v>
      </c>
      <c r="C1075" s="3" t="s">
        <v>577</v>
      </c>
      <c r="D1075" s="4" t="n">
        <v>0.4</v>
      </c>
    </row>
    <row r="1076" customFormat="false" ht="13.8" hidden="false" customHeight="false" outlineLevel="0" collapsed="false">
      <c r="A1076" s="3" t="n">
        <v>95273</v>
      </c>
      <c r="B1076" s="3" t="s">
        <v>1080</v>
      </c>
      <c r="C1076" s="3" t="s">
        <v>577</v>
      </c>
      <c r="D1076" s="4" t="n">
        <v>0.04</v>
      </c>
    </row>
    <row r="1077" customFormat="false" ht="13.8" hidden="false" customHeight="false" outlineLevel="0" collapsed="false">
      <c r="A1077" s="3" t="n">
        <v>95274</v>
      </c>
      <c r="B1077" s="3" t="s">
        <v>1081</v>
      </c>
      <c r="C1077" s="3" t="s">
        <v>577</v>
      </c>
      <c r="D1077" s="4" t="n">
        <v>0.31</v>
      </c>
    </row>
    <row r="1078" customFormat="false" ht="13.8" hidden="false" customHeight="false" outlineLevel="0" collapsed="false">
      <c r="A1078" s="3" t="n">
        <v>95275</v>
      </c>
      <c r="B1078" s="3" t="s">
        <v>1082</v>
      </c>
      <c r="C1078" s="3" t="s">
        <v>577</v>
      </c>
      <c r="D1078" s="4" t="n">
        <v>2.08</v>
      </c>
    </row>
    <row r="1079" customFormat="false" ht="13.8" hidden="false" customHeight="false" outlineLevel="0" collapsed="false">
      <c r="A1079" s="3" t="n">
        <v>95278</v>
      </c>
      <c r="B1079" s="3" t="s">
        <v>1083</v>
      </c>
      <c r="C1079" s="3" t="s">
        <v>577</v>
      </c>
      <c r="D1079" s="4" t="n">
        <v>0.44</v>
      </c>
    </row>
    <row r="1080" customFormat="false" ht="13.8" hidden="false" customHeight="false" outlineLevel="0" collapsed="false">
      <c r="A1080" s="3" t="n">
        <v>95279</v>
      </c>
      <c r="B1080" s="3" t="s">
        <v>1084</v>
      </c>
      <c r="C1080" s="3" t="s">
        <v>577</v>
      </c>
      <c r="D1080" s="4" t="n">
        <v>0.05</v>
      </c>
    </row>
    <row r="1081" customFormat="false" ht="13.8" hidden="false" customHeight="false" outlineLevel="0" collapsed="false">
      <c r="A1081" s="3" t="n">
        <v>95280</v>
      </c>
      <c r="B1081" s="3" t="s">
        <v>1085</v>
      </c>
      <c r="C1081" s="3" t="s">
        <v>577</v>
      </c>
      <c r="D1081" s="4" t="n">
        <v>0.34</v>
      </c>
    </row>
    <row r="1082" customFormat="false" ht="13.8" hidden="false" customHeight="false" outlineLevel="0" collapsed="false">
      <c r="A1082" s="3" t="n">
        <v>95281</v>
      </c>
      <c r="B1082" s="3" t="s">
        <v>1086</v>
      </c>
      <c r="C1082" s="3" t="s">
        <v>577</v>
      </c>
      <c r="D1082" s="4" t="n">
        <v>6.56</v>
      </c>
    </row>
    <row r="1083" customFormat="false" ht="13.8" hidden="false" customHeight="false" outlineLevel="0" collapsed="false">
      <c r="A1083" s="3" t="n">
        <v>95617</v>
      </c>
      <c r="B1083" s="3" t="s">
        <v>1087</v>
      </c>
      <c r="C1083" s="3" t="s">
        <v>577</v>
      </c>
      <c r="D1083" s="4" t="n">
        <v>1.21</v>
      </c>
    </row>
    <row r="1084" customFormat="false" ht="13.8" hidden="false" customHeight="false" outlineLevel="0" collapsed="false">
      <c r="A1084" s="3" t="n">
        <v>95618</v>
      </c>
      <c r="B1084" s="3" t="s">
        <v>1088</v>
      </c>
      <c r="C1084" s="3" t="s">
        <v>577</v>
      </c>
      <c r="D1084" s="4" t="n">
        <v>0.14</v>
      </c>
    </row>
    <row r="1085" customFormat="false" ht="13.8" hidden="false" customHeight="false" outlineLevel="0" collapsed="false">
      <c r="A1085" s="3" t="n">
        <v>95619</v>
      </c>
      <c r="B1085" s="3" t="s">
        <v>1089</v>
      </c>
      <c r="C1085" s="3" t="s">
        <v>577</v>
      </c>
      <c r="D1085" s="4" t="n">
        <v>1.51</v>
      </c>
    </row>
    <row r="1086" customFormat="false" ht="13.8" hidden="false" customHeight="false" outlineLevel="0" collapsed="false">
      <c r="A1086" s="3" t="n">
        <v>95627</v>
      </c>
      <c r="B1086" s="3" t="s">
        <v>1090</v>
      </c>
      <c r="C1086" s="3" t="s">
        <v>577</v>
      </c>
      <c r="D1086" s="4" t="n">
        <v>25.53</v>
      </c>
    </row>
    <row r="1087" customFormat="false" ht="13.8" hidden="false" customHeight="false" outlineLevel="0" collapsed="false">
      <c r="A1087" s="3" t="n">
        <v>95628</v>
      </c>
      <c r="B1087" s="3" t="s">
        <v>1091</v>
      </c>
      <c r="C1087" s="3" t="s">
        <v>577</v>
      </c>
      <c r="D1087" s="4" t="n">
        <v>3.54</v>
      </c>
    </row>
    <row r="1088" customFormat="false" ht="13.8" hidden="false" customHeight="false" outlineLevel="0" collapsed="false">
      <c r="A1088" s="3" t="n">
        <v>95629</v>
      </c>
      <c r="B1088" s="3" t="s">
        <v>1092</v>
      </c>
      <c r="C1088" s="3" t="s">
        <v>577</v>
      </c>
      <c r="D1088" s="4" t="n">
        <v>31.95</v>
      </c>
    </row>
    <row r="1089" customFormat="false" ht="13.8" hidden="false" customHeight="false" outlineLevel="0" collapsed="false">
      <c r="A1089" s="3" t="n">
        <v>95630</v>
      </c>
      <c r="B1089" s="3" t="s">
        <v>1093</v>
      </c>
      <c r="C1089" s="3" t="s">
        <v>577</v>
      </c>
      <c r="D1089" s="4" t="n">
        <v>57.74</v>
      </c>
    </row>
    <row r="1090" customFormat="false" ht="13.8" hidden="false" customHeight="false" outlineLevel="0" collapsed="false">
      <c r="A1090" s="3" t="n">
        <v>95698</v>
      </c>
      <c r="B1090" s="3" t="s">
        <v>1094</v>
      </c>
      <c r="C1090" s="3" t="s">
        <v>577</v>
      </c>
      <c r="D1090" s="4" t="n">
        <v>4.91</v>
      </c>
    </row>
    <row r="1091" customFormat="false" ht="13.8" hidden="false" customHeight="false" outlineLevel="0" collapsed="false">
      <c r="A1091" s="3" t="n">
        <v>95699</v>
      </c>
      <c r="B1091" s="3" t="s">
        <v>1095</v>
      </c>
      <c r="C1091" s="3" t="s">
        <v>577</v>
      </c>
      <c r="D1091" s="4" t="n">
        <v>0.58</v>
      </c>
    </row>
    <row r="1092" customFormat="false" ht="13.8" hidden="false" customHeight="false" outlineLevel="0" collapsed="false">
      <c r="A1092" s="3" t="n">
        <v>95700</v>
      </c>
      <c r="B1092" s="3" t="s">
        <v>1096</v>
      </c>
      <c r="C1092" s="3" t="s">
        <v>577</v>
      </c>
      <c r="D1092" s="4" t="n">
        <v>6.14</v>
      </c>
    </row>
    <row r="1093" customFormat="false" ht="13.8" hidden="false" customHeight="false" outlineLevel="0" collapsed="false">
      <c r="A1093" s="3" t="n">
        <v>95701</v>
      </c>
      <c r="B1093" s="3" t="s">
        <v>1097</v>
      </c>
      <c r="C1093" s="3" t="s">
        <v>577</v>
      </c>
      <c r="D1093" s="4" t="n">
        <v>2.56</v>
      </c>
    </row>
    <row r="1094" customFormat="false" ht="13.8" hidden="false" customHeight="false" outlineLevel="0" collapsed="false">
      <c r="A1094" s="3" t="n">
        <v>95704</v>
      </c>
      <c r="B1094" s="3" t="s">
        <v>1098</v>
      </c>
      <c r="C1094" s="3" t="s">
        <v>577</v>
      </c>
      <c r="D1094" s="4" t="n">
        <v>25.67</v>
      </c>
    </row>
    <row r="1095" customFormat="false" ht="13.8" hidden="false" customHeight="false" outlineLevel="0" collapsed="false">
      <c r="A1095" s="3" t="n">
        <v>95705</v>
      </c>
      <c r="B1095" s="3" t="s">
        <v>1099</v>
      </c>
      <c r="C1095" s="3" t="s">
        <v>577</v>
      </c>
      <c r="D1095" s="4" t="n">
        <v>3.66</v>
      </c>
    </row>
    <row r="1096" customFormat="false" ht="13.8" hidden="false" customHeight="false" outlineLevel="0" collapsed="false">
      <c r="A1096" s="3" t="n">
        <v>95706</v>
      </c>
      <c r="B1096" s="3" t="s">
        <v>1100</v>
      </c>
      <c r="C1096" s="3" t="s">
        <v>577</v>
      </c>
      <c r="D1096" s="4" t="n">
        <v>32.13</v>
      </c>
    </row>
    <row r="1097" customFormat="false" ht="13.8" hidden="false" customHeight="false" outlineLevel="0" collapsed="false">
      <c r="A1097" s="3" t="n">
        <v>95707</v>
      </c>
      <c r="B1097" s="3" t="s">
        <v>1101</v>
      </c>
      <c r="C1097" s="3" t="s">
        <v>577</v>
      </c>
      <c r="D1097" s="4" t="n">
        <v>28.6</v>
      </c>
    </row>
    <row r="1098" customFormat="false" ht="13.8" hidden="false" customHeight="false" outlineLevel="0" collapsed="false">
      <c r="A1098" s="3" t="n">
        <v>95710</v>
      </c>
      <c r="B1098" s="3" t="s">
        <v>1102</v>
      </c>
      <c r="C1098" s="3" t="s">
        <v>577</v>
      </c>
      <c r="D1098" s="4" t="n">
        <v>30.86</v>
      </c>
    </row>
    <row r="1099" customFormat="false" ht="13.8" hidden="false" customHeight="false" outlineLevel="0" collapsed="false">
      <c r="A1099" s="3" t="n">
        <v>95711</v>
      </c>
      <c r="B1099" s="3" t="s">
        <v>1103</v>
      </c>
      <c r="C1099" s="3" t="s">
        <v>577</v>
      </c>
      <c r="D1099" s="4" t="n">
        <v>4.18</v>
      </c>
    </row>
    <row r="1100" customFormat="false" ht="13.8" hidden="false" customHeight="false" outlineLevel="0" collapsed="false">
      <c r="A1100" s="3" t="n">
        <v>95712</v>
      </c>
      <c r="B1100" s="3" t="s">
        <v>1104</v>
      </c>
      <c r="C1100" s="3" t="s">
        <v>577</v>
      </c>
      <c r="D1100" s="4" t="n">
        <v>38.57</v>
      </c>
    </row>
    <row r="1101" customFormat="false" ht="13.8" hidden="false" customHeight="false" outlineLevel="0" collapsed="false">
      <c r="A1101" s="3" t="n">
        <v>95713</v>
      </c>
      <c r="B1101" s="3" t="s">
        <v>1105</v>
      </c>
      <c r="C1101" s="3" t="s">
        <v>577</v>
      </c>
      <c r="D1101" s="4" t="n">
        <v>58.16</v>
      </c>
    </row>
    <row r="1102" customFormat="false" ht="13.8" hidden="false" customHeight="false" outlineLevel="0" collapsed="false">
      <c r="A1102" s="3" t="n">
        <v>95716</v>
      </c>
      <c r="B1102" s="3" t="s">
        <v>1106</v>
      </c>
      <c r="C1102" s="3" t="s">
        <v>577</v>
      </c>
      <c r="D1102" s="4" t="n">
        <v>29.7</v>
      </c>
    </row>
    <row r="1103" customFormat="false" ht="13.8" hidden="false" customHeight="false" outlineLevel="0" collapsed="false">
      <c r="A1103" s="3" t="n">
        <v>95717</v>
      </c>
      <c r="B1103" s="3" t="s">
        <v>1107</v>
      </c>
      <c r="C1103" s="3" t="s">
        <v>577</v>
      </c>
      <c r="D1103" s="4" t="n">
        <v>4.03</v>
      </c>
    </row>
    <row r="1104" customFormat="false" ht="13.8" hidden="false" customHeight="false" outlineLevel="0" collapsed="false">
      <c r="A1104" s="3" t="n">
        <v>95718</v>
      </c>
      <c r="B1104" s="3" t="s">
        <v>1108</v>
      </c>
      <c r="C1104" s="3" t="s">
        <v>577</v>
      </c>
      <c r="D1104" s="4" t="n">
        <v>37.13</v>
      </c>
    </row>
    <row r="1105" customFormat="false" ht="13.8" hidden="false" customHeight="false" outlineLevel="0" collapsed="false">
      <c r="A1105" s="3" t="n">
        <v>95719</v>
      </c>
      <c r="B1105" s="3" t="s">
        <v>1109</v>
      </c>
      <c r="C1105" s="3" t="s">
        <v>577</v>
      </c>
      <c r="D1105" s="4" t="n">
        <v>58.16</v>
      </c>
    </row>
    <row r="1106" customFormat="false" ht="13.8" hidden="false" customHeight="false" outlineLevel="0" collapsed="false">
      <c r="A1106" s="3" t="n">
        <v>95869</v>
      </c>
      <c r="B1106" s="3" t="s">
        <v>1110</v>
      </c>
      <c r="C1106" s="3" t="s">
        <v>577</v>
      </c>
      <c r="D1106" s="4" t="n">
        <v>1.12</v>
      </c>
    </row>
    <row r="1107" customFormat="false" ht="13.8" hidden="false" customHeight="false" outlineLevel="0" collapsed="false">
      <c r="A1107" s="3" t="n">
        <v>95870</v>
      </c>
      <c r="B1107" s="3" t="s">
        <v>1111</v>
      </c>
      <c r="C1107" s="3" t="s">
        <v>577</v>
      </c>
      <c r="D1107" s="4" t="n">
        <v>5.57</v>
      </c>
    </row>
    <row r="1108" customFormat="false" ht="13.8" hidden="false" customHeight="false" outlineLevel="0" collapsed="false">
      <c r="A1108" s="3" t="n">
        <v>95871</v>
      </c>
      <c r="B1108" s="3" t="s">
        <v>1112</v>
      </c>
      <c r="C1108" s="3" t="s">
        <v>577</v>
      </c>
      <c r="D1108" s="4" t="n">
        <v>176.62</v>
      </c>
    </row>
    <row r="1109" customFormat="false" ht="13.8" hidden="false" customHeight="false" outlineLevel="0" collapsed="false">
      <c r="A1109" s="3" t="n">
        <v>95874</v>
      </c>
      <c r="B1109" s="3" t="s">
        <v>1113</v>
      </c>
      <c r="C1109" s="3" t="s">
        <v>577</v>
      </c>
      <c r="D1109" s="4" t="n">
        <v>6.24</v>
      </c>
    </row>
    <row r="1110" customFormat="false" ht="13.8" hidden="false" customHeight="false" outlineLevel="0" collapsed="false">
      <c r="A1110" s="3" t="n">
        <v>96008</v>
      </c>
      <c r="B1110" s="3" t="s">
        <v>1114</v>
      </c>
      <c r="C1110" s="3" t="s">
        <v>577</v>
      </c>
      <c r="D1110" s="4" t="n">
        <v>14.15</v>
      </c>
    </row>
    <row r="1111" customFormat="false" ht="13.8" hidden="false" customHeight="false" outlineLevel="0" collapsed="false">
      <c r="A1111" s="3" t="n">
        <v>96009</v>
      </c>
      <c r="B1111" s="3" t="s">
        <v>1115</v>
      </c>
      <c r="C1111" s="3" t="s">
        <v>577</v>
      </c>
      <c r="D1111" s="4" t="n">
        <v>1.96</v>
      </c>
    </row>
    <row r="1112" customFormat="false" ht="13.8" hidden="false" customHeight="false" outlineLevel="0" collapsed="false">
      <c r="A1112" s="3" t="n">
        <v>96011</v>
      </c>
      <c r="B1112" s="3" t="s">
        <v>1116</v>
      </c>
      <c r="C1112" s="3" t="s">
        <v>577</v>
      </c>
      <c r="D1112" s="4" t="n">
        <v>15.48</v>
      </c>
    </row>
    <row r="1113" customFormat="false" ht="13.8" hidden="false" customHeight="false" outlineLevel="0" collapsed="false">
      <c r="A1113" s="3" t="n">
        <v>96012</v>
      </c>
      <c r="B1113" s="3" t="s">
        <v>1117</v>
      </c>
      <c r="C1113" s="3" t="s">
        <v>577</v>
      </c>
      <c r="D1113" s="4" t="n">
        <v>111.18</v>
      </c>
    </row>
    <row r="1114" customFormat="false" ht="13.8" hidden="false" customHeight="false" outlineLevel="0" collapsed="false">
      <c r="A1114" s="3" t="n">
        <v>96015</v>
      </c>
      <c r="B1114" s="3" t="s">
        <v>1118</v>
      </c>
      <c r="C1114" s="3" t="s">
        <v>577</v>
      </c>
      <c r="D1114" s="4" t="n">
        <v>14.02</v>
      </c>
    </row>
    <row r="1115" customFormat="false" ht="13.8" hidden="false" customHeight="false" outlineLevel="0" collapsed="false">
      <c r="A1115" s="3" t="n">
        <v>96016</v>
      </c>
      <c r="B1115" s="3" t="s">
        <v>1119</v>
      </c>
      <c r="C1115" s="3" t="s">
        <v>577</v>
      </c>
      <c r="D1115" s="4" t="n">
        <v>1.94</v>
      </c>
    </row>
    <row r="1116" customFormat="false" ht="13.8" hidden="false" customHeight="false" outlineLevel="0" collapsed="false">
      <c r="A1116" s="3" t="n">
        <v>96018</v>
      </c>
      <c r="B1116" s="3" t="s">
        <v>1120</v>
      </c>
      <c r="C1116" s="3" t="s">
        <v>577</v>
      </c>
      <c r="D1116" s="4" t="n">
        <v>15.35</v>
      </c>
    </row>
    <row r="1117" customFormat="false" ht="13.8" hidden="false" customHeight="false" outlineLevel="0" collapsed="false">
      <c r="A1117" s="3" t="n">
        <v>96019</v>
      </c>
      <c r="B1117" s="3" t="s">
        <v>1121</v>
      </c>
      <c r="C1117" s="3" t="s">
        <v>577</v>
      </c>
      <c r="D1117" s="4" t="n">
        <v>111.18</v>
      </c>
    </row>
    <row r="1118" customFormat="false" ht="13.8" hidden="false" customHeight="false" outlineLevel="0" collapsed="false">
      <c r="A1118" s="3" t="n">
        <v>96023</v>
      </c>
      <c r="B1118" s="3" t="s">
        <v>1122</v>
      </c>
      <c r="C1118" s="3" t="s">
        <v>577</v>
      </c>
      <c r="D1118" s="4" t="n">
        <v>10.82</v>
      </c>
    </row>
    <row r="1119" customFormat="false" ht="13.8" hidden="false" customHeight="false" outlineLevel="0" collapsed="false">
      <c r="A1119" s="3" t="n">
        <v>96024</v>
      </c>
      <c r="B1119" s="3" t="s">
        <v>1123</v>
      </c>
      <c r="C1119" s="3" t="s">
        <v>577</v>
      </c>
      <c r="D1119" s="4" t="n">
        <v>1.5</v>
      </c>
    </row>
    <row r="1120" customFormat="false" ht="13.8" hidden="false" customHeight="false" outlineLevel="0" collapsed="false">
      <c r="A1120" s="3" t="n">
        <v>96026</v>
      </c>
      <c r="B1120" s="3" t="s">
        <v>1124</v>
      </c>
      <c r="C1120" s="3" t="s">
        <v>577</v>
      </c>
      <c r="D1120" s="4" t="n">
        <v>11.84</v>
      </c>
    </row>
    <row r="1121" customFormat="false" ht="13.8" hidden="false" customHeight="false" outlineLevel="0" collapsed="false">
      <c r="A1121" s="3" t="n">
        <v>96027</v>
      </c>
      <c r="B1121" s="3" t="s">
        <v>1125</v>
      </c>
      <c r="C1121" s="3" t="s">
        <v>577</v>
      </c>
      <c r="D1121" s="4" t="n">
        <v>77.47</v>
      </c>
    </row>
    <row r="1122" customFormat="false" ht="13.8" hidden="false" customHeight="false" outlineLevel="0" collapsed="false">
      <c r="A1122" s="3" t="n">
        <v>96030</v>
      </c>
      <c r="B1122" s="3" t="s">
        <v>1126</v>
      </c>
      <c r="C1122" s="3" t="s">
        <v>577</v>
      </c>
      <c r="D1122" s="4" t="n">
        <v>18.45</v>
      </c>
    </row>
    <row r="1123" customFormat="false" ht="13.8" hidden="false" customHeight="false" outlineLevel="0" collapsed="false">
      <c r="A1123" s="3" t="n">
        <v>96031</v>
      </c>
      <c r="B1123" s="3" t="s">
        <v>1127</v>
      </c>
      <c r="C1123" s="3" t="s">
        <v>577</v>
      </c>
      <c r="D1123" s="4" t="n">
        <v>3.4</v>
      </c>
    </row>
    <row r="1124" customFormat="false" ht="13.8" hidden="false" customHeight="false" outlineLevel="0" collapsed="false">
      <c r="A1124" s="3" t="n">
        <v>96032</v>
      </c>
      <c r="B1124" s="3" t="s">
        <v>1128</v>
      </c>
      <c r="C1124" s="3" t="s">
        <v>577</v>
      </c>
      <c r="D1124" s="4" t="n">
        <v>1.32</v>
      </c>
    </row>
    <row r="1125" customFormat="false" ht="13.8" hidden="false" customHeight="false" outlineLevel="0" collapsed="false">
      <c r="A1125" s="3" t="n">
        <v>96033</v>
      </c>
      <c r="B1125" s="3" t="s">
        <v>1129</v>
      </c>
      <c r="C1125" s="3" t="s">
        <v>577</v>
      </c>
      <c r="D1125" s="4" t="n">
        <v>34.61</v>
      </c>
    </row>
    <row r="1126" customFormat="false" ht="13.8" hidden="false" customHeight="false" outlineLevel="0" collapsed="false">
      <c r="A1126" s="3" t="n">
        <v>96034</v>
      </c>
      <c r="B1126" s="3" t="s">
        <v>1130</v>
      </c>
      <c r="C1126" s="3" t="s">
        <v>577</v>
      </c>
      <c r="D1126" s="4" t="n">
        <v>91.71</v>
      </c>
    </row>
    <row r="1127" customFormat="false" ht="13.8" hidden="false" customHeight="false" outlineLevel="0" collapsed="false">
      <c r="A1127" s="3" t="n">
        <v>96053</v>
      </c>
      <c r="B1127" s="3" t="s">
        <v>1131</v>
      </c>
      <c r="C1127" s="3" t="s">
        <v>577</v>
      </c>
      <c r="D1127" s="4" t="n">
        <v>10.95</v>
      </c>
    </row>
    <row r="1128" customFormat="false" ht="13.8" hidden="false" customHeight="false" outlineLevel="0" collapsed="false">
      <c r="A1128" s="3" t="n">
        <v>96054</v>
      </c>
      <c r="B1128" s="3" t="s">
        <v>1132</v>
      </c>
      <c r="C1128" s="3" t="s">
        <v>577</v>
      </c>
      <c r="D1128" s="4" t="n">
        <v>14.97</v>
      </c>
    </row>
    <row r="1129" customFormat="false" ht="13.8" hidden="false" customHeight="false" outlineLevel="0" collapsed="false">
      <c r="A1129" s="3" t="n">
        <v>96055</v>
      </c>
      <c r="B1129" s="3" t="s">
        <v>1133</v>
      </c>
      <c r="C1129" s="3" t="s">
        <v>577</v>
      </c>
      <c r="D1129" s="4" t="n">
        <v>1.52</v>
      </c>
    </row>
    <row r="1130" customFormat="false" ht="13.8" hidden="false" customHeight="false" outlineLevel="0" collapsed="false">
      <c r="A1130" s="3" t="n">
        <v>96056</v>
      </c>
      <c r="B1130" s="3" t="s">
        <v>1134</v>
      </c>
      <c r="C1130" s="3" t="s">
        <v>577</v>
      </c>
      <c r="D1130" s="4" t="n">
        <v>11.97</v>
      </c>
    </row>
    <row r="1131" customFormat="false" ht="13.8" hidden="false" customHeight="false" outlineLevel="0" collapsed="false">
      <c r="A1131" s="3" t="n">
        <v>96057</v>
      </c>
      <c r="B1131" s="3" t="s">
        <v>1135</v>
      </c>
      <c r="C1131" s="3" t="s">
        <v>577</v>
      </c>
      <c r="D1131" s="4" t="n">
        <v>77.47</v>
      </c>
    </row>
    <row r="1132" customFormat="false" ht="13.8" hidden="false" customHeight="false" outlineLevel="0" collapsed="false">
      <c r="A1132" s="3" t="n">
        <v>96060</v>
      </c>
      <c r="B1132" s="3" t="s">
        <v>1136</v>
      </c>
      <c r="C1132" s="3" t="s">
        <v>577</v>
      </c>
      <c r="D1132" s="4" t="n">
        <v>1.5</v>
      </c>
    </row>
    <row r="1133" customFormat="false" ht="13.8" hidden="false" customHeight="false" outlineLevel="0" collapsed="false">
      <c r="A1133" s="3" t="n">
        <v>96061</v>
      </c>
      <c r="B1133" s="3" t="s">
        <v>1137</v>
      </c>
      <c r="C1133" s="3" t="s">
        <v>577</v>
      </c>
      <c r="D1133" s="4" t="n">
        <v>18.72</v>
      </c>
    </row>
    <row r="1134" customFormat="false" ht="13.8" hidden="false" customHeight="false" outlineLevel="0" collapsed="false">
      <c r="A1134" s="3" t="n">
        <v>96062</v>
      </c>
      <c r="B1134" s="3" t="s">
        <v>1138</v>
      </c>
      <c r="C1134" s="3" t="s">
        <v>577</v>
      </c>
      <c r="D1134" s="4" t="n">
        <v>33.9</v>
      </c>
    </row>
    <row r="1135" customFormat="false" ht="13.8" hidden="false" customHeight="false" outlineLevel="0" collapsed="false">
      <c r="A1135" s="3" t="n">
        <v>96241</v>
      </c>
      <c r="B1135" s="3" t="s">
        <v>1139</v>
      </c>
      <c r="C1135" s="3" t="s">
        <v>577</v>
      </c>
      <c r="D1135" s="4" t="n">
        <v>12.47</v>
      </c>
    </row>
    <row r="1136" customFormat="false" ht="13.8" hidden="false" customHeight="false" outlineLevel="0" collapsed="false">
      <c r="A1136" s="3" t="n">
        <v>96242</v>
      </c>
      <c r="B1136" s="3" t="s">
        <v>1140</v>
      </c>
      <c r="C1136" s="3" t="s">
        <v>577</v>
      </c>
      <c r="D1136" s="4" t="n">
        <v>1.69</v>
      </c>
    </row>
    <row r="1137" customFormat="false" ht="13.8" hidden="false" customHeight="false" outlineLevel="0" collapsed="false">
      <c r="A1137" s="3" t="n">
        <v>96243</v>
      </c>
      <c r="B1137" s="3" t="s">
        <v>1141</v>
      </c>
      <c r="C1137" s="3" t="s">
        <v>577</v>
      </c>
      <c r="D1137" s="4" t="n">
        <v>15.59</v>
      </c>
    </row>
    <row r="1138" customFormat="false" ht="13.8" hidden="false" customHeight="false" outlineLevel="0" collapsed="false">
      <c r="A1138" s="3" t="n">
        <v>96244</v>
      </c>
      <c r="B1138" s="3" t="s">
        <v>1142</v>
      </c>
      <c r="C1138" s="3" t="s">
        <v>577</v>
      </c>
      <c r="D1138" s="4" t="n">
        <v>11.26</v>
      </c>
    </row>
    <row r="1139" customFormat="false" ht="13.8" hidden="false" customHeight="false" outlineLevel="0" collapsed="false">
      <c r="A1139" s="3" t="n">
        <v>96298</v>
      </c>
      <c r="B1139" s="3" t="s">
        <v>1143</v>
      </c>
      <c r="C1139" s="3" t="s">
        <v>577</v>
      </c>
      <c r="D1139" s="4" t="n">
        <v>40.08</v>
      </c>
    </row>
    <row r="1140" customFormat="false" ht="13.8" hidden="false" customHeight="false" outlineLevel="0" collapsed="false">
      <c r="A1140" s="3" t="n">
        <v>96299</v>
      </c>
      <c r="B1140" s="3" t="s">
        <v>1144</v>
      </c>
      <c r="C1140" s="3" t="s">
        <v>577</v>
      </c>
      <c r="D1140" s="4" t="n">
        <v>5.56</v>
      </c>
    </row>
    <row r="1141" customFormat="false" ht="13.8" hidden="false" customHeight="false" outlineLevel="0" collapsed="false">
      <c r="A1141" s="3" t="n">
        <v>96300</v>
      </c>
      <c r="B1141" s="3" t="s">
        <v>1145</v>
      </c>
      <c r="C1141" s="3" t="s">
        <v>577</v>
      </c>
      <c r="D1141" s="4" t="n">
        <v>50.16</v>
      </c>
    </row>
    <row r="1142" customFormat="false" ht="13.8" hidden="false" customHeight="false" outlineLevel="0" collapsed="false">
      <c r="A1142" s="3" t="n">
        <v>96301</v>
      </c>
      <c r="B1142" s="3" t="s">
        <v>1146</v>
      </c>
      <c r="C1142" s="3" t="s">
        <v>577</v>
      </c>
      <c r="D1142" s="4" t="n">
        <v>31.77</v>
      </c>
    </row>
    <row r="1143" customFormat="false" ht="13.8" hidden="false" customHeight="false" outlineLevel="0" collapsed="false">
      <c r="A1143" s="3" t="n">
        <v>96304</v>
      </c>
      <c r="B1143" s="3" t="s">
        <v>1147</v>
      </c>
      <c r="C1143" s="3" t="s">
        <v>577</v>
      </c>
      <c r="D1143" s="4" t="n">
        <v>0.14</v>
      </c>
    </row>
    <row r="1144" customFormat="false" ht="13.8" hidden="false" customHeight="false" outlineLevel="0" collapsed="false">
      <c r="A1144" s="3" t="n">
        <v>96305</v>
      </c>
      <c r="B1144" s="3" t="s">
        <v>1148</v>
      </c>
      <c r="C1144" s="3" t="s">
        <v>577</v>
      </c>
      <c r="D1144" s="4" t="n">
        <v>0.02</v>
      </c>
    </row>
    <row r="1145" customFormat="false" ht="13.8" hidden="false" customHeight="false" outlineLevel="0" collapsed="false">
      <c r="A1145" s="3" t="n">
        <v>96306</v>
      </c>
      <c r="B1145" s="3" t="s">
        <v>1149</v>
      </c>
      <c r="C1145" s="3" t="s">
        <v>577</v>
      </c>
      <c r="D1145" s="4" t="n">
        <v>0.17</v>
      </c>
    </row>
    <row r="1146" customFormat="false" ht="13.8" hidden="false" customHeight="false" outlineLevel="0" collapsed="false">
      <c r="A1146" s="3" t="n">
        <v>96307</v>
      </c>
      <c r="B1146" s="3" t="s">
        <v>1150</v>
      </c>
      <c r="C1146" s="3" t="s">
        <v>577</v>
      </c>
      <c r="D1146" s="4" t="n">
        <v>1.04</v>
      </c>
    </row>
    <row r="1147" customFormat="false" ht="13.8" hidden="false" customHeight="false" outlineLevel="0" collapsed="false">
      <c r="A1147" s="3" t="n">
        <v>96457</v>
      </c>
      <c r="B1147" s="3" t="s">
        <v>1151</v>
      </c>
      <c r="C1147" s="3" t="s">
        <v>577</v>
      </c>
      <c r="D1147" s="4" t="n">
        <v>41.29</v>
      </c>
    </row>
    <row r="1148" customFormat="false" ht="13.8" hidden="false" customHeight="false" outlineLevel="0" collapsed="false">
      <c r="A1148" s="3" t="n">
        <v>96458</v>
      </c>
      <c r="B1148" s="3" t="s">
        <v>1152</v>
      </c>
      <c r="C1148" s="3" t="s">
        <v>577</v>
      </c>
      <c r="D1148" s="4" t="n">
        <v>35.43</v>
      </c>
    </row>
    <row r="1149" customFormat="false" ht="13.8" hidden="false" customHeight="false" outlineLevel="0" collapsed="false">
      <c r="A1149" s="3" t="n">
        <v>96459</v>
      </c>
      <c r="B1149" s="3" t="s">
        <v>1153</v>
      </c>
      <c r="C1149" s="3" t="s">
        <v>577</v>
      </c>
      <c r="D1149" s="4" t="n">
        <v>3.93</v>
      </c>
    </row>
    <row r="1150" customFormat="false" ht="13.8" hidden="false" customHeight="false" outlineLevel="0" collapsed="false">
      <c r="A1150" s="3" t="n">
        <v>96460</v>
      </c>
      <c r="B1150" s="3" t="s">
        <v>1154</v>
      </c>
      <c r="C1150" s="3" t="s">
        <v>577</v>
      </c>
      <c r="D1150" s="4" t="n">
        <v>28.31</v>
      </c>
    </row>
    <row r="1151" customFormat="false" ht="13.8" hidden="false" customHeight="false" outlineLevel="0" collapsed="false">
      <c r="A1151" s="3" t="n">
        <v>98760</v>
      </c>
      <c r="B1151" s="3" t="s">
        <v>1155</v>
      </c>
      <c r="C1151" s="3" t="s">
        <v>577</v>
      </c>
      <c r="D1151" s="4" t="n">
        <v>0.12</v>
      </c>
    </row>
    <row r="1152" customFormat="false" ht="13.8" hidden="false" customHeight="false" outlineLevel="0" collapsed="false">
      <c r="A1152" s="3" t="n">
        <v>98761</v>
      </c>
      <c r="B1152" s="3" t="s">
        <v>1156</v>
      </c>
      <c r="C1152" s="3" t="s">
        <v>577</v>
      </c>
      <c r="D1152" s="4" t="n">
        <v>0.02</v>
      </c>
    </row>
    <row r="1153" customFormat="false" ht="13.8" hidden="false" customHeight="false" outlineLevel="0" collapsed="false">
      <c r="A1153" s="3" t="n">
        <v>98762</v>
      </c>
      <c r="B1153" s="3" t="s">
        <v>1157</v>
      </c>
      <c r="C1153" s="3" t="s">
        <v>577</v>
      </c>
      <c r="D1153" s="4" t="n">
        <v>0.16</v>
      </c>
    </row>
    <row r="1154" customFormat="false" ht="13.8" hidden="false" customHeight="false" outlineLevel="0" collapsed="false">
      <c r="A1154" s="3" t="n">
        <v>98763</v>
      </c>
      <c r="B1154" s="3" t="s">
        <v>1158</v>
      </c>
      <c r="C1154" s="3" t="s">
        <v>577</v>
      </c>
      <c r="D1154" s="4" t="n">
        <v>3.76</v>
      </c>
    </row>
    <row r="1155" customFormat="false" ht="13.8" hidden="false" customHeight="false" outlineLevel="0" collapsed="false">
      <c r="A1155" s="3" t="n">
        <v>99829</v>
      </c>
      <c r="B1155" s="3" t="s">
        <v>1159</v>
      </c>
      <c r="C1155" s="3" t="s">
        <v>577</v>
      </c>
      <c r="D1155" s="4" t="n">
        <v>0.25</v>
      </c>
    </row>
    <row r="1156" customFormat="false" ht="13.8" hidden="false" customHeight="false" outlineLevel="0" collapsed="false">
      <c r="A1156" s="3" t="n">
        <v>99830</v>
      </c>
      <c r="B1156" s="3" t="s">
        <v>1160</v>
      </c>
      <c r="C1156" s="3" t="s">
        <v>577</v>
      </c>
      <c r="D1156" s="4" t="n">
        <v>0.03</v>
      </c>
    </row>
    <row r="1157" customFormat="false" ht="13.8" hidden="false" customHeight="false" outlineLevel="0" collapsed="false">
      <c r="A1157" s="3" t="n">
        <v>99831</v>
      </c>
      <c r="B1157" s="3" t="s">
        <v>1161</v>
      </c>
      <c r="C1157" s="3" t="s">
        <v>577</v>
      </c>
      <c r="D1157" s="4" t="n">
        <v>0.35</v>
      </c>
    </row>
    <row r="1158" customFormat="false" ht="13.8" hidden="false" customHeight="false" outlineLevel="0" collapsed="false">
      <c r="A1158" s="3" t="n">
        <v>99832</v>
      </c>
      <c r="B1158" s="3" t="s">
        <v>1162</v>
      </c>
      <c r="C1158" s="3" t="s">
        <v>577</v>
      </c>
      <c r="D1158" s="4" t="n">
        <v>0.97</v>
      </c>
    </row>
    <row r="1159" customFormat="false" ht="13.8" hidden="false" customHeight="false" outlineLevel="0" collapsed="false">
      <c r="A1159" s="3" t="n">
        <v>100637</v>
      </c>
      <c r="B1159" s="3" t="s">
        <v>1163</v>
      </c>
      <c r="C1159" s="3" t="s">
        <v>577</v>
      </c>
      <c r="D1159" s="4" t="n">
        <v>83.52</v>
      </c>
    </row>
    <row r="1160" customFormat="false" ht="13.8" hidden="false" customHeight="false" outlineLevel="0" collapsed="false">
      <c r="A1160" s="3" t="n">
        <v>100638</v>
      </c>
      <c r="B1160" s="3" t="s">
        <v>1164</v>
      </c>
      <c r="C1160" s="3" t="s">
        <v>577</v>
      </c>
      <c r="D1160" s="4" t="n">
        <v>15.03</v>
      </c>
    </row>
    <row r="1161" customFormat="false" ht="13.8" hidden="false" customHeight="false" outlineLevel="0" collapsed="false">
      <c r="A1161" s="3" t="n">
        <v>100639</v>
      </c>
      <c r="B1161" s="3" t="s">
        <v>1165</v>
      </c>
      <c r="C1161" s="3" t="s">
        <v>577</v>
      </c>
      <c r="D1161" s="4" t="n">
        <v>134.26</v>
      </c>
    </row>
    <row r="1162" customFormat="false" ht="13.8" hidden="false" customHeight="false" outlineLevel="0" collapsed="false">
      <c r="A1162" s="3" t="n">
        <v>100640</v>
      </c>
      <c r="B1162" s="3" t="s">
        <v>1166</v>
      </c>
      <c r="C1162" s="3" t="s">
        <v>577</v>
      </c>
      <c r="D1162" s="4" t="n">
        <v>195.16</v>
      </c>
    </row>
    <row r="1163" customFormat="false" ht="13.8" hidden="false" customHeight="false" outlineLevel="0" collapsed="false">
      <c r="A1163" s="3" t="n">
        <v>100643</v>
      </c>
      <c r="B1163" s="3" t="s">
        <v>1167</v>
      </c>
      <c r="C1163" s="3" t="s">
        <v>577</v>
      </c>
      <c r="D1163" s="4" t="n">
        <v>219.92</v>
      </c>
    </row>
    <row r="1164" customFormat="false" ht="13.8" hidden="false" customHeight="false" outlineLevel="0" collapsed="false">
      <c r="A1164" s="3" t="n">
        <v>100644</v>
      </c>
      <c r="B1164" s="3" t="s">
        <v>1168</v>
      </c>
      <c r="C1164" s="3" t="s">
        <v>577</v>
      </c>
      <c r="D1164" s="4" t="n">
        <v>39.58</v>
      </c>
    </row>
    <row r="1165" customFormat="false" ht="13.8" hidden="false" customHeight="false" outlineLevel="0" collapsed="false">
      <c r="A1165" s="3" t="n">
        <v>100645</v>
      </c>
      <c r="B1165" s="3" t="s">
        <v>1169</v>
      </c>
      <c r="C1165" s="3" t="s">
        <v>577</v>
      </c>
      <c r="D1165" s="4" t="n">
        <v>353.52</v>
      </c>
    </row>
    <row r="1166" customFormat="false" ht="13.8" hidden="false" customHeight="false" outlineLevel="0" collapsed="false">
      <c r="A1166" s="3" t="n">
        <v>100646</v>
      </c>
      <c r="B1166" s="3" t="s">
        <v>1170</v>
      </c>
      <c r="C1166" s="3" t="s">
        <v>577</v>
      </c>
      <c r="D1166" s="4" t="n">
        <v>278.8</v>
      </c>
    </row>
    <row r="1167" customFormat="false" ht="13.8" hidden="false" customHeight="false" outlineLevel="0" collapsed="false">
      <c r="A1167" s="3" t="n">
        <v>55960</v>
      </c>
      <c r="B1167" s="3" t="s">
        <v>1171</v>
      </c>
      <c r="C1167" s="3" t="s">
        <v>250</v>
      </c>
      <c r="D1167" s="4" t="n">
        <v>5.18</v>
      </c>
    </row>
    <row r="1168" customFormat="false" ht="13.8" hidden="false" customHeight="false" outlineLevel="0" collapsed="false">
      <c r="A1168" s="3" t="n">
        <v>92259</v>
      </c>
      <c r="B1168" s="3" t="s">
        <v>1172</v>
      </c>
      <c r="C1168" s="3" t="s">
        <v>86</v>
      </c>
      <c r="D1168" s="4" t="n">
        <v>252.08</v>
      </c>
    </row>
    <row r="1169" customFormat="false" ht="13.8" hidden="false" customHeight="false" outlineLevel="0" collapsed="false">
      <c r="A1169" s="3" t="n">
        <v>92260</v>
      </c>
      <c r="B1169" s="3" t="s">
        <v>1173</v>
      </c>
      <c r="C1169" s="3" t="s">
        <v>86</v>
      </c>
      <c r="D1169" s="4" t="n">
        <v>291.65</v>
      </c>
    </row>
    <row r="1170" customFormat="false" ht="13.8" hidden="false" customHeight="false" outlineLevel="0" collapsed="false">
      <c r="A1170" s="3" t="n">
        <v>92261</v>
      </c>
      <c r="B1170" s="3" t="s">
        <v>1174</v>
      </c>
      <c r="C1170" s="3" t="s">
        <v>86</v>
      </c>
      <c r="D1170" s="4" t="n">
        <v>330</v>
      </c>
    </row>
    <row r="1171" customFormat="false" ht="13.8" hidden="false" customHeight="false" outlineLevel="0" collapsed="false">
      <c r="A1171" s="3" t="n">
        <v>92262</v>
      </c>
      <c r="B1171" s="3" t="s">
        <v>1175</v>
      </c>
      <c r="C1171" s="3" t="s">
        <v>86</v>
      </c>
      <c r="D1171" s="4" t="n">
        <v>391.74</v>
      </c>
    </row>
    <row r="1172" customFormat="false" ht="13.8" hidden="false" customHeight="false" outlineLevel="0" collapsed="false">
      <c r="A1172" s="3" t="n">
        <v>92539</v>
      </c>
      <c r="B1172" s="3" t="s">
        <v>1176</v>
      </c>
      <c r="C1172" s="3" t="s">
        <v>250</v>
      </c>
      <c r="D1172" s="4" t="n">
        <v>37.27</v>
      </c>
    </row>
    <row r="1173" customFormat="false" ht="13.8" hidden="false" customHeight="false" outlineLevel="0" collapsed="false">
      <c r="A1173" s="3" t="n">
        <v>92540</v>
      </c>
      <c r="B1173" s="3" t="s">
        <v>1177</v>
      </c>
      <c r="C1173" s="3" t="s">
        <v>250</v>
      </c>
      <c r="D1173" s="4" t="n">
        <v>43.09</v>
      </c>
    </row>
    <row r="1174" customFormat="false" ht="13.8" hidden="false" customHeight="false" outlineLevel="0" collapsed="false">
      <c r="A1174" s="3" t="n">
        <v>92541</v>
      </c>
      <c r="B1174" s="3" t="s">
        <v>1178</v>
      </c>
      <c r="C1174" s="3" t="s">
        <v>250</v>
      </c>
      <c r="D1174" s="4" t="n">
        <v>39.96</v>
      </c>
    </row>
    <row r="1175" customFormat="false" ht="13.8" hidden="false" customHeight="false" outlineLevel="0" collapsed="false">
      <c r="A1175" s="3" t="n">
        <v>92542</v>
      </c>
      <c r="B1175" s="3" t="s">
        <v>1179</v>
      </c>
      <c r="C1175" s="3" t="s">
        <v>250</v>
      </c>
      <c r="D1175" s="4" t="n">
        <v>49.39</v>
      </c>
    </row>
    <row r="1176" customFormat="false" ht="13.8" hidden="false" customHeight="false" outlineLevel="0" collapsed="false">
      <c r="A1176" s="3" t="n">
        <v>92543</v>
      </c>
      <c r="B1176" s="3" t="s">
        <v>1180</v>
      </c>
      <c r="C1176" s="3" t="s">
        <v>250</v>
      </c>
      <c r="D1176" s="4" t="n">
        <v>10.87</v>
      </c>
    </row>
    <row r="1177" customFormat="false" ht="13.8" hidden="false" customHeight="false" outlineLevel="0" collapsed="false">
      <c r="A1177" s="3" t="n">
        <v>92544</v>
      </c>
      <c r="B1177" s="3" t="s">
        <v>1181</v>
      </c>
      <c r="C1177" s="3" t="s">
        <v>250</v>
      </c>
      <c r="D1177" s="4" t="n">
        <v>8.63</v>
      </c>
    </row>
    <row r="1178" customFormat="false" ht="13.8" hidden="false" customHeight="false" outlineLevel="0" collapsed="false">
      <c r="A1178" s="3" t="n">
        <v>92545</v>
      </c>
      <c r="B1178" s="3" t="s">
        <v>1182</v>
      </c>
      <c r="C1178" s="3" t="s">
        <v>86</v>
      </c>
      <c r="D1178" s="4" t="n">
        <v>544.87</v>
      </c>
    </row>
    <row r="1179" customFormat="false" ht="13.8" hidden="false" customHeight="false" outlineLevel="0" collapsed="false">
      <c r="A1179" s="3" t="n">
        <v>92546</v>
      </c>
      <c r="B1179" s="3" t="s">
        <v>1183</v>
      </c>
      <c r="C1179" s="3" t="s">
        <v>86</v>
      </c>
      <c r="D1179" s="4" t="n">
        <v>668.53</v>
      </c>
    </row>
    <row r="1180" customFormat="false" ht="13.8" hidden="false" customHeight="false" outlineLevel="0" collapsed="false">
      <c r="A1180" s="3" t="n">
        <v>92547</v>
      </c>
      <c r="B1180" s="3" t="s">
        <v>1184</v>
      </c>
      <c r="C1180" s="3" t="s">
        <v>86</v>
      </c>
      <c r="D1180" s="4" t="n">
        <v>700.27</v>
      </c>
    </row>
    <row r="1181" customFormat="false" ht="13.8" hidden="false" customHeight="false" outlineLevel="0" collapsed="false">
      <c r="A1181" s="3" t="n">
        <v>92548</v>
      </c>
      <c r="B1181" s="3" t="s">
        <v>1185</v>
      </c>
      <c r="C1181" s="3" t="s">
        <v>86</v>
      </c>
      <c r="D1181" s="4" t="n">
        <v>777.47</v>
      </c>
    </row>
    <row r="1182" customFormat="false" ht="13.8" hidden="false" customHeight="false" outlineLevel="0" collapsed="false">
      <c r="A1182" s="3" t="n">
        <v>92549</v>
      </c>
      <c r="B1182" s="3" t="s">
        <v>1186</v>
      </c>
      <c r="C1182" s="3" t="s">
        <v>86</v>
      </c>
      <c r="D1182" s="4" t="n">
        <v>982.69</v>
      </c>
    </row>
    <row r="1183" customFormat="false" ht="13.8" hidden="false" customHeight="false" outlineLevel="0" collapsed="false">
      <c r="A1183" s="3" t="n">
        <v>92550</v>
      </c>
      <c r="B1183" s="3" t="s">
        <v>1187</v>
      </c>
      <c r="C1183" s="3" t="s">
        <v>86</v>
      </c>
      <c r="D1183" s="5" t="n">
        <v>1217.48</v>
      </c>
    </row>
    <row r="1184" customFormat="false" ht="13.8" hidden="false" customHeight="false" outlineLevel="0" collapsed="false">
      <c r="A1184" s="3" t="n">
        <v>92551</v>
      </c>
      <c r="B1184" s="3" t="s">
        <v>1188</v>
      </c>
      <c r="C1184" s="3" t="s">
        <v>86</v>
      </c>
      <c r="D1184" s="5" t="n">
        <v>1257.99</v>
      </c>
    </row>
    <row r="1185" customFormat="false" ht="13.8" hidden="false" customHeight="false" outlineLevel="0" collapsed="false">
      <c r="A1185" s="3" t="n">
        <v>92552</v>
      </c>
      <c r="B1185" s="3" t="s">
        <v>1189</v>
      </c>
      <c r="C1185" s="3" t="s">
        <v>86</v>
      </c>
      <c r="D1185" s="5" t="n">
        <v>1366.16</v>
      </c>
    </row>
    <row r="1186" customFormat="false" ht="13.8" hidden="false" customHeight="false" outlineLevel="0" collapsed="false">
      <c r="A1186" s="3" t="n">
        <v>92553</v>
      </c>
      <c r="B1186" s="3" t="s">
        <v>1190</v>
      </c>
      <c r="C1186" s="3" t="s">
        <v>86</v>
      </c>
      <c r="D1186" s="5" t="n">
        <v>1577.01</v>
      </c>
    </row>
    <row r="1187" customFormat="false" ht="13.8" hidden="false" customHeight="false" outlineLevel="0" collapsed="false">
      <c r="A1187" s="3" t="n">
        <v>92554</v>
      </c>
      <c r="B1187" s="3" t="s">
        <v>1191</v>
      </c>
      <c r="C1187" s="3" t="s">
        <v>86</v>
      </c>
      <c r="D1187" s="5" t="n">
        <v>1623.35</v>
      </c>
    </row>
    <row r="1188" customFormat="false" ht="13.8" hidden="false" customHeight="false" outlineLevel="0" collapsed="false">
      <c r="A1188" s="3" t="n">
        <v>92555</v>
      </c>
      <c r="B1188" s="3" t="s">
        <v>1192</v>
      </c>
      <c r="C1188" s="3" t="s">
        <v>86</v>
      </c>
      <c r="D1188" s="4" t="n">
        <v>538.96</v>
      </c>
    </row>
    <row r="1189" customFormat="false" ht="13.8" hidden="false" customHeight="false" outlineLevel="0" collapsed="false">
      <c r="A1189" s="3" t="n">
        <v>92556</v>
      </c>
      <c r="B1189" s="3" t="s">
        <v>1193</v>
      </c>
      <c r="C1189" s="3" t="s">
        <v>86</v>
      </c>
      <c r="D1189" s="4" t="n">
        <v>658.18</v>
      </c>
    </row>
    <row r="1190" customFormat="false" ht="13.8" hidden="false" customHeight="false" outlineLevel="0" collapsed="false">
      <c r="A1190" s="3" t="n">
        <v>92557</v>
      </c>
      <c r="B1190" s="3" t="s">
        <v>1194</v>
      </c>
      <c r="C1190" s="3" t="s">
        <v>86</v>
      </c>
      <c r="D1190" s="4" t="n">
        <v>689.91</v>
      </c>
    </row>
    <row r="1191" customFormat="false" ht="13.8" hidden="false" customHeight="false" outlineLevel="0" collapsed="false">
      <c r="A1191" s="3" t="n">
        <v>92558</v>
      </c>
      <c r="B1191" s="3" t="s">
        <v>1195</v>
      </c>
      <c r="C1191" s="3" t="s">
        <v>86</v>
      </c>
      <c r="D1191" s="4" t="n">
        <v>771.56</v>
      </c>
    </row>
    <row r="1192" customFormat="false" ht="13.8" hidden="false" customHeight="false" outlineLevel="0" collapsed="false">
      <c r="A1192" s="3" t="n">
        <v>92559</v>
      </c>
      <c r="B1192" s="3" t="s">
        <v>1196</v>
      </c>
      <c r="C1192" s="3" t="s">
        <v>86</v>
      </c>
      <c r="D1192" s="4" t="n">
        <v>971.69</v>
      </c>
    </row>
    <row r="1193" customFormat="false" ht="13.8" hidden="false" customHeight="false" outlineLevel="0" collapsed="false">
      <c r="A1193" s="3" t="n">
        <v>92560</v>
      </c>
      <c r="B1193" s="3" t="s">
        <v>1197</v>
      </c>
      <c r="C1193" s="3" t="s">
        <v>86</v>
      </c>
      <c r="D1193" s="5" t="n">
        <v>1202.49</v>
      </c>
    </row>
    <row r="1194" customFormat="false" ht="13.8" hidden="false" customHeight="false" outlineLevel="0" collapsed="false">
      <c r="A1194" s="3" t="n">
        <v>92561</v>
      </c>
      <c r="B1194" s="3" t="s">
        <v>1198</v>
      </c>
      <c r="C1194" s="3" t="s">
        <v>86</v>
      </c>
      <c r="D1194" s="5" t="n">
        <v>1243.41</v>
      </c>
    </row>
    <row r="1195" customFormat="false" ht="13.8" hidden="false" customHeight="false" outlineLevel="0" collapsed="false">
      <c r="A1195" s="3" t="n">
        <v>92562</v>
      </c>
      <c r="B1195" s="3" t="s">
        <v>1199</v>
      </c>
      <c r="C1195" s="3" t="s">
        <v>86</v>
      </c>
      <c r="D1195" s="5" t="n">
        <v>1341.23</v>
      </c>
    </row>
    <row r="1196" customFormat="false" ht="13.8" hidden="false" customHeight="false" outlineLevel="0" collapsed="false">
      <c r="A1196" s="3" t="n">
        <v>92563</v>
      </c>
      <c r="B1196" s="3" t="s">
        <v>1200</v>
      </c>
      <c r="C1196" s="3" t="s">
        <v>86</v>
      </c>
      <c r="D1196" s="5" t="n">
        <v>1547.86</v>
      </c>
    </row>
    <row r="1197" customFormat="false" ht="13.8" hidden="false" customHeight="false" outlineLevel="0" collapsed="false">
      <c r="A1197" s="3" t="n">
        <v>92564</v>
      </c>
      <c r="B1197" s="3" t="s">
        <v>1201</v>
      </c>
      <c r="C1197" s="3" t="s">
        <v>86</v>
      </c>
      <c r="D1197" s="5" t="n">
        <v>1587.65</v>
      </c>
    </row>
    <row r="1198" customFormat="false" ht="13.8" hidden="false" customHeight="false" outlineLevel="0" collapsed="false">
      <c r="A1198" s="3" t="n">
        <v>92565</v>
      </c>
      <c r="B1198" s="3" t="s">
        <v>1202</v>
      </c>
      <c r="C1198" s="3" t="s">
        <v>250</v>
      </c>
      <c r="D1198" s="4" t="n">
        <v>19.93</v>
      </c>
    </row>
    <row r="1199" customFormat="false" ht="13.8" hidden="false" customHeight="false" outlineLevel="0" collapsed="false">
      <c r="A1199" s="3" t="n">
        <v>92566</v>
      </c>
      <c r="B1199" s="3" t="s">
        <v>1203</v>
      </c>
      <c r="C1199" s="3" t="s">
        <v>250</v>
      </c>
      <c r="D1199" s="4" t="n">
        <v>11.52</v>
      </c>
    </row>
    <row r="1200" customFormat="false" ht="13.8" hidden="false" customHeight="false" outlineLevel="0" collapsed="false">
      <c r="A1200" s="3" t="n">
        <v>92567</v>
      </c>
      <c r="B1200" s="3" t="s">
        <v>1204</v>
      </c>
      <c r="C1200" s="3" t="s">
        <v>250</v>
      </c>
      <c r="D1200" s="4" t="n">
        <v>17.6</v>
      </c>
    </row>
    <row r="1201" customFormat="false" ht="13.8" hidden="false" customHeight="false" outlineLevel="0" collapsed="false">
      <c r="A1201" s="3" t="n">
        <v>100379</v>
      </c>
      <c r="B1201" s="3" t="s">
        <v>1205</v>
      </c>
      <c r="C1201" s="3" t="s">
        <v>250</v>
      </c>
      <c r="D1201" s="4" t="n">
        <v>19.93</v>
      </c>
    </row>
    <row r="1202" customFormat="false" ht="13.8" hidden="false" customHeight="false" outlineLevel="0" collapsed="false">
      <c r="A1202" s="3" t="n">
        <v>100380</v>
      </c>
      <c r="B1202" s="3" t="s">
        <v>1206</v>
      </c>
      <c r="C1202" s="3" t="s">
        <v>250</v>
      </c>
      <c r="D1202" s="4" t="n">
        <v>26.82</v>
      </c>
    </row>
    <row r="1203" customFormat="false" ht="13.8" hidden="false" customHeight="false" outlineLevel="0" collapsed="false">
      <c r="A1203" s="3" t="n">
        <v>100381</v>
      </c>
      <c r="B1203" s="3" t="s">
        <v>1207</v>
      </c>
      <c r="C1203" s="3" t="s">
        <v>250</v>
      </c>
      <c r="D1203" s="4" t="n">
        <v>30.3</v>
      </c>
    </row>
    <row r="1204" customFormat="false" ht="13.8" hidden="false" customHeight="false" outlineLevel="0" collapsed="false">
      <c r="A1204" s="3" t="n">
        <v>100383</v>
      </c>
      <c r="B1204" s="3" t="s">
        <v>1208</v>
      </c>
      <c r="C1204" s="3" t="s">
        <v>250</v>
      </c>
      <c r="D1204" s="4" t="n">
        <v>12.63</v>
      </c>
    </row>
    <row r="1205" customFormat="false" ht="13.8" hidden="false" customHeight="false" outlineLevel="0" collapsed="false">
      <c r="A1205" s="3" t="n">
        <v>100384</v>
      </c>
      <c r="B1205" s="3" t="s">
        <v>1209</v>
      </c>
      <c r="C1205" s="3" t="s">
        <v>250</v>
      </c>
      <c r="D1205" s="4" t="n">
        <v>13.37</v>
      </c>
    </row>
    <row r="1206" customFormat="false" ht="13.8" hidden="false" customHeight="false" outlineLevel="0" collapsed="false">
      <c r="A1206" s="3" t="n">
        <v>100385</v>
      </c>
      <c r="B1206" s="3" t="s">
        <v>1210</v>
      </c>
      <c r="C1206" s="3" t="s">
        <v>250</v>
      </c>
      <c r="D1206" s="4" t="n">
        <v>17.6</v>
      </c>
    </row>
    <row r="1207" customFormat="false" ht="13.8" hidden="false" customHeight="false" outlineLevel="0" collapsed="false">
      <c r="A1207" s="3" t="n">
        <v>100386</v>
      </c>
      <c r="B1207" s="3" t="s">
        <v>1211</v>
      </c>
      <c r="C1207" s="3" t="s">
        <v>250</v>
      </c>
      <c r="D1207" s="4" t="n">
        <v>22.85</v>
      </c>
    </row>
    <row r="1208" customFormat="false" ht="13.8" hidden="false" customHeight="false" outlineLevel="0" collapsed="false">
      <c r="A1208" s="3" t="n">
        <v>100387</v>
      </c>
      <c r="B1208" s="3" t="s">
        <v>1212</v>
      </c>
      <c r="C1208" s="3" t="s">
        <v>250</v>
      </c>
      <c r="D1208" s="4" t="n">
        <v>27.63</v>
      </c>
    </row>
    <row r="1209" customFormat="false" ht="13.8" hidden="false" customHeight="false" outlineLevel="0" collapsed="false">
      <c r="A1209" s="3" t="n">
        <v>100388</v>
      </c>
      <c r="B1209" s="3" t="s">
        <v>1213</v>
      </c>
      <c r="C1209" s="3" t="s">
        <v>250</v>
      </c>
      <c r="D1209" s="4" t="n">
        <v>10.25</v>
      </c>
    </row>
    <row r="1210" customFormat="false" ht="13.8" hidden="false" customHeight="false" outlineLevel="0" collapsed="false">
      <c r="A1210" s="3" t="n">
        <v>100389</v>
      </c>
      <c r="B1210" s="3" t="s">
        <v>1214</v>
      </c>
      <c r="C1210" s="3" t="s">
        <v>250</v>
      </c>
      <c r="D1210" s="4" t="n">
        <v>9.7</v>
      </c>
    </row>
    <row r="1211" customFormat="false" ht="13.8" hidden="false" customHeight="false" outlineLevel="0" collapsed="false">
      <c r="A1211" s="3" t="n">
        <v>100390</v>
      </c>
      <c r="B1211" s="3" t="s">
        <v>1215</v>
      </c>
      <c r="C1211" s="3" t="s">
        <v>250</v>
      </c>
      <c r="D1211" s="4" t="n">
        <v>12.58</v>
      </c>
    </row>
    <row r="1212" customFormat="false" ht="13.8" hidden="false" customHeight="false" outlineLevel="0" collapsed="false">
      <c r="A1212" s="3" t="n">
        <v>100391</v>
      </c>
      <c r="B1212" s="3" t="s">
        <v>1216</v>
      </c>
      <c r="C1212" s="3" t="s">
        <v>250</v>
      </c>
      <c r="D1212" s="4" t="n">
        <v>11.3</v>
      </c>
    </row>
    <row r="1213" customFormat="false" ht="13.8" hidden="false" customHeight="false" outlineLevel="0" collapsed="false">
      <c r="A1213" s="3" t="n">
        <v>100392</v>
      </c>
      <c r="B1213" s="3" t="s">
        <v>1217</v>
      </c>
      <c r="C1213" s="3" t="s">
        <v>250</v>
      </c>
      <c r="D1213" s="4" t="n">
        <v>8.1</v>
      </c>
    </row>
    <row r="1214" customFormat="false" ht="13.8" hidden="false" customHeight="false" outlineLevel="0" collapsed="false">
      <c r="A1214" s="3" t="n">
        <v>100393</v>
      </c>
      <c r="B1214" s="3" t="s">
        <v>1218</v>
      </c>
      <c r="C1214" s="3" t="s">
        <v>250</v>
      </c>
      <c r="D1214" s="4" t="n">
        <v>11.14</v>
      </c>
    </row>
    <row r="1215" customFormat="false" ht="13.8" hidden="false" customHeight="false" outlineLevel="0" collapsed="false">
      <c r="A1215" s="3" t="n">
        <v>100394</v>
      </c>
      <c r="B1215" s="3" t="s">
        <v>1219</v>
      </c>
      <c r="C1215" s="3" t="s">
        <v>250</v>
      </c>
      <c r="D1215" s="4" t="n">
        <v>9.92</v>
      </c>
    </row>
    <row r="1216" customFormat="false" ht="13.8" hidden="false" customHeight="false" outlineLevel="0" collapsed="false">
      <c r="A1216" s="3" t="n">
        <v>100395</v>
      </c>
      <c r="B1216" s="3" t="s">
        <v>1220</v>
      </c>
      <c r="C1216" s="3" t="s">
        <v>250</v>
      </c>
      <c r="D1216" s="4" t="n">
        <v>13.46</v>
      </c>
    </row>
    <row r="1217" customFormat="false" ht="13.8" hidden="false" customHeight="false" outlineLevel="0" collapsed="false">
      <c r="A1217" s="3" t="n">
        <v>94189</v>
      </c>
      <c r="B1217" s="3" t="s">
        <v>1221</v>
      </c>
      <c r="C1217" s="3" t="s">
        <v>250</v>
      </c>
      <c r="D1217" s="4" t="n">
        <v>26.78</v>
      </c>
    </row>
    <row r="1218" customFormat="false" ht="13.8" hidden="false" customHeight="false" outlineLevel="0" collapsed="false">
      <c r="A1218" s="3" t="n">
        <v>94192</v>
      </c>
      <c r="B1218" s="3" t="s">
        <v>1222</v>
      </c>
      <c r="C1218" s="3" t="s">
        <v>250</v>
      </c>
      <c r="D1218" s="4" t="n">
        <v>28.46</v>
      </c>
    </row>
    <row r="1219" customFormat="false" ht="13.8" hidden="false" customHeight="false" outlineLevel="0" collapsed="false">
      <c r="A1219" s="3" t="n">
        <v>94195</v>
      </c>
      <c r="B1219" s="3" t="s">
        <v>1223</v>
      </c>
      <c r="C1219" s="3" t="s">
        <v>250</v>
      </c>
      <c r="D1219" s="4" t="n">
        <v>35.34</v>
      </c>
    </row>
    <row r="1220" customFormat="false" ht="13.8" hidden="false" customHeight="false" outlineLevel="0" collapsed="false">
      <c r="A1220" s="3" t="n">
        <v>94198</v>
      </c>
      <c r="B1220" s="3" t="s">
        <v>1224</v>
      </c>
      <c r="C1220" s="3" t="s">
        <v>250</v>
      </c>
      <c r="D1220" s="4" t="n">
        <v>37.56</v>
      </c>
    </row>
    <row r="1221" customFormat="false" ht="13.8" hidden="false" customHeight="false" outlineLevel="0" collapsed="false">
      <c r="A1221" s="3" t="n">
        <v>94201</v>
      </c>
      <c r="B1221" s="3" t="s">
        <v>1225</v>
      </c>
      <c r="C1221" s="3" t="s">
        <v>250</v>
      </c>
      <c r="D1221" s="4" t="n">
        <v>49.76</v>
      </c>
    </row>
    <row r="1222" customFormat="false" ht="13.8" hidden="false" customHeight="false" outlineLevel="0" collapsed="false">
      <c r="A1222" s="3" t="n">
        <v>94204</v>
      </c>
      <c r="B1222" s="3" t="s">
        <v>1226</v>
      </c>
      <c r="C1222" s="3" t="s">
        <v>250</v>
      </c>
      <c r="D1222" s="4" t="n">
        <v>53.54</v>
      </c>
    </row>
    <row r="1223" customFormat="false" ht="13.8" hidden="false" customHeight="false" outlineLevel="0" collapsed="false">
      <c r="A1223" s="3" t="n">
        <v>94224</v>
      </c>
      <c r="B1223" s="3" t="s">
        <v>1227</v>
      </c>
      <c r="C1223" s="3" t="s">
        <v>5</v>
      </c>
      <c r="D1223" s="4" t="n">
        <v>16.72</v>
      </c>
    </row>
    <row r="1224" customFormat="false" ht="13.8" hidden="false" customHeight="false" outlineLevel="0" collapsed="false">
      <c r="A1224" s="3" t="n">
        <v>94225</v>
      </c>
      <c r="B1224" s="3" t="s">
        <v>1228</v>
      </c>
      <c r="C1224" s="3" t="s">
        <v>250</v>
      </c>
      <c r="D1224" s="4" t="n">
        <v>23.42</v>
      </c>
    </row>
    <row r="1225" customFormat="false" ht="13.8" hidden="false" customHeight="false" outlineLevel="0" collapsed="false">
      <c r="A1225" s="3" t="n">
        <v>94226</v>
      </c>
      <c r="B1225" s="3" t="s">
        <v>1229</v>
      </c>
      <c r="C1225" s="3" t="s">
        <v>250</v>
      </c>
      <c r="D1225" s="4" t="n">
        <v>17.28</v>
      </c>
    </row>
    <row r="1226" customFormat="false" ht="13.8" hidden="false" customHeight="false" outlineLevel="0" collapsed="false">
      <c r="A1226" s="3" t="n">
        <v>94232</v>
      </c>
      <c r="B1226" s="3" t="s">
        <v>1230</v>
      </c>
      <c r="C1226" s="3" t="s">
        <v>86</v>
      </c>
      <c r="D1226" s="4" t="n">
        <v>1.91</v>
      </c>
    </row>
    <row r="1227" customFormat="false" ht="13.8" hidden="false" customHeight="false" outlineLevel="0" collapsed="false">
      <c r="A1227" s="3" t="n">
        <v>94440</v>
      </c>
      <c r="B1227" s="3" t="s">
        <v>1231</v>
      </c>
      <c r="C1227" s="3" t="s">
        <v>250</v>
      </c>
      <c r="D1227" s="4" t="n">
        <v>35.34</v>
      </c>
    </row>
    <row r="1228" customFormat="false" ht="13.8" hidden="false" customHeight="false" outlineLevel="0" collapsed="false">
      <c r="A1228" s="3" t="n">
        <v>94441</v>
      </c>
      <c r="B1228" s="3" t="s">
        <v>1232</v>
      </c>
      <c r="C1228" s="3" t="s">
        <v>250</v>
      </c>
      <c r="D1228" s="4" t="n">
        <v>37.56</v>
      </c>
    </row>
    <row r="1229" customFormat="false" ht="13.8" hidden="false" customHeight="false" outlineLevel="0" collapsed="false">
      <c r="A1229" s="3" t="n">
        <v>94442</v>
      </c>
      <c r="B1229" s="3" t="s">
        <v>1233</v>
      </c>
      <c r="C1229" s="3" t="s">
        <v>250</v>
      </c>
      <c r="D1229" s="4" t="n">
        <v>35.34</v>
      </c>
    </row>
    <row r="1230" customFormat="false" ht="13.8" hidden="false" customHeight="false" outlineLevel="0" collapsed="false">
      <c r="A1230" s="3" t="n">
        <v>94443</v>
      </c>
      <c r="B1230" s="3" t="s">
        <v>1234</v>
      </c>
      <c r="C1230" s="3" t="s">
        <v>250</v>
      </c>
      <c r="D1230" s="4" t="n">
        <v>37.56</v>
      </c>
    </row>
    <row r="1231" customFormat="false" ht="13.8" hidden="false" customHeight="false" outlineLevel="0" collapsed="false">
      <c r="A1231" s="3" t="n">
        <v>94445</v>
      </c>
      <c r="B1231" s="3" t="s">
        <v>1235</v>
      </c>
      <c r="C1231" s="3" t="s">
        <v>250</v>
      </c>
      <c r="D1231" s="4" t="n">
        <v>49.76</v>
      </c>
    </row>
    <row r="1232" customFormat="false" ht="13.8" hidden="false" customHeight="false" outlineLevel="0" collapsed="false">
      <c r="A1232" s="3" t="n">
        <v>94446</v>
      </c>
      <c r="B1232" s="3" t="s">
        <v>1236</v>
      </c>
      <c r="C1232" s="3" t="s">
        <v>250</v>
      </c>
      <c r="D1232" s="4" t="n">
        <v>53.54</v>
      </c>
    </row>
    <row r="1233" customFormat="false" ht="13.8" hidden="false" customHeight="false" outlineLevel="0" collapsed="false">
      <c r="A1233" s="3" t="n">
        <v>94447</v>
      </c>
      <c r="B1233" s="3" t="s">
        <v>1237</v>
      </c>
      <c r="C1233" s="3" t="s">
        <v>250</v>
      </c>
      <c r="D1233" s="4" t="n">
        <v>49.76</v>
      </c>
    </row>
    <row r="1234" customFormat="false" ht="13.8" hidden="false" customHeight="false" outlineLevel="0" collapsed="false">
      <c r="A1234" s="3" t="n">
        <v>94448</v>
      </c>
      <c r="B1234" s="3" t="s">
        <v>1238</v>
      </c>
      <c r="C1234" s="3" t="s">
        <v>250</v>
      </c>
      <c r="D1234" s="4" t="n">
        <v>53.54</v>
      </c>
    </row>
    <row r="1235" customFormat="false" ht="13.8" hidden="false" customHeight="false" outlineLevel="0" collapsed="false">
      <c r="A1235" s="3" t="n">
        <v>94207</v>
      </c>
      <c r="B1235" s="3" t="s">
        <v>1239</v>
      </c>
      <c r="C1235" s="3" t="s">
        <v>250</v>
      </c>
      <c r="D1235" s="4" t="n">
        <v>37.99</v>
      </c>
    </row>
    <row r="1236" customFormat="false" ht="13.8" hidden="false" customHeight="false" outlineLevel="0" collapsed="false">
      <c r="A1236" s="3" t="n">
        <v>94210</v>
      </c>
      <c r="B1236" s="3" t="s">
        <v>1240</v>
      </c>
      <c r="C1236" s="3" t="s">
        <v>250</v>
      </c>
      <c r="D1236" s="4" t="n">
        <v>40.35</v>
      </c>
    </row>
    <row r="1237" customFormat="false" ht="13.8" hidden="false" customHeight="false" outlineLevel="0" collapsed="false">
      <c r="A1237" s="3" t="n">
        <v>94218</v>
      </c>
      <c r="B1237" s="3" t="s">
        <v>1241</v>
      </c>
      <c r="C1237" s="3" t="s">
        <v>250</v>
      </c>
      <c r="D1237" s="4" t="n">
        <v>85.49</v>
      </c>
    </row>
    <row r="1238" customFormat="false" ht="13.8" hidden="false" customHeight="false" outlineLevel="0" collapsed="false">
      <c r="A1238" s="3" t="n">
        <v>94213</v>
      </c>
      <c r="B1238" s="3" t="s">
        <v>1242</v>
      </c>
      <c r="C1238" s="3" t="s">
        <v>250</v>
      </c>
      <c r="D1238" s="4" t="n">
        <v>66.05</v>
      </c>
    </row>
    <row r="1239" customFormat="false" ht="13.8" hidden="false" customHeight="false" outlineLevel="0" collapsed="false">
      <c r="A1239" s="3" t="n">
        <v>94216</v>
      </c>
      <c r="B1239" s="3" t="s">
        <v>1243</v>
      </c>
      <c r="C1239" s="3" t="s">
        <v>250</v>
      </c>
      <c r="D1239" s="4" t="n">
        <v>197.33</v>
      </c>
    </row>
    <row r="1240" customFormat="false" ht="13.8" hidden="false" customHeight="false" outlineLevel="0" collapsed="false">
      <c r="A1240" s="3" t="n">
        <v>94219</v>
      </c>
      <c r="B1240" s="3" t="s">
        <v>1244</v>
      </c>
      <c r="C1240" s="3" t="s">
        <v>5</v>
      </c>
      <c r="D1240" s="4" t="n">
        <v>25.84</v>
      </c>
    </row>
    <row r="1241" customFormat="false" ht="13.8" hidden="false" customHeight="false" outlineLevel="0" collapsed="false">
      <c r="A1241" s="3" t="n">
        <v>94220</v>
      </c>
      <c r="B1241" s="3" t="s">
        <v>1245</v>
      </c>
      <c r="C1241" s="3" t="s">
        <v>5</v>
      </c>
      <c r="D1241" s="4" t="n">
        <v>36.46</v>
      </c>
    </row>
    <row r="1242" customFormat="false" ht="13.8" hidden="false" customHeight="false" outlineLevel="0" collapsed="false">
      <c r="A1242" s="3" t="n">
        <v>94221</v>
      </c>
      <c r="B1242" s="3" t="s">
        <v>1246</v>
      </c>
      <c r="C1242" s="3" t="s">
        <v>5</v>
      </c>
      <c r="D1242" s="4" t="n">
        <v>21.46</v>
      </c>
    </row>
    <row r="1243" customFormat="false" ht="13.8" hidden="false" customHeight="false" outlineLevel="0" collapsed="false">
      <c r="A1243" s="3" t="n">
        <v>94222</v>
      </c>
      <c r="B1243" s="3" t="s">
        <v>1247</v>
      </c>
      <c r="C1243" s="3" t="s">
        <v>5</v>
      </c>
      <c r="D1243" s="4" t="n">
        <v>32.08</v>
      </c>
    </row>
    <row r="1244" customFormat="false" ht="13.8" hidden="false" customHeight="false" outlineLevel="0" collapsed="false">
      <c r="A1244" s="3" t="n">
        <v>94223</v>
      </c>
      <c r="B1244" s="3" t="s">
        <v>1248</v>
      </c>
      <c r="C1244" s="3" t="s">
        <v>5</v>
      </c>
      <c r="D1244" s="4" t="n">
        <v>48.37</v>
      </c>
    </row>
    <row r="1245" customFormat="false" ht="13.8" hidden="false" customHeight="false" outlineLevel="0" collapsed="false">
      <c r="A1245" s="3" t="n">
        <v>94451</v>
      </c>
      <c r="B1245" s="3" t="s">
        <v>1249</v>
      </c>
      <c r="C1245" s="3" t="s">
        <v>5</v>
      </c>
      <c r="D1245" s="4" t="n">
        <v>111.74</v>
      </c>
    </row>
    <row r="1246" customFormat="false" ht="13.8" hidden="false" customHeight="false" outlineLevel="0" collapsed="false">
      <c r="A1246" s="3" t="n">
        <v>100325</v>
      </c>
      <c r="B1246" s="3" t="s">
        <v>1250</v>
      </c>
      <c r="C1246" s="3" t="s">
        <v>5</v>
      </c>
      <c r="D1246" s="4" t="n">
        <v>46.61</v>
      </c>
    </row>
    <row r="1247" customFormat="false" ht="13.8" hidden="false" customHeight="false" outlineLevel="0" collapsed="false">
      <c r="A1247" s="3" t="n">
        <v>100327</v>
      </c>
      <c r="B1247" s="3" t="s">
        <v>1251</v>
      </c>
      <c r="C1247" s="3" t="s">
        <v>5</v>
      </c>
      <c r="D1247" s="4" t="n">
        <v>40.17</v>
      </c>
    </row>
    <row r="1248" customFormat="false" ht="13.8" hidden="false" customHeight="false" outlineLevel="0" collapsed="false">
      <c r="A1248" s="3" t="n">
        <v>100328</v>
      </c>
      <c r="B1248" s="3" t="s">
        <v>1252</v>
      </c>
      <c r="C1248" s="3" t="s">
        <v>250</v>
      </c>
      <c r="D1248" s="4" t="n">
        <v>11.36</v>
      </c>
    </row>
    <row r="1249" customFormat="false" ht="13.8" hidden="false" customHeight="false" outlineLevel="0" collapsed="false">
      <c r="A1249" s="3" t="n">
        <v>100329</v>
      </c>
      <c r="B1249" s="3" t="s">
        <v>1253</v>
      </c>
      <c r="C1249" s="3" t="s">
        <v>250</v>
      </c>
      <c r="D1249" s="4" t="n">
        <v>13.59</v>
      </c>
    </row>
    <row r="1250" customFormat="false" ht="13.8" hidden="false" customHeight="false" outlineLevel="0" collapsed="false">
      <c r="A1250" s="3" t="n">
        <v>100330</v>
      </c>
      <c r="B1250" s="3" t="s">
        <v>1254</v>
      </c>
      <c r="C1250" s="3" t="s">
        <v>250</v>
      </c>
      <c r="D1250" s="4" t="n">
        <v>15.45</v>
      </c>
    </row>
    <row r="1251" customFormat="false" ht="13.8" hidden="false" customHeight="false" outlineLevel="0" collapsed="false">
      <c r="A1251" s="3" t="n">
        <v>100331</v>
      </c>
      <c r="B1251" s="3" t="s">
        <v>1255</v>
      </c>
      <c r="C1251" s="3" t="s">
        <v>250</v>
      </c>
      <c r="D1251" s="4" t="n">
        <v>19.23</v>
      </c>
    </row>
    <row r="1252" customFormat="false" ht="13.8" hidden="false" customHeight="false" outlineLevel="0" collapsed="false">
      <c r="A1252" s="3" t="n">
        <v>100434</v>
      </c>
      <c r="B1252" s="3" t="s">
        <v>1256</v>
      </c>
      <c r="C1252" s="3" t="s">
        <v>5</v>
      </c>
      <c r="D1252" s="4" t="n">
        <v>48.85</v>
      </c>
    </row>
    <row r="1253" customFormat="false" ht="13.8" hidden="false" customHeight="false" outlineLevel="0" collapsed="false">
      <c r="A1253" s="3" t="n">
        <v>100435</v>
      </c>
      <c r="B1253" s="3" t="s">
        <v>1257</v>
      </c>
      <c r="C1253" s="3" t="s">
        <v>5</v>
      </c>
      <c r="D1253" s="4" t="n">
        <v>25.22</v>
      </c>
    </row>
    <row r="1254" customFormat="false" ht="13.8" hidden="false" customHeight="false" outlineLevel="0" collapsed="false">
      <c r="A1254" s="3" t="n">
        <v>94227</v>
      </c>
      <c r="B1254" s="3" t="s">
        <v>1258</v>
      </c>
      <c r="C1254" s="3" t="s">
        <v>5</v>
      </c>
      <c r="D1254" s="4" t="n">
        <v>44.82</v>
      </c>
    </row>
    <row r="1255" customFormat="false" ht="13.8" hidden="false" customHeight="false" outlineLevel="0" collapsed="false">
      <c r="A1255" s="3" t="n">
        <v>94228</v>
      </c>
      <c r="B1255" s="3" t="s">
        <v>1259</v>
      </c>
      <c r="C1255" s="3" t="s">
        <v>5</v>
      </c>
      <c r="D1255" s="4" t="n">
        <v>60.14</v>
      </c>
    </row>
    <row r="1256" customFormat="false" ht="13.8" hidden="false" customHeight="false" outlineLevel="0" collapsed="false">
      <c r="A1256" s="3" t="n">
        <v>94229</v>
      </c>
      <c r="B1256" s="3" t="s">
        <v>1260</v>
      </c>
      <c r="C1256" s="3" t="s">
        <v>5</v>
      </c>
      <c r="D1256" s="4" t="n">
        <v>116.39</v>
      </c>
    </row>
    <row r="1257" customFormat="false" ht="13.8" hidden="false" customHeight="false" outlineLevel="0" collapsed="false">
      <c r="A1257" s="3" t="n">
        <v>94231</v>
      </c>
      <c r="B1257" s="3" t="s">
        <v>1261</v>
      </c>
      <c r="C1257" s="3" t="s">
        <v>5</v>
      </c>
      <c r="D1257" s="4" t="n">
        <v>36.13</v>
      </c>
    </row>
    <row r="1258" customFormat="false" ht="13.8" hidden="false" customHeight="false" outlineLevel="0" collapsed="false">
      <c r="A1258" s="3" t="n">
        <v>94449</v>
      </c>
      <c r="B1258" s="3" t="s">
        <v>1262</v>
      </c>
      <c r="C1258" s="3" t="s">
        <v>250</v>
      </c>
      <c r="D1258" s="4" t="n">
        <v>50.4</v>
      </c>
    </row>
    <row r="1259" customFormat="false" ht="13.8" hidden="false" customHeight="false" outlineLevel="0" collapsed="false">
      <c r="A1259" s="3" t="n">
        <v>92255</v>
      </c>
      <c r="B1259" s="3" t="s">
        <v>1263</v>
      </c>
      <c r="C1259" s="3" t="s">
        <v>86</v>
      </c>
      <c r="D1259" s="4" t="n">
        <v>116.21</v>
      </c>
    </row>
    <row r="1260" customFormat="false" ht="13.8" hidden="false" customHeight="false" outlineLevel="0" collapsed="false">
      <c r="A1260" s="3" t="n">
        <v>92256</v>
      </c>
      <c r="B1260" s="3" t="s">
        <v>1264</v>
      </c>
      <c r="C1260" s="3" t="s">
        <v>86</v>
      </c>
      <c r="D1260" s="4" t="n">
        <v>138.29</v>
      </c>
    </row>
    <row r="1261" customFormat="false" ht="13.8" hidden="false" customHeight="false" outlineLevel="0" collapsed="false">
      <c r="A1261" s="3" t="n">
        <v>92257</v>
      </c>
      <c r="B1261" s="3" t="s">
        <v>1265</v>
      </c>
      <c r="C1261" s="3" t="s">
        <v>86</v>
      </c>
      <c r="D1261" s="4" t="n">
        <v>160.23</v>
      </c>
    </row>
    <row r="1262" customFormat="false" ht="13.8" hidden="false" customHeight="false" outlineLevel="0" collapsed="false">
      <c r="A1262" s="3" t="n">
        <v>92258</v>
      </c>
      <c r="B1262" s="3" t="s">
        <v>1266</v>
      </c>
      <c r="C1262" s="3" t="s">
        <v>86</v>
      </c>
      <c r="D1262" s="4" t="n">
        <v>195.5</v>
      </c>
    </row>
    <row r="1263" customFormat="false" ht="13.8" hidden="false" customHeight="false" outlineLevel="0" collapsed="false">
      <c r="A1263" s="3" t="n">
        <v>92568</v>
      </c>
      <c r="B1263" s="3" t="s">
        <v>1267</v>
      </c>
      <c r="C1263" s="3" t="s">
        <v>250</v>
      </c>
      <c r="D1263" s="4" t="n">
        <v>92.8</v>
      </c>
    </row>
    <row r="1264" customFormat="false" ht="13.8" hidden="false" customHeight="false" outlineLevel="0" collapsed="false">
      <c r="A1264" s="3" t="n">
        <v>92569</v>
      </c>
      <c r="B1264" s="3" t="s">
        <v>1268</v>
      </c>
      <c r="C1264" s="3" t="s">
        <v>250</v>
      </c>
      <c r="D1264" s="4" t="n">
        <v>51.92</v>
      </c>
    </row>
    <row r="1265" customFormat="false" ht="13.8" hidden="false" customHeight="false" outlineLevel="0" collapsed="false">
      <c r="A1265" s="3" t="n">
        <v>92570</v>
      </c>
      <c r="B1265" s="3" t="s">
        <v>1269</v>
      </c>
      <c r="C1265" s="3" t="s">
        <v>250</v>
      </c>
      <c r="D1265" s="4" t="n">
        <v>32.99</v>
      </c>
    </row>
    <row r="1266" customFormat="false" ht="13.8" hidden="false" customHeight="false" outlineLevel="0" collapsed="false">
      <c r="A1266" s="3" t="n">
        <v>92571</v>
      </c>
      <c r="B1266" s="3" t="s">
        <v>1270</v>
      </c>
      <c r="C1266" s="3" t="s">
        <v>250</v>
      </c>
      <c r="D1266" s="4" t="n">
        <v>97.35</v>
      </c>
    </row>
    <row r="1267" customFormat="false" ht="13.8" hidden="false" customHeight="false" outlineLevel="0" collapsed="false">
      <c r="A1267" s="3" t="n">
        <v>92572</v>
      </c>
      <c r="B1267" s="3" t="s">
        <v>1271</v>
      </c>
      <c r="C1267" s="3" t="s">
        <v>250</v>
      </c>
      <c r="D1267" s="4" t="n">
        <v>58.71</v>
      </c>
    </row>
    <row r="1268" customFormat="false" ht="13.8" hidden="false" customHeight="false" outlineLevel="0" collapsed="false">
      <c r="A1268" s="3" t="n">
        <v>92573</v>
      </c>
      <c r="B1268" s="3" t="s">
        <v>1272</v>
      </c>
      <c r="C1268" s="3" t="s">
        <v>250</v>
      </c>
      <c r="D1268" s="4" t="n">
        <v>34.89</v>
      </c>
    </row>
    <row r="1269" customFormat="false" ht="13.8" hidden="false" customHeight="false" outlineLevel="0" collapsed="false">
      <c r="A1269" s="3" t="n">
        <v>92574</v>
      </c>
      <c r="B1269" s="3" t="s">
        <v>1273</v>
      </c>
      <c r="C1269" s="3" t="s">
        <v>250</v>
      </c>
      <c r="D1269" s="4" t="n">
        <v>94.16</v>
      </c>
    </row>
    <row r="1270" customFormat="false" ht="13.8" hidden="false" customHeight="false" outlineLevel="0" collapsed="false">
      <c r="A1270" s="3" t="n">
        <v>92575</v>
      </c>
      <c r="B1270" s="3" t="s">
        <v>1274</v>
      </c>
      <c r="C1270" s="3" t="s">
        <v>250</v>
      </c>
      <c r="D1270" s="4" t="n">
        <v>47.39</v>
      </c>
    </row>
    <row r="1271" customFormat="false" ht="13.8" hidden="false" customHeight="false" outlineLevel="0" collapsed="false">
      <c r="A1271" s="3" t="n">
        <v>92576</v>
      </c>
      <c r="B1271" s="3" t="s">
        <v>1275</v>
      </c>
      <c r="C1271" s="3" t="s">
        <v>250</v>
      </c>
      <c r="D1271" s="4" t="n">
        <v>25.98</v>
      </c>
    </row>
    <row r="1272" customFormat="false" ht="13.8" hidden="false" customHeight="false" outlineLevel="0" collapsed="false">
      <c r="A1272" s="3" t="n">
        <v>92577</v>
      </c>
      <c r="B1272" s="3" t="s">
        <v>1276</v>
      </c>
      <c r="C1272" s="3" t="s">
        <v>250</v>
      </c>
      <c r="D1272" s="4" t="n">
        <v>99.06</v>
      </c>
    </row>
    <row r="1273" customFormat="false" ht="13.8" hidden="false" customHeight="false" outlineLevel="0" collapsed="false">
      <c r="A1273" s="3" t="n">
        <v>92578</v>
      </c>
      <c r="B1273" s="3" t="s">
        <v>1277</v>
      </c>
      <c r="C1273" s="3" t="s">
        <v>250</v>
      </c>
      <c r="D1273" s="4" t="n">
        <v>50.11</v>
      </c>
    </row>
    <row r="1274" customFormat="false" ht="13.8" hidden="false" customHeight="false" outlineLevel="0" collapsed="false">
      <c r="A1274" s="3" t="n">
        <v>92579</v>
      </c>
      <c r="B1274" s="3" t="s">
        <v>1278</v>
      </c>
      <c r="C1274" s="3" t="s">
        <v>250</v>
      </c>
      <c r="D1274" s="4" t="n">
        <v>27.49</v>
      </c>
    </row>
    <row r="1275" customFormat="false" ht="13.8" hidden="false" customHeight="false" outlineLevel="0" collapsed="false">
      <c r="A1275" s="3" t="n">
        <v>92580</v>
      </c>
      <c r="B1275" s="3" t="s">
        <v>1279</v>
      </c>
      <c r="C1275" s="3" t="s">
        <v>250</v>
      </c>
      <c r="D1275" s="4" t="n">
        <v>34.22</v>
      </c>
    </row>
    <row r="1276" customFormat="false" ht="13.8" hidden="false" customHeight="false" outlineLevel="0" collapsed="false">
      <c r="A1276" s="3" t="n">
        <v>92581</v>
      </c>
      <c r="B1276" s="3" t="s">
        <v>1280</v>
      </c>
      <c r="C1276" s="3" t="s">
        <v>250</v>
      </c>
      <c r="D1276" s="4" t="n">
        <v>35.91</v>
      </c>
    </row>
    <row r="1277" customFormat="false" ht="13.8" hidden="false" customHeight="false" outlineLevel="0" collapsed="false">
      <c r="A1277" s="3" t="n">
        <v>92582</v>
      </c>
      <c r="B1277" s="3" t="s">
        <v>1281</v>
      </c>
      <c r="C1277" s="3" t="s">
        <v>86</v>
      </c>
      <c r="D1277" s="4" t="n">
        <v>494.52</v>
      </c>
    </row>
    <row r="1278" customFormat="false" ht="13.8" hidden="false" customHeight="false" outlineLevel="0" collapsed="false">
      <c r="A1278" s="3" t="n">
        <v>92584</v>
      </c>
      <c r="B1278" s="3" t="s">
        <v>1282</v>
      </c>
      <c r="C1278" s="3" t="s">
        <v>86</v>
      </c>
      <c r="D1278" s="4" t="n">
        <v>585.6</v>
      </c>
    </row>
    <row r="1279" customFormat="false" ht="13.8" hidden="false" customHeight="false" outlineLevel="0" collapsed="false">
      <c r="A1279" s="3" t="n">
        <v>92586</v>
      </c>
      <c r="B1279" s="3" t="s">
        <v>1283</v>
      </c>
      <c r="C1279" s="3" t="s">
        <v>86</v>
      </c>
      <c r="D1279" s="4" t="n">
        <v>676.69</v>
      </c>
    </row>
    <row r="1280" customFormat="false" ht="13.8" hidden="false" customHeight="false" outlineLevel="0" collapsed="false">
      <c r="A1280" s="3" t="n">
        <v>92588</v>
      </c>
      <c r="B1280" s="3" t="s">
        <v>1284</v>
      </c>
      <c r="C1280" s="3" t="s">
        <v>86</v>
      </c>
      <c r="D1280" s="4" t="n">
        <v>848.59</v>
      </c>
    </row>
    <row r="1281" customFormat="false" ht="13.8" hidden="false" customHeight="false" outlineLevel="0" collapsed="false">
      <c r="A1281" s="3" t="n">
        <v>92590</v>
      </c>
      <c r="B1281" s="3" t="s">
        <v>1285</v>
      </c>
      <c r="C1281" s="3" t="s">
        <v>86</v>
      </c>
      <c r="D1281" s="4" t="n">
        <v>939.68</v>
      </c>
    </row>
    <row r="1282" customFormat="false" ht="13.8" hidden="false" customHeight="false" outlineLevel="0" collapsed="false">
      <c r="A1282" s="3" t="n">
        <v>92592</v>
      </c>
      <c r="B1282" s="3" t="s">
        <v>1286</v>
      </c>
      <c r="C1282" s="3" t="s">
        <v>86</v>
      </c>
      <c r="D1282" s="5" t="n">
        <v>1052.7</v>
      </c>
    </row>
    <row r="1283" customFormat="false" ht="13.8" hidden="false" customHeight="false" outlineLevel="0" collapsed="false">
      <c r="A1283" s="3" t="n">
        <v>92593</v>
      </c>
      <c r="B1283" s="3" t="s">
        <v>1287</v>
      </c>
      <c r="C1283" s="3" t="s">
        <v>1288</v>
      </c>
      <c r="D1283" s="4" t="n">
        <v>7.97</v>
      </c>
    </row>
    <row r="1284" customFormat="false" ht="13.8" hidden="false" customHeight="false" outlineLevel="0" collapsed="false">
      <c r="A1284" s="3" t="n">
        <v>92594</v>
      </c>
      <c r="B1284" s="3" t="s">
        <v>1289</v>
      </c>
      <c r="C1284" s="3" t="s">
        <v>86</v>
      </c>
      <c r="D1284" s="5" t="n">
        <v>1225.56</v>
      </c>
    </row>
    <row r="1285" customFormat="false" ht="13.8" hidden="false" customHeight="false" outlineLevel="0" collapsed="false">
      <c r="A1285" s="3" t="n">
        <v>92596</v>
      </c>
      <c r="B1285" s="3" t="s">
        <v>1290</v>
      </c>
      <c r="C1285" s="3" t="s">
        <v>86</v>
      </c>
      <c r="D1285" s="5" t="n">
        <v>1355.82</v>
      </c>
    </row>
    <row r="1286" customFormat="false" ht="13.8" hidden="false" customHeight="false" outlineLevel="0" collapsed="false">
      <c r="A1286" s="3" t="n">
        <v>92598</v>
      </c>
      <c r="B1286" s="3" t="s">
        <v>1291</v>
      </c>
      <c r="C1286" s="3" t="s">
        <v>86</v>
      </c>
      <c r="D1286" s="5" t="n">
        <v>1446.9</v>
      </c>
    </row>
    <row r="1287" customFormat="false" ht="13.8" hidden="false" customHeight="false" outlineLevel="0" collapsed="false">
      <c r="A1287" s="3" t="n">
        <v>92600</v>
      </c>
      <c r="B1287" s="3" t="s">
        <v>1292</v>
      </c>
      <c r="C1287" s="3" t="s">
        <v>86</v>
      </c>
      <c r="D1287" s="5" t="n">
        <v>1561.04</v>
      </c>
    </row>
    <row r="1288" customFormat="false" ht="13.8" hidden="false" customHeight="false" outlineLevel="0" collapsed="false">
      <c r="A1288" s="3" t="n">
        <v>92602</v>
      </c>
      <c r="B1288" s="3" t="s">
        <v>1293</v>
      </c>
      <c r="C1288" s="3" t="s">
        <v>86</v>
      </c>
      <c r="D1288" s="4" t="n">
        <v>494.52</v>
      </c>
    </row>
    <row r="1289" customFormat="false" ht="13.8" hidden="false" customHeight="false" outlineLevel="0" collapsed="false">
      <c r="A1289" s="3" t="n">
        <v>92604</v>
      </c>
      <c r="B1289" s="3" t="s">
        <v>1294</v>
      </c>
      <c r="C1289" s="3" t="s">
        <v>86</v>
      </c>
      <c r="D1289" s="4" t="n">
        <v>562.54</v>
      </c>
    </row>
    <row r="1290" customFormat="false" ht="13.8" hidden="false" customHeight="false" outlineLevel="0" collapsed="false">
      <c r="A1290" s="3" t="n">
        <v>92606</v>
      </c>
      <c r="B1290" s="3" t="s">
        <v>1295</v>
      </c>
      <c r="C1290" s="3" t="s">
        <v>86</v>
      </c>
      <c r="D1290" s="4" t="n">
        <v>653.63</v>
      </c>
    </row>
    <row r="1291" customFormat="false" ht="13.8" hidden="false" customHeight="false" outlineLevel="0" collapsed="false">
      <c r="A1291" s="3" t="n">
        <v>92608</v>
      </c>
      <c r="B1291" s="3" t="s">
        <v>1296</v>
      </c>
      <c r="C1291" s="3" t="s">
        <v>86</v>
      </c>
      <c r="D1291" s="4" t="n">
        <v>802.47</v>
      </c>
    </row>
    <row r="1292" customFormat="false" ht="13.8" hidden="false" customHeight="false" outlineLevel="0" collapsed="false">
      <c r="A1292" s="3" t="n">
        <v>92610</v>
      </c>
      <c r="B1292" s="3" t="s">
        <v>1297</v>
      </c>
      <c r="C1292" s="3" t="s">
        <v>86</v>
      </c>
      <c r="D1292" s="4" t="n">
        <v>893.56</v>
      </c>
    </row>
    <row r="1293" customFormat="false" ht="13.8" hidden="false" customHeight="false" outlineLevel="0" collapsed="false">
      <c r="A1293" s="3" t="n">
        <v>92612</v>
      </c>
      <c r="B1293" s="3" t="s">
        <v>1298</v>
      </c>
      <c r="C1293" s="3" t="s">
        <v>86</v>
      </c>
      <c r="D1293" s="5" t="n">
        <v>1006.58</v>
      </c>
    </row>
    <row r="1294" customFormat="false" ht="13.8" hidden="false" customHeight="false" outlineLevel="0" collapsed="false">
      <c r="A1294" s="3" t="n">
        <v>92614</v>
      </c>
      <c r="B1294" s="3" t="s">
        <v>1299</v>
      </c>
      <c r="C1294" s="3" t="s">
        <v>86</v>
      </c>
      <c r="D1294" s="5" t="n">
        <v>1133.33</v>
      </c>
    </row>
    <row r="1295" customFormat="false" ht="13.8" hidden="false" customHeight="false" outlineLevel="0" collapsed="false">
      <c r="A1295" s="3" t="n">
        <v>92616</v>
      </c>
      <c r="B1295" s="3" t="s">
        <v>1300</v>
      </c>
      <c r="C1295" s="3" t="s">
        <v>86</v>
      </c>
      <c r="D1295" s="5" t="n">
        <v>1286.65</v>
      </c>
    </row>
    <row r="1296" customFormat="false" ht="13.8" hidden="false" customHeight="false" outlineLevel="0" collapsed="false">
      <c r="A1296" s="3" t="n">
        <v>92618</v>
      </c>
      <c r="B1296" s="3" t="s">
        <v>1301</v>
      </c>
      <c r="C1296" s="3" t="s">
        <v>86</v>
      </c>
      <c r="D1296" s="5" t="n">
        <v>1377.73</v>
      </c>
    </row>
    <row r="1297" customFormat="false" ht="13.8" hidden="false" customHeight="false" outlineLevel="0" collapsed="false">
      <c r="A1297" s="3" t="n">
        <v>92620</v>
      </c>
      <c r="B1297" s="3" t="s">
        <v>1302</v>
      </c>
      <c r="C1297" s="3" t="s">
        <v>86</v>
      </c>
      <c r="D1297" s="5" t="n">
        <v>1468.8</v>
      </c>
    </row>
    <row r="1298" customFormat="false" ht="13.8" hidden="false" customHeight="false" outlineLevel="0" collapsed="false">
      <c r="A1298" s="3" t="n">
        <v>100357</v>
      </c>
      <c r="B1298" s="3" t="s">
        <v>1303</v>
      </c>
      <c r="C1298" s="3" t="s">
        <v>86</v>
      </c>
      <c r="D1298" s="4" t="n">
        <v>560.67</v>
      </c>
    </row>
    <row r="1299" customFormat="false" ht="13.8" hidden="false" customHeight="false" outlineLevel="0" collapsed="false">
      <c r="A1299" s="3" t="n">
        <v>100358</v>
      </c>
      <c r="B1299" s="3" t="s">
        <v>1304</v>
      </c>
      <c r="C1299" s="3" t="s">
        <v>86</v>
      </c>
      <c r="D1299" s="4" t="n">
        <v>767.74</v>
      </c>
    </row>
    <row r="1300" customFormat="false" ht="13.8" hidden="false" customHeight="false" outlineLevel="0" collapsed="false">
      <c r="A1300" s="3" t="n">
        <v>100359</v>
      </c>
      <c r="B1300" s="3" t="s">
        <v>1305</v>
      </c>
      <c r="C1300" s="3" t="s">
        <v>86</v>
      </c>
      <c r="D1300" s="4" t="n">
        <v>799.85</v>
      </c>
    </row>
    <row r="1301" customFormat="false" ht="13.8" hidden="false" customHeight="false" outlineLevel="0" collapsed="false">
      <c r="A1301" s="3" t="n">
        <v>100360</v>
      </c>
      <c r="B1301" s="3" t="s">
        <v>1306</v>
      </c>
      <c r="C1301" s="3" t="s">
        <v>86</v>
      </c>
      <c r="D1301" s="4" t="n">
        <v>882.96</v>
      </c>
    </row>
    <row r="1302" customFormat="false" ht="13.8" hidden="false" customHeight="false" outlineLevel="0" collapsed="false">
      <c r="A1302" s="3" t="n">
        <v>100361</v>
      </c>
      <c r="B1302" s="3" t="s">
        <v>1307</v>
      </c>
      <c r="C1302" s="3" t="s">
        <v>86</v>
      </c>
      <c r="D1302" s="5" t="n">
        <v>1103.12</v>
      </c>
    </row>
    <row r="1303" customFormat="false" ht="13.8" hidden="false" customHeight="false" outlineLevel="0" collapsed="false">
      <c r="A1303" s="3" t="n">
        <v>100362</v>
      </c>
      <c r="B1303" s="3" t="s">
        <v>1308</v>
      </c>
      <c r="C1303" s="3" t="s">
        <v>86</v>
      </c>
      <c r="D1303" s="5" t="n">
        <v>1490.16</v>
      </c>
    </row>
    <row r="1304" customFormat="false" ht="13.8" hidden="false" customHeight="false" outlineLevel="0" collapsed="false">
      <c r="A1304" s="3" t="n">
        <v>100363</v>
      </c>
      <c r="B1304" s="3" t="s">
        <v>1309</v>
      </c>
      <c r="C1304" s="3" t="s">
        <v>86</v>
      </c>
      <c r="D1304" s="5" t="n">
        <v>1530.71</v>
      </c>
    </row>
    <row r="1305" customFormat="false" ht="13.8" hidden="false" customHeight="false" outlineLevel="0" collapsed="false">
      <c r="A1305" s="3" t="n">
        <v>100364</v>
      </c>
      <c r="B1305" s="3" t="s">
        <v>1310</v>
      </c>
      <c r="C1305" s="3" t="s">
        <v>86</v>
      </c>
      <c r="D1305" s="5" t="n">
        <v>1656.15</v>
      </c>
    </row>
    <row r="1306" customFormat="false" ht="13.8" hidden="false" customHeight="false" outlineLevel="0" collapsed="false">
      <c r="A1306" s="3" t="n">
        <v>100365</v>
      </c>
      <c r="B1306" s="3" t="s">
        <v>1311</v>
      </c>
      <c r="C1306" s="3" t="s">
        <v>86</v>
      </c>
      <c r="D1306" s="5" t="n">
        <v>1901.09</v>
      </c>
    </row>
    <row r="1307" customFormat="false" ht="13.8" hidden="false" customHeight="false" outlineLevel="0" collapsed="false">
      <c r="A1307" s="3" t="n">
        <v>100366</v>
      </c>
      <c r="B1307" s="3" t="s">
        <v>1312</v>
      </c>
      <c r="C1307" s="3" t="s">
        <v>86</v>
      </c>
      <c r="D1307" s="5" t="n">
        <v>2005.57</v>
      </c>
    </row>
    <row r="1308" customFormat="false" ht="13.8" hidden="false" customHeight="false" outlineLevel="0" collapsed="false">
      <c r="A1308" s="3" t="n">
        <v>100367</v>
      </c>
      <c r="B1308" s="3" t="s">
        <v>1313</v>
      </c>
      <c r="C1308" s="3" t="s">
        <v>86</v>
      </c>
      <c r="D1308" s="4" t="n">
        <v>548.85</v>
      </c>
    </row>
    <row r="1309" customFormat="false" ht="13.8" hidden="false" customHeight="false" outlineLevel="0" collapsed="false">
      <c r="A1309" s="3" t="n">
        <v>100368</v>
      </c>
      <c r="B1309" s="3" t="s">
        <v>1314</v>
      </c>
      <c r="C1309" s="3" t="s">
        <v>86</v>
      </c>
      <c r="D1309" s="4" t="n">
        <v>753.16</v>
      </c>
    </row>
    <row r="1310" customFormat="false" ht="13.8" hidden="false" customHeight="false" outlineLevel="0" collapsed="false">
      <c r="A1310" s="3" t="n">
        <v>100369</v>
      </c>
      <c r="B1310" s="3" t="s">
        <v>1315</v>
      </c>
      <c r="C1310" s="3" t="s">
        <v>86</v>
      </c>
      <c r="D1310" s="4" t="n">
        <v>785.28</v>
      </c>
    </row>
    <row r="1311" customFormat="false" ht="13.8" hidden="false" customHeight="false" outlineLevel="0" collapsed="false">
      <c r="A1311" s="3" t="n">
        <v>100370</v>
      </c>
      <c r="B1311" s="3" t="s">
        <v>1316</v>
      </c>
      <c r="C1311" s="3" t="s">
        <v>86</v>
      </c>
      <c r="D1311" s="4" t="n">
        <v>913.56</v>
      </c>
    </row>
    <row r="1312" customFormat="false" ht="13.8" hidden="false" customHeight="false" outlineLevel="0" collapsed="false">
      <c r="A1312" s="3" t="n">
        <v>100371</v>
      </c>
      <c r="B1312" s="3" t="s">
        <v>1317</v>
      </c>
      <c r="C1312" s="3" t="s">
        <v>86</v>
      </c>
      <c r="D1312" s="5" t="n">
        <v>1064.26</v>
      </c>
    </row>
    <row r="1313" customFormat="false" ht="13.8" hidden="false" customHeight="false" outlineLevel="0" collapsed="false">
      <c r="A1313" s="3" t="n">
        <v>100372</v>
      </c>
      <c r="B1313" s="3" t="s">
        <v>1318</v>
      </c>
      <c r="C1313" s="3" t="s">
        <v>86</v>
      </c>
      <c r="D1313" s="5" t="n">
        <v>1423.56</v>
      </c>
    </row>
    <row r="1314" customFormat="false" ht="13.8" hidden="false" customHeight="false" outlineLevel="0" collapsed="false">
      <c r="A1314" s="3" t="n">
        <v>100373</v>
      </c>
      <c r="B1314" s="3" t="s">
        <v>1319</v>
      </c>
      <c r="C1314" s="3" t="s">
        <v>86</v>
      </c>
      <c r="D1314" s="5" t="n">
        <v>1462.35</v>
      </c>
    </row>
    <row r="1315" customFormat="false" ht="13.8" hidden="false" customHeight="false" outlineLevel="0" collapsed="false">
      <c r="A1315" s="3" t="n">
        <v>100374</v>
      </c>
      <c r="B1315" s="3" t="s">
        <v>1320</v>
      </c>
      <c r="C1315" s="3" t="s">
        <v>86</v>
      </c>
      <c r="D1315" s="5" t="n">
        <v>1565</v>
      </c>
    </row>
    <row r="1316" customFormat="false" ht="13.8" hidden="false" customHeight="false" outlineLevel="0" collapsed="false">
      <c r="A1316" s="3" t="n">
        <v>100375</v>
      </c>
      <c r="B1316" s="3" t="s">
        <v>1321</v>
      </c>
      <c r="C1316" s="3" t="s">
        <v>86</v>
      </c>
      <c r="D1316" s="5" t="n">
        <v>1766.55</v>
      </c>
    </row>
    <row r="1317" customFormat="false" ht="13.8" hidden="false" customHeight="false" outlineLevel="0" collapsed="false">
      <c r="A1317" s="3" t="n">
        <v>100376</v>
      </c>
      <c r="B1317" s="3" t="s">
        <v>1322</v>
      </c>
      <c r="C1317" s="3" t="s">
        <v>86</v>
      </c>
      <c r="D1317" s="5" t="n">
        <v>1739.51</v>
      </c>
    </row>
    <row r="1318" customFormat="false" ht="13.8" hidden="false" customHeight="false" outlineLevel="0" collapsed="false">
      <c r="A1318" s="3" t="n">
        <v>100377</v>
      </c>
      <c r="B1318" s="3" t="s">
        <v>1323</v>
      </c>
      <c r="C1318" s="3" t="s">
        <v>1288</v>
      </c>
      <c r="D1318" s="4" t="n">
        <v>8.36</v>
      </c>
    </row>
    <row r="1319" customFormat="false" ht="13.8" hidden="false" customHeight="false" outlineLevel="0" collapsed="false">
      <c r="A1319" s="3" t="n">
        <v>100378</v>
      </c>
      <c r="B1319" s="3" t="s">
        <v>1324</v>
      </c>
      <c r="C1319" s="3" t="s">
        <v>1288</v>
      </c>
      <c r="D1319" s="4" t="n">
        <v>7.77</v>
      </c>
    </row>
    <row r="1320" customFormat="false" ht="13.8" hidden="false" customHeight="false" outlineLevel="0" collapsed="false">
      <c r="A1320" s="3" t="n">
        <v>100382</v>
      </c>
      <c r="B1320" s="3" t="s">
        <v>1325</v>
      </c>
      <c r="C1320" s="3" t="s">
        <v>250</v>
      </c>
      <c r="D1320" s="4" t="n">
        <v>11.52</v>
      </c>
    </row>
    <row r="1321" customFormat="false" ht="13.8" hidden="false" customHeight="false" outlineLevel="0" collapsed="false">
      <c r="A1321" s="3" t="n">
        <v>94444</v>
      </c>
      <c r="B1321" s="3" t="s">
        <v>1326</v>
      </c>
      <c r="C1321" s="3" t="s">
        <v>250</v>
      </c>
      <c r="D1321" s="4" t="n">
        <v>887.47</v>
      </c>
    </row>
    <row r="1322" customFormat="false" ht="13.8" hidden="false" customHeight="false" outlineLevel="0" collapsed="false">
      <c r="A1322" s="3" t="s">
        <v>1327</v>
      </c>
      <c r="B1322" s="3" t="s">
        <v>1328</v>
      </c>
      <c r="C1322" s="3" t="s">
        <v>250</v>
      </c>
      <c r="D1322" s="4" t="n">
        <v>7.82</v>
      </c>
    </row>
    <row r="1323" customFormat="false" ht="13.8" hidden="false" customHeight="false" outlineLevel="0" collapsed="false">
      <c r="A1323" s="3" t="s">
        <v>1329</v>
      </c>
      <c r="B1323" s="3" t="s">
        <v>1330</v>
      </c>
      <c r="C1323" s="3" t="s">
        <v>1331</v>
      </c>
      <c r="D1323" s="4" t="n">
        <v>118.68</v>
      </c>
    </row>
    <row r="1324" customFormat="false" ht="13.8" hidden="false" customHeight="false" outlineLevel="0" collapsed="false">
      <c r="A1324" s="3" t="n">
        <v>83670</v>
      </c>
      <c r="B1324" s="3" t="s">
        <v>1332</v>
      </c>
      <c r="C1324" s="3" t="s">
        <v>5</v>
      </c>
      <c r="D1324" s="4" t="n">
        <v>42.39</v>
      </c>
    </row>
    <row r="1325" customFormat="false" ht="13.8" hidden="false" customHeight="false" outlineLevel="0" collapsed="false">
      <c r="A1325" s="3" t="n">
        <v>83671</v>
      </c>
      <c r="B1325" s="3" t="s">
        <v>1333</v>
      </c>
      <c r="C1325" s="3" t="s">
        <v>5</v>
      </c>
      <c r="D1325" s="4" t="n">
        <v>45.63</v>
      </c>
    </row>
    <row r="1326" customFormat="false" ht="13.8" hidden="false" customHeight="false" outlineLevel="0" collapsed="false">
      <c r="A1326" s="3" t="n">
        <v>92743</v>
      </c>
      <c r="B1326" s="3" t="s">
        <v>1334</v>
      </c>
      <c r="C1326" s="3" t="s">
        <v>1331</v>
      </c>
      <c r="D1326" s="4" t="n">
        <v>482.66</v>
      </c>
    </row>
    <row r="1327" customFormat="false" ht="13.8" hidden="false" customHeight="false" outlineLevel="0" collapsed="false">
      <c r="A1327" s="3" t="n">
        <v>92744</v>
      </c>
      <c r="B1327" s="3" t="s">
        <v>1335</v>
      </c>
      <c r="C1327" s="3" t="s">
        <v>1331</v>
      </c>
      <c r="D1327" s="4" t="n">
        <v>478.44</v>
      </c>
    </row>
    <row r="1328" customFormat="false" ht="13.8" hidden="false" customHeight="false" outlineLevel="0" collapsed="false">
      <c r="A1328" s="3" t="n">
        <v>92745</v>
      </c>
      <c r="B1328" s="3" t="s">
        <v>1336</v>
      </c>
      <c r="C1328" s="3" t="s">
        <v>1331</v>
      </c>
      <c r="D1328" s="4" t="n">
        <v>599.89</v>
      </c>
    </row>
    <row r="1329" customFormat="false" ht="13.8" hidden="false" customHeight="false" outlineLevel="0" collapsed="false">
      <c r="A1329" s="3" t="n">
        <v>92746</v>
      </c>
      <c r="B1329" s="3" t="s">
        <v>1337</v>
      </c>
      <c r="C1329" s="3" t="s">
        <v>1331</v>
      </c>
      <c r="D1329" s="4" t="n">
        <v>563.48</v>
      </c>
    </row>
    <row r="1330" customFormat="false" ht="13.8" hidden="false" customHeight="false" outlineLevel="0" collapsed="false">
      <c r="A1330" s="3" t="n">
        <v>92747</v>
      </c>
      <c r="B1330" s="3" t="s">
        <v>1338</v>
      </c>
      <c r="C1330" s="3" t="s">
        <v>1331</v>
      </c>
      <c r="D1330" s="4" t="n">
        <v>666.54</v>
      </c>
    </row>
    <row r="1331" customFormat="false" ht="13.8" hidden="false" customHeight="false" outlineLevel="0" collapsed="false">
      <c r="A1331" s="3" t="n">
        <v>92748</v>
      </c>
      <c r="B1331" s="3" t="s">
        <v>1339</v>
      </c>
      <c r="C1331" s="3" t="s">
        <v>1331</v>
      </c>
      <c r="D1331" s="4" t="n">
        <v>612.01</v>
      </c>
    </row>
    <row r="1332" customFormat="false" ht="13.8" hidden="false" customHeight="false" outlineLevel="0" collapsed="false">
      <c r="A1332" s="3" t="n">
        <v>92749</v>
      </c>
      <c r="B1332" s="3" t="s">
        <v>1340</v>
      </c>
      <c r="C1332" s="3" t="s">
        <v>1331</v>
      </c>
      <c r="D1332" s="4" t="n">
        <v>701.71</v>
      </c>
    </row>
    <row r="1333" customFormat="false" ht="13.8" hidden="false" customHeight="false" outlineLevel="0" collapsed="false">
      <c r="A1333" s="3" t="n">
        <v>92750</v>
      </c>
      <c r="B1333" s="3" t="s">
        <v>1341</v>
      </c>
      <c r="C1333" s="3" t="s">
        <v>1331</v>
      </c>
      <c r="D1333" s="5" t="n">
        <v>1217.04</v>
      </c>
    </row>
    <row r="1334" customFormat="false" ht="13.8" hidden="false" customHeight="false" outlineLevel="0" collapsed="false">
      <c r="A1334" s="3" t="n">
        <v>92751</v>
      </c>
      <c r="B1334" s="3" t="s">
        <v>1342</v>
      </c>
      <c r="C1334" s="3" t="s">
        <v>1331</v>
      </c>
      <c r="D1334" s="5" t="n">
        <v>1516.9</v>
      </c>
    </row>
    <row r="1335" customFormat="false" ht="13.8" hidden="false" customHeight="false" outlineLevel="0" collapsed="false">
      <c r="A1335" s="3" t="n">
        <v>92752</v>
      </c>
      <c r="B1335" s="3" t="s">
        <v>1343</v>
      </c>
      <c r="C1335" s="3" t="s">
        <v>1331</v>
      </c>
      <c r="D1335" s="5" t="n">
        <v>1815.8</v>
      </c>
    </row>
    <row r="1336" customFormat="false" ht="13.8" hidden="false" customHeight="false" outlineLevel="0" collapsed="false">
      <c r="A1336" s="3" t="n">
        <v>92753</v>
      </c>
      <c r="B1336" s="3" t="s">
        <v>1344</v>
      </c>
      <c r="C1336" s="3" t="s">
        <v>1331</v>
      </c>
      <c r="D1336" s="4" t="n">
        <v>457.79</v>
      </c>
    </row>
    <row r="1337" customFormat="false" ht="13.8" hidden="false" customHeight="false" outlineLevel="0" collapsed="false">
      <c r="A1337" s="3" t="n">
        <v>92754</v>
      </c>
      <c r="B1337" s="3" t="s">
        <v>1345</v>
      </c>
      <c r="C1337" s="3" t="s">
        <v>1331</v>
      </c>
      <c r="D1337" s="4" t="n">
        <v>419</v>
      </c>
    </row>
    <row r="1338" customFormat="false" ht="13.8" hidden="false" customHeight="false" outlineLevel="0" collapsed="false">
      <c r="A1338" s="3" t="n">
        <v>92755</v>
      </c>
      <c r="B1338" s="3" t="s">
        <v>1346</v>
      </c>
      <c r="C1338" s="3" t="s">
        <v>250</v>
      </c>
      <c r="D1338" s="4" t="n">
        <v>179.04</v>
      </c>
    </row>
    <row r="1339" customFormat="false" ht="13.8" hidden="false" customHeight="false" outlineLevel="0" collapsed="false">
      <c r="A1339" s="3" t="n">
        <v>92756</v>
      </c>
      <c r="B1339" s="3" t="s">
        <v>1347</v>
      </c>
      <c r="C1339" s="3" t="s">
        <v>250</v>
      </c>
      <c r="D1339" s="4" t="n">
        <v>202.47</v>
      </c>
    </row>
    <row r="1340" customFormat="false" ht="13.8" hidden="false" customHeight="false" outlineLevel="0" collapsed="false">
      <c r="A1340" s="3" t="n">
        <v>92757</v>
      </c>
      <c r="B1340" s="3" t="s">
        <v>1348</v>
      </c>
      <c r="C1340" s="3" t="s">
        <v>250</v>
      </c>
      <c r="D1340" s="4" t="n">
        <v>230.98</v>
      </c>
    </row>
    <row r="1341" customFormat="false" ht="13.8" hidden="false" customHeight="false" outlineLevel="0" collapsed="false">
      <c r="A1341" s="3" t="n">
        <v>92758</v>
      </c>
      <c r="B1341" s="3" t="s">
        <v>1349</v>
      </c>
      <c r="C1341" s="3" t="s">
        <v>1331</v>
      </c>
      <c r="D1341" s="4" t="n">
        <v>568.9</v>
      </c>
    </row>
    <row r="1342" customFormat="false" ht="13.8" hidden="false" customHeight="false" outlineLevel="0" collapsed="false">
      <c r="A1342" s="3" t="n">
        <v>91069</v>
      </c>
      <c r="B1342" s="3" t="s">
        <v>1350</v>
      </c>
      <c r="C1342" s="3" t="s">
        <v>250</v>
      </c>
      <c r="D1342" s="4" t="n">
        <v>85.27</v>
      </c>
    </row>
    <row r="1343" customFormat="false" ht="13.8" hidden="false" customHeight="false" outlineLevel="0" collapsed="false">
      <c r="A1343" s="3" t="n">
        <v>91070</v>
      </c>
      <c r="B1343" s="3" t="s">
        <v>1351</v>
      </c>
      <c r="C1343" s="3" t="s">
        <v>250</v>
      </c>
      <c r="D1343" s="4" t="n">
        <v>94.52</v>
      </c>
    </row>
    <row r="1344" customFormat="false" ht="13.8" hidden="false" customHeight="false" outlineLevel="0" collapsed="false">
      <c r="A1344" s="3" t="n">
        <v>91071</v>
      </c>
      <c r="B1344" s="3" t="s">
        <v>1352</v>
      </c>
      <c r="C1344" s="3" t="s">
        <v>250</v>
      </c>
      <c r="D1344" s="4" t="n">
        <v>111.51</v>
      </c>
    </row>
    <row r="1345" customFormat="false" ht="13.8" hidden="false" customHeight="false" outlineLevel="0" collapsed="false">
      <c r="A1345" s="3" t="n">
        <v>91072</v>
      </c>
      <c r="B1345" s="3" t="s">
        <v>1353</v>
      </c>
      <c r="C1345" s="3" t="s">
        <v>250</v>
      </c>
      <c r="D1345" s="4" t="n">
        <v>120.78</v>
      </c>
    </row>
    <row r="1346" customFormat="false" ht="13.8" hidden="false" customHeight="false" outlineLevel="0" collapsed="false">
      <c r="A1346" s="3" t="n">
        <v>91073</v>
      </c>
      <c r="B1346" s="3" t="s">
        <v>1354</v>
      </c>
      <c r="C1346" s="3" t="s">
        <v>250</v>
      </c>
      <c r="D1346" s="4" t="n">
        <v>94.01</v>
      </c>
    </row>
    <row r="1347" customFormat="false" ht="13.8" hidden="false" customHeight="false" outlineLevel="0" collapsed="false">
      <c r="A1347" s="3" t="n">
        <v>91074</v>
      </c>
      <c r="B1347" s="3" t="s">
        <v>1355</v>
      </c>
      <c r="C1347" s="3" t="s">
        <v>250</v>
      </c>
      <c r="D1347" s="4" t="n">
        <v>104.2</v>
      </c>
    </row>
    <row r="1348" customFormat="false" ht="13.8" hidden="false" customHeight="false" outlineLevel="0" collapsed="false">
      <c r="A1348" s="3" t="n">
        <v>91075</v>
      </c>
      <c r="B1348" s="3" t="s">
        <v>1356</v>
      </c>
      <c r="C1348" s="3" t="s">
        <v>250</v>
      </c>
      <c r="D1348" s="4" t="n">
        <v>121.7</v>
      </c>
    </row>
    <row r="1349" customFormat="false" ht="13.8" hidden="false" customHeight="false" outlineLevel="0" collapsed="false">
      <c r="A1349" s="3" t="n">
        <v>91076</v>
      </c>
      <c r="B1349" s="3" t="s">
        <v>1357</v>
      </c>
      <c r="C1349" s="3" t="s">
        <v>250</v>
      </c>
      <c r="D1349" s="4" t="n">
        <v>131.9</v>
      </c>
    </row>
    <row r="1350" customFormat="false" ht="13.8" hidden="false" customHeight="false" outlineLevel="0" collapsed="false">
      <c r="A1350" s="3" t="n">
        <v>91077</v>
      </c>
      <c r="B1350" s="3" t="s">
        <v>1358</v>
      </c>
      <c r="C1350" s="3" t="s">
        <v>250</v>
      </c>
      <c r="D1350" s="4" t="n">
        <v>95.21</v>
      </c>
    </row>
    <row r="1351" customFormat="false" ht="13.8" hidden="false" customHeight="false" outlineLevel="0" collapsed="false">
      <c r="A1351" s="3" t="n">
        <v>91078</v>
      </c>
      <c r="B1351" s="3" t="s">
        <v>1359</v>
      </c>
      <c r="C1351" s="3" t="s">
        <v>250</v>
      </c>
      <c r="D1351" s="4" t="n">
        <v>112.13</v>
      </c>
    </row>
    <row r="1352" customFormat="false" ht="13.8" hidden="false" customHeight="false" outlineLevel="0" collapsed="false">
      <c r="A1352" s="3" t="n">
        <v>91079</v>
      </c>
      <c r="B1352" s="3" t="s">
        <v>1360</v>
      </c>
      <c r="C1352" s="3" t="s">
        <v>250</v>
      </c>
      <c r="D1352" s="4" t="n">
        <v>99.13</v>
      </c>
    </row>
    <row r="1353" customFormat="false" ht="13.8" hidden="false" customHeight="false" outlineLevel="0" collapsed="false">
      <c r="A1353" s="3" t="n">
        <v>91080</v>
      </c>
      <c r="B1353" s="3" t="s">
        <v>1361</v>
      </c>
      <c r="C1353" s="3" t="s">
        <v>250</v>
      </c>
      <c r="D1353" s="4" t="n">
        <v>115.92</v>
      </c>
    </row>
    <row r="1354" customFormat="false" ht="13.8" hidden="false" customHeight="false" outlineLevel="0" collapsed="false">
      <c r="A1354" s="3" t="n">
        <v>91081</v>
      </c>
      <c r="B1354" s="3" t="s">
        <v>1362</v>
      </c>
      <c r="C1354" s="3" t="s">
        <v>250</v>
      </c>
      <c r="D1354" s="4" t="n">
        <v>105.1</v>
      </c>
    </row>
    <row r="1355" customFormat="false" ht="13.8" hidden="false" customHeight="false" outlineLevel="0" collapsed="false">
      <c r="A1355" s="3" t="n">
        <v>91082</v>
      </c>
      <c r="B1355" s="3" t="s">
        <v>1363</v>
      </c>
      <c r="C1355" s="3" t="s">
        <v>250</v>
      </c>
      <c r="D1355" s="4" t="n">
        <v>122.81</v>
      </c>
    </row>
    <row r="1356" customFormat="false" ht="13.8" hidden="false" customHeight="false" outlineLevel="0" collapsed="false">
      <c r="A1356" s="3" t="n">
        <v>91083</v>
      </c>
      <c r="B1356" s="3" t="s">
        <v>1364</v>
      </c>
      <c r="C1356" s="3" t="s">
        <v>250</v>
      </c>
      <c r="D1356" s="4" t="n">
        <v>111.94</v>
      </c>
    </row>
    <row r="1357" customFormat="false" ht="13.8" hidden="false" customHeight="false" outlineLevel="0" collapsed="false">
      <c r="A1357" s="3" t="n">
        <v>91084</v>
      </c>
      <c r="B1357" s="3" t="s">
        <v>1365</v>
      </c>
      <c r="C1357" s="3" t="s">
        <v>250</v>
      </c>
      <c r="D1357" s="4" t="n">
        <v>129.51</v>
      </c>
    </row>
    <row r="1358" customFormat="false" ht="13.8" hidden="false" customHeight="false" outlineLevel="0" collapsed="false">
      <c r="A1358" s="3" t="n">
        <v>91086</v>
      </c>
      <c r="B1358" s="3" t="s">
        <v>1366</v>
      </c>
      <c r="C1358" s="3" t="s">
        <v>250</v>
      </c>
      <c r="D1358" s="4" t="n">
        <v>92.05</v>
      </c>
    </row>
    <row r="1359" customFormat="false" ht="13.8" hidden="false" customHeight="false" outlineLevel="0" collapsed="false">
      <c r="A1359" s="3" t="n">
        <v>91087</v>
      </c>
      <c r="B1359" s="3" t="s">
        <v>1367</v>
      </c>
      <c r="C1359" s="3" t="s">
        <v>250</v>
      </c>
      <c r="D1359" s="4" t="n">
        <v>101.57</v>
      </c>
    </row>
    <row r="1360" customFormat="false" ht="13.8" hidden="false" customHeight="false" outlineLevel="0" collapsed="false">
      <c r="A1360" s="3" t="n">
        <v>91088</v>
      </c>
      <c r="B1360" s="3" t="s">
        <v>1368</v>
      </c>
      <c r="C1360" s="3" t="s">
        <v>250</v>
      </c>
      <c r="D1360" s="4" t="n">
        <v>119.3</v>
      </c>
    </row>
    <row r="1361" customFormat="false" ht="13.8" hidden="false" customHeight="false" outlineLevel="0" collapsed="false">
      <c r="A1361" s="3" t="n">
        <v>91089</v>
      </c>
      <c r="B1361" s="3" t="s">
        <v>1369</v>
      </c>
      <c r="C1361" s="3" t="s">
        <v>250</v>
      </c>
      <c r="D1361" s="4" t="n">
        <v>128.88</v>
      </c>
    </row>
    <row r="1362" customFormat="false" ht="13.8" hidden="false" customHeight="false" outlineLevel="0" collapsed="false">
      <c r="A1362" s="3" t="n">
        <v>91090</v>
      </c>
      <c r="B1362" s="3" t="s">
        <v>1370</v>
      </c>
      <c r="C1362" s="3" t="s">
        <v>250</v>
      </c>
      <c r="D1362" s="4" t="n">
        <v>99.46</v>
      </c>
    </row>
    <row r="1363" customFormat="false" ht="13.8" hidden="false" customHeight="false" outlineLevel="0" collapsed="false">
      <c r="A1363" s="3" t="n">
        <v>91091</v>
      </c>
      <c r="B1363" s="3" t="s">
        <v>1371</v>
      </c>
      <c r="C1363" s="3" t="s">
        <v>250</v>
      </c>
      <c r="D1363" s="4" t="n">
        <v>109.97</v>
      </c>
    </row>
    <row r="1364" customFormat="false" ht="13.8" hidden="false" customHeight="false" outlineLevel="0" collapsed="false">
      <c r="A1364" s="3" t="n">
        <v>91092</v>
      </c>
      <c r="B1364" s="3" t="s">
        <v>1372</v>
      </c>
      <c r="C1364" s="3" t="s">
        <v>250</v>
      </c>
      <c r="D1364" s="4" t="n">
        <v>127.79</v>
      </c>
    </row>
    <row r="1365" customFormat="false" ht="13.8" hidden="false" customHeight="false" outlineLevel="0" collapsed="false">
      <c r="A1365" s="3" t="n">
        <v>91093</v>
      </c>
      <c r="B1365" s="3" t="s">
        <v>1373</v>
      </c>
      <c r="C1365" s="3" t="s">
        <v>250</v>
      </c>
      <c r="D1365" s="4" t="n">
        <v>138.56</v>
      </c>
    </row>
    <row r="1366" customFormat="false" ht="13.8" hidden="false" customHeight="false" outlineLevel="0" collapsed="false">
      <c r="A1366" s="3" t="n">
        <v>91094</v>
      </c>
      <c r="B1366" s="3" t="s">
        <v>1374</v>
      </c>
      <c r="C1366" s="3" t="s">
        <v>250</v>
      </c>
      <c r="D1366" s="4" t="n">
        <v>99.14</v>
      </c>
    </row>
    <row r="1367" customFormat="false" ht="13.8" hidden="false" customHeight="false" outlineLevel="0" collapsed="false">
      <c r="A1367" s="3" t="n">
        <v>91095</v>
      </c>
      <c r="B1367" s="3" t="s">
        <v>1375</v>
      </c>
      <c r="C1367" s="3" t="s">
        <v>250</v>
      </c>
      <c r="D1367" s="4" t="n">
        <v>116.31</v>
      </c>
    </row>
    <row r="1368" customFormat="false" ht="13.8" hidden="false" customHeight="false" outlineLevel="0" collapsed="false">
      <c r="A1368" s="3" t="n">
        <v>91096</v>
      </c>
      <c r="B1368" s="3" t="s">
        <v>1376</v>
      </c>
      <c r="C1368" s="3" t="s">
        <v>250</v>
      </c>
      <c r="D1368" s="4" t="n">
        <v>101.2</v>
      </c>
    </row>
    <row r="1369" customFormat="false" ht="13.8" hidden="false" customHeight="false" outlineLevel="0" collapsed="false">
      <c r="A1369" s="3" t="n">
        <v>91097</v>
      </c>
      <c r="B1369" s="3" t="s">
        <v>1377</v>
      </c>
      <c r="C1369" s="3" t="s">
        <v>250</v>
      </c>
      <c r="D1369" s="4" t="n">
        <v>118.31</v>
      </c>
    </row>
    <row r="1370" customFormat="false" ht="13.8" hidden="false" customHeight="false" outlineLevel="0" collapsed="false">
      <c r="A1370" s="3" t="n">
        <v>91098</v>
      </c>
      <c r="B1370" s="3" t="s">
        <v>1378</v>
      </c>
      <c r="C1370" s="3" t="s">
        <v>250</v>
      </c>
      <c r="D1370" s="4" t="n">
        <v>108.84</v>
      </c>
    </row>
    <row r="1371" customFormat="false" ht="13.8" hidden="false" customHeight="false" outlineLevel="0" collapsed="false">
      <c r="A1371" s="3" t="n">
        <v>91099</v>
      </c>
      <c r="B1371" s="3" t="s">
        <v>1379</v>
      </c>
      <c r="C1371" s="3" t="s">
        <v>250</v>
      </c>
      <c r="D1371" s="4" t="n">
        <v>126.9</v>
      </c>
    </row>
    <row r="1372" customFormat="false" ht="13.8" hidden="false" customHeight="false" outlineLevel="0" collapsed="false">
      <c r="A1372" s="3" t="n">
        <v>91100</v>
      </c>
      <c r="B1372" s="3" t="s">
        <v>1380</v>
      </c>
      <c r="C1372" s="3" t="s">
        <v>250</v>
      </c>
      <c r="D1372" s="4" t="n">
        <v>114.36</v>
      </c>
    </row>
    <row r="1373" customFormat="false" ht="13.8" hidden="false" customHeight="false" outlineLevel="0" collapsed="false">
      <c r="A1373" s="3" t="n">
        <v>91101</v>
      </c>
      <c r="B1373" s="3" t="s">
        <v>1381</v>
      </c>
      <c r="C1373" s="3" t="s">
        <v>250</v>
      </c>
      <c r="D1373" s="4" t="n">
        <v>132.37</v>
      </c>
    </row>
    <row r="1374" customFormat="false" ht="13.8" hidden="false" customHeight="false" outlineLevel="0" collapsed="false">
      <c r="A1374" s="3" t="n">
        <v>93952</v>
      </c>
      <c r="B1374" s="3" t="s">
        <v>1382</v>
      </c>
      <c r="C1374" s="3" t="s">
        <v>5</v>
      </c>
      <c r="D1374" s="4" t="n">
        <v>152.61</v>
      </c>
    </row>
    <row r="1375" customFormat="false" ht="13.8" hidden="false" customHeight="false" outlineLevel="0" collapsed="false">
      <c r="A1375" s="3" t="n">
        <v>93953</v>
      </c>
      <c r="B1375" s="3" t="s">
        <v>1383</v>
      </c>
      <c r="C1375" s="3" t="s">
        <v>5</v>
      </c>
      <c r="D1375" s="4" t="n">
        <v>142.71</v>
      </c>
    </row>
    <row r="1376" customFormat="false" ht="13.8" hidden="false" customHeight="false" outlineLevel="0" collapsed="false">
      <c r="A1376" s="3" t="n">
        <v>93954</v>
      </c>
      <c r="B1376" s="3" t="s">
        <v>1384</v>
      </c>
      <c r="C1376" s="3" t="s">
        <v>5</v>
      </c>
      <c r="D1376" s="4" t="n">
        <v>136.75</v>
      </c>
    </row>
    <row r="1377" customFormat="false" ht="13.8" hidden="false" customHeight="false" outlineLevel="0" collapsed="false">
      <c r="A1377" s="3" t="n">
        <v>93955</v>
      </c>
      <c r="B1377" s="3" t="s">
        <v>1385</v>
      </c>
      <c r="C1377" s="3" t="s">
        <v>5</v>
      </c>
      <c r="D1377" s="4" t="n">
        <v>132.51</v>
      </c>
    </row>
    <row r="1378" customFormat="false" ht="13.8" hidden="false" customHeight="false" outlineLevel="0" collapsed="false">
      <c r="A1378" s="3" t="n">
        <v>93956</v>
      </c>
      <c r="B1378" s="3" t="s">
        <v>1386</v>
      </c>
      <c r="C1378" s="3" t="s">
        <v>5</v>
      </c>
      <c r="D1378" s="4" t="n">
        <v>129.19</v>
      </c>
    </row>
    <row r="1379" customFormat="false" ht="13.8" hidden="false" customHeight="false" outlineLevel="0" collapsed="false">
      <c r="A1379" s="3" t="n">
        <v>93957</v>
      </c>
      <c r="B1379" s="3" t="s">
        <v>1387</v>
      </c>
      <c r="C1379" s="3" t="s">
        <v>5</v>
      </c>
      <c r="D1379" s="4" t="n">
        <v>162.53</v>
      </c>
    </row>
    <row r="1380" customFormat="false" ht="13.8" hidden="false" customHeight="false" outlineLevel="0" collapsed="false">
      <c r="A1380" s="3" t="n">
        <v>93958</v>
      </c>
      <c r="B1380" s="3" t="s">
        <v>1388</v>
      </c>
      <c r="C1380" s="3" t="s">
        <v>5</v>
      </c>
      <c r="D1380" s="4" t="n">
        <v>152.01</v>
      </c>
    </row>
    <row r="1381" customFormat="false" ht="13.8" hidden="false" customHeight="false" outlineLevel="0" collapsed="false">
      <c r="A1381" s="3" t="n">
        <v>93959</v>
      </c>
      <c r="B1381" s="3" t="s">
        <v>1389</v>
      </c>
      <c r="C1381" s="3" t="s">
        <v>5</v>
      </c>
      <c r="D1381" s="4" t="n">
        <v>145.77</v>
      </c>
    </row>
    <row r="1382" customFormat="false" ht="13.8" hidden="false" customHeight="false" outlineLevel="0" collapsed="false">
      <c r="A1382" s="3" t="n">
        <v>93960</v>
      </c>
      <c r="B1382" s="3" t="s">
        <v>1390</v>
      </c>
      <c r="C1382" s="3" t="s">
        <v>5</v>
      </c>
      <c r="D1382" s="4" t="n">
        <v>141.35</v>
      </c>
    </row>
    <row r="1383" customFormat="false" ht="13.8" hidden="false" customHeight="false" outlineLevel="0" collapsed="false">
      <c r="A1383" s="3" t="n">
        <v>93961</v>
      </c>
      <c r="B1383" s="3" t="s">
        <v>1391</v>
      </c>
      <c r="C1383" s="3" t="s">
        <v>5</v>
      </c>
      <c r="D1383" s="4" t="n">
        <v>137.89</v>
      </c>
    </row>
    <row r="1384" customFormat="false" ht="13.8" hidden="false" customHeight="false" outlineLevel="0" collapsed="false">
      <c r="A1384" s="3" t="n">
        <v>93962</v>
      </c>
      <c r="B1384" s="3" t="s">
        <v>1392</v>
      </c>
      <c r="C1384" s="3" t="s">
        <v>5</v>
      </c>
      <c r="D1384" s="4" t="n">
        <v>142.94</v>
      </c>
    </row>
    <row r="1385" customFormat="false" ht="13.8" hidden="false" customHeight="false" outlineLevel="0" collapsed="false">
      <c r="A1385" s="3" t="n">
        <v>93963</v>
      </c>
      <c r="B1385" s="3" t="s">
        <v>1393</v>
      </c>
      <c r="C1385" s="3" t="s">
        <v>5</v>
      </c>
      <c r="D1385" s="4" t="n">
        <v>133.07</v>
      </c>
    </row>
    <row r="1386" customFormat="false" ht="13.8" hidden="false" customHeight="false" outlineLevel="0" collapsed="false">
      <c r="A1386" s="3" t="n">
        <v>93964</v>
      </c>
      <c r="B1386" s="3" t="s">
        <v>1394</v>
      </c>
      <c r="C1386" s="3" t="s">
        <v>5</v>
      </c>
      <c r="D1386" s="4" t="n">
        <v>127.15</v>
      </c>
    </row>
    <row r="1387" customFormat="false" ht="13.8" hidden="false" customHeight="false" outlineLevel="0" collapsed="false">
      <c r="A1387" s="3" t="n">
        <v>93965</v>
      </c>
      <c r="B1387" s="3" t="s">
        <v>1395</v>
      </c>
      <c r="C1387" s="3" t="s">
        <v>5</v>
      </c>
      <c r="D1387" s="4" t="n">
        <v>121.7</v>
      </c>
    </row>
    <row r="1388" customFormat="false" ht="13.8" hidden="false" customHeight="false" outlineLevel="0" collapsed="false">
      <c r="A1388" s="3" t="n">
        <v>93966</v>
      </c>
      <c r="B1388" s="3" t="s">
        <v>1396</v>
      </c>
      <c r="C1388" s="3" t="s">
        <v>5</v>
      </c>
      <c r="D1388" s="4" t="n">
        <v>119.64</v>
      </c>
    </row>
    <row r="1389" customFormat="false" ht="13.8" hidden="false" customHeight="false" outlineLevel="0" collapsed="false">
      <c r="A1389" s="3" t="n">
        <v>93967</v>
      </c>
      <c r="B1389" s="3" t="s">
        <v>1397</v>
      </c>
      <c r="C1389" s="3" t="s">
        <v>5</v>
      </c>
      <c r="D1389" s="4" t="n">
        <v>152.84</v>
      </c>
    </row>
    <row r="1390" customFormat="false" ht="13.8" hidden="false" customHeight="false" outlineLevel="0" collapsed="false">
      <c r="A1390" s="3" t="n">
        <v>93968</v>
      </c>
      <c r="B1390" s="3" t="s">
        <v>1398</v>
      </c>
      <c r="C1390" s="3" t="s">
        <v>5</v>
      </c>
      <c r="D1390" s="4" t="n">
        <v>142.36</v>
      </c>
    </row>
    <row r="1391" customFormat="false" ht="13.8" hidden="false" customHeight="false" outlineLevel="0" collapsed="false">
      <c r="A1391" s="3" t="n">
        <v>93969</v>
      </c>
      <c r="B1391" s="3" t="s">
        <v>1399</v>
      </c>
      <c r="C1391" s="3" t="s">
        <v>5</v>
      </c>
      <c r="D1391" s="4" t="n">
        <v>136.16</v>
      </c>
    </row>
    <row r="1392" customFormat="false" ht="13.8" hidden="false" customHeight="false" outlineLevel="0" collapsed="false">
      <c r="A1392" s="3" t="n">
        <v>93970</v>
      </c>
      <c r="B1392" s="3" t="s">
        <v>1400</v>
      </c>
      <c r="C1392" s="3" t="s">
        <v>5</v>
      </c>
      <c r="D1392" s="4" t="n">
        <v>131.79</v>
      </c>
    </row>
    <row r="1393" customFormat="false" ht="13.8" hidden="false" customHeight="false" outlineLevel="0" collapsed="false">
      <c r="A1393" s="3" t="n">
        <v>93971</v>
      </c>
      <c r="B1393" s="3" t="s">
        <v>1401</v>
      </c>
      <c r="C1393" s="3" t="s">
        <v>5</v>
      </c>
      <c r="D1393" s="4" t="n">
        <v>125</v>
      </c>
    </row>
    <row r="1394" customFormat="false" ht="13.8" hidden="false" customHeight="false" outlineLevel="0" collapsed="false">
      <c r="A1394" s="3" t="n">
        <v>95108</v>
      </c>
      <c r="B1394" s="3" t="s">
        <v>1402</v>
      </c>
      <c r="C1394" s="3" t="s">
        <v>86</v>
      </c>
      <c r="D1394" s="4" t="n">
        <v>20.48</v>
      </c>
    </row>
    <row r="1395" customFormat="false" ht="13.8" hidden="false" customHeight="false" outlineLevel="0" collapsed="false">
      <c r="A1395" s="3" t="n">
        <v>100332</v>
      </c>
      <c r="B1395" s="3" t="s">
        <v>1403</v>
      </c>
      <c r="C1395" s="3" t="s">
        <v>250</v>
      </c>
      <c r="D1395" s="4" t="n">
        <v>637.42</v>
      </c>
    </row>
    <row r="1396" customFormat="false" ht="13.8" hidden="false" customHeight="false" outlineLevel="0" collapsed="false">
      <c r="A1396" s="3" t="n">
        <v>100333</v>
      </c>
      <c r="B1396" s="3" t="s">
        <v>1404</v>
      </c>
      <c r="C1396" s="3" t="s">
        <v>250</v>
      </c>
      <c r="D1396" s="4" t="n">
        <v>397.32</v>
      </c>
    </row>
    <row r="1397" customFormat="false" ht="13.8" hidden="false" customHeight="false" outlineLevel="0" collapsed="false">
      <c r="A1397" s="3" t="n">
        <v>100334</v>
      </c>
      <c r="B1397" s="3" t="s">
        <v>1405</v>
      </c>
      <c r="C1397" s="3" t="s">
        <v>250</v>
      </c>
      <c r="D1397" s="4" t="n">
        <v>507.31</v>
      </c>
    </row>
    <row r="1398" customFormat="false" ht="13.8" hidden="false" customHeight="false" outlineLevel="0" collapsed="false">
      <c r="A1398" s="3" t="n">
        <v>100335</v>
      </c>
      <c r="B1398" s="3" t="s">
        <v>1406</v>
      </c>
      <c r="C1398" s="3" t="s">
        <v>250</v>
      </c>
      <c r="D1398" s="4" t="n">
        <v>327.24</v>
      </c>
    </row>
    <row r="1399" customFormat="false" ht="13.8" hidden="false" customHeight="false" outlineLevel="0" collapsed="false">
      <c r="A1399" s="3" t="n">
        <v>100341</v>
      </c>
      <c r="B1399" s="3" t="s">
        <v>1407</v>
      </c>
      <c r="C1399" s="3" t="s">
        <v>250</v>
      </c>
      <c r="D1399" s="4" t="n">
        <v>23.52</v>
      </c>
    </row>
    <row r="1400" customFormat="false" ht="13.8" hidden="false" customHeight="false" outlineLevel="0" collapsed="false">
      <c r="A1400" s="3" t="n">
        <v>100342</v>
      </c>
      <c r="B1400" s="3" t="s">
        <v>1408</v>
      </c>
      <c r="C1400" s="3" t="s">
        <v>1288</v>
      </c>
      <c r="D1400" s="4" t="n">
        <v>10.71</v>
      </c>
    </row>
    <row r="1401" customFormat="false" ht="13.8" hidden="false" customHeight="false" outlineLevel="0" collapsed="false">
      <c r="A1401" s="3" t="n">
        <v>100343</v>
      </c>
      <c r="B1401" s="3" t="s">
        <v>1409</v>
      </c>
      <c r="C1401" s="3" t="s">
        <v>1288</v>
      </c>
      <c r="D1401" s="4" t="n">
        <v>10.13</v>
      </c>
    </row>
    <row r="1402" customFormat="false" ht="13.8" hidden="false" customHeight="false" outlineLevel="0" collapsed="false">
      <c r="A1402" s="3" t="n">
        <v>100344</v>
      </c>
      <c r="B1402" s="3" t="s">
        <v>1410</v>
      </c>
      <c r="C1402" s="3" t="s">
        <v>1288</v>
      </c>
      <c r="D1402" s="4" t="n">
        <v>9.07</v>
      </c>
    </row>
    <row r="1403" customFormat="false" ht="13.8" hidden="false" customHeight="false" outlineLevel="0" collapsed="false">
      <c r="A1403" s="3" t="n">
        <v>100345</v>
      </c>
      <c r="B1403" s="3" t="s">
        <v>1411</v>
      </c>
      <c r="C1403" s="3" t="s">
        <v>1288</v>
      </c>
      <c r="D1403" s="4" t="n">
        <v>7.69</v>
      </c>
    </row>
    <row r="1404" customFormat="false" ht="13.8" hidden="false" customHeight="false" outlineLevel="0" collapsed="false">
      <c r="A1404" s="3" t="n">
        <v>100346</v>
      </c>
      <c r="B1404" s="3" t="s">
        <v>1412</v>
      </c>
      <c r="C1404" s="3" t="s">
        <v>1288</v>
      </c>
      <c r="D1404" s="4" t="n">
        <v>7.33</v>
      </c>
    </row>
    <row r="1405" customFormat="false" ht="13.8" hidden="false" customHeight="false" outlineLevel="0" collapsed="false">
      <c r="A1405" s="3" t="n">
        <v>100347</v>
      </c>
      <c r="B1405" s="3" t="s">
        <v>1413</v>
      </c>
      <c r="C1405" s="3" t="s">
        <v>1288</v>
      </c>
      <c r="D1405" s="4" t="n">
        <v>8.24</v>
      </c>
    </row>
    <row r="1406" customFormat="false" ht="13.8" hidden="false" customHeight="false" outlineLevel="0" collapsed="false">
      <c r="A1406" s="3" t="n">
        <v>100348</v>
      </c>
      <c r="B1406" s="3" t="s">
        <v>1414</v>
      </c>
      <c r="C1406" s="3" t="s">
        <v>1288</v>
      </c>
      <c r="D1406" s="4" t="n">
        <v>8.06</v>
      </c>
    </row>
    <row r="1407" customFormat="false" ht="13.8" hidden="false" customHeight="false" outlineLevel="0" collapsed="false">
      <c r="A1407" s="3" t="n">
        <v>100349</v>
      </c>
      <c r="B1407" s="3" t="s">
        <v>1415</v>
      </c>
      <c r="C1407" s="3" t="s">
        <v>1331</v>
      </c>
      <c r="D1407" s="4" t="n">
        <v>502.28</v>
      </c>
    </row>
    <row r="1408" customFormat="false" ht="13.8" hidden="false" customHeight="false" outlineLevel="0" collapsed="false">
      <c r="A1408" s="3" t="s">
        <v>1416</v>
      </c>
      <c r="B1408" s="3" t="s">
        <v>1417</v>
      </c>
      <c r="C1408" s="3" t="s">
        <v>86</v>
      </c>
      <c r="D1408" s="4" t="n">
        <v>580.88</v>
      </c>
    </row>
    <row r="1409" customFormat="false" ht="13.8" hidden="false" customHeight="false" outlineLevel="0" collapsed="false">
      <c r="A1409" s="3" t="s">
        <v>1418</v>
      </c>
      <c r="B1409" s="3" t="s">
        <v>1419</v>
      </c>
      <c r="C1409" s="3" t="s">
        <v>86</v>
      </c>
      <c r="D1409" s="4" t="n">
        <v>948.66</v>
      </c>
    </row>
    <row r="1410" customFormat="false" ht="13.8" hidden="false" customHeight="false" outlineLevel="0" collapsed="false">
      <c r="A1410" s="3" t="s">
        <v>1420</v>
      </c>
      <c r="B1410" s="3" t="s">
        <v>1421</v>
      </c>
      <c r="C1410" s="3" t="s">
        <v>86</v>
      </c>
      <c r="D1410" s="5" t="n">
        <v>1417.45</v>
      </c>
    </row>
    <row r="1411" customFormat="false" ht="13.8" hidden="false" customHeight="false" outlineLevel="0" collapsed="false">
      <c r="A1411" s="3" t="s">
        <v>1422</v>
      </c>
      <c r="B1411" s="3" t="s">
        <v>1423</v>
      </c>
      <c r="C1411" s="3" t="s">
        <v>86</v>
      </c>
      <c r="D1411" s="5" t="n">
        <v>1993.5</v>
      </c>
    </row>
    <row r="1412" customFormat="false" ht="13.8" hidden="false" customHeight="false" outlineLevel="0" collapsed="false">
      <c r="A1412" s="3" t="n">
        <v>83716</v>
      </c>
      <c r="B1412" s="3" t="s">
        <v>1424</v>
      </c>
      <c r="C1412" s="3" t="s">
        <v>86</v>
      </c>
      <c r="D1412" s="4" t="n">
        <v>404.57</v>
      </c>
    </row>
    <row r="1413" customFormat="false" ht="13.8" hidden="false" customHeight="false" outlineLevel="0" collapsed="false">
      <c r="A1413" s="3" t="n">
        <v>97933</v>
      </c>
      <c r="B1413" s="3" t="s">
        <v>1425</v>
      </c>
      <c r="C1413" s="3" t="s">
        <v>86</v>
      </c>
      <c r="D1413" s="4" t="n">
        <v>656.03</v>
      </c>
    </row>
    <row r="1414" customFormat="false" ht="13.8" hidden="false" customHeight="false" outlineLevel="0" collapsed="false">
      <c r="A1414" s="3" t="n">
        <v>97934</v>
      </c>
      <c r="B1414" s="3" t="s">
        <v>1426</v>
      </c>
      <c r="C1414" s="3" t="s">
        <v>86</v>
      </c>
      <c r="D1414" s="5" t="n">
        <v>1438.8</v>
      </c>
    </row>
    <row r="1415" customFormat="false" ht="13.8" hidden="false" customHeight="false" outlineLevel="0" collapsed="false">
      <c r="A1415" s="3" t="n">
        <v>97935</v>
      </c>
      <c r="B1415" s="3" t="s">
        <v>1427</v>
      </c>
      <c r="C1415" s="3" t="s">
        <v>86</v>
      </c>
      <c r="D1415" s="4" t="n">
        <v>548.55</v>
      </c>
    </row>
    <row r="1416" customFormat="false" ht="13.8" hidden="false" customHeight="false" outlineLevel="0" collapsed="false">
      <c r="A1416" s="3" t="n">
        <v>97936</v>
      </c>
      <c r="B1416" s="3" t="s">
        <v>1428</v>
      </c>
      <c r="C1416" s="3" t="s">
        <v>86</v>
      </c>
      <c r="D1416" s="5" t="n">
        <v>1233.57</v>
      </c>
    </row>
    <row r="1417" customFormat="false" ht="13.8" hidden="false" customHeight="false" outlineLevel="0" collapsed="false">
      <c r="A1417" s="3" t="n">
        <v>97947</v>
      </c>
      <c r="B1417" s="3" t="s">
        <v>1429</v>
      </c>
      <c r="C1417" s="3" t="s">
        <v>86</v>
      </c>
      <c r="D1417" s="5" t="n">
        <v>1294.58</v>
      </c>
    </row>
    <row r="1418" customFormat="false" ht="13.8" hidden="false" customHeight="false" outlineLevel="0" collapsed="false">
      <c r="A1418" s="3" t="n">
        <v>97948</v>
      </c>
      <c r="B1418" s="3" t="s">
        <v>1430</v>
      </c>
      <c r="C1418" s="3" t="s">
        <v>86</v>
      </c>
      <c r="D1418" s="5" t="n">
        <v>2359.45</v>
      </c>
    </row>
    <row r="1419" customFormat="false" ht="13.8" hidden="false" customHeight="false" outlineLevel="0" collapsed="false">
      <c r="A1419" s="3" t="n">
        <v>97949</v>
      </c>
      <c r="B1419" s="3" t="s">
        <v>1431</v>
      </c>
      <c r="C1419" s="3" t="s">
        <v>86</v>
      </c>
      <c r="D1419" s="5" t="n">
        <v>1341.08</v>
      </c>
    </row>
    <row r="1420" customFormat="false" ht="13.8" hidden="false" customHeight="false" outlineLevel="0" collapsed="false">
      <c r="A1420" s="3" t="n">
        <v>97950</v>
      </c>
      <c r="B1420" s="3" t="s">
        <v>1432</v>
      </c>
      <c r="C1420" s="3" t="s">
        <v>86</v>
      </c>
      <c r="D1420" s="5" t="n">
        <v>2341.82</v>
      </c>
    </row>
    <row r="1421" customFormat="false" ht="13.8" hidden="false" customHeight="false" outlineLevel="0" collapsed="false">
      <c r="A1421" s="3" t="n">
        <v>97951</v>
      </c>
      <c r="B1421" s="3" t="s">
        <v>1433</v>
      </c>
      <c r="C1421" s="3" t="s">
        <v>86</v>
      </c>
      <c r="D1421" s="5" t="n">
        <v>2090.21</v>
      </c>
    </row>
    <row r="1422" customFormat="false" ht="13.8" hidden="false" customHeight="false" outlineLevel="0" collapsed="false">
      <c r="A1422" s="3" t="n">
        <v>97952</v>
      </c>
      <c r="B1422" s="3" t="s">
        <v>1434</v>
      </c>
      <c r="C1422" s="3" t="s">
        <v>86</v>
      </c>
      <c r="D1422" s="5" t="n">
        <v>3552.38</v>
      </c>
    </row>
    <row r="1423" customFormat="false" ht="13.8" hidden="false" customHeight="false" outlineLevel="0" collapsed="false">
      <c r="A1423" s="3" t="n">
        <v>97953</v>
      </c>
      <c r="B1423" s="3" t="s">
        <v>1435</v>
      </c>
      <c r="C1423" s="3" t="s">
        <v>86</v>
      </c>
      <c r="D1423" s="4" t="n">
        <v>857.47</v>
      </c>
    </row>
    <row r="1424" customFormat="false" ht="13.8" hidden="false" customHeight="false" outlineLevel="0" collapsed="false">
      <c r="A1424" s="3" t="n">
        <v>97955</v>
      </c>
      <c r="B1424" s="3" t="s">
        <v>1436</v>
      </c>
      <c r="C1424" s="3" t="s">
        <v>86</v>
      </c>
      <c r="D1424" s="5" t="n">
        <v>1881.7</v>
      </c>
    </row>
    <row r="1425" customFormat="false" ht="13.8" hidden="false" customHeight="false" outlineLevel="0" collapsed="false">
      <c r="A1425" s="3" t="n">
        <v>97956</v>
      </c>
      <c r="B1425" s="3" t="s">
        <v>1437</v>
      </c>
      <c r="C1425" s="3" t="s">
        <v>86</v>
      </c>
      <c r="D1425" s="4" t="n">
        <v>935.11</v>
      </c>
    </row>
    <row r="1426" customFormat="false" ht="13.8" hidden="false" customHeight="false" outlineLevel="0" collapsed="false">
      <c r="A1426" s="3" t="n">
        <v>97957</v>
      </c>
      <c r="B1426" s="3" t="s">
        <v>1438</v>
      </c>
      <c r="C1426" s="3" t="s">
        <v>86</v>
      </c>
      <c r="D1426" s="5" t="n">
        <v>1702.48</v>
      </c>
    </row>
    <row r="1427" customFormat="false" ht="13.8" hidden="false" customHeight="false" outlineLevel="0" collapsed="false">
      <c r="A1427" s="3" t="n">
        <v>97961</v>
      </c>
      <c r="B1427" s="3" t="s">
        <v>1439</v>
      </c>
      <c r="C1427" s="3" t="s">
        <v>86</v>
      </c>
      <c r="D1427" s="5" t="n">
        <v>1512.52</v>
      </c>
    </row>
    <row r="1428" customFormat="false" ht="13.8" hidden="false" customHeight="false" outlineLevel="0" collapsed="false">
      <c r="A1428" s="3" t="n">
        <v>97973</v>
      </c>
      <c r="B1428" s="3" t="s">
        <v>1440</v>
      </c>
      <c r="C1428" s="3" t="s">
        <v>86</v>
      </c>
      <c r="D1428" s="5" t="n">
        <v>2852.7</v>
      </c>
    </row>
    <row r="1429" customFormat="false" ht="13.8" hidden="false" customHeight="false" outlineLevel="0" collapsed="false">
      <c r="A1429" s="3" t="n">
        <v>97974</v>
      </c>
      <c r="B1429" s="3" t="s">
        <v>1441</v>
      </c>
      <c r="C1429" s="3" t="s">
        <v>86</v>
      </c>
      <c r="D1429" s="4" t="n">
        <v>296.05</v>
      </c>
    </row>
    <row r="1430" customFormat="false" ht="13.8" hidden="false" customHeight="false" outlineLevel="0" collapsed="false">
      <c r="A1430" s="3" t="n">
        <v>97975</v>
      </c>
      <c r="B1430" s="3" t="s">
        <v>1442</v>
      </c>
      <c r="C1430" s="3" t="s">
        <v>86</v>
      </c>
      <c r="D1430" s="4" t="n">
        <v>309.49</v>
      </c>
    </row>
    <row r="1431" customFormat="false" ht="13.8" hidden="false" customHeight="false" outlineLevel="0" collapsed="false">
      <c r="A1431" s="3" t="n">
        <v>97976</v>
      </c>
      <c r="B1431" s="3" t="s">
        <v>1443</v>
      </c>
      <c r="C1431" s="3" t="s">
        <v>86</v>
      </c>
      <c r="D1431" s="4" t="n">
        <v>780.44</v>
      </c>
    </row>
    <row r="1432" customFormat="false" ht="13.8" hidden="false" customHeight="false" outlineLevel="0" collapsed="false">
      <c r="A1432" s="3" t="n">
        <v>97977</v>
      </c>
      <c r="B1432" s="3" t="s">
        <v>1444</v>
      </c>
      <c r="C1432" s="3" t="s">
        <v>86</v>
      </c>
      <c r="D1432" s="5" t="n">
        <v>1132.59</v>
      </c>
    </row>
    <row r="1433" customFormat="false" ht="13.8" hidden="false" customHeight="false" outlineLevel="0" collapsed="false">
      <c r="A1433" s="3" t="n">
        <v>97978</v>
      </c>
      <c r="B1433" s="3" t="s">
        <v>1445</v>
      </c>
      <c r="C1433" s="3" t="s">
        <v>86</v>
      </c>
      <c r="D1433" s="4" t="n">
        <v>592.21</v>
      </c>
    </row>
    <row r="1434" customFormat="false" ht="13.8" hidden="false" customHeight="false" outlineLevel="0" collapsed="false">
      <c r="A1434" s="3" t="n">
        <v>97980</v>
      </c>
      <c r="B1434" s="3" t="s">
        <v>1446</v>
      </c>
      <c r="C1434" s="3" t="s">
        <v>86</v>
      </c>
      <c r="D1434" s="5" t="n">
        <v>1459.41</v>
      </c>
    </row>
    <row r="1435" customFormat="false" ht="13.8" hidden="false" customHeight="false" outlineLevel="0" collapsed="false">
      <c r="A1435" s="3" t="n">
        <v>97981</v>
      </c>
      <c r="B1435" s="3" t="s">
        <v>1447</v>
      </c>
      <c r="C1435" s="3" t="s">
        <v>5</v>
      </c>
      <c r="D1435" s="4" t="n">
        <v>887.18</v>
      </c>
    </row>
    <row r="1436" customFormat="false" ht="13.8" hidden="false" customHeight="false" outlineLevel="0" collapsed="false">
      <c r="A1436" s="3" t="n">
        <v>97983</v>
      </c>
      <c r="B1436" s="3" t="s">
        <v>1448</v>
      </c>
      <c r="C1436" s="3" t="s">
        <v>5</v>
      </c>
      <c r="D1436" s="4" t="n">
        <v>315.9</v>
      </c>
    </row>
    <row r="1437" customFormat="false" ht="13.8" hidden="false" customHeight="false" outlineLevel="0" collapsed="false">
      <c r="A1437" s="3" t="n">
        <v>97985</v>
      </c>
      <c r="B1437" s="3" t="s">
        <v>1449</v>
      </c>
      <c r="C1437" s="3" t="s">
        <v>5</v>
      </c>
      <c r="D1437" s="5" t="n">
        <v>1073.46</v>
      </c>
    </row>
    <row r="1438" customFormat="false" ht="13.8" hidden="false" customHeight="false" outlineLevel="0" collapsed="false">
      <c r="A1438" s="3" t="n">
        <v>97987</v>
      </c>
      <c r="B1438" s="3" t="s">
        <v>1450</v>
      </c>
      <c r="C1438" s="3" t="s">
        <v>5</v>
      </c>
      <c r="D1438" s="4" t="n">
        <v>420.72</v>
      </c>
    </row>
    <row r="1439" customFormat="false" ht="13.8" hidden="false" customHeight="false" outlineLevel="0" collapsed="false">
      <c r="A1439" s="3" t="n">
        <v>97988</v>
      </c>
      <c r="B1439" s="3" t="s">
        <v>1451</v>
      </c>
      <c r="C1439" s="3" t="s">
        <v>86</v>
      </c>
      <c r="D1439" s="5" t="n">
        <v>2161.86</v>
      </c>
    </row>
    <row r="1440" customFormat="false" ht="13.8" hidden="false" customHeight="false" outlineLevel="0" collapsed="false">
      <c r="A1440" s="3" t="n">
        <v>97989</v>
      </c>
      <c r="B1440" s="3" t="s">
        <v>1452</v>
      </c>
      <c r="C1440" s="3" t="s">
        <v>5</v>
      </c>
      <c r="D1440" s="5" t="n">
        <v>1259.79</v>
      </c>
    </row>
    <row r="1441" customFormat="false" ht="13.8" hidden="false" customHeight="false" outlineLevel="0" collapsed="false">
      <c r="A1441" s="3" t="n">
        <v>97991</v>
      </c>
      <c r="B1441" s="3" t="s">
        <v>1453</v>
      </c>
      <c r="C1441" s="3" t="s">
        <v>5</v>
      </c>
      <c r="D1441" s="4" t="n">
        <v>597.57</v>
      </c>
    </row>
    <row r="1442" customFormat="false" ht="13.8" hidden="false" customHeight="false" outlineLevel="0" collapsed="false">
      <c r="A1442" s="3" t="n">
        <v>97992</v>
      </c>
      <c r="B1442" s="3" t="s">
        <v>1454</v>
      </c>
      <c r="C1442" s="3" t="s">
        <v>86</v>
      </c>
      <c r="D1442" s="5" t="n">
        <v>2792.8</v>
      </c>
    </row>
    <row r="1443" customFormat="false" ht="13.8" hidden="false" customHeight="false" outlineLevel="0" collapsed="false">
      <c r="A1443" s="3" t="n">
        <v>97993</v>
      </c>
      <c r="B1443" s="3" t="s">
        <v>1455</v>
      </c>
      <c r="C1443" s="3" t="s">
        <v>5</v>
      </c>
      <c r="D1443" s="5" t="n">
        <v>1539.24</v>
      </c>
    </row>
    <row r="1444" customFormat="false" ht="13.8" hidden="false" customHeight="false" outlineLevel="0" collapsed="false">
      <c r="A1444" s="3" t="n">
        <v>97994</v>
      </c>
      <c r="B1444" s="3" t="s">
        <v>1456</v>
      </c>
      <c r="C1444" s="3" t="s">
        <v>86</v>
      </c>
      <c r="D1444" s="5" t="n">
        <v>1710.68</v>
      </c>
    </row>
    <row r="1445" customFormat="false" ht="13.8" hidden="false" customHeight="false" outlineLevel="0" collapsed="false">
      <c r="A1445" s="3" t="n">
        <v>97995</v>
      </c>
      <c r="B1445" s="3" t="s">
        <v>1457</v>
      </c>
      <c r="C1445" s="3" t="s">
        <v>5</v>
      </c>
      <c r="D1445" s="4" t="n">
        <v>837.55</v>
      </c>
    </row>
    <row r="1446" customFormat="false" ht="13.8" hidden="false" customHeight="false" outlineLevel="0" collapsed="false">
      <c r="A1446" s="3" t="n">
        <v>97996</v>
      </c>
      <c r="B1446" s="3" t="s">
        <v>1458</v>
      </c>
      <c r="C1446" s="3" t="s">
        <v>86</v>
      </c>
      <c r="D1446" s="5" t="n">
        <v>2171.75</v>
      </c>
    </row>
    <row r="1447" customFormat="false" ht="13.8" hidden="false" customHeight="false" outlineLevel="0" collapsed="false">
      <c r="A1447" s="3" t="n">
        <v>97997</v>
      </c>
      <c r="B1447" s="3" t="s">
        <v>1459</v>
      </c>
      <c r="C1447" s="3" t="s">
        <v>5</v>
      </c>
      <c r="D1447" s="5" t="n">
        <v>1001.01</v>
      </c>
    </row>
    <row r="1448" customFormat="false" ht="13.8" hidden="false" customHeight="false" outlineLevel="0" collapsed="false">
      <c r="A1448" s="3" t="n">
        <v>97999</v>
      </c>
      <c r="B1448" s="3" t="s">
        <v>1460</v>
      </c>
      <c r="C1448" s="3" t="s">
        <v>5</v>
      </c>
      <c r="D1448" s="5" t="n">
        <v>1164.52</v>
      </c>
    </row>
    <row r="1449" customFormat="false" ht="13.8" hidden="false" customHeight="false" outlineLevel="0" collapsed="false">
      <c r="A1449" s="3" t="n">
        <v>98001</v>
      </c>
      <c r="B1449" s="3" t="s">
        <v>1461</v>
      </c>
      <c r="C1449" s="3" t="s">
        <v>5</v>
      </c>
      <c r="D1449" s="5" t="n">
        <v>1328.01</v>
      </c>
    </row>
    <row r="1450" customFormat="false" ht="13.8" hidden="false" customHeight="false" outlineLevel="0" collapsed="false">
      <c r="A1450" s="3" t="n">
        <v>98002</v>
      </c>
      <c r="B1450" s="3" t="s">
        <v>1462</v>
      </c>
      <c r="C1450" s="3" t="s">
        <v>86</v>
      </c>
      <c r="D1450" s="5" t="n">
        <v>3573.1</v>
      </c>
    </row>
    <row r="1451" customFormat="false" ht="13.8" hidden="false" customHeight="false" outlineLevel="0" collapsed="false">
      <c r="A1451" s="3" t="n">
        <v>98003</v>
      </c>
      <c r="B1451" s="3" t="s">
        <v>1463</v>
      </c>
      <c r="C1451" s="3" t="s">
        <v>5</v>
      </c>
      <c r="D1451" s="5" t="n">
        <v>1491.53</v>
      </c>
    </row>
    <row r="1452" customFormat="false" ht="13.8" hidden="false" customHeight="false" outlineLevel="0" collapsed="false">
      <c r="A1452" s="3" t="n">
        <v>98005</v>
      </c>
      <c r="B1452" s="3" t="s">
        <v>1464</v>
      </c>
      <c r="C1452" s="3" t="s">
        <v>5</v>
      </c>
      <c r="D1452" s="5" t="n">
        <v>1655.04</v>
      </c>
    </row>
    <row r="1453" customFormat="false" ht="13.8" hidden="false" customHeight="false" outlineLevel="0" collapsed="false">
      <c r="A1453" s="3" t="n">
        <v>98006</v>
      </c>
      <c r="B1453" s="3" t="s">
        <v>1465</v>
      </c>
      <c r="C1453" s="3" t="s">
        <v>86</v>
      </c>
      <c r="D1453" s="5" t="n">
        <v>4497.48</v>
      </c>
    </row>
    <row r="1454" customFormat="false" ht="13.8" hidden="false" customHeight="false" outlineLevel="0" collapsed="false">
      <c r="A1454" s="3" t="n">
        <v>98007</v>
      </c>
      <c r="B1454" s="3" t="s">
        <v>1466</v>
      </c>
      <c r="C1454" s="3" t="s">
        <v>5</v>
      </c>
      <c r="D1454" s="5" t="n">
        <v>1818.5</v>
      </c>
    </row>
    <row r="1455" customFormat="false" ht="13.8" hidden="false" customHeight="false" outlineLevel="0" collapsed="false">
      <c r="A1455" s="3" t="n">
        <v>98008</v>
      </c>
      <c r="B1455" s="3" t="s">
        <v>1467</v>
      </c>
      <c r="C1455" s="3" t="s">
        <v>86</v>
      </c>
      <c r="D1455" s="5" t="n">
        <v>2703.81</v>
      </c>
    </row>
    <row r="1456" customFormat="false" ht="13.8" hidden="false" customHeight="false" outlineLevel="0" collapsed="false">
      <c r="A1456" s="3" t="n">
        <v>98009</v>
      </c>
      <c r="B1456" s="3" t="s">
        <v>1468</v>
      </c>
      <c r="C1456" s="3" t="s">
        <v>5</v>
      </c>
      <c r="D1456" s="5" t="n">
        <v>1164.52</v>
      </c>
    </row>
    <row r="1457" customFormat="false" ht="13.8" hidden="false" customHeight="false" outlineLevel="0" collapsed="false">
      <c r="A1457" s="3" t="n">
        <v>98010</v>
      </c>
      <c r="B1457" s="3" t="s">
        <v>1469</v>
      </c>
      <c r="C1457" s="3" t="s">
        <v>86</v>
      </c>
      <c r="D1457" s="5" t="n">
        <v>3304.18</v>
      </c>
    </row>
    <row r="1458" customFormat="false" ht="13.8" hidden="false" customHeight="false" outlineLevel="0" collapsed="false">
      <c r="A1458" s="3" t="n">
        <v>98011</v>
      </c>
      <c r="B1458" s="3" t="s">
        <v>1470</v>
      </c>
      <c r="C1458" s="3" t="s">
        <v>5</v>
      </c>
      <c r="D1458" s="5" t="n">
        <v>1328.01</v>
      </c>
    </row>
    <row r="1459" customFormat="false" ht="13.8" hidden="false" customHeight="false" outlineLevel="0" collapsed="false">
      <c r="A1459" s="3" t="n">
        <v>98012</v>
      </c>
      <c r="B1459" s="3" t="s">
        <v>1471</v>
      </c>
      <c r="C1459" s="3" t="s">
        <v>86</v>
      </c>
      <c r="D1459" s="5" t="n">
        <v>3889.9</v>
      </c>
    </row>
    <row r="1460" customFormat="false" ht="13.8" hidden="false" customHeight="false" outlineLevel="0" collapsed="false">
      <c r="A1460" s="3" t="n">
        <v>98013</v>
      </c>
      <c r="B1460" s="3" t="s">
        <v>1472</v>
      </c>
      <c r="C1460" s="3" t="s">
        <v>5</v>
      </c>
      <c r="D1460" s="5" t="n">
        <v>1491.53</v>
      </c>
    </row>
    <row r="1461" customFormat="false" ht="13.8" hidden="false" customHeight="false" outlineLevel="0" collapsed="false">
      <c r="A1461" s="3" t="n">
        <v>98014</v>
      </c>
      <c r="B1461" s="3" t="s">
        <v>1473</v>
      </c>
      <c r="C1461" s="3" t="s">
        <v>86</v>
      </c>
      <c r="D1461" s="5" t="n">
        <v>4475.61</v>
      </c>
    </row>
    <row r="1462" customFormat="false" ht="13.8" hidden="false" customHeight="false" outlineLevel="0" collapsed="false">
      <c r="A1462" s="3" t="n">
        <v>98015</v>
      </c>
      <c r="B1462" s="3" t="s">
        <v>1474</v>
      </c>
      <c r="C1462" s="3" t="s">
        <v>5</v>
      </c>
      <c r="D1462" s="5" t="n">
        <v>1655.04</v>
      </c>
    </row>
    <row r="1463" customFormat="false" ht="13.8" hidden="false" customHeight="false" outlineLevel="0" collapsed="false">
      <c r="A1463" s="3" t="n">
        <v>98016</v>
      </c>
      <c r="B1463" s="3" t="s">
        <v>1475</v>
      </c>
      <c r="C1463" s="3" t="s">
        <v>86</v>
      </c>
      <c r="D1463" s="5" t="n">
        <v>5064.55</v>
      </c>
    </row>
    <row r="1464" customFormat="false" ht="13.8" hidden="false" customHeight="false" outlineLevel="0" collapsed="false">
      <c r="A1464" s="3" t="n">
        <v>98017</v>
      </c>
      <c r="B1464" s="3" t="s">
        <v>1476</v>
      </c>
      <c r="C1464" s="3" t="s">
        <v>5</v>
      </c>
      <c r="D1464" s="5" t="n">
        <v>1818.5</v>
      </c>
    </row>
    <row r="1465" customFormat="false" ht="13.8" hidden="false" customHeight="false" outlineLevel="0" collapsed="false">
      <c r="A1465" s="3" t="n">
        <v>98018</v>
      </c>
      <c r="B1465" s="3" t="s">
        <v>1477</v>
      </c>
      <c r="C1465" s="3" t="s">
        <v>86</v>
      </c>
      <c r="D1465" s="5" t="n">
        <v>5647.11</v>
      </c>
    </row>
    <row r="1466" customFormat="false" ht="13.8" hidden="false" customHeight="false" outlineLevel="0" collapsed="false">
      <c r="A1466" s="3" t="n">
        <v>98019</v>
      </c>
      <c r="B1466" s="3" t="s">
        <v>1478</v>
      </c>
      <c r="C1466" s="3" t="s">
        <v>5</v>
      </c>
      <c r="D1466" s="5" t="n">
        <v>1997.52</v>
      </c>
    </row>
    <row r="1467" customFormat="false" ht="13.8" hidden="false" customHeight="false" outlineLevel="0" collapsed="false">
      <c r="A1467" s="3" t="n">
        <v>98020</v>
      </c>
      <c r="B1467" s="3" t="s">
        <v>1479</v>
      </c>
      <c r="C1467" s="3" t="s">
        <v>86</v>
      </c>
      <c r="D1467" s="5" t="n">
        <v>4004.59</v>
      </c>
    </row>
    <row r="1468" customFormat="false" ht="13.8" hidden="false" customHeight="false" outlineLevel="0" collapsed="false">
      <c r="A1468" s="3" t="n">
        <v>98021</v>
      </c>
      <c r="B1468" s="3" t="s">
        <v>1480</v>
      </c>
      <c r="C1468" s="3" t="s">
        <v>5</v>
      </c>
      <c r="D1468" s="5" t="n">
        <v>1507.09</v>
      </c>
    </row>
    <row r="1469" customFormat="false" ht="13.8" hidden="false" customHeight="false" outlineLevel="0" collapsed="false">
      <c r="A1469" s="3" t="n">
        <v>98022</v>
      </c>
      <c r="B1469" s="3" t="s">
        <v>1481</v>
      </c>
      <c r="C1469" s="3" t="s">
        <v>86</v>
      </c>
      <c r="D1469" s="5" t="n">
        <v>4708.85</v>
      </c>
    </row>
    <row r="1470" customFormat="false" ht="13.8" hidden="false" customHeight="false" outlineLevel="0" collapsed="false">
      <c r="A1470" s="3" t="n">
        <v>98023</v>
      </c>
      <c r="B1470" s="3" t="s">
        <v>1482</v>
      </c>
      <c r="C1470" s="3" t="s">
        <v>5</v>
      </c>
      <c r="D1470" s="5" t="n">
        <v>1670.55</v>
      </c>
    </row>
    <row r="1471" customFormat="false" ht="13.8" hidden="false" customHeight="false" outlineLevel="0" collapsed="false">
      <c r="A1471" s="3" t="n">
        <v>98024</v>
      </c>
      <c r="B1471" s="3" t="s">
        <v>1483</v>
      </c>
      <c r="C1471" s="3" t="s">
        <v>86</v>
      </c>
      <c r="D1471" s="5" t="n">
        <v>5441.63</v>
      </c>
    </row>
    <row r="1472" customFormat="false" ht="13.8" hidden="false" customHeight="false" outlineLevel="0" collapsed="false">
      <c r="A1472" s="3" t="n">
        <v>98025</v>
      </c>
      <c r="B1472" s="3" t="s">
        <v>1484</v>
      </c>
      <c r="C1472" s="3" t="s">
        <v>5</v>
      </c>
      <c r="D1472" s="5" t="n">
        <v>1834.06</v>
      </c>
    </row>
    <row r="1473" customFormat="false" ht="13.8" hidden="false" customHeight="false" outlineLevel="0" collapsed="false">
      <c r="A1473" s="3" t="n">
        <v>98026</v>
      </c>
      <c r="B1473" s="3" t="s">
        <v>1485</v>
      </c>
      <c r="C1473" s="3" t="s">
        <v>86</v>
      </c>
      <c r="D1473" s="5" t="n">
        <v>6146.11</v>
      </c>
    </row>
    <row r="1474" customFormat="false" ht="13.8" hidden="false" customHeight="false" outlineLevel="0" collapsed="false">
      <c r="A1474" s="3" t="n">
        <v>98027</v>
      </c>
      <c r="B1474" s="3" t="s">
        <v>1486</v>
      </c>
      <c r="C1474" s="3" t="s">
        <v>5</v>
      </c>
      <c r="D1474" s="5" t="n">
        <v>1997.52</v>
      </c>
    </row>
    <row r="1475" customFormat="false" ht="13.8" hidden="false" customHeight="false" outlineLevel="0" collapsed="false">
      <c r="A1475" s="3" t="n">
        <v>98028</v>
      </c>
      <c r="B1475" s="3" t="s">
        <v>1487</v>
      </c>
      <c r="C1475" s="3" t="s">
        <v>86</v>
      </c>
      <c r="D1475" s="5" t="n">
        <v>6850.69</v>
      </c>
    </row>
    <row r="1476" customFormat="false" ht="13.8" hidden="false" customHeight="false" outlineLevel="0" collapsed="false">
      <c r="A1476" s="3" t="n">
        <v>98029</v>
      </c>
      <c r="B1476" s="3" t="s">
        <v>1488</v>
      </c>
      <c r="C1476" s="3" t="s">
        <v>5</v>
      </c>
      <c r="D1476" s="5" t="n">
        <v>2164.23</v>
      </c>
    </row>
    <row r="1477" customFormat="false" ht="13.8" hidden="false" customHeight="false" outlineLevel="0" collapsed="false">
      <c r="A1477" s="3" t="n">
        <v>98030</v>
      </c>
      <c r="B1477" s="3" t="s">
        <v>1489</v>
      </c>
      <c r="C1477" s="3" t="s">
        <v>86</v>
      </c>
      <c r="D1477" s="5" t="n">
        <v>5582.74</v>
      </c>
    </row>
    <row r="1478" customFormat="false" ht="13.8" hidden="false" customHeight="false" outlineLevel="0" collapsed="false">
      <c r="A1478" s="3" t="n">
        <v>98031</v>
      </c>
      <c r="B1478" s="3" t="s">
        <v>1490</v>
      </c>
      <c r="C1478" s="3" t="s">
        <v>5</v>
      </c>
      <c r="D1478" s="5" t="n">
        <v>1837.3</v>
      </c>
    </row>
    <row r="1479" customFormat="false" ht="13.8" hidden="false" customHeight="false" outlineLevel="0" collapsed="false">
      <c r="A1479" s="3" t="n">
        <v>98032</v>
      </c>
      <c r="B1479" s="3" t="s">
        <v>1491</v>
      </c>
      <c r="C1479" s="3" t="s">
        <v>86</v>
      </c>
      <c r="D1479" s="5" t="n">
        <v>6435.3</v>
      </c>
    </row>
    <row r="1480" customFormat="false" ht="13.8" hidden="false" customHeight="false" outlineLevel="0" collapsed="false">
      <c r="A1480" s="3" t="n">
        <v>98033</v>
      </c>
      <c r="B1480" s="3" t="s">
        <v>1492</v>
      </c>
      <c r="C1480" s="3" t="s">
        <v>5</v>
      </c>
      <c r="D1480" s="5" t="n">
        <v>2000.77</v>
      </c>
    </row>
    <row r="1481" customFormat="false" ht="13.8" hidden="false" customHeight="false" outlineLevel="0" collapsed="false">
      <c r="A1481" s="3" t="n">
        <v>98034</v>
      </c>
      <c r="B1481" s="3" t="s">
        <v>1493</v>
      </c>
      <c r="C1481" s="3" t="s">
        <v>86</v>
      </c>
      <c r="D1481" s="5" t="n">
        <v>7287.84</v>
      </c>
    </row>
    <row r="1482" customFormat="false" ht="13.8" hidden="false" customHeight="false" outlineLevel="0" collapsed="false">
      <c r="A1482" s="3" t="n">
        <v>98035</v>
      </c>
      <c r="B1482" s="3" t="s">
        <v>1494</v>
      </c>
      <c r="C1482" s="3" t="s">
        <v>5</v>
      </c>
      <c r="D1482" s="5" t="n">
        <v>2164.23</v>
      </c>
    </row>
    <row r="1483" customFormat="false" ht="13.8" hidden="false" customHeight="false" outlineLevel="0" collapsed="false">
      <c r="A1483" s="3" t="n">
        <v>98036</v>
      </c>
      <c r="B1483" s="3" t="s">
        <v>1495</v>
      </c>
      <c r="C1483" s="3" t="s">
        <v>86</v>
      </c>
      <c r="D1483" s="5" t="n">
        <v>8140.37</v>
      </c>
    </row>
    <row r="1484" customFormat="false" ht="13.8" hidden="false" customHeight="false" outlineLevel="0" collapsed="false">
      <c r="A1484" s="3" t="n">
        <v>98037</v>
      </c>
      <c r="B1484" s="3" t="s">
        <v>1496</v>
      </c>
      <c r="C1484" s="3" t="s">
        <v>5</v>
      </c>
      <c r="D1484" s="5" t="n">
        <v>2330.96</v>
      </c>
    </row>
    <row r="1485" customFormat="false" ht="13.8" hidden="false" customHeight="false" outlineLevel="0" collapsed="false">
      <c r="A1485" s="3" t="n">
        <v>98038</v>
      </c>
      <c r="B1485" s="3" t="s">
        <v>1497</v>
      </c>
      <c r="C1485" s="3" t="s">
        <v>86</v>
      </c>
      <c r="D1485" s="5" t="n">
        <v>7447.01</v>
      </c>
    </row>
    <row r="1486" customFormat="false" ht="13.8" hidden="false" customHeight="false" outlineLevel="0" collapsed="false">
      <c r="A1486" s="3" t="n">
        <v>98039</v>
      </c>
      <c r="B1486" s="3" t="s">
        <v>1498</v>
      </c>
      <c r="C1486" s="3" t="s">
        <v>5</v>
      </c>
      <c r="D1486" s="5" t="n">
        <v>2167.48</v>
      </c>
    </row>
    <row r="1487" customFormat="false" ht="13.8" hidden="false" customHeight="false" outlineLevel="0" collapsed="false">
      <c r="A1487" s="3" t="n">
        <v>98040</v>
      </c>
      <c r="B1487" s="3" t="s">
        <v>1499</v>
      </c>
      <c r="C1487" s="3" t="s">
        <v>86</v>
      </c>
      <c r="D1487" s="5" t="n">
        <v>8429.36</v>
      </c>
    </row>
    <row r="1488" customFormat="false" ht="13.8" hidden="false" customHeight="false" outlineLevel="0" collapsed="false">
      <c r="A1488" s="3" t="n">
        <v>98041</v>
      </c>
      <c r="B1488" s="3" t="s">
        <v>1500</v>
      </c>
      <c r="C1488" s="3" t="s">
        <v>5</v>
      </c>
      <c r="D1488" s="5" t="n">
        <v>2330.96</v>
      </c>
    </row>
    <row r="1489" customFormat="false" ht="13.8" hidden="false" customHeight="false" outlineLevel="0" collapsed="false">
      <c r="A1489" s="3" t="n">
        <v>98042</v>
      </c>
      <c r="B1489" s="3" t="s">
        <v>1501</v>
      </c>
      <c r="C1489" s="3" t="s">
        <v>86</v>
      </c>
      <c r="D1489" s="5" t="n">
        <v>9411.73</v>
      </c>
    </row>
    <row r="1490" customFormat="false" ht="13.8" hidden="false" customHeight="false" outlineLevel="0" collapsed="false">
      <c r="A1490" s="3" t="n">
        <v>98043</v>
      </c>
      <c r="B1490" s="3" t="s">
        <v>1502</v>
      </c>
      <c r="C1490" s="3" t="s">
        <v>5</v>
      </c>
      <c r="D1490" s="5" t="n">
        <v>2497.71</v>
      </c>
    </row>
    <row r="1491" customFormat="false" ht="13.8" hidden="false" customHeight="false" outlineLevel="0" collapsed="false">
      <c r="A1491" s="3" t="n">
        <v>98044</v>
      </c>
      <c r="B1491" s="3" t="s">
        <v>1503</v>
      </c>
      <c r="C1491" s="3" t="s">
        <v>86</v>
      </c>
      <c r="D1491" s="5" t="n">
        <v>9564.9</v>
      </c>
    </row>
    <row r="1492" customFormat="false" ht="13.8" hidden="false" customHeight="false" outlineLevel="0" collapsed="false">
      <c r="A1492" s="3" t="n">
        <v>98045</v>
      </c>
      <c r="B1492" s="3" t="s">
        <v>1504</v>
      </c>
      <c r="C1492" s="3" t="s">
        <v>5</v>
      </c>
      <c r="D1492" s="5" t="n">
        <v>2497.71</v>
      </c>
    </row>
    <row r="1493" customFormat="false" ht="13.8" hidden="false" customHeight="false" outlineLevel="0" collapsed="false">
      <c r="A1493" s="3" t="n">
        <v>98046</v>
      </c>
      <c r="B1493" s="3" t="s">
        <v>1505</v>
      </c>
      <c r="C1493" s="3" t="s">
        <v>86</v>
      </c>
      <c r="D1493" s="5" t="n">
        <v>10683.03</v>
      </c>
    </row>
    <row r="1494" customFormat="false" ht="13.8" hidden="false" customHeight="false" outlineLevel="0" collapsed="false">
      <c r="A1494" s="3" t="n">
        <v>98047</v>
      </c>
      <c r="B1494" s="3" t="s">
        <v>1506</v>
      </c>
      <c r="C1494" s="3" t="s">
        <v>5</v>
      </c>
      <c r="D1494" s="5" t="n">
        <v>2664.44</v>
      </c>
    </row>
    <row r="1495" customFormat="false" ht="13.8" hidden="false" customHeight="false" outlineLevel="0" collapsed="false">
      <c r="A1495" s="3" t="n">
        <v>98048</v>
      </c>
      <c r="B1495" s="3" t="s">
        <v>1507</v>
      </c>
      <c r="C1495" s="3" t="s">
        <v>86</v>
      </c>
      <c r="D1495" s="5" t="n">
        <v>12509.64</v>
      </c>
    </row>
    <row r="1496" customFormat="false" ht="13.8" hidden="false" customHeight="false" outlineLevel="0" collapsed="false">
      <c r="A1496" s="3" t="n">
        <v>98049</v>
      </c>
      <c r="B1496" s="3" t="s">
        <v>1508</v>
      </c>
      <c r="C1496" s="3" t="s">
        <v>5</v>
      </c>
      <c r="D1496" s="5" t="n">
        <v>2799.44</v>
      </c>
    </row>
    <row r="1497" customFormat="false" ht="13.8" hidden="false" customHeight="false" outlineLevel="0" collapsed="false">
      <c r="A1497" s="3" t="n">
        <v>98050</v>
      </c>
      <c r="B1497" s="3" t="s">
        <v>1509</v>
      </c>
      <c r="C1497" s="3" t="s">
        <v>5</v>
      </c>
      <c r="D1497" s="4" t="n">
        <v>174.78</v>
      </c>
    </row>
    <row r="1498" customFormat="false" ht="13.8" hidden="false" customHeight="false" outlineLevel="0" collapsed="false">
      <c r="A1498" s="3" t="n">
        <v>98051</v>
      </c>
      <c r="B1498" s="3" t="s">
        <v>1510</v>
      </c>
      <c r="C1498" s="3" t="s">
        <v>5</v>
      </c>
      <c r="D1498" s="4" t="n">
        <v>698.67</v>
      </c>
    </row>
    <row r="1499" customFormat="false" ht="13.8" hidden="false" customHeight="false" outlineLevel="0" collapsed="false">
      <c r="A1499" s="3" t="n">
        <v>98405</v>
      </c>
      <c r="B1499" s="3" t="s">
        <v>1511</v>
      </c>
      <c r="C1499" s="3" t="s">
        <v>86</v>
      </c>
      <c r="D1499" s="5" t="n">
        <v>1810.76</v>
      </c>
    </row>
    <row r="1500" customFormat="false" ht="13.8" hidden="false" customHeight="false" outlineLevel="0" collapsed="false">
      <c r="A1500" s="3" t="n">
        <v>98406</v>
      </c>
      <c r="B1500" s="3" t="s">
        <v>1512</v>
      </c>
      <c r="C1500" s="3" t="s">
        <v>86</v>
      </c>
      <c r="D1500" s="5" t="n">
        <v>4036.43</v>
      </c>
    </row>
    <row r="1501" customFormat="false" ht="13.8" hidden="false" customHeight="false" outlineLevel="0" collapsed="false">
      <c r="A1501" s="3" t="n">
        <v>98407</v>
      </c>
      <c r="B1501" s="3" t="s">
        <v>1513</v>
      </c>
      <c r="C1501" s="3" t="s">
        <v>86</v>
      </c>
      <c r="D1501" s="5" t="n">
        <v>2632.69</v>
      </c>
    </row>
    <row r="1502" customFormat="false" ht="13.8" hidden="false" customHeight="false" outlineLevel="0" collapsed="false">
      <c r="A1502" s="3" t="n">
        <v>98408</v>
      </c>
      <c r="B1502" s="3" t="s">
        <v>1514</v>
      </c>
      <c r="C1502" s="3" t="s">
        <v>86</v>
      </c>
      <c r="D1502" s="5" t="n">
        <v>3093.72</v>
      </c>
    </row>
    <row r="1503" customFormat="false" ht="13.8" hidden="false" customHeight="false" outlineLevel="0" collapsed="false">
      <c r="A1503" s="3" t="n">
        <v>98409</v>
      </c>
      <c r="B1503" s="3" t="s">
        <v>1515</v>
      </c>
      <c r="C1503" s="3" t="s">
        <v>5</v>
      </c>
      <c r="D1503" s="4" t="n">
        <v>239.06</v>
      </c>
    </row>
    <row r="1504" customFormat="false" ht="13.8" hidden="false" customHeight="false" outlineLevel="0" collapsed="false">
      <c r="A1504" s="3" t="n">
        <v>98410</v>
      </c>
      <c r="B1504" s="3" t="s">
        <v>1516</v>
      </c>
      <c r="C1504" s="3" t="s">
        <v>86</v>
      </c>
      <c r="D1504" s="4" t="n">
        <v>791.58</v>
      </c>
    </row>
    <row r="1505" customFormat="false" ht="13.8" hidden="false" customHeight="false" outlineLevel="0" collapsed="false">
      <c r="A1505" s="3" t="n">
        <v>98414</v>
      </c>
      <c r="B1505" s="3" t="s">
        <v>1517</v>
      </c>
      <c r="C1505" s="3" t="s">
        <v>86</v>
      </c>
      <c r="D1505" s="4" t="n">
        <v>781.25</v>
      </c>
    </row>
    <row r="1506" customFormat="false" ht="13.8" hidden="false" customHeight="false" outlineLevel="0" collapsed="false">
      <c r="A1506" s="3" t="n">
        <v>98415</v>
      </c>
      <c r="B1506" s="3" t="s">
        <v>1518</v>
      </c>
      <c r="C1506" s="3" t="s">
        <v>86</v>
      </c>
      <c r="D1506" s="4" t="n">
        <v>920.29</v>
      </c>
    </row>
    <row r="1507" customFormat="false" ht="13.8" hidden="false" customHeight="false" outlineLevel="0" collapsed="false">
      <c r="A1507" s="3" t="n">
        <v>98416</v>
      </c>
      <c r="B1507" s="3" t="s">
        <v>1519</v>
      </c>
      <c r="C1507" s="3" t="s">
        <v>86</v>
      </c>
      <c r="D1507" s="4" t="n">
        <v>939.2</v>
      </c>
    </row>
    <row r="1508" customFormat="false" ht="13.8" hidden="false" customHeight="false" outlineLevel="0" collapsed="false">
      <c r="A1508" s="3" t="n">
        <v>98417</v>
      </c>
      <c r="B1508" s="3" t="s">
        <v>1520</v>
      </c>
      <c r="C1508" s="3" t="s">
        <v>86</v>
      </c>
      <c r="D1508" s="5" t="n">
        <v>1097.15</v>
      </c>
    </row>
    <row r="1509" customFormat="false" ht="13.8" hidden="false" customHeight="false" outlineLevel="0" collapsed="false">
      <c r="A1509" s="3" t="n">
        <v>98418</v>
      </c>
      <c r="B1509" s="3" t="s">
        <v>1521</v>
      </c>
      <c r="C1509" s="3" t="s">
        <v>86</v>
      </c>
      <c r="D1509" s="5" t="n">
        <v>1184.54</v>
      </c>
    </row>
    <row r="1510" customFormat="false" ht="13.8" hidden="false" customHeight="false" outlineLevel="0" collapsed="false">
      <c r="A1510" s="3" t="n">
        <v>98419</v>
      </c>
      <c r="B1510" s="3" t="s">
        <v>1522</v>
      </c>
      <c r="C1510" s="3" t="s">
        <v>86</v>
      </c>
      <c r="D1510" s="5" t="n">
        <v>1271.93</v>
      </c>
    </row>
    <row r="1511" customFormat="false" ht="13.8" hidden="false" customHeight="false" outlineLevel="0" collapsed="false">
      <c r="A1511" s="3" t="n">
        <v>98420</v>
      </c>
      <c r="B1511" s="3" t="s">
        <v>1523</v>
      </c>
      <c r="C1511" s="3" t="s">
        <v>86</v>
      </c>
      <c r="D1511" s="5" t="n">
        <v>1360.97</v>
      </c>
    </row>
    <row r="1512" customFormat="false" ht="13.8" hidden="false" customHeight="false" outlineLevel="0" collapsed="false">
      <c r="A1512" s="3" t="n">
        <v>98421</v>
      </c>
      <c r="B1512" s="3" t="s">
        <v>1524</v>
      </c>
      <c r="C1512" s="3" t="s">
        <v>86</v>
      </c>
      <c r="D1512" s="5" t="n">
        <v>1518.92</v>
      </c>
    </row>
    <row r="1513" customFormat="false" ht="13.8" hidden="false" customHeight="false" outlineLevel="0" collapsed="false">
      <c r="A1513" s="3" t="n">
        <v>98422</v>
      </c>
      <c r="B1513" s="3" t="s">
        <v>1525</v>
      </c>
      <c r="C1513" s="3" t="s">
        <v>86</v>
      </c>
      <c r="D1513" s="5" t="n">
        <v>1676.87</v>
      </c>
    </row>
    <row r="1514" customFormat="false" ht="13.8" hidden="false" customHeight="false" outlineLevel="0" collapsed="false">
      <c r="A1514" s="3" t="n">
        <v>98423</v>
      </c>
      <c r="B1514" s="3" t="s">
        <v>1526</v>
      </c>
      <c r="C1514" s="3" t="s">
        <v>86</v>
      </c>
      <c r="D1514" s="5" t="n">
        <v>1764.26</v>
      </c>
    </row>
    <row r="1515" customFormat="false" ht="13.8" hidden="false" customHeight="false" outlineLevel="0" collapsed="false">
      <c r="A1515" s="3" t="n">
        <v>98424</v>
      </c>
      <c r="B1515" s="3" t="s">
        <v>1527</v>
      </c>
      <c r="C1515" s="3" t="s">
        <v>86</v>
      </c>
      <c r="D1515" s="5" t="n">
        <v>1851.65</v>
      </c>
    </row>
    <row r="1516" customFormat="false" ht="13.8" hidden="false" customHeight="false" outlineLevel="0" collapsed="false">
      <c r="A1516" s="3" t="n">
        <v>98425</v>
      </c>
      <c r="B1516" s="3" t="s">
        <v>1528</v>
      </c>
      <c r="C1516" s="3" t="s">
        <v>86</v>
      </c>
      <c r="D1516" s="5" t="n">
        <v>2161.86</v>
      </c>
    </row>
    <row r="1517" customFormat="false" ht="13.8" hidden="false" customHeight="false" outlineLevel="0" collapsed="false">
      <c r="A1517" s="3" t="n">
        <v>98426</v>
      </c>
      <c r="B1517" s="3" t="s">
        <v>1529</v>
      </c>
      <c r="C1517" s="3" t="s">
        <v>86</v>
      </c>
      <c r="D1517" s="5" t="n">
        <v>2791.75</v>
      </c>
    </row>
    <row r="1518" customFormat="false" ht="13.8" hidden="false" customHeight="false" outlineLevel="0" collapsed="false">
      <c r="A1518" s="3" t="n">
        <v>98427</v>
      </c>
      <c r="B1518" s="3" t="s">
        <v>1530</v>
      </c>
      <c r="C1518" s="3" t="s">
        <v>86</v>
      </c>
      <c r="D1518" s="5" t="n">
        <v>3421.65</v>
      </c>
    </row>
    <row r="1519" customFormat="false" ht="13.8" hidden="false" customHeight="false" outlineLevel="0" collapsed="false">
      <c r="A1519" s="3" t="n">
        <v>98428</v>
      </c>
      <c r="B1519" s="3" t="s">
        <v>1531</v>
      </c>
      <c r="C1519" s="3" t="s">
        <v>86</v>
      </c>
      <c r="D1519" s="5" t="n">
        <v>3770.98</v>
      </c>
    </row>
    <row r="1520" customFormat="false" ht="13.8" hidden="false" customHeight="false" outlineLevel="0" collapsed="false">
      <c r="A1520" s="3" t="n">
        <v>98429</v>
      </c>
      <c r="B1520" s="3" t="s">
        <v>1532</v>
      </c>
      <c r="C1520" s="3" t="s">
        <v>86</v>
      </c>
      <c r="D1520" s="5" t="n">
        <v>4120.32</v>
      </c>
    </row>
    <row r="1521" customFormat="false" ht="13.8" hidden="false" customHeight="false" outlineLevel="0" collapsed="false">
      <c r="A1521" s="3" t="n">
        <v>98430</v>
      </c>
      <c r="B1521" s="3" t="s">
        <v>1533</v>
      </c>
      <c r="C1521" s="3" t="s">
        <v>86</v>
      </c>
      <c r="D1521" s="5" t="n">
        <v>2741.58</v>
      </c>
    </row>
    <row r="1522" customFormat="false" ht="13.8" hidden="false" customHeight="false" outlineLevel="0" collapsed="false">
      <c r="A1522" s="3" t="n">
        <v>98431</v>
      </c>
      <c r="B1522" s="3" t="s">
        <v>1534</v>
      </c>
      <c r="C1522" s="3" t="s">
        <v>86</v>
      </c>
      <c r="D1522" s="5" t="n">
        <v>3371.47</v>
      </c>
    </row>
    <row r="1523" customFormat="false" ht="13.8" hidden="false" customHeight="false" outlineLevel="0" collapsed="false">
      <c r="A1523" s="3" t="n">
        <v>98432</v>
      </c>
      <c r="B1523" s="3" t="s">
        <v>1535</v>
      </c>
      <c r="C1523" s="3" t="s">
        <v>86</v>
      </c>
      <c r="D1523" s="5" t="n">
        <v>4001.37</v>
      </c>
    </row>
    <row r="1524" customFormat="false" ht="13.8" hidden="false" customHeight="false" outlineLevel="0" collapsed="false">
      <c r="A1524" s="3" t="n">
        <v>98433</v>
      </c>
      <c r="B1524" s="3" t="s">
        <v>1536</v>
      </c>
      <c r="C1524" s="3" t="s">
        <v>86</v>
      </c>
      <c r="D1524" s="5" t="n">
        <v>4350.7</v>
      </c>
    </row>
    <row r="1525" customFormat="false" ht="13.8" hidden="false" customHeight="false" outlineLevel="0" collapsed="false">
      <c r="A1525" s="3" t="n">
        <v>98434</v>
      </c>
      <c r="B1525" s="3" t="s">
        <v>1537</v>
      </c>
      <c r="C1525" s="3" t="s">
        <v>86</v>
      </c>
      <c r="D1525" s="5" t="n">
        <v>4700.04</v>
      </c>
    </row>
    <row r="1526" customFormat="false" ht="13.8" hidden="false" customHeight="false" outlineLevel="0" collapsed="false">
      <c r="A1526" s="3" t="n">
        <v>99240</v>
      </c>
      <c r="B1526" s="3" t="s">
        <v>1538</v>
      </c>
      <c r="C1526" s="3" t="s">
        <v>5</v>
      </c>
      <c r="D1526" s="4" t="n">
        <v>418.36</v>
      </c>
    </row>
    <row r="1527" customFormat="false" ht="13.8" hidden="false" customHeight="false" outlineLevel="0" collapsed="false">
      <c r="A1527" s="3" t="n">
        <v>99241</v>
      </c>
      <c r="B1527" s="3" t="s">
        <v>1539</v>
      </c>
      <c r="C1527" s="3" t="s">
        <v>5</v>
      </c>
      <c r="D1527" s="5" t="n">
        <v>1115.1</v>
      </c>
    </row>
    <row r="1528" customFormat="false" ht="13.8" hidden="false" customHeight="false" outlineLevel="0" collapsed="false">
      <c r="A1528" s="3" t="n">
        <v>99242</v>
      </c>
      <c r="B1528" s="3" t="s">
        <v>1540</v>
      </c>
      <c r="C1528" s="3" t="s">
        <v>86</v>
      </c>
      <c r="D1528" s="5" t="n">
        <v>2094.65</v>
      </c>
    </row>
    <row r="1529" customFormat="false" ht="13.8" hidden="false" customHeight="false" outlineLevel="0" collapsed="false">
      <c r="A1529" s="3" t="n">
        <v>99243</v>
      </c>
      <c r="B1529" s="3" t="s">
        <v>1541</v>
      </c>
      <c r="C1529" s="3" t="s">
        <v>5</v>
      </c>
      <c r="D1529" s="5" t="n">
        <v>1196.14</v>
      </c>
    </row>
    <row r="1530" customFormat="false" ht="13.8" hidden="false" customHeight="false" outlineLevel="0" collapsed="false">
      <c r="A1530" s="3" t="n">
        <v>99244</v>
      </c>
      <c r="B1530" s="3" t="s">
        <v>1542</v>
      </c>
      <c r="C1530" s="3" t="s">
        <v>86</v>
      </c>
      <c r="D1530" s="5" t="n">
        <v>3223.43</v>
      </c>
    </row>
    <row r="1531" customFormat="false" ht="13.8" hidden="false" customHeight="false" outlineLevel="0" collapsed="false">
      <c r="A1531" s="3" t="n">
        <v>99246</v>
      </c>
      <c r="B1531" s="3" t="s">
        <v>1543</v>
      </c>
      <c r="C1531" s="3" t="s">
        <v>5</v>
      </c>
      <c r="D1531" s="4" t="n">
        <v>594.35</v>
      </c>
    </row>
    <row r="1532" customFormat="false" ht="13.8" hidden="false" customHeight="false" outlineLevel="0" collapsed="false">
      <c r="A1532" s="3" t="n">
        <v>99247</v>
      </c>
      <c r="B1532" s="3" t="s">
        <v>1544</v>
      </c>
      <c r="C1532" s="3" t="s">
        <v>5</v>
      </c>
      <c r="D1532" s="5" t="n">
        <v>1271.32</v>
      </c>
    </row>
    <row r="1533" customFormat="false" ht="13.8" hidden="false" customHeight="false" outlineLevel="0" collapsed="false">
      <c r="A1533" s="3" t="n">
        <v>99248</v>
      </c>
      <c r="B1533" s="3" t="s">
        <v>1545</v>
      </c>
      <c r="C1533" s="3" t="s">
        <v>86</v>
      </c>
      <c r="D1533" s="5" t="n">
        <v>3164.69</v>
      </c>
    </row>
    <row r="1534" customFormat="false" ht="13.8" hidden="false" customHeight="false" outlineLevel="0" collapsed="false">
      <c r="A1534" s="3" t="n">
        <v>99249</v>
      </c>
      <c r="B1534" s="3" t="s">
        <v>1546</v>
      </c>
      <c r="C1534" s="3" t="s">
        <v>5</v>
      </c>
      <c r="D1534" s="5" t="n">
        <v>1465.69</v>
      </c>
    </row>
    <row r="1535" customFormat="false" ht="13.8" hidden="false" customHeight="false" outlineLevel="0" collapsed="false">
      <c r="A1535" s="3" t="n">
        <v>99252</v>
      </c>
      <c r="B1535" s="3" t="s">
        <v>1547</v>
      </c>
      <c r="C1535" s="3" t="s">
        <v>86</v>
      </c>
      <c r="D1535" s="5" t="n">
        <v>1668.59</v>
      </c>
    </row>
    <row r="1536" customFormat="false" ht="13.8" hidden="false" customHeight="false" outlineLevel="0" collapsed="false">
      <c r="A1536" s="3" t="n">
        <v>99254</v>
      </c>
      <c r="B1536" s="3" t="s">
        <v>1548</v>
      </c>
      <c r="C1536" s="3" t="s">
        <v>5</v>
      </c>
      <c r="D1536" s="4" t="n">
        <v>802.66</v>
      </c>
    </row>
    <row r="1537" customFormat="false" ht="13.8" hidden="false" customHeight="false" outlineLevel="0" collapsed="false">
      <c r="A1537" s="3" t="n">
        <v>99256</v>
      </c>
      <c r="B1537" s="3" t="s">
        <v>1549</v>
      </c>
      <c r="C1537" s="3" t="s">
        <v>86</v>
      </c>
      <c r="D1537" s="5" t="n">
        <v>3801.53</v>
      </c>
    </row>
    <row r="1538" customFormat="false" ht="13.8" hidden="false" customHeight="false" outlineLevel="0" collapsed="false">
      <c r="A1538" s="3" t="n">
        <v>99259</v>
      </c>
      <c r="B1538" s="3" t="s">
        <v>1550</v>
      </c>
      <c r="C1538" s="3" t="s">
        <v>86</v>
      </c>
      <c r="D1538" s="5" t="n">
        <v>2118.03</v>
      </c>
    </row>
    <row r="1539" customFormat="false" ht="13.8" hidden="false" customHeight="false" outlineLevel="0" collapsed="false">
      <c r="A1539" s="3" t="n">
        <v>99261</v>
      </c>
      <c r="B1539" s="3" t="s">
        <v>1551</v>
      </c>
      <c r="C1539" s="3" t="s">
        <v>5</v>
      </c>
      <c r="D1539" s="4" t="n">
        <v>958.85</v>
      </c>
    </row>
    <row r="1540" customFormat="false" ht="13.8" hidden="false" customHeight="false" outlineLevel="0" collapsed="false">
      <c r="A1540" s="3" t="n">
        <v>99263</v>
      </c>
      <c r="B1540" s="3" t="s">
        <v>1552</v>
      </c>
      <c r="C1540" s="3" t="s">
        <v>5</v>
      </c>
      <c r="D1540" s="5" t="n">
        <v>1427.57</v>
      </c>
    </row>
    <row r="1541" customFormat="false" ht="13.8" hidden="false" customHeight="false" outlineLevel="0" collapsed="false">
      <c r="A1541" s="3" t="n">
        <v>99265</v>
      </c>
      <c r="B1541" s="3" t="s">
        <v>1553</v>
      </c>
      <c r="C1541" s="3" t="s">
        <v>86</v>
      </c>
      <c r="D1541" s="5" t="n">
        <v>2567.33</v>
      </c>
    </row>
    <row r="1542" customFormat="false" ht="13.8" hidden="false" customHeight="false" outlineLevel="0" collapsed="false">
      <c r="A1542" s="3" t="n">
        <v>99266</v>
      </c>
      <c r="B1542" s="3" t="s">
        <v>1554</v>
      </c>
      <c r="C1542" s="3" t="s">
        <v>5</v>
      </c>
      <c r="D1542" s="5" t="n">
        <v>1115.1</v>
      </c>
    </row>
    <row r="1543" customFormat="false" ht="13.8" hidden="false" customHeight="false" outlineLevel="0" collapsed="false">
      <c r="A1543" s="3" t="n">
        <v>99267</v>
      </c>
      <c r="B1543" s="3" t="s">
        <v>1555</v>
      </c>
      <c r="C1543" s="3" t="s">
        <v>86</v>
      </c>
      <c r="D1543" s="5" t="n">
        <v>3018.69</v>
      </c>
    </row>
    <row r="1544" customFormat="false" ht="13.8" hidden="false" customHeight="false" outlineLevel="0" collapsed="false">
      <c r="A1544" s="3" t="n">
        <v>99268</v>
      </c>
      <c r="B1544" s="3" t="s">
        <v>1556</v>
      </c>
      <c r="C1544" s="3" t="s">
        <v>86</v>
      </c>
      <c r="D1544" s="4" t="n">
        <v>293.04</v>
      </c>
    </row>
    <row r="1545" customFormat="false" ht="13.8" hidden="false" customHeight="false" outlineLevel="0" collapsed="false">
      <c r="A1545" s="3" t="n">
        <v>99269</v>
      </c>
      <c r="B1545" s="3" t="s">
        <v>1557</v>
      </c>
      <c r="C1545" s="3" t="s">
        <v>5</v>
      </c>
      <c r="D1545" s="5" t="n">
        <v>1271.32</v>
      </c>
    </row>
    <row r="1546" customFormat="false" ht="13.8" hidden="false" customHeight="false" outlineLevel="0" collapsed="false">
      <c r="A1546" s="3" t="n">
        <v>99270</v>
      </c>
      <c r="B1546" s="3" t="s">
        <v>1558</v>
      </c>
      <c r="C1546" s="3" t="s">
        <v>86</v>
      </c>
      <c r="D1546" s="4" t="n">
        <v>397.55</v>
      </c>
    </row>
    <row r="1547" customFormat="false" ht="13.8" hidden="false" customHeight="false" outlineLevel="0" collapsed="false">
      <c r="A1547" s="3" t="n">
        <v>99271</v>
      </c>
      <c r="B1547" s="3" t="s">
        <v>1559</v>
      </c>
      <c r="C1547" s="3" t="s">
        <v>86</v>
      </c>
      <c r="D1547" s="5" t="n">
        <v>4365.74</v>
      </c>
    </row>
    <row r="1548" customFormat="false" ht="13.8" hidden="false" customHeight="false" outlineLevel="0" collapsed="false">
      <c r="A1548" s="3" t="n">
        <v>99272</v>
      </c>
      <c r="B1548" s="3" t="s">
        <v>1560</v>
      </c>
      <c r="C1548" s="3" t="s">
        <v>86</v>
      </c>
      <c r="D1548" s="4" t="n">
        <v>750.18</v>
      </c>
    </row>
    <row r="1549" customFormat="false" ht="13.8" hidden="false" customHeight="false" outlineLevel="0" collapsed="false">
      <c r="A1549" s="3" t="n">
        <v>99273</v>
      </c>
      <c r="B1549" s="3" t="s">
        <v>1561</v>
      </c>
      <c r="C1549" s="3" t="s">
        <v>86</v>
      </c>
      <c r="D1549" s="5" t="n">
        <v>1088.3</v>
      </c>
    </row>
    <row r="1550" customFormat="false" ht="13.8" hidden="false" customHeight="false" outlineLevel="0" collapsed="false">
      <c r="A1550" s="3" t="n">
        <v>99274</v>
      </c>
      <c r="B1550" s="3" t="s">
        <v>1562</v>
      </c>
      <c r="C1550" s="3" t="s">
        <v>86</v>
      </c>
      <c r="D1550" s="5" t="n">
        <v>3484.54</v>
      </c>
    </row>
    <row r="1551" customFormat="false" ht="13.8" hidden="false" customHeight="false" outlineLevel="0" collapsed="false">
      <c r="A1551" s="3" t="n">
        <v>99275</v>
      </c>
      <c r="B1551" s="3" t="s">
        <v>1563</v>
      </c>
      <c r="C1551" s="3" t="s">
        <v>86</v>
      </c>
      <c r="D1551" s="4" t="n">
        <v>586.3</v>
      </c>
    </row>
    <row r="1552" customFormat="false" ht="13.8" hidden="false" customHeight="false" outlineLevel="0" collapsed="false">
      <c r="A1552" s="3" t="n">
        <v>99276</v>
      </c>
      <c r="B1552" s="3" t="s">
        <v>1564</v>
      </c>
      <c r="C1552" s="3" t="s">
        <v>5</v>
      </c>
      <c r="D1552" s="5" t="n">
        <v>1583.8</v>
      </c>
    </row>
    <row r="1553" customFormat="false" ht="13.8" hidden="false" customHeight="false" outlineLevel="0" collapsed="false">
      <c r="A1553" s="3" t="n">
        <v>99277</v>
      </c>
      <c r="B1553" s="3" t="s">
        <v>1565</v>
      </c>
      <c r="C1553" s="3" t="s">
        <v>5</v>
      </c>
      <c r="D1553" s="5" t="n">
        <v>1427.57</v>
      </c>
    </row>
    <row r="1554" customFormat="false" ht="13.8" hidden="false" customHeight="false" outlineLevel="0" collapsed="false">
      <c r="A1554" s="3" t="n">
        <v>99278</v>
      </c>
      <c r="B1554" s="3" t="s">
        <v>1566</v>
      </c>
      <c r="C1554" s="3" t="s">
        <v>5</v>
      </c>
      <c r="D1554" s="4" t="n">
        <v>237.63</v>
      </c>
    </row>
    <row r="1555" customFormat="false" ht="13.8" hidden="false" customHeight="false" outlineLevel="0" collapsed="false">
      <c r="A1555" s="3" t="n">
        <v>99279</v>
      </c>
      <c r="B1555" s="3" t="s">
        <v>1567</v>
      </c>
      <c r="C1555" s="3" t="s">
        <v>86</v>
      </c>
      <c r="D1555" s="5" t="n">
        <v>3936.26</v>
      </c>
    </row>
    <row r="1556" customFormat="false" ht="13.8" hidden="false" customHeight="false" outlineLevel="0" collapsed="false">
      <c r="A1556" s="3" t="n">
        <v>99280</v>
      </c>
      <c r="B1556" s="3" t="s">
        <v>1568</v>
      </c>
      <c r="C1556" s="3" t="s">
        <v>86</v>
      </c>
      <c r="D1556" s="5" t="n">
        <v>1406.4</v>
      </c>
    </row>
    <row r="1557" customFormat="false" ht="13.8" hidden="false" customHeight="false" outlineLevel="0" collapsed="false">
      <c r="A1557" s="3" t="n">
        <v>99281</v>
      </c>
      <c r="B1557" s="3" t="s">
        <v>1569</v>
      </c>
      <c r="C1557" s="3" t="s">
        <v>5</v>
      </c>
      <c r="D1557" s="5" t="n">
        <v>1583.8</v>
      </c>
    </row>
    <row r="1558" customFormat="false" ht="13.8" hidden="false" customHeight="false" outlineLevel="0" collapsed="false">
      <c r="A1558" s="3" t="n">
        <v>99282</v>
      </c>
      <c r="B1558" s="3" t="s">
        <v>1570</v>
      </c>
      <c r="C1558" s="3" t="s">
        <v>5</v>
      </c>
      <c r="D1558" s="5" t="n">
        <v>1756.16</v>
      </c>
    </row>
    <row r="1559" customFormat="false" ht="13.8" hidden="false" customHeight="false" outlineLevel="0" collapsed="false">
      <c r="A1559" s="3" t="n">
        <v>99283</v>
      </c>
      <c r="B1559" s="3" t="s">
        <v>1571</v>
      </c>
      <c r="C1559" s="3" t="s">
        <v>5</v>
      </c>
      <c r="D1559" s="4" t="n">
        <v>836.72</v>
      </c>
    </row>
    <row r="1560" customFormat="false" ht="13.8" hidden="false" customHeight="false" outlineLevel="0" collapsed="false">
      <c r="A1560" s="3" t="n">
        <v>99284</v>
      </c>
      <c r="B1560" s="3" t="s">
        <v>1572</v>
      </c>
      <c r="C1560" s="3" t="s">
        <v>86</v>
      </c>
      <c r="D1560" s="5" t="n">
        <v>4936.98</v>
      </c>
    </row>
    <row r="1561" customFormat="false" ht="13.8" hidden="false" customHeight="false" outlineLevel="0" collapsed="false">
      <c r="A1561" s="3" t="n">
        <v>99285</v>
      </c>
      <c r="B1561" s="3" t="s">
        <v>1573</v>
      </c>
      <c r="C1561" s="3" t="s">
        <v>86</v>
      </c>
      <c r="D1561" s="4" t="n">
        <v>842.19</v>
      </c>
    </row>
    <row r="1562" customFormat="false" ht="13.8" hidden="false" customHeight="false" outlineLevel="0" collapsed="false">
      <c r="A1562" s="3" t="n">
        <v>99286</v>
      </c>
      <c r="B1562" s="3" t="s">
        <v>1574</v>
      </c>
      <c r="C1562" s="3" t="s">
        <v>86</v>
      </c>
      <c r="D1562" s="5" t="n">
        <v>4385.7</v>
      </c>
    </row>
    <row r="1563" customFormat="false" ht="13.8" hidden="false" customHeight="false" outlineLevel="0" collapsed="false">
      <c r="A1563" s="3" t="n">
        <v>99287</v>
      </c>
      <c r="B1563" s="3" t="s">
        <v>1575</v>
      </c>
      <c r="C1563" s="3" t="s">
        <v>86</v>
      </c>
      <c r="D1563" s="5" t="n">
        <v>6277.06</v>
      </c>
    </row>
    <row r="1564" customFormat="false" ht="13.8" hidden="false" customHeight="false" outlineLevel="0" collapsed="false">
      <c r="A1564" s="3" t="n">
        <v>99288</v>
      </c>
      <c r="B1564" s="3" t="s">
        <v>1576</v>
      </c>
      <c r="C1564" s="3" t="s">
        <v>5</v>
      </c>
      <c r="D1564" s="4" t="n">
        <v>366.49</v>
      </c>
    </row>
    <row r="1565" customFormat="false" ht="13.8" hidden="false" customHeight="false" outlineLevel="0" collapsed="false">
      <c r="A1565" s="3" t="n">
        <v>99289</v>
      </c>
      <c r="B1565" s="3" t="s">
        <v>1577</v>
      </c>
      <c r="C1565" s="3" t="s">
        <v>5</v>
      </c>
      <c r="D1565" s="5" t="n">
        <v>1718.15</v>
      </c>
    </row>
    <row r="1566" customFormat="false" ht="13.8" hidden="false" customHeight="false" outlineLevel="0" collapsed="false">
      <c r="A1566" s="3" t="n">
        <v>99290</v>
      </c>
      <c r="B1566" s="3" t="s">
        <v>1578</v>
      </c>
      <c r="C1566" s="3" t="s">
        <v>86</v>
      </c>
      <c r="D1566" s="5" t="n">
        <v>2637.62</v>
      </c>
    </row>
    <row r="1567" customFormat="false" ht="13.8" hidden="false" customHeight="false" outlineLevel="0" collapsed="false">
      <c r="A1567" s="3" t="n">
        <v>99291</v>
      </c>
      <c r="B1567" s="3" t="s">
        <v>1579</v>
      </c>
      <c r="C1567" s="3" t="s">
        <v>5</v>
      </c>
      <c r="D1567" s="5" t="n">
        <v>1740.01</v>
      </c>
    </row>
    <row r="1568" customFormat="false" ht="13.8" hidden="false" customHeight="false" outlineLevel="0" collapsed="false">
      <c r="A1568" s="3" t="n">
        <v>99292</v>
      </c>
      <c r="B1568" s="3" t="s">
        <v>1580</v>
      </c>
      <c r="C1568" s="3" t="s">
        <v>86</v>
      </c>
      <c r="D1568" s="5" t="n">
        <v>1750.32</v>
      </c>
    </row>
    <row r="1569" customFormat="false" ht="13.8" hidden="false" customHeight="false" outlineLevel="0" collapsed="false">
      <c r="A1569" s="3" t="n">
        <v>99293</v>
      </c>
      <c r="B1569" s="3" t="s">
        <v>1581</v>
      </c>
      <c r="C1569" s="3" t="s">
        <v>5</v>
      </c>
      <c r="D1569" s="5" t="n">
        <v>1016.41</v>
      </c>
    </row>
    <row r="1570" customFormat="false" ht="13.8" hidden="false" customHeight="false" outlineLevel="0" collapsed="false">
      <c r="A1570" s="3" t="n">
        <v>99294</v>
      </c>
      <c r="B1570" s="3" t="s">
        <v>1582</v>
      </c>
      <c r="C1570" s="3" t="s">
        <v>86</v>
      </c>
      <c r="D1570" s="5" t="n">
        <v>5479.3</v>
      </c>
    </row>
    <row r="1571" customFormat="false" ht="13.8" hidden="false" customHeight="false" outlineLevel="0" collapsed="false">
      <c r="A1571" s="3" t="n">
        <v>99296</v>
      </c>
      <c r="B1571" s="3" t="s">
        <v>1583</v>
      </c>
      <c r="C1571" s="3" t="s">
        <v>5</v>
      </c>
      <c r="D1571" s="5" t="n">
        <v>1912.36</v>
      </c>
    </row>
    <row r="1572" customFormat="false" ht="13.8" hidden="false" customHeight="false" outlineLevel="0" collapsed="false">
      <c r="A1572" s="3" t="n">
        <v>99297</v>
      </c>
      <c r="B1572" s="3" t="s">
        <v>1584</v>
      </c>
      <c r="C1572" s="3" t="s">
        <v>5</v>
      </c>
      <c r="D1572" s="5" t="n">
        <v>1909.57</v>
      </c>
    </row>
    <row r="1573" customFormat="false" ht="13.8" hidden="false" customHeight="false" outlineLevel="0" collapsed="false">
      <c r="A1573" s="3" t="n">
        <v>99298</v>
      </c>
      <c r="B1573" s="3" t="s">
        <v>1585</v>
      </c>
      <c r="C1573" s="3" t="s">
        <v>86</v>
      </c>
      <c r="D1573" s="5" t="n">
        <v>7108.18</v>
      </c>
    </row>
    <row r="1574" customFormat="false" ht="13.8" hidden="false" customHeight="false" outlineLevel="0" collapsed="false">
      <c r="A1574" s="3" t="n">
        <v>99299</v>
      </c>
      <c r="B1574" s="3" t="s">
        <v>1586</v>
      </c>
      <c r="C1574" s="3" t="s">
        <v>5</v>
      </c>
      <c r="D1574" s="5" t="n">
        <v>2068.55</v>
      </c>
    </row>
    <row r="1575" customFormat="false" ht="13.8" hidden="false" customHeight="false" outlineLevel="0" collapsed="false">
      <c r="A1575" s="3" t="n">
        <v>99300</v>
      </c>
      <c r="B1575" s="3" t="s">
        <v>1587</v>
      </c>
      <c r="C1575" s="3" t="s">
        <v>86</v>
      </c>
      <c r="D1575" s="5" t="n">
        <v>7939.44</v>
      </c>
    </row>
    <row r="1576" customFormat="false" ht="13.8" hidden="false" customHeight="false" outlineLevel="0" collapsed="false">
      <c r="A1576" s="3" t="n">
        <v>99301</v>
      </c>
      <c r="B1576" s="3" t="s">
        <v>1588</v>
      </c>
      <c r="C1576" s="3" t="s">
        <v>86</v>
      </c>
      <c r="D1576" s="5" t="n">
        <v>3910.06</v>
      </c>
    </row>
    <row r="1577" customFormat="false" ht="13.8" hidden="false" customHeight="false" outlineLevel="0" collapsed="false">
      <c r="A1577" s="3" t="n">
        <v>99302</v>
      </c>
      <c r="B1577" s="3" t="s">
        <v>1589</v>
      </c>
      <c r="C1577" s="3" t="s">
        <v>5</v>
      </c>
      <c r="D1577" s="5" t="n">
        <v>2227.56</v>
      </c>
    </row>
    <row r="1578" customFormat="false" ht="13.8" hidden="false" customHeight="false" outlineLevel="0" collapsed="false">
      <c r="A1578" s="3" t="n">
        <v>99303</v>
      </c>
      <c r="B1578" s="3" t="s">
        <v>1590</v>
      </c>
      <c r="C1578" s="3" t="s">
        <v>86</v>
      </c>
      <c r="D1578" s="5" t="n">
        <v>7263.29</v>
      </c>
    </row>
    <row r="1579" customFormat="false" ht="13.8" hidden="false" customHeight="false" outlineLevel="0" collapsed="false">
      <c r="A1579" s="3" t="n">
        <v>99304</v>
      </c>
      <c r="B1579" s="3" t="s">
        <v>1591</v>
      </c>
      <c r="C1579" s="3" t="s">
        <v>5</v>
      </c>
      <c r="D1579" s="5" t="n">
        <v>2071.35</v>
      </c>
    </row>
    <row r="1580" customFormat="false" ht="13.8" hidden="false" customHeight="false" outlineLevel="0" collapsed="false">
      <c r="A1580" s="3" t="n">
        <v>99305</v>
      </c>
      <c r="B1580" s="3" t="s">
        <v>1592</v>
      </c>
      <c r="C1580" s="3" t="s">
        <v>86</v>
      </c>
      <c r="D1580" s="5" t="n">
        <v>8221.26</v>
      </c>
    </row>
    <row r="1581" customFormat="false" ht="13.8" hidden="false" customHeight="false" outlineLevel="0" collapsed="false">
      <c r="A1581" s="3" t="n">
        <v>99306</v>
      </c>
      <c r="B1581" s="3" t="s">
        <v>1593</v>
      </c>
      <c r="C1581" s="3" t="s">
        <v>5</v>
      </c>
      <c r="D1581" s="5" t="n">
        <v>2227.56</v>
      </c>
    </row>
    <row r="1582" customFormat="false" ht="13.8" hidden="false" customHeight="false" outlineLevel="0" collapsed="false">
      <c r="A1582" s="3" t="n">
        <v>99307</v>
      </c>
      <c r="B1582" s="3" t="s">
        <v>1594</v>
      </c>
      <c r="C1582" s="3" t="s">
        <v>5</v>
      </c>
      <c r="D1582" s="5" t="n">
        <v>1493.65</v>
      </c>
    </row>
    <row r="1583" customFormat="false" ht="13.8" hidden="false" customHeight="false" outlineLevel="0" collapsed="false">
      <c r="A1583" s="3" t="n">
        <v>99308</v>
      </c>
      <c r="B1583" s="3" t="s">
        <v>1595</v>
      </c>
      <c r="C1583" s="3" t="s">
        <v>86</v>
      </c>
      <c r="D1583" s="5" t="n">
        <v>9177.61</v>
      </c>
    </row>
    <row r="1584" customFormat="false" ht="13.8" hidden="false" customHeight="false" outlineLevel="0" collapsed="false">
      <c r="A1584" s="3" t="n">
        <v>99309</v>
      </c>
      <c r="B1584" s="3" t="s">
        <v>1596</v>
      </c>
      <c r="C1584" s="3" t="s">
        <v>5</v>
      </c>
      <c r="D1584" s="5" t="n">
        <v>2386.59</v>
      </c>
    </row>
    <row r="1585" customFormat="false" ht="13.8" hidden="false" customHeight="false" outlineLevel="0" collapsed="false">
      <c r="A1585" s="3" t="n">
        <v>99310</v>
      </c>
      <c r="B1585" s="3" t="s">
        <v>1597</v>
      </c>
      <c r="C1585" s="3" t="s">
        <v>86</v>
      </c>
      <c r="D1585" s="5" t="n">
        <v>9336.11</v>
      </c>
    </row>
    <row r="1586" customFormat="false" ht="13.8" hidden="false" customHeight="false" outlineLevel="0" collapsed="false">
      <c r="A1586" s="3" t="n">
        <v>99311</v>
      </c>
      <c r="B1586" s="3" t="s">
        <v>1598</v>
      </c>
      <c r="C1586" s="3" t="s">
        <v>5</v>
      </c>
      <c r="D1586" s="5" t="n">
        <v>2386.59</v>
      </c>
    </row>
    <row r="1587" customFormat="false" ht="13.8" hidden="false" customHeight="false" outlineLevel="0" collapsed="false">
      <c r="A1587" s="3" t="n">
        <v>99312</v>
      </c>
      <c r="B1587" s="3" t="s">
        <v>1599</v>
      </c>
      <c r="C1587" s="3" t="s">
        <v>86</v>
      </c>
      <c r="D1587" s="5" t="n">
        <v>4593.33</v>
      </c>
    </row>
    <row r="1588" customFormat="false" ht="13.8" hidden="false" customHeight="false" outlineLevel="0" collapsed="false">
      <c r="A1588" s="3" t="n">
        <v>99313</v>
      </c>
      <c r="B1588" s="3" t="s">
        <v>1600</v>
      </c>
      <c r="C1588" s="3" t="s">
        <v>86</v>
      </c>
      <c r="D1588" s="5" t="n">
        <v>10419</v>
      </c>
    </row>
    <row r="1589" customFormat="false" ht="13.8" hidden="false" customHeight="false" outlineLevel="0" collapsed="false">
      <c r="A1589" s="3" t="n">
        <v>99314</v>
      </c>
      <c r="B1589" s="3" t="s">
        <v>1601</v>
      </c>
      <c r="C1589" s="3" t="s">
        <v>5</v>
      </c>
      <c r="D1589" s="5" t="n">
        <v>2545.59</v>
      </c>
    </row>
    <row r="1590" customFormat="false" ht="13.8" hidden="false" customHeight="false" outlineLevel="0" collapsed="false">
      <c r="A1590" s="3" t="n">
        <v>99315</v>
      </c>
      <c r="B1590" s="3" t="s">
        <v>1602</v>
      </c>
      <c r="C1590" s="3" t="s">
        <v>86</v>
      </c>
      <c r="D1590" s="5" t="n">
        <v>11658.84</v>
      </c>
    </row>
    <row r="1591" customFormat="false" ht="13.8" hidden="false" customHeight="false" outlineLevel="0" collapsed="false">
      <c r="A1591" s="3" t="n">
        <v>99317</v>
      </c>
      <c r="B1591" s="3" t="s">
        <v>1603</v>
      </c>
      <c r="C1591" s="3" t="s">
        <v>5</v>
      </c>
      <c r="D1591" s="5" t="n">
        <v>1597.13</v>
      </c>
    </row>
    <row r="1592" customFormat="false" ht="13.8" hidden="false" customHeight="false" outlineLevel="0" collapsed="false">
      <c r="A1592" s="3" t="n">
        <v>99318</v>
      </c>
      <c r="B1592" s="3" t="s">
        <v>1604</v>
      </c>
      <c r="C1592" s="3" t="s">
        <v>5</v>
      </c>
      <c r="D1592" s="4" t="n">
        <v>174.13</v>
      </c>
    </row>
    <row r="1593" customFormat="false" ht="13.8" hidden="false" customHeight="false" outlineLevel="0" collapsed="false">
      <c r="A1593" s="3" t="n">
        <v>99319</v>
      </c>
      <c r="B1593" s="3" t="s">
        <v>1605</v>
      </c>
      <c r="C1593" s="3" t="s">
        <v>5</v>
      </c>
      <c r="D1593" s="4" t="n">
        <v>656.46</v>
      </c>
    </row>
    <row r="1594" customFormat="false" ht="13.8" hidden="false" customHeight="false" outlineLevel="0" collapsed="false">
      <c r="A1594" s="3" t="n">
        <v>99320</v>
      </c>
      <c r="B1594" s="3" t="s">
        <v>1606</v>
      </c>
      <c r="C1594" s="3" t="s">
        <v>86</v>
      </c>
      <c r="D1594" s="5" t="n">
        <v>5308.95</v>
      </c>
    </row>
    <row r="1595" customFormat="false" ht="13.8" hidden="false" customHeight="false" outlineLevel="0" collapsed="false">
      <c r="A1595" s="3" t="n">
        <v>99321</v>
      </c>
      <c r="B1595" s="3" t="s">
        <v>1607</v>
      </c>
      <c r="C1595" s="3" t="s">
        <v>5</v>
      </c>
      <c r="D1595" s="5" t="n">
        <v>1753.37</v>
      </c>
    </row>
    <row r="1596" customFormat="false" ht="13.8" hidden="false" customHeight="false" outlineLevel="0" collapsed="false">
      <c r="A1596" s="3" t="n">
        <v>99322</v>
      </c>
      <c r="B1596" s="3" t="s">
        <v>1608</v>
      </c>
      <c r="C1596" s="3" t="s">
        <v>86</v>
      </c>
      <c r="D1596" s="5" t="n">
        <v>5996.29</v>
      </c>
    </row>
    <row r="1597" customFormat="false" ht="13.8" hidden="false" customHeight="false" outlineLevel="0" collapsed="false">
      <c r="A1597" s="3" t="n">
        <v>99323</v>
      </c>
      <c r="B1597" s="3" t="s">
        <v>1609</v>
      </c>
      <c r="C1597" s="3" t="s">
        <v>5</v>
      </c>
      <c r="D1597" s="5" t="n">
        <v>1909.57</v>
      </c>
    </row>
    <row r="1598" customFormat="false" ht="13.8" hidden="false" customHeight="false" outlineLevel="0" collapsed="false">
      <c r="A1598" s="3" t="n">
        <v>99324</v>
      </c>
      <c r="B1598" s="3" t="s">
        <v>1610</v>
      </c>
      <c r="C1598" s="3" t="s">
        <v>86</v>
      </c>
      <c r="D1598" s="5" t="n">
        <v>6683.71</v>
      </c>
    </row>
    <row r="1599" customFormat="false" ht="13.8" hidden="false" customHeight="false" outlineLevel="0" collapsed="false">
      <c r="A1599" s="3" t="n">
        <v>99325</v>
      </c>
      <c r="B1599" s="3" t="s">
        <v>1611</v>
      </c>
      <c r="C1599" s="3" t="s">
        <v>5</v>
      </c>
      <c r="D1599" s="5" t="n">
        <v>2068.55</v>
      </c>
    </row>
    <row r="1600" customFormat="false" ht="13.8" hidden="false" customHeight="false" outlineLevel="0" collapsed="false">
      <c r="A1600" s="3" t="n">
        <v>99326</v>
      </c>
      <c r="B1600" s="3" t="s">
        <v>1612</v>
      </c>
      <c r="C1600" s="3" t="s">
        <v>86</v>
      </c>
      <c r="D1600" s="5" t="n">
        <v>5445.64</v>
      </c>
    </row>
    <row r="1601" customFormat="false" ht="13.8" hidden="false" customHeight="false" outlineLevel="0" collapsed="false">
      <c r="A1601" s="3" t="n">
        <v>99327</v>
      </c>
      <c r="B1601" s="3" t="s">
        <v>1613</v>
      </c>
      <c r="C1601" s="3" t="s">
        <v>5</v>
      </c>
      <c r="D1601" s="5" t="n">
        <v>2677.33</v>
      </c>
    </row>
    <row r="1602" customFormat="false" ht="13.8" hidden="false" customHeight="false" outlineLevel="0" collapsed="false">
      <c r="A1602" s="3" t="n">
        <v>101800</v>
      </c>
      <c r="B1602" s="3" t="s">
        <v>1614</v>
      </c>
      <c r="C1602" s="3" t="s">
        <v>86</v>
      </c>
      <c r="D1602" s="5" t="n">
        <v>1138.2</v>
      </c>
    </row>
    <row r="1603" customFormat="false" ht="13.8" hidden="false" customHeight="false" outlineLevel="0" collapsed="false">
      <c r="A1603" s="3" t="n">
        <v>101801</v>
      </c>
      <c r="B1603" s="3" t="s">
        <v>1615</v>
      </c>
      <c r="C1603" s="3" t="s">
        <v>86</v>
      </c>
      <c r="D1603" s="4" t="n">
        <v>811.29</v>
      </c>
    </row>
    <row r="1604" customFormat="false" ht="13.8" hidden="false" customHeight="false" outlineLevel="0" collapsed="false">
      <c r="A1604" s="3" t="n">
        <v>101806</v>
      </c>
      <c r="B1604" s="3" t="s">
        <v>1616</v>
      </c>
      <c r="C1604" s="3" t="s">
        <v>86</v>
      </c>
      <c r="D1604" s="4" t="n">
        <v>376.32</v>
      </c>
    </row>
    <row r="1605" customFormat="false" ht="13.8" hidden="false" customHeight="false" outlineLevel="0" collapsed="false">
      <c r="A1605" s="3" t="n">
        <v>101807</v>
      </c>
      <c r="B1605" s="3" t="s">
        <v>1617</v>
      </c>
      <c r="C1605" s="3" t="s">
        <v>86</v>
      </c>
      <c r="D1605" s="4" t="n">
        <v>309.21</v>
      </c>
    </row>
    <row r="1606" customFormat="false" ht="13.8" hidden="false" customHeight="false" outlineLevel="0" collapsed="false">
      <c r="A1606" s="3" t="n">
        <v>101808</v>
      </c>
      <c r="B1606" s="3" t="s">
        <v>1618</v>
      </c>
      <c r="C1606" s="3" t="s">
        <v>86</v>
      </c>
      <c r="D1606" s="4" t="n">
        <v>317.6</v>
      </c>
    </row>
    <row r="1607" customFormat="false" ht="13.8" hidden="false" customHeight="false" outlineLevel="0" collapsed="false">
      <c r="A1607" s="3" t="n">
        <v>101809</v>
      </c>
      <c r="B1607" s="3" t="s">
        <v>1619</v>
      </c>
      <c r="C1607" s="3" t="s">
        <v>86</v>
      </c>
      <c r="D1607" s="5" t="n">
        <v>1914.91</v>
      </c>
    </row>
    <row r="1608" customFormat="false" ht="13.8" hidden="false" customHeight="false" outlineLevel="0" collapsed="false">
      <c r="A1608" s="3" t="n">
        <v>102139</v>
      </c>
      <c r="B1608" s="3" t="s">
        <v>1620</v>
      </c>
      <c r="C1608" s="3" t="s">
        <v>86</v>
      </c>
      <c r="D1608" s="5" t="n">
        <v>1106.32</v>
      </c>
    </row>
    <row r="1609" customFormat="false" ht="13.8" hidden="false" customHeight="false" outlineLevel="0" collapsed="false">
      <c r="A1609" s="3" t="n">
        <v>102140</v>
      </c>
      <c r="B1609" s="3" t="s">
        <v>1580</v>
      </c>
      <c r="C1609" s="3" t="s">
        <v>86</v>
      </c>
      <c r="D1609" s="5" t="n">
        <v>1273.07</v>
      </c>
    </row>
    <row r="1610" customFormat="false" ht="13.8" hidden="false" customHeight="false" outlineLevel="0" collapsed="false">
      <c r="A1610" s="3" t="n">
        <v>102141</v>
      </c>
      <c r="B1610" s="3" t="s">
        <v>1621</v>
      </c>
      <c r="C1610" s="3" t="s">
        <v>86</v>
      </c>
      <c r="D1610" s="5" t="n">
        <v>1778.85</v>
      </c>
    </row>
    <row r="1611" customFormat="false" ht="13.8" hidden="false" customHeight="false" outlineLevel="0" collapsed="false">
      <c r="A1611" s="3" t="n">
        <v>102142</v>
      </c>
      <c r="B1611" s="3" t="s">
        <v>1622</v>
      </c>
      <c r="C1611" s="3" t="s">
        <v>86</v>
      </c>
      <c r="D1611" s="5" t="n">
        <v>1752.19</v>
      </c>
    </row>
    <row r="1612" customFormat="false" ht="13.8" hidden="false" customHeight="false" outlineLevel="0" collapsed="false">
      <c r="A1612" s="3" t="n">
        <v>94263</v>
      </c>
      <c r="B1612" s="3" t="s">
        <v>1623</v>
      </c>
      <c r="C1612" s="3" t="s">
        <v>5</v>
      </c>
      <c r="D1612" s="4" t="n">
        <v>24.1</v>
      </c>
    </row>
    <row r="1613" customFormat="false" ht="13.8" hidden="false" customHeight="false" outlineLevel="0" collapsed="false">
      <c r="A1613" s="3" t="n">
        <v>94264</v>
      </c>
      <c r="B1613" s="3" t="s">
        <v>1624</v>
      </c>
      <c r="C1613" s="3" t="s">
        <v>5</v>
      </c>
      <c r="D1613" s="4" t="n">
        <v>26.49</v>
      </c>
    </row>
    <row r="1614" customFormat="false" ht="13.8" hidden="false" customHeight="false" outlineLevel="0" collapsed="false">
      <c r="A1614" s="3" t="n">
        <v>94265</v>
      </c>
      <c r="B1614" s="3" t="s">
        <v>1625</v>
      </c>
      <c r="C1614" s="3" t="s">
        <v>5</v>
      </c>
      <c r="D1614" s="4" t="n">
        <v>32.56</v>
      </c>
    </row>
    <row r="1615" customFormat="false" ht="13.8" hidden="false" customHeight="false" outlineLevel="0" collapsed="false">
      <c r="A1615" s="3" t="n">
        <v>94266</v>
      </c>
      <c r="B1615" s="3" t="s">
        <v>1626</v>
      </c>
      <c r="C1615" s="3" t="s">
        <v>5</v>
      </c>
      <c r="D1615" s="4" t="n">
        <v>35.31</v>
      </c>
    </row>
    <row r="1616" customFormat="false" ht="13.8" hidden="false" customHeight="false" outlineLevel="0" collapsed="false">
      <c r="A1616" s="3" t="n">
        <v>94267</v>
      </c>
      <c r="B1616" s="3" t="s">
        <v>1627</v>
      </c>
      <c r="C1616" s="3" t="s">
        <v>5</v>
      </c>
      <c r="D1616" s="4" t="n">
        <v>39.06</v>
      </c>
    </row>
    <row r="1617" customFormat="false" ht="13.8" hidden="false" customHeight="false" outlineLevel="0" collapsed="false">
      <c r="A1617" s="3" t="n">
        <v>94268</v>
      </c>
      <c r="B1617" s="3" t="s">
        <v>1628</v>
      </c>
      <c r="C1617" s="3" t="s">
        <v>5</v>
      </c>
      <c r="D1617" s="4" t="n">
        <v>42.09</v>
      </c>
    </row>
    <row r="1618" customFormat="false" ht="13.8" hidden="false" customHeight="false" outlineLevel="0" collapsed="false">
      <c r="A1618" s="3" t="n">
        <v>94269</v>
      </c>
      <c r="B1618" s="3" t="s">
        <v>1629</v>
      </c>
      <c r="C1618" s="3" t="s">
        <v>5</v>
      </c>
      <c r="D1618" s="4" t="n">
        <v>56.68</v>
      </c>
    </row>
    <row r="1619" customFormat="false" ht="13.8" hidden="false" customHeight="false" outlineLevel="0" collapsed="false">
      <c r="A1619" s="3" t="n">
        <v>94270</v>
      </c>
      <c r="B1619" s="3" t="s">
        <v>1630</v>
      </c>
      <c r="C1619" s="3" t="s">
        <v>5</v>
      </c>
      <c r="D1619" s="4" t="n">
        <v>60.88</v>
      </c>
    </row>
    <row r="1620" customFormat="false" ht="13.8" hidden="false" customHeight="false" outlineLevel="0" collapsed="false">
      <c r="A1620" s="3" t="n">
        <v>94271</v>
      </c>
      <c r="B1620" s="3" t="s">
        <v>1631</v>
      </c>
      <c r="C1620" s="3" t="s">
        <v>5</v>
      </c>
      <c r="D1620" s="4" t="n">
        <v>69.23</v>
      </c>
    </row>
    <row r="1621" customFormat="false" ht="13.8" hidden="false" customHeight="false" outlineLevel="0" collapsed="false">
      <c r="A1621" s="3" t="n">
        <v>94272</v>
      </c>
      <c r="B1621" s="3" t="s">
        <v>1632</v>
      </c>
      <c r="C1621" s="3" t="s">
        <v>5</v>
      </c>
      <c r="D1621" s="4" t="n">
        <v>74.83</v>
      </c>
    </row>
    <row r="1622" customFormat="false" ht="13.8" hidden="false" customHeight="false" outlineLevel="0" collapsed="false">
      <c r="A1622" s="3" t="n">
        <v>94273</v>
      </c>
      <c r="B1622" s="3" t="s">
        <v>1633</v>
      </c>
      <c r="C1622" s="3" t="s">
        <v>5</v>
      </c>
      <c r="D1622" s="4" t="n">
        <v>33.41</v>
      </c>
    </row>
    <row r="1623" customFormat="false" ht="13.8" hidden="false" customHeight="false" outlineLevel="0" collapsed="false">
      <c r="A1623" s="3" t="n">
        <v>94274</v>
      </c>
      <c r="B1623" s="3" t="s">
        <v>1634</v>
      </c>
      <c r="C1623" s="3" t="s">
        <v>5</v>
      </c>
      <c r="D1623" s="4" t="n">
        <v>36.09</v>
      </c>
    </row>
    <row r="1624" customFormat="false" ht="13.8" hidden="false" customHeight="false" outlineLevel="0" collapsed="false">
      <c r="A1624" s="3" t="n">
        <v>94275</v>
      </c>
      <c r="B1624" s="3" t="s">
        <v>1635</v>
      </c>
      <c r="C1624" s="3" t="s">
        <v>5</v>
      </c>
      <c r="D1624" s="4" t="n">
        <v>31.94</v>
      </c>
    </row>
    <row r="1625" customFormat="false" ht="13.8" hidden="false" customHeight="false" outlineLevel="0" collapsed="false">
      <c r="A1625" s="3" t="n">
        <v>94276</v>
      </c>
      <c r="B1625" s="3" t="s">
        <v>1636</v>
      </c>
      <c r="C1625" s="3" t="s">
        <v>5</v>
      </c>
      <c r="D1625" s="4" t="n">
        <v>34.61</v>
      </c>
    </row>
    <row r="1626" customFormat="false" ht="13.8" hidden="false" customHeight="false" outlineLevel="0" collapsed="false">
      <c r="A1626" s="3" t="n">
        <v>94281</v>
      </c>
      <c r="B1626" s="3" t="s">
        <v>1637</v>
      </c>
      <c r="C1626" s="3" t="s">
        <v>5</v>
      </c>
      <c r="D1626" s="4" t="n">
        <v>38.95</v>
      </c>
    </row>
    <row r="1627" customFormat="false" ht="13.8" hidden="false" customHeight="false" outlineLevel="0" collapsed="false">
      <c r="A1627" s="3" t="n">
        <v>94282</v>
      </c>
      <c r="B1627" s="3" t="s">
        <v>1638</v>
      </c>
      <c r="C1627" s="3" t="s">
        <v>5</v>
      </c>
      <c r="D1627" s="4" t="n">
        <v>47.11</v>
      </c>
    </row>
    <row r="1628" customFormat="false" ht="13.8" hidden="false" customHeight="false" outlineLevel="0" collapsed="false">
      <c r="A1628" s="3" t="n">
        <v>94283</v>
      </c>
      <c r="B1628" s="3" t="s">
        <v>1639</v>
      </c>
      <c r="C1628" s="3" t="s">
        <v>5</v>
      </c>
      <c r="D1628" s="4" t="n">
        <v>51.32</v>
      </c>
    </row>
    <row r="1629" customFormat="false" ht="13.8" hidden="false" customHeight="false" outlineLevel="0" collapsed="false">
      <c r="A1629" s="3" t="n">
        <v>94284</v>
      </c>
      <c r="B1629" s="3" t="s">
        <v>1640</v>
      </c>
      <c r="C1629" s="3" t="s">
        <v>5</v>
      </c>
      <c r="D1629" s="4" t="n">
        <v>59.47</v>
      </c>
    </row>
    <row r="1630" customFormat="false" ht="13.8" hidden="false" customHeight="false" outlineLevel="0" collapsed="false">
      <c r="A1630" s="3" t="n">
        <v>94285</v>
      </c>
      <c r="B1630" s="3" t="s">
        <v>1641</v>
      </c>
      <c r="C1630" s="3" t="s">
        <v>5</v>
      </c>
      <c r="D1630" s="4" t="n">
        <v>63.3</v>
      </c>
    </row>
    <row r="1631" customFormat="false" ht="13.8" hidden="false" customHeight="false" outlineLevel="0" collapsed="false">
      <c r="A1631" s="3" t="n">
        <v>94286</v>
      </c>
      <c r="B1631" s="3" t="s">
        <v>1642</v>
      </c>
      <c r="C1631" s="3" t="s">
        <v>5</v>
      </c>
      <c r="D1631" s="4" t="n">
        <v>71.46</v>
      </c>
    </row>
    <row r="1632" customFormat="false" ht="13.8" hidden="false" customHeight="false" outlineLevel="0" collapsed="false">
      <c r="A1632" s="3" t="n">
        <v>94287</v>
      </c>
      <c r="B1632" s="3" t="s">
        <v>1643</v>
      </c>
      <c r="C1632" s="3" t="s">
        <v>5</v>
      </c>
      <c r="D1632" s="4" t="n">
        <v>29.87</v>
      </c>
    </row>
    <row r="1633" customFormat="false" ht="13.8" hidden="false" customHeight="false" outlineLevel="0" collapsed="false">
      <c r="A1633" s="3" t="n">
        <v>94288</v>
      </c>
      <c r="B1633" s="3" t="s">
        <v>1644</v>
      </c>
      <c r="C1633" s="3" t="s">
        <v>5</v>
      </c>
      <c r="D1633" s="4" t="n">
        <v>37.01</v>
      </c>
    </row>
    <row r="1634" customFormat="false" ht="13.8" hidden="false" customHeight="false" outlineLevel="0" collapsed="false">
      <c r="A1634" s="3" t="n">
        <v>94289</v>
      </c>
      <c r="B1634" s="3" t="s">
        <v>1645</v>
      </c>
      <c r="C1634" s="3" t="s">
        <v>5</v>
      </c>
      <c r="D1634" s="4" t="n">
        <v>38.64</v>
      </c>
    </row>
    <row r="1635" customFormat="false" ht="13.8" hidden="false" customHeight="false" outlineLevel="0" collapsed="false">
      <c r="A1635" s="3" t="n">
        <v>94290</v>
      </c>
      <c r="B1635" s="3" t="s">
        <v>1646</v>
      </c>
      <c r="C1635" s="3" t="s">
        <v>5</v>
      </c>
      <c r="D1635" s="4" t="n">
        <v>45.79</v>
      </c>
    </row>
    <row r="1636" customFormat="false" ht="13.8" hidden="false" customHeight="false" outlineLevel="0" collapsed="false">
      <c r="A1636" s="3" t="n">
        <v>94291</v>
      </c>
      <c r="B1636" s="3" t="s">
        <v>1647</v>
      </c>
      <c r="C1636" s="3" t="s">
        <v>5</v>
      </c>
      <c r="D1636" s="4" t="n">
        <v>47.07</v>
      </c>
    </row>
    <row r="1637" customFormat="false" ht="13.8" hidden="false" customHeight="false" outlineLevel="0" collapsed="false">
      <c r="A1637" s="3" t="n">
        <v>94292</v>
      </c>
      <c r="B1637" s="3" t="s">
        <v>1648</v>
      </c>
      <c r="C1637" s="3" t="s">
        <v>5</v>
      </c>
      <c r="D1637" s="4" t="n">
        <v>54.21</v>
      </c>
    </row>
    <row r="1638" customFormat="false" ht="13.8" hidden="false" customHeight="false" outlineLevel="0" collapsed="false">
      <c r="A1638" s="3" t="n">
        <v>94293</v>
      </c>
      <c r="B1638" s="3" t="s">
        <v>1649</v>
      </c>
      <c r="C1638" s="3" t="s">
        <v>5</v>
      </c>
      <c r="D1638" s="4" t="n">
        <v>127.19</v>
      </c>
    </row>
    <row r="1639" customFormat="false" ht="13.8" hidden="false" customHeight="false" outlineLevel="0" collapsed="false">
      <c r="A1639" s="3" t="n">
        <v>94294</v>
      </c>
      <c r="B1639" s="3" t="s">
        <v>1650</v>
      </c>
      <c r="C1639" s="3" t="s">
        <v>5</v>
      </c>
      <c r="D1639" s="4" t="n">
        <v>6.17</v>
      </c>
    </row>
    <row r="1640" customFormat="false" ht="13.8" hidden="false" customHeight="false" outlineLevel="0" collapsed="false">
      <c r="A1640" s="3" t="n">
        <v>101570</v>
      </c>
      <c r="B1640" s="3" t="s">
        <v>1651</v>
      </c>
      <c r="C1640" s="3" t="s">
        <v>250</v>
      </c>
      <c r="D1640" s="4" t="n">
        <v>13.2</v>
      </c>
    </row>
    <row r="1641" customFormat="false" ht="13.8" hidden="false" customHeight="false" outlineLevel="0" collapsed="false">
      <c r="A1641" s="3" t="n">
        <v>101571</v>
      </c>
      <c r="B1641" s="3" t="s">
        <v>1652</v>
      </c>
      <c r="C1641" s="3" t="s">
        <v>250</v>
      </c>
      <c r="D1641" s="4" t="n">
        <v>18.48</v>
      </c>
    </row>
    <row r="1642" customFormat="false" ht="13.8" hidden="false" customHeight="false" outlineLevel="0" collapsed="false">
      <c r="A1642" s="3" t="n">
        <v>101572</v>
      </c>
      <c r="B1642" s="3" t="s">
        <v>1653</v>
      </c>
      <c r="C1642" s="3" t="s">
        <v>250</v>
      </c>
      <c r="D1642" s="4" t="n">
        <v>10.25</v>
      </c>
    </row>
    <row r="1643" customFormat="false" ht="13.8" hidden="false" customHeight="false" outlineLevel="0" collapsed="false">
      <c r="A1643" s="3" t="n">
        <v>101573</v>
      </c>
      <c r="B1643" s="3" t="s">
        <v>1654</v>
      </c>
      <c r="C1643" s="3" t="s">
        <v>250</v>
      </c>
      <c r="D1643" s="4" t="n">
        <v>15.53</v>
      </c>
    </row>
    <row r="1644" customFormat="false" ht="13.8" hidden="false" customHeight="false" outlineLevel="0" collapsed="false">
      <c r="A1644" s="3" t="n">
        <v>101574</v>
      </c>
      <c r="B1644" s="3" t="s">
        <v>1655</v>
      </c>
      <c r="C1644" s="3" t="s">
        <v>250</v>
      </c>
      <c r="D1644" s="4" t="n">
        <v>7.67</v>
      </c>
    </row>
    <row r="1645" customFormat="false" ht="13.8" hidden="false" customHeight="false" outlineLevel="0" collapsed="false">
      <c r="A1645" s="3" t="n">
        <v>101575</v>
      </c>
      <c r="B1645" s="3" t="s">
        <v>1656</v>
      </c>
      <c r="C1645" s="3" t="s">
        <v>250</v>
      </c>
      <c r="D1645" s="4" t="n">
        <v>13.07</v>
      </c>
    </row>
    <row r="1646" customFormat="false" ht="13.8" hidden="false" customHeight="false" outlineLevel="0" collapsed="false">
      <c r="A1646" s="3" t="n">
        <v>101576</v>
      </c>
      <c r="B1646" s="3" t="s">
        <v>1657</v>
      </c>
      <c r="C1646" s="3" t="s">
        <v>250</v>
      </c>
      <c r="D1646" s="4" t="n">
        <v>21.74</v>
      </c>
    </row>
    <row r="1647" customFormat="false" ht="13.8" hidden="false" customHeight="false" outlineLevel="0" collapsed="false">
      <c r="A1647" s="3" t="n">
        <v>101577</v>
      </c>
      <c r="B1647" s="3" t="s">
        <v>1658</v>
      </c>
      <c r="C1647" s="3" t="s">
        <v>250</v>
      </c>
      <c r="D1647" s="4" t="n">
        <v>28.48</v>
      </c>
    </row>
    <row r="1648" customFormat="false" ht="13.8" hidden="false" customHeight="false" outlineLevel="0" collapsed="false">
      <c r="A1648" s="3" t="n">
        <v>101578</v>
      </c>
      <c r="B1648" s="3" t="s">
        <v>1659</v>
      </c>
      <c r="C1648" s="3" t="s">
        <v>250</v>
      </c>
      <c r="D1648" s="4" t="n">
        <v>17.62</v>
      </c>
    </row>
    <row r="1649" customFormat="false" ht="13.8" hidden="false" customHeight="false" outlineLevel="0" collapsed="false">
      <c r="A1649" s="3" t="n">
        <v>101579</v>
      </c>
      <c r="B1649" s="3" t="s">
        <v>1660</v>
      </c>
      <c r="C1649" s="3" t="s">
        <v>250</v>
      </c>
      <c r="D1649" s="4" t="n">
        <v>24.36</v>
      </c>
    </row>
    <row r="1650" customFormat="false" ht="13.8" hidden="false" customHeight="false" outlineLevel="0" collapsed="false">
      <c r="A1650" s="3" t="n">
        <v>101580</v>
      </c>
      <c r="B1650" s="3" t="s">
        <v>1661</v>
      </c>
      <c r="C1650" s="3" t="s">
        <v>250</v>
      </c>
      <c r="D1650" s="4" t="n">
        <v>14.92</v>
      </c>
    </row>
    <row r="1651" customFormat="false" ht="13.8" hidden="false" customHeight="false" outlineLevel="0" collapsed="false">
      <c r="A1651" s="3" t="n">
        <v>101581</v>
      </c>
      <c r="B1651" s="3" t="s">
        <v>1662</v>
      </c>
      <c r="C1651" s="3" t="s">
        <v>250</v>
      </c>
      <c r="D1651" s="4" t="n">
        <v>21.77</v>
      </c>
    </row>
    <row r="1652" customFormat="false" ht="13.8" hidden="false" customHeight="false" outlineLevel="0" collapsed="false">
      <c r="A1652" s="3" t="n">
        <v>101582</v>
      </c>
      <c r="B1652" s="3" t="s">
        <v>1663</v>
      </c>
      <c r="C1652" s="3" t="s">
        <v>250</v>
      </c>
      <c r="D1652" s="4" t="n">
        <v>35.35</v>
      </c>
    </row>
    <row r="1653" customFormat="false" ht="13.8" hidden="false" customHeight="false" outlineLevel="0" collapsed="false">
      <c r="A1653" s="3" t="n">
        <v>101583</v>
      </c>
      <c r="B1653" s="3" t="s">
        <v>1664</v>
      </c>
      <c r="C1653" s="3" t="s">
        <v>250</v>
      </c>
      <c r="D1653" s="4" t="n">
        <v>45.79</v>
      </c>
    </row>
    <row r="1654" customFormat="false" ht="13.8" hidden="false" customHeight="false" outlineLevel="0" collapsed="false">
      <c r="A1654" s="3" t="n">
        <v>101584</v>
      </c>
      <c r="B1654" s="3" t="s">
        <v>1665</v>
      </c>
      <c r="C1654" s="3" t="s">
        <v>250</v>
      </c>
      <c r="D1654" s="4" t="n">
        <v>28.52</v>
      </c>
    </row>
    <row r="1655" customFormat="false" ht="13.8" hidden="false" customHeight="false" outlineLevel="0" collapsed="false">
      <c r="A1655" s="3" t="n">
        <v>101585</v>
      </c>
      <c r="B1655" s="3" t="s">
        <v>1666</v>
      </c>
      <c r="C1655" s="3" t="s">
        <v>250</v>
      </c>
      <c r="D1655" s="4" t="n">
        <v>38.97</v>
      </c>
    </row>
    <row r="1656" customFormat="false" ht="13.8" hidden="false" customHeight="false" outlineLevel="0" collapsed="false">
      <c r="A1656" s="3" t="n">
        <v>101586</v>
      </c>
      <c r="B1656" s="3" t="s">
        <v>1667</v>
      </c>
      <c r="C1656" s="3" t="s">
        <v>250</v>
      </c>
      <c r="D1656" s="4" t="n">
        <v>23.66</v>
      </c>
    </row>
    <row r="1657" customFormat="false" ht="13.8" hidden="false" customHeight="false" outlineLevel="0" collapsed="false">
      <c r="A1657" s="3" t="n">
        <v>101587</v>
      </c>
      <c r="B1657" s="3" t="s">
        <v>1668</v>
      </c>
      <c r="C1657" s="3" t="s">
        <v>250</v>
      </c>
      <c r="D1657" s="4" t="n">
        <v>34.24</v>
      </c>
    </row>
    <row r="1658" customFormat="false" ht="13.8" hidden="false" customHeight="false" outlineLevel="0" collapsed="false">
      <c r="A1658" s="3" t="n">
        <v>101588</v>
      </c>
      <c r="B1658" s="3" t="s">
        <v>1669</v>
      </c>
      <c r="C1658" s="3" t="s">
        <v>250</v>
      </c>
      <c r="D1658" s="4" t="n">
        <v>52.92</v>
      </c>
    </row>
    <row r="1659" customFormat="false" ht="13.8" hidden="false" customHeight="false" outlineLevel="0" collapsed="false">
      <c r="A1659" s="3" t="n">
        <v>101589</v>
      </c>
      <c r="B1659" s="3" t="s">
        <v>1670</v>
      </c>
      <c r="C1659" s="3" t="s">
        <v>250</v>
      </c>
      <c r="D1659" s="4" t="n">
        <v>77.43</v>
      </c>
    </row>
    <row r="1660" customFormat="false" ht="13.8" hidden="false" customHeight="false" outlineLevel="0" collapsed="false">
      <c r="A1660" s="3" t="n">
        <v>101590</v>
      </c>
      <c r="B1660" s="3" t="s">
        <v>1671</v>
      </c>
      <c r="C1660" s="3" t="s">
        <v>250</v>
      </c>
      <c r="D1660" s="4" t="n">
        <v>39.93</v>
      </c>
    </row>
    <row r="1661" customFormat="false" ht="13.8" hidden="false" customHeight="false" outlineLevel="0" collapsed="false">
      <c r="A1661" s="3" t="n">
        <v>101591</v>
      </c>
      <c r="B1661" s="3" t="s">
        <v>1672</v>
      </c>
      <c r="C1661" s="3" t="s">
        <v>250</v>
      </c>
      <c r="D1661" s="4" t="n">
        <v>64.44</v>
      </c>
    </row>
    <row r="1662" customFormat="false" ht="13.8" hidden="false" customHeight="false" outlineLevel="0" collapsed="false">
      <c r="A1662" s="3" t="n">
        <v>101592</v>
      </c>
      <c r="B1662" s="3" t="s">
        <v>1673</v>
      </c>
      <c r="C1662" s="3" t="s">
        <v>250</v>
      </c>
      <c r="D1662" s="4" t="n">
        <v>27.69</v>
      </c>
    </row>
    <row r="1663" customFormat="false" ht="13.8" hidden="false" customHeight="false" outlineLevel="0" collapsed="false">
      <c r="A1663" s="3" t="n">
        <v>101593</v>
      </c>
      <c r="B1663" s="3" t="s">
        <v>1674</v>
      </c>
      <c r="C1663" s="3" t="s">
        <v>250</v>
      </c>
      <c r="D1663" s="4" t="n">
        <v>52.31</v>
      </c>
    </row>
    <row r="1664" customFormat="false" ht="13.8" hidden="false" customHeight="false" outlineLevel="0" collapsed="false">
      <c r="A1664" s="3" t="n">
        <v>101600</v>
      </c>
      <c r="B1664" s="3" t="s">
        <v>1675</v>
      </c>
      <c r="C1664" s="3" t="s">
        <v>250</v>
      </c>
      <c r="D1664" s="4" t="n">
        <v>10</v>
      </c>
    </row>
    <row r="1665" customFormat="false" ht="13.8" hidden="false" customHeight="false" outlineLevel="0" collapsed="false">
      <c r="A1665" s="3" t="n">
        <v>101601</v>
      </c>
      <c r="B1665" s="3" t="s">
        <v>1676</v>
      </c>
      <c r="C1665" s="3" t="s">
        <v>250</v>
      </c>
      <c r="D1665" s="4" t="n">
        <v>14.81</v>
      </c>
    </row>
    <row r="1666" customFormat="false" ht="13.8" hidden="false" customHeight="false" outlineLevel="0" collapsed="false">
      <c r="A1666" s="3" t="n">
        <v>101602</v>
      </c>
      <c r="B1666" s="3" t="s">
        <v>1677</v>
      </c>
      <c r="C1666" s="3" t="s">
        <v>250</v>
      </c>
      <c r="D1666" s="4" t="n">
        <v>7.42</v>
      </c>
    </row>
    <row r="1667" customFormat="false" ht="13.8" hidden="false" customHeight="false" outlineLevel="0" collapsed="false">
      <c r="A1667" s="3" t="n">
        <v>101603</v>
      </c>
      <c r="B1667" s="3" t="s">
        <v>1678</v>
      </c>
      <c r="C1667" s="3" t="s">
        <v>250</v>
      </c>
      <c r="D1667" s="4" t="n">
        <v>12.23</v>
      </c>
    </row>
    <row r="1668" customFormat="false" ht="13.8" hidden="false" customHeight="false" outlineLevel="0" collapsed="false">
      <c r="A1668" s="3" t="n">
        <v>101604</v>
      </c>
      <c r="B1668" s="3" t="s">
        <v>1679</v>
      </c>
      <c r="C1668" s="3" t="s">
        <v>250</v>
      </c>
      <c r="D1668" s="4" t="n">
        <v>4.85</v>
      </c>
    </row>
    <row r="1669" customFormat="false" ht="13.8" hidden="false" customHeight="false" outlineLevel="0" collapsed="false">
      <c r="A1669" s="3" t="n">
        <v>101605</v>
      </c>
      <c r="B1669" s="3" t="s">
        <v>1680</v>
      </c>
      <c r="C1669" s="3" t="s">
        <v>250</v>
      </c>
      <c r="D1669" s="4" t="n">
        <v>9.66</v>
      </c>
    </row>
    <row r="1670" customFormat="false" ht="13.8" hidden="false" customHeight="false" outlineLevel="0" collapsed="false">
      <c r="A1670" s="3" t="n">
        <v>90788</v>
      </c>
      <c r="B1670" s="3" t="s">
        <v>1681</v>
      </c>
      <c r="C1670" s="3" t="s">
        <v>86</v>
      </c>
      <c r="D1670" s="4" t="n">
        <v>716.23</v>
      </c>
    </row>
    <row r="1671" customFormat="false" ht="13.8" hidden="false" customHeight="false" outlineLevel="0" collapsed="false">
      <c r="A1671" s="3" t="n">
        <v>90789</v>
      </c>
      <c r="B1671" s="3" t="s">
        <v>1682</v>
      </c>
      <c r="C1671" s="3" t="s">
        <v>86</v>
      </c>
      <c r="D1671" s="4" t="n">
        <v>717.4</v>
      </c>
    </row>
    <row r="1672" customFormat="false" ht="13.8" hidden="false" customHeight="false" outlineLevel="0" collapsed="false">
      <c r="A1672" s="3" t="n">
        <v>90790</v>
      </c>
      <c r="B1672" s="3" t="s">
        <v>1683</v>
      </c>
      <c r="C1672" s="3" t="s">
        <v>86</v>
      </c>
      <c r="D1672" s="4" t="n">
        <v>739.71</v>
      </c>
    </row>
    <row r="1673" customFormat="false" ht="13.8" hidden="false" customHeight="false" outlineLevel="0" collapsed="false">
      <c r="A1673" s="3" t="n">
        <v>90791</v>
      </c>
      <c r="B1673" s="3" t="s">
        <v>1684</v>
      </c>
      <c r="C1673" s="3" t="s">
        <v>86</v>
      </c>
      <c r="D1673" s="4" t="n">
        <v>866.19</v>
      </c>
    </row>
    <row r="1674" customFormat="false" ht="13.8" hidden="false" customHeight="false" outlineLevel="0" collapsed="false">
      <c r="A1674" s="3" t="n">
        <v>90793</v>
      </c>
      <c r="B1674" s="3" t="s">
        <v>1685</v>
      </c>
      <c r="C1674" s="3" t="s">
        <v>86</v>
      </c>
      <c r="D1674" s="4" t="n">
        <v>916.43</v>
      </c>
    </row>
    <row r="1675" customFormat="false" ht="13.8" hidden="false" customHeight="false" outlineLevel="0" collapsed="false">
      <c r="A1675" s="3" t="n">
        <v>90794</v>
      </c>
      <c r="B1675" s="3" t="s">
        <v>1686</v>
      </c>
      <c r="C1675" s="3" t="s">
        <v>86</v>
      </c>
      <c r="D1675" s="4" t="n">
        <v>603.39</v>
      </c>
    </row>
    <row r="1676" customFormat="false" ht="13.8" hidden="false" customHeight="false" outlineLevel="0" collapsed="false">
      <c r="A1676" s="3" t="n">
        <v>90795</v>
      </c>
      <c r="B1676" s="3" t="s">
        <v>1687</v>
      </c>
      <c r="C1676" s="3" t="s">
        <v>86</v>
      </c>
      <c r="D1676" s="4" t="n">
        <v>608.08</v>
      </c>
    </row>
    <row r="1677" customFormat="false" ht="13.8" hidden="false" customHeight="false" outlineLevel="0" collapsed="false">
      <c r="A1677" s="3" t="n">
        <v>90796</v>
      </c>
      <c r="B1677" s="3" t="s">
        <v>1688</v>
      </c>
      <c r="C1677" s="3" t="s">
        <v>86</v>
      </c>
      <c r="D1677" s="4" t="n">
        <v>612.77</v>
      </c>
    </row>
    <row r="1678" customFormat="false" ht="13.8" hidden="false" customHeight="false" outlineLevel="0" collapsed="false">
      <c r="A1678" s="3" t="n">
        <v>90797</v>
      </c>
      <c r="B1678" s="3" t="s">
        <v>1689</v>
      </c>
      <c r="C1678" s="3" t="s">
        <v>86</v>
      </c>
      <c r="D1678" s="4" t="n">
        <v>617.45</v>
      </c>
    </row>
    <row r="1679" customFormat="false" ht="13.8" hidden="false" customHeight="false" outlineLevel="0" collapsed="false">
      <c r="A1679" s="3" t="n">
        <v>90798</v>
      </c>
      <c r="B1679" s="3" t="s">
        <v>1690</v>
      </c>
      <c r="C1679" s="3" t="s">
        <v>86</v>
      </c>
      <c r="D1679" s="4" t="n">
        <v>904.27</v>
      </c>
    </row>
    <row r="1680" customFormat="false" ht="13.8" hidden="false" customHeight="false" outlineLevel="0" collapsed="false">
      <c r="A1680" s="3" t="n">
        <v>90799</v>
      </c>
      <c r="B1680" s="3" t="s">
        <v>1691</v>
      </c>
      <c r="C1680" s="3" t="s">
        <v>86</v>
      </c>
      <c r="D1680" s="4" t="n">
        <v>932.19</v>
      </c>
    </row>
    <row r="1681" customFormat="false" ht="13.8" hidden="false" customHeight="false" outlineLevel="0" collapsed="false">
      <c r="A1681" s="3" t="n">
        <v>90801</v>
      </c>
      <c r="B1681" s="3" t="s">
        <v>1692</v>
      </c>
      <c r="C1681" s="3" t="s">
        <v>86</v>
      </c>
      <c r="D1681" s="4" t="n">
        <v>176.31</v>
      </c>
    </row>
    <row r="1682" customFormat="false" ht="13.8" hidden="false" customHeight="false" outlineLevel="0" collapsed="false">
      <c r="A1682" s="3" t="n">
        <v>90806</v>
      </c>
      <c r="B1682" s="3" t="s">
        <v>1693</v>
      </c>
      <c r="C1682" s="3" t="s">
        <v>86</v>
      </c>
      <c r="D1682" s="4" t="n">
        <v>236.2</v>
      </c>
    </row>
    <row r="1683" customFormat="false" ht="13.8" hidden="false" customHeight="false" outlineLevel="0" collapsed="false">
      <c r="A1683" s="3" t="n">
        <v>90820</v>
      </c>
      <c r="B1683" s="3" t="s">
        <v>1694</v>
      </c>
      <c r="C1683" s="3" t="s">
        <v>86</v>
      </c>
      <c r="D1683" s="4" t="n">
        <v>265.05</v>
      </c>
    </row>
    <row r="1684" customFormat="false" ht="13.8" hidden="false" customHeight="false" outlineLevel="0" collapsed="false">
      <c r="A1684" s="3" t="n">
        <v>90821</v>
      </c>
      <c r="B1684" s="3" t="s">
        <v>1695</v>
      </c>
      <c r="C1684" s="3" t="s">
        <v>86</v>
      </c>
      <c r="D1684" s="4" t="n">
        <v>269.87</v>
      </c>
    </row>
    <row r="1685" customFormat="false" ht="13.8" hidden="false" customHeight="false" outlineLevel="0" collapsed="false">
      <c r="A1685" s="3" t="n">
        <v>90822</v>
      </c>
      <c r="B1685" s="3" t="s">
        <v>1696</v>
      </c>
      <c r="C1685" s="3" t="s">
        <v>86</v>
      </c>
      <c r="D1685" s="4" t="n">
        <v>289.56</v>
      </c>
    </row>
    <row r="1686" customFormat="false" ht="13.8" hidden="false" customHeight="false" outlineLevel="0" collapsed="false">
      <c r="A1686" s="3" t="n">
        <v>90823</v>
      </c>
      <c r="B1686" s="3" t="s">
        <v>1697</v>
      </c>
      <c r="C1686" s="3" t="s">
        <v>86</v>
      </c>
      <c r="D1686" s="4" t="n">
        <v>358.11</v>
      </c>
    </row>
    <row r="1687" customFormat="false" ht="13.8" hidden="false" customHeight="false" outlineLevel="0" collapsed="false">
      <c r="A1687" s="3" t="n">
        <v>90824</v>
      </c>
      <c r="B1687" s="3" t="s">
        <v>1698</v>
      </c>
      <c r="C1687" s="3" t="s">
        <v>86</v>
      </c>
      <c r="D1687" s="4" t="n">
        <v>515.21</v>
      </c>
    </row>
    <row r="1688" customFormat="false" ht="13.8" hidden="false" customHeight="false" outlineLevel="0" collapsed="false">
      <c r="A1688" s="3" t="n">
        <v>90825</v>
      </c>
      <c r="B1688" s="3" t="s">
        <v>1699</v>
      </c>
      <c r="C1688" s="3" t="s">
        <v>86</v>
      </c>
      <c r="D1688" s="4" t="n">
        <v>574.59</v>
      </c>
    </row>
    <row r="1689" customFormat="false" ht="13.8" hidden="false" customHeight="false" outlineLevel="0" collapsed="false">
      <c r="A1689" s="3" t="n">
        <v>90830</v>
      </c>
      <c r="B1689" s="3" t="s">
        <v>1700</v>
      </c>
      <c r="C1689" s="3" t="s">
        <v>86</v>
      </c>
      <c r="D1689" s="4" t="n">
        <v>113.51</v>
      </c>
    </row>
    <row r="1690" customFormat="false" ht="13.8" hidden="false" customHeight="false" outlineLevel="0" collapsed="false">
      <c r="A1690" s="3" t="n">
        <v>90831</v>
      </c>
      <c r="B1690" s="3" t="s">
        <v>1701</v>
      </c>
      <c r="C1690" s="3" t="s">
        <v>86</v>
      </c>
      <c r="D1690" s="4" t="n">
        <v>99.41</v>
      </c>
    </row>
    <row r="1691" customFormat="false" ht="13.8" hidden="false" customHeight="false" outlineLevel="0" collapsed="false">
      <c r="A1691" s="3" t="n">
        <v>90841</v>
      </c>
      <c r="B1691" s="3" t="s">
        <v>1702</v>
      </c>
      <c r="C1691" s="3" t="s">
        <v>86</v>
      </c>
      <c r="D1691" s="4" t="n">
        <v>653.94</v>
      </c>
    </row>
    <row r="1692" customFormat="false" ht="13.8" hidden="false" customHeight="false" outlineLevel="0" collapsed="false">
      <c r="A1692" s="3" t="n">
        <v>90842</v>
      </c>
      <c r="B1692" s="3" t="s">
        <v>1703</v>
      </c>
      <c r="C1692" s="3" t="s">
        <v>86</v>
      </c>
      <c r="D1692" s="4" t="n">
        <v>659.87</v>
      </c>
    </row>
    <row r="1693" customFormat="false" ht="13.8" hidden="false" customHeight="false" outlineLevel="0" collapsed="false">
      <c r="A1693" s="3" t="n">
        <v>90843</v>
      </c>
      <c r="B1693" s="3" t="s">
        <v>1704</v>
      </c>
      <c r="C1693" s="3" t="s">
        <v>86</v>
      </c>
      <c r="D1693" s="4" t="n">
        <v>694.77</v>
      </c>
    </row>
    <row r="1694" customFormat="false" ht="13.8" hidden="false" customHeight="false" outlineLevel="0" collapsed="false">
      <c r="A1694" s="3" t="n">
        <v>90844</v>
      </c>
      <c r="B1694" s="3" t="s">
        <v>1705</v>
      </c>
      <c r="C1694" s="3" t="s">
        <v>86</v>
      </c>
      <c r="D1694" s="4" t="n">
        <v>764.43</v>
      </c>
    </row>
    <row r="1695" customFormat="false" ht="13.8" hidden="false" customHeight="false" outlineLevel="0" collapsed="false">
      <c r="A1695" s="3" t="n">
        <v>90845</v>
      </c>
      <c r="B1695" s="3" t="s">
        <v>1706</v>
      </c>
      <c r="C1695" s="3" t="s">
        <v>86</v>
      </c>
      <c r="D1695" s="4" t="n">
        <v>920.42</v>
      </c>
    </row>
    <row r="1696" customFormat="false" ht="13.8" hidden="false" customHeight="false" outlineLevel="0" collapsed="false">
      <c r="A1696" s="3" t="n">
        <v>90846</v>
      </c>
      <c r="B1696" s="3" t="s">
        <v>1707</v>
      </c>
      <c r="C1696" s="3" t="s">
        <v>86</v>
      </c>
      <c r="D1696" s="4" t="n">
        <v>980.91</v>
      </c>
    </row>
    <row r="1697" customFormat="false" ht="13.8" hidden="false" customHeight="false" outlineLevel="0" collapsed="false">
      <c r="A1697" s="3" t="n">
        <v>90847</v>
      </c>
      <c r="B1697" s="3" t="s">
        <v>1708</v>
      </c>
      <c r="C1697" s="3" t="s">
        <v>86</v>
      </c>
      <c r="D1697" s="4" t="n">
        <v>554.53</v>
      </c>
    </row>
    <row r="1698" customFormat="false" ht="13.8" hidden="false" customHeight="false" outlineLevel="0" collapsed="false">
      <c r="A1698" s="3" t="n">
        <v>90848</v>
      </c>
      <c r="B1698" s="3" t="s">
        <v>1709</v>
      </c>
      <c r="C1698" s="3" t="s">
        <v>86</v>
      </c>
      <c r="D1698" s="4" t="n">
        <v>560.46</v>
      </c>
    </row>
    <row r="1699" customFormat="false" ht="13.8" hidden="false" customHeight="false" outlineLevel="0" collapsed="false">
      <c r="A1699" s="3" t="n">
        <v>90849</v>
      </c>
      <c r="B1699" s="3" t="s">
        <v>1710</v>
      </c>
      <c r="C1699" s="3" t="s">
        <v>86</v>
      </c>
      <c r="D1699" s="4" t="n">
        <v>581.26</v>
      </c>
    </row>
    <row r="1700" customFormat="false" ht="13.8" hidden="false" customHeight="false" outlineLevel="0" collapsed="false">
      <c r="A1700" s="3" t="n">
        <v>90850</v>
      </c>
      <c r="B1700" s="3" t="s">
        <v>1711</v>
      </c>
      <c r="C1700" s="3" t="s">
        <v>86</v>
      </c>
      <c r="D1700" s="4" t="n">
        <v>650.92</v>
      </c>
    </row>
    <row r="1701" customFormat="false" ht="13.8" hidden="false" customHeight="false" outlineLevel="0" collapsed="false">
      <c r="A1701" s="3" t="n">
        <v>90851</v>
      </c>
      <c r="B1701" s="3" t="s">
        <v>1712</v>
      </c>
      <c r="C1701" s="3" t="s">
        <v>86</v>
      </c>
      <c r="D1701" s="4" t="n">
        <v>806.91</v>
      </c>
    </row>
    <row r="1702" customFormat="false" ht="13.8" hidden="false" customHeight="false" outlineLevel="0" collapsed="false">
      <c r="A1702" s="3" t="n">
        <v>90852</v>
      </c>
      <c r="B1702" s="3" t="s">
        <v>1713</v>
      </c>
      <c r="C1702" s="3" t="s">
        <v>86</v>
      </c>
      <c r="D1702" s="4" t="n">
        <v>867.4</v>
      </c>
    </row>
    <row r="1703" customFormat="false" ht="13.8" hidden="false" customHeight="false" outlineLevel="0" collapsed="false">
      <c r="A1703" s="3" t="n">
        <v>91009</v>
      </c>
      <c r="B1703" s="3" t="s">
        <v>1714</v>
      </c>
      <c r="C1703" s="3" t="s">
        <v>86</v>
      </c>
      <c r="D1703" s="4" t="n">
        <v>274.83</v>
      </c>
    </row>
    <row r="1704" customFormat="false" ht="13.8" hidden="false" customHeight="false" outlineLevel="0" collapsed="false">
      <c r="A1704" s="3" t="n">
        <v>91010</v>
      </c>
      <c r="B1704" s="3" t="s">
        <v>1715</v>
      </c>
      <c r="C1704" s="3" t="s">
        <v>86</v>
      </c>
      <c r="D1704" s="4" t="n">
        <v>280.12</v>
      </c>
    </row>
    <row r="1705" customFormat="false" ht="13.8" hidden="false" customHeight="false" outlineLevel="0" collapsed="false">
      <c r="A1705" s="3" t="n">
        <v>91011</v>
      </c>
      <c r="B1705" s="3" t="s">
        <v>1716</v>
      </c>
      <c r="C1705" s="3" t="s">
        <v>86</v>
      </c>
      <c r="D1705" s="4" t="n">
        <v>329.28</v>
      </c>
    </row>
    <row r="1706" customFormat="false" ht="13.8" hidden="false" customHeight="false" outlineLevel="0" collapsed="false">
      <c r="A1706" s="3" t="n">
        <v>91012</v>
      </c>
      <c r="B1706" s="3" t="s">
        <v>1717</v>
      </c>
      <c r="C1706" s="3" t="s">
        <v>86</v>
      </c>
      <c r="D1706" s="4" t="n">
        <v>366.78</v>
      </c>
    </row>
    <row r="1707" customFormat="false" ht="13.8" hidden="false" customHeight="false" outlineLevel="0" collapsed="false">
      <c r="A1707" s="3" t="n">
        <v>91013</v>
      </c>
      <c r="B1707" s="3" t="s">
        <v>1718</v>
      </c>
      <c r="C1707" s="3" t="s">
        <v>86</v>
      </c>
      <c r="D1707" s="4" t="n">
        <v>564.31</v>
      </c>
    </row>
    <row r="1708" customFormat="false" ht="13.8" hidden="false" customHeight="false" outlineLevel="0" collapsed="false">
      <c r="A1708" s="3" t="n">
        <v>91014</v>
      </c>
      <c r="B1708" s="3" t="s">
        <v>1719</v>
      </c>
      <c r="C1708" s="3" t="s">
        <v>86</v>
      </c>
      <c r="D1708" s="4" t="n">
        <v>570.71</v>
      </c>
    </row>
    <row r="1709" customFormat="false" ht="13.8" hidden="false" customHeight="false" outlineLevel="0" collapsed="false">
      <c r="A1709" s="3" t="n">
        <v>91015</v>
      </c>
      <c r="B1709" s="3" t="s">
        <v>1720</v>
      </c>
      <c r="C1709" s="3" t="s">
        <v>86</v>
      </c>
      <c r="D1709" s="4" t="n">
        <v>620.98</v>
      </c>
    </row>
    <row r="1710" customFormat="false" ht="13.8" hidden="false" customHeight="false" outlineLevel="0" collapsed="false">
      <c r="A1710" s="3" t="n">
        <v>91016</v>
      </c>
      <c r="B1710" s="3" t="s">
        <v>1721</v>
      </c>
      <c r="C1710" s="3" t="s">
        <v>86</v>
      </c>
      <c r="D1710" s="4" t="n">
        <v>659.59</v>
      </c>
    </row>
    <row r="1711" customFormat="false" ht="13.8" hidden="false" customHeight="false" outlineLevel="0" collapsed="false">
      <c r="A1711" s="3" t="n">
        <v>91287</v>
      </c>
      <c r="B1711" s="3" t="s">
        <v>1722</v>
      </c>
      <c r="C1711" s="3" t="s">
        <v>86</v>
      </c>
      <c r="D1711" s="4" t="n">
        <v>139.61</v>
      </c>
    </row>
    <row r="1712" customFormat="false" ht="13.8" hidden="false" customHeight="false" outlineLevel="0" collapsed="false">
      <c r="A1712" s="3" t="n">
        <v>91292</v>
      </c>
      <c r="B1712" s="3" t="s">
        <v>1723</v>
      </c>
      <c r="C1712" s="3" t="s">
        <v>86</v>
      </c>
      <c r="D1712" s="4" t="n">
        <v>199.5</v>
      </c>
    </row>
    <row r="1713" customFormat="false" ht="13.8" hidden="false" customHeight="false" outlineLevel="0" collapsed="false">
      <c r="A1713" s="3" t="n">
        <v>91295</v>
      </c>
      <c r="B1713" s="3" t="s">
        <v>1724</v>
      </c>
      <c r="C1713" s="3" t="s">
        <v>86</v>
      </c>
      <c r="D1713" s="4" t="n">
        <v>283.3</v>
      </c>
    </row>
    <row r="1714" customFormat="false" ht="13.8" hidden="false" customHeight="false" outlineLevel="0" collapsed="false">
      <c r="A1714" s="3" t="n">
        <v>91296</v>
      </c>
      <c r="B1714" s="3" t="s">
        <v>1725</v>
      </c>
      <c r="C1714" s="3" t="s">
        <v>86</v>
      </c>
      <c r="D1714" s="4" t="n">
        <v>303.79</v>
      </c>
    </row>
    <row r="1715" customFormat="false" ht="13.8" hidden="false" customHeight="false" outlineLevel="0" collapsed="false">
      <c r="A1715" s="3" t="n">
        <v>91297</v>
      </c>
      <c r="B1715" s="3" t="s">
        <v>1726</v>
      </c>
      <c r="C1715" s="3" t="s">
        <v>86</v>
      </c>
      <c r="D1715" s="4" t="n">
        <v>334.92</v>
      </c>
    </row>
    <row r="1716" customFormat="false" ht="13.8" hidden="false" customHeight="false" outlineLevel="0" collapsed="false">
      <c r="A1716" s="3" t="n">
        <v>91298</v>
      </c>
      <c r="B1716" s="3" t="s">
        <v>1727</v>
      </c>
      <c r="C1716" s="3" t="s">
        <v>86</v>
      </c>
      <c r="D1716" s="4" t="n">
        <v>535.95</v>
      </c>
    </row>
    <row r="1717" customFormat="false" ht="13.8" hidden="false" customHeight="false" outlineLevel="0" collapsed="false">
      <c r="A1717" s="3" t="n">
        <v>91299</v>
      </c>
      <c r="B1717" s="3" t="s">
        <v>1728</v>
      </c>
      <c r="C1717" s="3" t="s">
        <v>86</v>
      </c>
      <c r="D1717" s="4" t="n">
        <v>744.83</v>
      </c>
    </row>
    <row r="1718" customFormat="false" ht="13.8" hidden="false" customHeight="false" outlineLevel="0" collapsed="false">
      <c r="A1718" s="3" t="n">
        <v>91304</v>
      </c>
      <c r="B1718" s="3" t="s">
        <v>1729</v>
      </c>
      <c r="C1718" s="3" t="s">
        <v>86</v>
      </c>
      <c r="D1718" s="4" t="n">
        <v>69.49</v>
      </c>
    </row>
    <row r="1719" customFormat="false" ht="13.8" hidden="false" customHeight="false" outlineLevel="0" collapsed="false">
      <c r="A1719" s="3" t="n">
        <v>91305</v>
      </c>
      <c r="B1719" s="3" t="s">
        <v>1730</v>
      </c>
      <c r="C1719" s="3" t="s">
        <v>86</v>
      </c>
      <c r="D1719" s="4" t="n">
        <v>69.13</v>
      </c>
    </row>
    <row r="1720" customFormat="false" ht="13.8" hidden="false" customHeight="false" outlineLevel="0" collapsed="false">
      <c r="A1720" s="3" t="n">
        <v>91306</v>
      </c>
      <c r="B1720" s="3" t="s">
        <v>1731</v>
      </c>
      <c r="C1720" s="3" t="s">
        <v>86</v>
      </c>
      <c r="D1720" s="4" t="n">
        <v>99.41</v>
      </c>
    </row>
    <row r="1721" customFormat="false" ht="13.8" hidden="false" customHeight="false" outlineLevel="0" collapsed="false">
      <c r="A1721" s="3" t="n">
        <v>91307</v>
      </c>
      <c r="B1721" s="3" t="s">
        <v>1732</v>
      </c>
      <c r="C1721" s="3" t="s">
        <v>86</v>
      </c>
      <c r="D1721" s="4" t="n">
        <v>58.91</v>
      </c>
    </row>
    <row r="1722" customFormat="false" ht="13.8" hidden="false" customHeight="false" outlineLevel="0" collapsed="false">
      <c r="A1722" s="3" t="n">
        <v>91312</v>
      </c>
      <c r="B1722" s="3" t="s">
        <v>1733</v>
      </c>
      <c r="C1722" s="3" t="s">
        <v>86</v>
      </c>
      <c r="D1722" s="4" t="n">
        <v>578.51</v>
      </c>
    </row>
    <row r="1723" customFormat="false" ht="13.8" hidden="false" customHeight="false" outlineLevel="0" collapsed="false">
      <c r="A1723" s="3" t="n">
        <v>91313</v>
      </c>
      <c r="B1723" s="3" t="s">
        <v>1734</v>
      </c>
      <c r="C1723" s="3" t="s">
        <v>86</v>
      </c>
      <c r="D1723" s="4" t="n">
        <v>574.04</v>
      </c>
    </row>
    <row r="1724" customFormat="false" ht="13.8" hidden="false" customHeight="false" outlineLevel="0" collapsed="false">
      <c r="A1724" s="3" t="n">
        <v>91314</v>
      </c>
      <c r="B1724" s="3" t="s">
        <v>1735</v>
      </c>
      <c r="C1724" s="3" t="s">
        <v>86</v>
      </c>
      <c r="D1724" s="4" t="n">
        <v>605.25</v>
      </c>
    </row>
    <row r="1725" customFormat="false" ht="13.8" hidden="false" customHeight="false" outlineLevel="0" collapsed="false">
      <c r="A1725" s="3" t="n">
        <v>91315</v>
      </c>
      <c r="B1725" s="3" t="s">
        <v>1736</v>
      </c>
      <c r="C1725" s="3" t="s">
        <v>86</v>
      </c>
      <c r="D1725" s="4" t="n">
        <v>674.73</v>
      </c>
    </row>
    <row r="1726" customFormat="false" ht="13.8" hidden="false" customHeight="false" outlineLevel="0" collapsed="false">
      <c r="A1726" s="3" t="n">
        <v>91316</v>
      </c>
      <c r="B1726" s="3" t="s">
        <v>1737</v>
      </c>
      <c r="C1726" s="3" t="s">
        <v>86</v>
      </c>
      <c r="D1726" s="4" t="n">
        <v>830.9</v>
      </c>
    </row>
    <row r="1727" customFormat="false" ht="13.8" hidden="false" customHeight="false" outlineLevel="0" collapsed="false">
      <c r="A1727" s="3" t="n">
        <v>91317</v>
      </c>
      <c r="B1727" s="3" t="s">
        <v>1738</v>
      </c>
      <c r="C1727" s="3" t="s">
        <v>86</v>
      </c>
      <c r="D1727" s="4" t="n">
        <v>891.21</v>
      </c>
    </row>
    <row r="1728" customFormat="false" ht="13.8" hidden="false" customHeight="false" outlineLevel="0" collapsed="false">
      <c r="A1728" s="3" t="n">
        <v>91318</v>
      </c>
      <c r="B1728" s="3" t="s">
        <v>1739</v>
      </c>
      <c r="C1728" s="3" t="s">
        <v>86</v>
      </c>
      <c r="D1728" s="4" t="n">
        <v>509.38</v>
      </c>
    </row>
    <row r="1729" customFormat="false" ht="13.8" hidden="false" customHeight="false" outlineLevel="0" collapsed="false">
      <c r="A1729" s="3" t="n">
        <v>91319</v>
      </c>
      <c r="B1729" s="3" t="s">
        <v>1740</v>
      </c>
      <c r="C1729" s="3" t="s">
        <v>86</v>
      </c>
      <c r="D1729" s="4" t="n">
        <v>515.13</v>
      </c>
    </row>
    <row r="1730" customFormat="false" ht="13.8" hidden="false" customHeight="false" outlineLevel="0" collapsed="false">
      <c r="A1730" s="3" t="n">
        <v>91320</v>
      </c>
      <c r="B1730" s="3" t="s">
        <v>1741</v>
      </c>
      <c r="C1730" s="3" t="s">
        <v>86</v>
      </c>
      <c r="D1730" s="4" t="n">
        <v>535.76</v>
      </c>
    </row>
    <row r="1731" customFormat="false" ht="13.8" hidden="false" customHeight="false" outlineLevel="0" collapsed="false">
      <c r="A1731" s="3" t="n">
        <v>91321</v>
      </c>
      <c r="B1731" s="3" t="s">
        <v>1742</v>
      </c>
      <c r="C1731" s="3" t="s">
        <v>86</v>
      </c>
      <c r="D1731" s="4" t="n">
        <v>605.24</v>
      </c>
    </row>
    <row r="1732" customFormat="false" ht="13.8" hidden="false" customHeight="false" outlineLevel="0" collapsed="false">
      <c r="A1732" s="3" t="n">
        <v>91322</v>
      </c>
      <c r="B1732" s="3" t="s">
        <v>1743</v>
      </c>
      <c r="C1732" s="3" t="s">
        <v>86</v>
      </c>
      <c r="D1732" s="4" t="n">
        <v>761.41</v>
      </c>
    </row>
    <row r="1733" customFormat="false" ht="13.8" hidden="false" customHeight="false" outlineLevel="0" collapsed="false">
      <c r="A1733" s="3" t="n">
        <v>91323</v>
      </c>
      <c r="B1733" s="3" t="s">
        <v>1744</v>
      </c>
      <c r="C1733" s="3" t="s">
        <v>86</v>
      </c>
      <c r="D1733" s="4" t="n">
        <v>821.72</v>
      </c>
    </row>
    <row r="1734" customFormat="false" ht="13.8" hidden="false" customHeight="false" outlineLevel="0" collapsed="false">
      <c r="A1734" s="3" t="n">
        <v>91324</v>
      </c>
      <c r="B1734" s="3" t="s">
        <v>1745</v>
      </c>
      <c r="C1734" s="3" t="s">
        <v>86</v>
      </c>
      <c r="D1734" s="4" t="n">
        <v>519.16</v>
      </c>
    </row>
    <row r="1735" customFormat="false" ht="13.8" hidden="false" customHeight="false" outlineLevel="0" collapsed="false">
      <c r="A1735" s="3" t="n">
        <v>91325</v>
      </c>
      <c r="B1735" s="3" t="s">
        <v>1746</v>
      </c>
      <c r="C1735" s="3" t="s">
        <v>86</v>
      </c>
      <c r="D1735" s="4" t="n">
        <v>525.38</v>
      </c>
    </row>
    <row r="1736" customFormat="false" ht="13.8" hidden="false" customHeight="false" outlineLevel="0" collapsed="false">
      <c r="A1736" s="3" t="n">
        <v>91326</v>
      </c>
      <c r="B1736" s="3" t="s">
        <v>1747</v>
      </c>
      <c r="C1736" s="3" t="s">
        <v>86</v>
      </c>
      <c r="D1736" s="4" t="n">
        <v>575.48</v>
      </c>
    </row>
    <row r="1737" customFormat="false" ht="13.8" hidden="false" customHeight="false" outlineLevel="0" collapsed="false">
      <c r="A1737" s="3" t="n">
        <v>91327</v>
      </c>
      <c r="B1737" s="3" t="s">
        <v>1748</v>
      </c>
      <c r="C1737" s="3" t="s">
        <v>86</v>
      </c>
      <c r="D1737" s="4" t="n">
        <v>613.91</v>
      </c>
    </row>
    <row r="1738" customFormat="false" ht="13.8" hidden="false" customHeight="false" outlineLevel="0" collapsed="false">
      <c r="A1738" s="3" t="n">
        <v>91328</v>
      </c>
      <c r="B1738" s="3" t="s">
        <v>1749</v>
      </c>
      <c r="C1738" s="3" t="s">
        <v>86</v>
      </c>
      <c r="D1738" s="4" t="n">
        <v>572.78</v>
      </c>
    </row>
    <row r="1739" customFormat="false" ht="13.8" hidden="false" customHeight="false" outlineLevel="0" collapsed="false">
      <c r="A1739" s="3" t="n">
        <v>91329</v>
      </c>
      <c r="B1739" s="3" t="s">
        <v>1750</v>
      </c>
      <c r="C1739" s="3" t="s">
        <v>86</v>
      </c>
      <c r="D1739" s="4" t="n">
        <v>527.63</v>
      </c>
    </row>
    <row r="1740" customFormat="false" ht="13.8" hidden="false" customHeight="false" outlineLevel="0" collapsed="false">
      <c r="A1740" s="3" t="n">
        <v>91330</v>
      </c>
      <c r="B1740" s="3" t="s">
        <v>1751</v>
      </c>
      <c r="C1740" s="3" t="s">
        <v>86</v>
      </c>
      <c r="D1740" s="4" t="n">
        <v>594.38</v>
      </c>
    </row>
    <row r="1741" customFormat="false" ht="13.8" hidden="false" customHeight="false" outlineLevel="0" collapsed="false">
      <c r="A1741" s="3" t="n">
        <v>91331</v>
      </c>
      <c r="B1741" s="3" t="s">
        <v>1752</v>
      </c>
      <c r="C1741" s="3" t="s">
        <v>86</v>
      </c>
      <c r="D1741" s="4" t="n">
        <v>549.05</v>
      </c>
    </row>
    <row r="1742" customFormat="false" ht="13.8" hidden="false" customHeight="false" outlineLevel="0" collapsed="false">
      <c r="A1742" s="3" t="n">
        <v>91332</v>
      </c>
      <c r="B1742" s="3" t="s">
        <v>1753</v>
      </c>
      <c r="C1742" s="3" t="s">
        <v>86</v>
      </c>
      <c r="D1742" s="4" t="n">
        <v>626.62</v>
      </c>
    </row>
    <row r="1743" customFormat="false" ht="13.8" hidden="false" customHeight="false" outlineLevel="0" collapsed="false">
      <c r="A1743" s="3" t="n">
        <v>91333</v>
      </c>
      <c r="B1743" s="3" t="s">
        <v>1754</v>
      </c>
      <c r="C1743" s="3" t="s">
        <v>86</v>
      </c>
      <c r="D1743" s="4" t="n">
        <v>581.12</v>
      </c>
    </row>
    <row r="1744" customFormat="false" ht="13.8" hidden="false" customHeight="false" outlineLevel="0" collapsed="false">
      <c r="A1744" s="3" t="n">
        <v>91334</v>
      </c>
      <c r="B1744" s="3" t="s">
        <v>1755</v>
      </c>
      <c r="C1744" s="3" t="s">
        <v>86</v>
      </c>
      <c r="D1744" s="4" t="n">
        <v>827.65</v>
      </c>
    </row>
    <row r="1745" customFormat="false" ht="13.8" hidden="false" customHeight="false" outlineLevel="0" collapsed="false">
      <c r="A1745" s="3" t="n">
        <v>91335</v>
      </c>
      <c r="B1745" s="3" t="s">
        <v>1756</v>
      </c>
      <c r="C1745" s="3" t="s">
        <v>86</v>
      </c>
      <c r="D1745" s="4" t="n">
        <v>782.15</v>
      </c>
    </row>
    <row r="1746" customFormat="false" ht="13.8" hidden="false" customHeight="false" outlineLevel="0" collapsed="false">
      <c r="A1746" s="3" t="n">
        <v>91336</v>
      </c>
      <c r="B1746" s="3" t="s">
        <v>1757</v>
      </c>
      <c r="C1746" s="3" t="s">
        <v>86</v>
      </c>
      <c r="D1746" s="5" t="n">
        <v>1036.53</v>
      </c>
    </row>
    <row r="1747" customFormat="false" ht="13.8" hidden="false" customHeight="false" outlineLevel="0" collapsed="false">
      <c r="A1747" s="3" t="n">
        <v>91337</v>
      </c>
      <c r="B1747" s="3" t="s">
        <v>1758</v>
      </c>
      <c r="C1747" s="3" t="s">
        <v>86</v>
      </c>
      <c r="D1747" s="4" t="n">
        <v>991.03</v>
      </c>
    </row>
    <row r="1748" customFormat="false" ht="13.8" hidden="false" customHeight="false" outlineLevel="0" collapsed="false">
      <c r="A1748" s="3" t="n">
        <v>100659</v>
      </c>
      <c r="B1748" s="3" t="s">
        <v>1759</v>
      </c>
      <c r="C1748" s="3" t="s">
        <v>5</v>
      </c>
      <c r="D1748" s="4" t="n">
        <v>5.55</v>
      </c>
    </row>
    <row r="1749" customFormat="false" ht="13.8" hidden="false" customHeight="false" outlineLevel="0" collapsed="false">
      <c r="A1749" s="3" t="n">
        <v>100660</v>
      </c>
      <c r="B1749" s="3" t="s">
        <v>1760</v>
      </c>
      <c r="C1749" s="3" t="s">
        <v>5</v>
      </c>
      <c r="D1749" s="4" t="n">
        <v>4.67</v>
      </c>
    </row>
    <row r="1750" customFormat="false" ht="13.8" hidden="false" customHeight="false" outlineLevel="0" collapsed="false">
      <c r="A1750" s="3" t="n">
        <v>100675</v>
      </c>
      <c r="B1750" s="3" t="s">
        <v>1761</v>
      </c>
      <c r="C1750" s="3" t="s">
        <v>86</v>
      </c>
      <c r="D1750" s="4" t="n">
        <v>817.92</v>
      </c>
    </row>
    <row r="1751" customFormat="false" ht="13.8" hidden="false" customHeight="false" outlineLevel="0" collapsed="false">
      <c r="A1751" s="3" t="n">
        <v>100676</v>
      </c>
      <c r="B1751" s="3" t="s">
        <v>1762</v>
      </c>
      <c r="C1751" s="3" t="s">
        <v>86</v>
      </c>
      <c r="D1751" s="4" t="n">
        <v>117.93</v>
      </c>
    </row>
    <row r="1752" customFormat="false" ht="13.8" hidden="false" customHeight="false" outlineLevel="0" collapsed="false">
      <c r="A1752" s="3" t="n">
        <v>100678</v>
      </c>
      <c r="B1752" s="3" t="s">
        <v>1763</v>
      </c>
      <c r="C1752" s="3" t="s">
        <v>86</v>
      </c>
      <c r="D1752" s="4" t="n">
        <v>663.72</v>
      </c>
    </row>
    <row r="1753" customFormat="false" ht="13.8" hidden="false" customHeight="false" outlineLevel="0" collapsed="false">
      <c r="A1753" s="3" t="n">
        <v>100679</v>
      </c>
      <c r="B1753" s="3" t="s">
        <v>1764</v>
      </c>
      <c r="C1753" s="3" t="s">
        <v>86</v>
      </c>
      <c r="D1753" s="4" t="n">
        <v>588.29</v>
      </c>
    </row>
    <row r="1754" customFormat="false" ht="13.8" hidden="false" customHeight="false" outlineLevel="0" collapsed="false">
      <c r="A1754" s="3" t="n">
        <v>100680</v>
      </c>
      <c r="B1754" s="3" t="s">
        <v>1765</v>
      </c>
      <c r="C1754" s="3" t="s">
        <v>86</v>
      </c>
      <c r="D1754" s="4" t="n">
        <v>670.12</v>
      </c>
    </row>
    <row r="1755" customFormat="false" ht="13.8" hidden="false" customHeight="false" outlineLevel="0" collapsed="false">
      <c r="A1755" s="3" t="n">
        <v>100681</v>
      </c>
      <c r="B1755" s="3" t="s">
        <v>1766</v>
      </c>
      <c r="C1755" s="3" t="s">
        <v>86</v>
      </c>
      <c r="D1755" s="4" t="n">
        <v>693.79</v>
      </c>
    </row>
    <row r="1756" customFormat="false" ht="13.8" hidden="false" customHeight="false" outlineLevel="0" collapsed="false">
      <c r="A1756" s="3" t="n">
        <v>100682</v>
      </c>
      <c r="B1756" s="3" t="s">
        <v>1767</v>
      </c>
      <c r="C1756" s="3" t="s">
        <v>86</v>
      </c>
      <c r="D1756" s="4" t="n">
        <v>607.96</v>
      </c>
    </row>
    <row r="1757" customFormat="false" ht="13.8" hidden="false" customHeight="false" outlineLevel="0" collapsed="false">
      <c r="A1757" s="3" t="n">
        <v>100683</v>
      </c>
      <c r="B1757" s="3" t="s">
        <v>1768</v>
      </c>
      <c r="C1757" s="3" t="s">
        <v>86</v>
      </c>
      <c r="D1757" s="4" t="n">
        <v>734.49</v>
      </c>
    </row>
    <row r="1758" customFormat="false" ht="13.8" hidden="false" customHeight="false" outlineLevel="0" collapsed="false">
      <c r="A1758" s="3" t="n">
        <v>100684</v>
      </c>
      <c r="B1758" s="3" t="s">
        <v>1769</v>
      </c>
      <c r="C1758" s="3" t="s">
        <v>86</v>
      </c>
      <c r="D1758" s="4" t="n">
        <v>644.97</v>
      </c>
    </row>
    <row r="1759" customFormat="false" ht="13.8" hidden="false" customHeight="false" outlineLevel="0" collapsed="false">
      <c r="A1759" s="3" t="n">
        <v>100685</v>
      </c>
      <c r="B1759" s="3" t="s">
        <v>1770</v>
      </c>
      <c r="C1759" s="3" t="s">
        <v>86</v>
      </c>
      <c r="D1759" s="4" t="n">
        <v>773.1</v>
      </c>
    </row>
    <row r="1760" customFormat="false" ht="13.8" hidden="false" customHeight="false" outlineLevel="0" collapsed="false">
      <c r="A1760" s="3" t="n">
        <v>100686</v>
      </c>
      <c r="B1760" s="3" t="s">
        <v>1771</v>
      </c>
      <c r="C1760" s="3" t="s">
        <v>86</v>
      </c>
      <c r="D1760" s="4" t="n">
        <v>683.4</v>
      </c>
    </row>
    <row r="1761" customFormat="false" ht="13.8" hidden="false" customHeight="false" outlineLevel="0" collapsed="false">
      <c r="A1761" s="3" t="n">
        <v>100687</v>
      </c>
      <c r="B1761" s="3" t="s">
        <v>1772</v>
      </c>
      <c r="C1761" s="3" t="s">
        <v>86</v>
      </c>
      <c r="D1761" s="4" t="n">
        <v>672.19</v>
      </c>
    </row>
    <row r="1762" customFormat="false" ht="13.8" hidden="false" customHeight="false" outlineLevel="0" collapsed="false">
      <c r="A1762" s="3" t="n">
        <v>100688</v>
      </c>
      <c r="B1762" s="3" t="s">
        <v>1773</v>
      </c>
      <c r="C1762" s="3" t="s">
        <v>86</v>
      </c>
      <c r="D1762" s="4" t="n">
        <v>596.76</v>
      </c>
    </row>
    <row r="1763" customFormat="false" ht="13.8" hidden="false" customHeight="false" outlineLevel="0" collapsed="false">
      <c r="A1763" s="3" t="n">
        <v>100689</v>
      </c>
      <c r="B1763" s="3" t="s">
        <v>1774</v>
      </c>
      <c r="C1763" s="3" t="s">
        <v>86</v>
      </c>
      <c r="D1763" s="4" t="n">
        <v>740.13</v>
      </c>
    </row>
    <row r="1764" customFormat="false" ht="13.8" hidden="false" customHeight="false" outlineLevel="0" collapsed="false">
      <c r="A1764" s="3" t="n">
        <v>100690</v>
      </c>
      <c r="B1764" s="3" t="s">
        <v>1775</v>
      </c>
      <c r="C1764" s="3" t="s">
        <v>86</v>
      </c>
      <c r="D1764" s="4" t="n">
        <v>650.61</v>
      </c>
    </row>
    <row r="1765" customFormat="false" ht="13.8" hidden="false" customHeight="false" outlineLevel="0" collapsed="false">
      <c r="A1765" s="3" t="n">
        <v>100691</v>
      </c>
      <c r="B1765" s="3" t="s">
        <v>1776</v>
      </c>
      <c r="C1765" s="3" t="s">
        <v>86</v>
      </c>
      <c r="D1765" s="4" t="n">
        <v>941.16</v>
      </c>
    </row>
    <row r="1766" customFormat="false" ht="13.8" hidden="false" customHeight="false" outlineLevel="0" collapsed="false">
      <c r="A1766" s="3" t="n">
        <v>100692</v>
      </c>
      <c r="B1766" s="3" t="s">
        <v>1777</v>
      </c>
      <c r="C1766" s="3" t="s">
        <v>86</v>
      </c>
      <c r="D1766" s="4" t="n">
        <v>851.64</v>
      </c>
    </row>
    <row r="1767" customFormat="false" ht="13.8" hidden="false" customHeight="false" outlineLevel="0" collapsed="false">
      <c r="A1767" s="3" t="n">
        <v>100693</v>
      </c>
      <c r="B1767" s="3" t="s">
        <v>1778</v>
      </c>
      <c r="C1767" s="3" t="s">
        <v>86</v>
      </c>
      <c r="D1767" s="5" t="n">
        <v>1150.04</v>
      </c>
    </row>
    <row r="1768" customFormat="false" ht="13.8" hidden="false" customHeight="false" outlineLevel="0" collapsed="false">
      <c r="A1768" s="3" t="n">
        <v>100694</v>
      </c>
      <c r="B1768" s="3" t="s">
        <v>1779</v>
      </c>
      <c r="C1768" s="3" t="s">
        <v>86</v>
      </c>
      <c r="D1768" s="5" t="n">
        <v>1060.52</v>
      </c>
    </row>
    <row r="1769" customFormat="false" ht="13.8" hidden="false" customHeight="false" outlineLevel="0" collapsed="false">
      <c r="A1769" s="3" t="n">
        <v>100695</v>
      </c>
      <c r="B1769" s="3" t="s">
        <v>1780</v>
      </c>
      <c r="C1769" s="3" t="s">
        <v>86</v>
      </c>
      <c r="D1769" s="4" t="n">
        <v>39.45</v>
      </c>
    </row>
    <row r="1770" customFormat="false" ht="13.8" hidden="false" customHeight="false" outlineLevel="0" collapsed="false">
      <c r="A1770" s="3" t="n">
        <v>100696</v>
      </c>
      <c r="B1770" s="3" t="s">
        <v>1781</v>
      </c>
      <c r="C1770" s="3" t="s">
        <v>86</v>
      </c>
      <c r="D1770" s="4" t="n">
        <v>43.85</v>
      </c>
    </row>
    <row r="1771" customFormat="false" ht="13.8" hidden="false" customHeight="false" outlineLevel="0" collapsed="false">
      <c r="A1771" s="3" t="n">
        <v>100697</v>
      </c>
      <c r="B1771" s="3" t="s">
        <v>1782</v>
      </c>
      <c r="C1771" s="3" t="s">
        <v>86</v>
      </c>
      <c r="D1771" s="4" t="n">
        <v>48.29</v>
      </c>
    </row>
    <row r="1772" customFormat="false" ht="13.8" hidden="false" customHeight="false" outlineLevel="0" collapsed="false">
      <c r="A1772" s="3" t="n">
        <v>100698</v>
      </c>
      <c r="B1772" s="3" t="s">
        <v>1783</v>
      </c>
      <c r="C1772" s="3" t="s">
        <v>86</v>
      </c>
      <c r="D1772" s="4" t="n">
        <v>52.71</v>
      </c>
    </row>
    <row r="1773" customFormat="false" ht="13.8" hidden="false" customHeight="false" outlineLevel="0" collapsed="false">
      <c r="A1773" s="3" t="n">
        <v>100699</v>
      </c>
      <c r="B1773" s="3" t="s">
        <v>1784</v>
      </c>
      <c r="C1773" s="3" t="s">
        <v>86</v>
      </c>
      <c r="D1773" s="4" t="n">
        <v>62.93</v>
      </c>
    </row>
    <row r="1774" customFormat="false" ht="13.8" hidden="false" customHeight="false" outlineLevel="0" collapsed="false">
      <c r="A1774" s="3" t="n">
        <v>100700</v>
      </c>
      <c r="B1774" s="3" t="s">
        <v>1785</v>
      </c>
      <c r="C1774" s="3" t="s">
        <v>86</v>
      </c>
      <c r="D1774" s="4" t="n">
        <v>621.95</v>
      </c>
    </row>
    <row r="1775" customFormat="false" ht="13.8" hidden="false" customHeight="false" outlineLevel="0" collapsed="false">
      <c r="A1775" s="3" t="n">
        <v>100712</v>
      </c>
      <c r="B1775" s="3" t="s">
        <v>1786</v>
      </c>
      <c r="C1775" s="3" t="s">
        <v>86</v>
      </c>
      <c r="D1775" s="4" t="n">
        <v>584.29</v>
      </c>
    </row>
    <row r="1776" customFormat="false" ht="13.8" hidden="false" customHeight="false" outlineLevel="0" collapsed="false">
      <c r="A1776" s="3" t="n">
        <v>100665</v>
      </c>
      <c r="B1776" s="3" t="s">
        <v>1787</v>
      </c>
      <c r="C1776" s="3" t="s">
        <v>250</v>
      </c>
      <c r="D1776" s="4" t="n">
        <v>693.63</v>
      </c>
    </row>
    <row r="1777" customFormat="false" ht="13.8" hidden="false" customHeight="false" outlineLevel="0" collapsed="false">
      <c r="A1777" s="3" t="n">
        <v>100666</v>
      </c>
      <c r="B1777" s="3" t="s">
        <v>1788</v>
      </c>
      <c r="C1777" s="3" t="s">
        <v>250</v>
      </c>
      <c r="D1777" s="4" t="n">
        <v>546.4</v>
      </c>
    </row>
    <row r="1778" customFormat="false" ht="13.8" hidden="false" customHeight="false" outlineLevel="0" collapsed="false">
      <c r="A1778" s="3" t="n">
        <v>100667</v>
      </c>
      <c r="B1778" s="3" t="s">
        <v>1789</v>
      </c>
      <c r="C1778" s="3" t="s">
        <v>250</v>
      </c>
      <c r="D1778" s="4" t="n">
        <v>901.76</v>
      </c>
    </row>
    <row r="1779" customFormat="false" ht="13.8" hidden="false" customHeight="false" outlineLevel="0" collapsed="false">
      <c r="A1779" s="3" t="n">
        <v>100668</v>
      </c>
      <c r="B1779" s="3" t="s">
        <v>1790</v>
      </c>
      <c r="C1779" s="3" t="s">
        <v>250</v>
      </c>
      <c r="D1779" s="5" t="n">
        <v>1075.72</v>
      </c>
    </row>
    <row r="1780" customFormat="false" ht="13.8" hidden="false" customHeight="false" outlineLevel="0" collapsed="false">
      <c r="A1780" s="3" t="n">
        <v>100669</v>
      </c>
      <c r="B1780" s="3" t="s">
        <v>1791</v>
      </c>
      <c r="C1780" s="3" t="s">
        <v>250</v>
      </c>
      <c r="D1780" s="4" t="n">
        <v>643.55</v>
      </c>
    </row>
    <row r="1781" customFormat="false" ht="13.8" hidden="false" customHeight="false" outlineLevel="0" collapsed="false">
      <c r="A1781" s="3" t="n">
        <v>100670</v>
      </c>
      <c r="B1781" s="3" t="s">
        <v>1792</v>
      </c>
      <c r="C1781" s="3" t="s">
        <v>250</v>
      </c>
      <c r="D1781" s="4" t="n">
        <v>866.23</v>
      </c>
    </row>
    <row r="1782" customFormat="false" ht="13.8" hidden="false" customHeight="false" outlineLevel="0" collapsed="false">
      <c r="A1782" s="3" t="n">
        <v>100671</v>
      </c>
      <c r="B1782" s="3" t="s">
        <v>1793</v>
      </c>
      <c r="C1782" s="3" t="s">
        <v>250</v>
      </c>
      <c r="D1782" s="5" t="n">
        <v>1077.78</v>
      </c>
    </row>
    <row r="1783" customFormat="false" ht="13.8" hidden="false" customHeight="false" outlineLevel="0" collapsed="false">
      <c r="A1783" s="3" t="n">
        <v>100672</v>
      </c>
      <c r="B1783" s="3" t="s">
        <v>1794</v>
      </c>
      <c r="C1783" s="3" t="s">
        <v>250</v>
      </c>
      <c r="D1783" s="4" t="n">
        <v>691.77</v>
      </c>
    </row>
    <row r="1784" customFormat="false" ht="13.8" hidden="false" customHeight="false" outlineLevel="0" collapsed="false">
      <c r="A1784" s="3" t="n">
        <v>100701</v>
      </c>
      <c r="B1784" s="3" t="s">
        <v>1795</v>
      </c>
      <c r="C1784" s="3" t="s">
        <v>250</v>
      </c>
      <c r="D1784" s="4" t="n">
        <v>520.78</v>
      </c>
    </row>
    <row r="1785" customFormat="false" ht="13.8" hidden="false" customHeight="false" outlineLevel="0" collapsed="false">
      <c r="A1785" s="3" t="n">
        <v>94559</v>
      </c>
      <c r="B1785" s="3" t="s">
        <v>1796</v>
      </c>
      <c r="C1785" s="3" t="s">
        <v>250</v>
      </c>
      <c r="D1785" s="4" t="n">
        <v>570.97</v>
      </c>
    </row>
    <row r="1786" customFormat="false" ht="13.8" hidden="false" customHeight="false" outlineLevel="0" collapsed="false">
      <c r="A1786" s="3" t="n">
        <v>94560</v>
      </c>
      <c r="B1786" s="3" t="s">
        <v>1797</v>
      </c>
      <c r="C1786" s="3" t="s">
        <v>250</v>
      </c>
      <c r="D1786" s="4" t="n">
        <v>529.37</v>
      </c>
    </row>
    <row r="1787" customFormat="false" ht="13.8" hidden="false" customHeight="false" outlineLevel="0" collapsed="false">
      <c r="A1787" s="3" t="n">
        <v>94562</v>
      </c>
      <c r="B1787" s="3" t="s">
        <v>1798</v>
      </c>
      <c r="C1787" s="3" t="s">
        <v>250</v>
      </c>
      <c r="D1787" s="4" t="n">
        <v>554.54</v>
      </c>
    </row>
    <row r="1788" customFormat="false" ht="13.8" hidden="false" customHeight="false" outlineLevel="0" collapsed="false">
      <c r="A1788" s="3" t="n">
        <v>94563</v>
      </c>
      <c r="B1788" s="3" t="s">
        <v>1799</v>
      </c>
      <c r="C1788" s="3" t="s">
        <v>250</v>
      </c>
      <c r="D1788" s="4" t="n">
        <v>698</v>
      </c>
    </row>
    <row r="1789" customFormat="false" ht="13.8" hidden="false" customHeight="false" outlineLevel="0" collapsed="false">
      <c r="A1789" s="3" t="n">
        <v>94587</v>
      </c>
      <c r="B1789" s="3" t="s">
        <v>1800</v>
      </c>
      <c r="C1789" s="3" t="s">
        <v>5</v>
      </c>
      <c r="D1789" s="4" t="n">
        <v>45.14</v>
      </c>
    </row>
    <row r="1790" customFormat="false" ht="13.8" hidden="false" customHeight="false" outlineLevel="0" collapsed="false">
      <c r="A1790" s="3" t="n">
        <v>94588</v>
      </c>
      <c r="B1790" s="3" t="s">
        <v>1801</v>
      </c>
      <c r="C1790" s="3" t="s">
        <v>5</v>
      </c>
      <c r="D1790" s="4" t="n">
        <v>40.64</v>
      </c>
    </row>
    <row r="1791" customFormat="false" ht="13.8" hidden="false" customHeight="false" outlineLevel="0" collapsed="false">
      <c r="A1791" s="3" t="n">
        <v>99837</v>
      </c>
      <c r="B1791" s="3" t="s">
        <v>1802</v>
      </c>
      <c r="C1791" s="3" t="s">
        <v>5</v>
      </c>
      <c r="D1791" s="4" t="n">
        <v>426.34</v>
      </c>
    </row>
    <row r="1792" customFormat="false" ht="13.8" hidden="false" customHeight="false" outlineLevel="0" collapsed="false">
      <c r="A1792" s="3" t="n">
        <v>99839</v>
      </c>
      <c r="B1792" s="3" t="s">
        <v>1803</v>
      </c>
      <c r="C1792" s="3" t="s">
        <v>5</v>
      </c>
      <c r="D1792" s="4" t="n">
        <v>343.64</v>
      </c>
    </row>
    <row r="1793" customFormat="false" ht="13.8" hidden="false" customHeight="false" outlineLevel="0" collapsed="false">
      <c r="A1793" s="3" t="n">
        <v>99841</v>
      </c>
      <c r="B1793" s="3" t="s">
        <v>1804</v>
      </c>
      <c r="C1793" s="3" t="s">
        <v>5</v>
      </c>
      <c r="D1793" s="4" t="n">
        <v>995.21</v>
      </c>
    </row>
    <row r="1794" customFormat="false" ht="13.8" hidden="false" customHeight="false" outlineLevel="0" collapsed="false">
      <c r="A1794" s="3" t="n">
        <v>99855</v>
      </c>
      <c r="B1794" s="3" t="s">
        <v>1805</v>
      </c>
      <c r="C1794" s="3" t="s">
        <v>5</v>
      </c>
      <c r="D1794" s="4" t="n">
        <v>78.22</v>
      </c>
    </row>
    <row r="1795" customFormat="false" ht="13.8" hidden="false" customHeight="false" outlineLevel="0" collapsed="false">
      <c r="A1795" s="3" t="n">
        <v>99857</v>
      </c>
      <c r="B1795" s="3" t="s">
        <v>1806</v>
      </c>
      <c r="C1795" s="3" t="s">
        <v>5</v>
      </c>
      <c r="D1795" s="4" t="n">
        <v>60.04</v>
      </c>
    </row>
    <row r="1796" customFormat="false" ht="13.8" hidden="false" customHeight="false" outlineLevel="0" collapsed="false">
      <c r="A1796" s="3" t="n">
        <v>99861</v>
      </c>
      <c r="B1796" s="3" t="s">
        <v>1807</v>
      </c>
      <c r="C1796" s="3" t="s">
        <v>250</v>
      </c>
      <c r="D1796" s="4" t="n">
        <v>414.75</v>
      </c>
    </row>
    <row r="1797" customFormat="false" ht="13.8" hidden="false" customHeight="false" outlineLevel="0" collapsed="false">
      <c r="A1797" s="3" t="n">
        <v>99862</v>
      </c>
      <c r="B1797" s="3" t="s">
        <v>1808</v>
      </c>
      <c r="C1797" s="3" t="s">
        <v>250</v>
      </c>
      <c r="D1797" s="4" t="n">
        <v>400.55</v>
      </c>
    </row>
    <row r="1798" customFormat="false" ht="13.8" hidden="false" customHeight="false" outlineLevel="0" collapsed="false">
      <c r="A1798" s="3" t="n">
        <v>90838</v>
      </c>
      <c r="B1798" s="3" t="s">
        <v>1809</v>
      </c>
      <c r="C1798" s="3" t="s">
        <v>86</v>
      </c>
      <c r="D1798" s="5" t="n">
        <v>1144.77</v>
      </c>
    </row>
    <row r="1799" customFormat="false" ht="13.8" hidden="false" customHeight="false" outlineLevel="0" collapsed="false">
      <c r="A1799" s="3" t="n">
        <v>91338</v>
      </c>
      <c r="B1799" s="3" t="s">
        <v>1810</v>
      </c>
      <c r="C1799" s="3" t="s">
        <v>250</v>
      </c>
      <c r="D1799" s="5" t="n">
        <v>1229.31</v>
      </c>
    </row>
    <row r="1800" customFormat="false" ht="13.8" hidden="false" customHeight="false" outlineLevel="0" collapsed="false">
      <c r="A1800" s="3" t="n">
        <v>91341</v>
      </c>
      <c r="B1800" s="3" t="s">
        <v>1811</v>
      </c>
      <c r="C1800" s="3" t="s">
        <v>250</v>
      </c>
      <c r="D1800" s="4" t="n">
        <v>895.82</v>
      </c>
    </row>
    <row r="1801" customFormat="false" ht="13.8" hidden="false" customHeight="false" outlineLevel="0" collapsed="false">
      <c r="A1801" s="3" t="n">
        <v>94805</v>
      </c>
      <c r="B1801" s="3" t="s">
        <v>1812</v>
      </c>
      <c r="C1801" s="3" t="s">
        <v>86</v>
      </c>
      <c r="D1801" s="5" t="n">
        <v>1397.94</v>
      </c>
    </row>
    <row r="1802" customFormat="false" ht="13.8" hidden="false" customHeight="false" outlineLevel="0" collapsed="false">
      <c r="A1802" s="3" t="n">
        <v>94806</v>
      </c>
      <c r="B1802" s="3" t="s">
        <v>1813</v>
      </c>
      <c r="C1802" s="3" t="s">
        <v>86</v>
      </c>
      <c r="D1802" s="4" t="n">
        <v>535.61</v>
      </c>
    </row>
    <row r="1803" customFormat="false" ht="13.8" hidden="false" customHeight="false" outlineLevel="0" collapsed="false">
      <c r="A1803" s="3" t="n">
        <v>94807</v>
      </c>
      <c r="B1803" s="3" t="s">
        <v>1814</v>
      </c>
      <c r="C1803" s="3" t="s">
        <v>86</v>
      </c>
      <c r="D1803" s="4" t="n">
        <v>647.95</v>
      </c>
    </row>
    <row r="1804" customFormat="false" ht="13.8" hidden="false" customHeight="false" outlineLevel="0" collapsed="false">
      <c r="A1804" s="3" t="n">
        <v>100702</v>
      </c>
      <c r="B1804" s="3" t="s">
        <v>1815</v>
      </c>
      <c r="C1804" s="3" t="s">
        <v>250</v>
      </c>
      <c r="D1804" s="4" t="n">
        <v>742.05</v>
      </c>
    </row>
    <row r="1805" customFormat="false" ht="13.8" hidden="false" customHeight="false" outlineLevel="0" collapsed="false">
      <c r="A1805" s="3" t="n">
        <v>84885</v>
      </c>
      <c r="B1805" s="3" t="s">
        <v>1816</v>
      </c>
      <c r="C1805" s="3" t="s">
        <v>86</v>
      </c>
      <c r="D1805" s="4" t="n">
        <v>326.13</v>
      </c>
    </row>
    <row r="1806" customFormat="false" ht="13.8" hidden="false" customHeight="false" outlineLevel="0" collapsed="false">
      <c r="A1806" s="3" t="n">
        <v>84886</v>
      </c>
      <c r="B1806" s="3" t="s">
        <v>1817</v>
      </c>
      <c r="C1806" s="3" t="s">
        <v>86</v>
      </c>
      <c r="D1806" s="4" t="n">
        <v>574.94</v>
      </c>
    </row>
    <row r="1807" customFormat="false" ht="13.8" hidden="false" customHeight="false" outlineLevel="0" collapsed="false">
      <c r="A1807" s="3" t="n">
        <v>100703</v>
      </c>
      <c r="B1807" s="3" t="s">
        <v>1818</v>
      </c>
      <c r="C1807" s="3" t="s">
        <v>86</v>
      </c>
      <c r="D1807" s="4" t="n">
        <v>25.86</v>
      </c>
    </row>
    <row r="1808" customFormat="false" ht="13.8" hidden="false" customHeight="false" outlineLevel="0" collapsed="false">
      <c r="A1808" s="3" t="n">
        <v>100704</v>
      </c>
      <c r="B1808" s="3" t="s">
        <v>1819</v>
      </c>
      <c r="C1808" s="3" t="s">
        <v>86</v>
      </c>
      <c r="D1808" s="4" t="n">
        <v>56.05</v>
      </c>
    </row>
    <row r="1809" customFormat="false" ht="13.8" hidden="false" customHeight="false" outlineLevel="0" collapsed="false">
      <c r="A1809" s="3" t="n">
        <v>100705</v>
      </c>
      <c r="B1809" s="3" t="s">
        <v>1820</v>
      </c>
      <c r="C1809" s="3" t="s">
        <v>86</v>
      </c>
      <c r="D1809" s="4" t="n">
        <v>62.42</v>
      </c>
    </row>
    <row r="1810" customFormat="false" ht="13.8" hidden="false" customHeight="false" outlineLevel="0" collapsed="false">
      <c r="A1810" s="3" t="n">
        <v>100706</v>
      </c>
      <c r="B1810" s="3" t="s">
        <v>1821</v>
      </c>
      <c r="C1810" s="3" t="s">
        <v>86</v>
      </c>
      <c r="D1810" s="4" t="n">
        <v>53.07</v>
      </c>
    </row>
    <row r="1811" customFormat="false" ht="13.8" hidden="false" customHeight="false" outlineLevel="0" collapsed="false">
      <c r="A1811" s="3" t="n">
        <v>100707</v>
      </c>
      <c r="B1811" s="3" t="s">
        <v>1822</v>
      </c>
      <c r="C1811" s="3" t="s">
        <v>86</v>
      </c>
      <c r="D1811" s="4" t="n">
        <v>118.55</v>
      </c>
    </row>
    <row r="1812" customFormat="false" ht="13.8" hidden="false" customHeight="false" outlineLevel="0" collapsed="false">
      <c r="A1812" s="3" t="n">
        <v>100708</v>
      </c>
      <c r="B1812" s="3" t="s">
        <v>1823</v>
      </c>
      <c r="C1812" s="3" t="s">
        <v>86</v>
      </c>
      <c r="D1812" s="4" t="n">
        <v>149.57</v>
      </c>
    </row>
    <row r="1813" customFormat="false" ht="13.8" hidden="false" customHeight="false" outlineLevel="0" collapsed="false">
      <c r="A1813" s="3" t="n">
        <v>100709</v>
      </c>
      <c r="B1813" s="3" t="s">
        <v>1824</v>
      </c>
      <c r="C1813" s="3" t="s">
        <v>86</v>
      </c>
      <c r="D1813" s="4" t="n">
        <v>32.58</v>
      </c>
    </row>
    <row r="1814" customFormat="false" ht="13.8" hidden="false" customHeight="false" outlineLevel="0" collapsed="false">
      <c r="A1814" s="3" t="n">
        <v>100710</v>
      </c>
      <c r="B1814" s="3" t="s">
        <v>1825</v>
      </c>
      <c r="C1814" s="3" t="s">
        <v>86</v>
      </c>
      <c r="D1814" s="4" t="n">
        <v>83.9</v>
      </c>
    </row>
    <row r="1815" customFormat="false" ht="13.8" hidden="false" customHeight="false" outlineLevel="0" collapsed="false">
      <c r="A1815" s="3" t="n">
        <v>72116</v>
      </c>
      <c r="B1815" s="3" t="s">
        <v>1826</v>
      </c>
      <c r="C1815" s="3" t="s">
        <v>250</v>
      </c>
      <c r="D1815" s="4" t="n">
        <v>140.28</v>
      </c>
    </row>
    <row r="1816" customFormat="false" ht="13.8" hidden="false" customHeight="false" outlineLevel="0" collapsed="false">
      <c r="A1816" s="3" t="n">
        <v>72117</v>
      </c>
      <c r="B1816" s="3" t="s">
        <v>1827</v>
      </c>
      <c r="C1816" s="3" t="s">
        <v>250</v>
      </c>
      <c r="D1816" s="4" t="n">
        <v>180.71</v>
      </c>
    </row>
    <row r="1817" customFormat="false" ht="13.8" hidden="false" customHeight="false" outlineLevel="0" collapsed="false">
      <c r="A1817" s="3" t="n">
        <v>72118</v>
      </c>
      <c r="B1817" s="3" t="s">
        <v>1828</v>
      </c>
      <c r="C1817" s="3" t="s">
        <v>250</v>
      </c>
      <c r="D1817" s="4" t="n">
        <v>212</v>
      </c>
    </row>
    <row r="1818" customFormat="false" ht="13.8" hidden="false" customHeight="false" outlineLevel="0" collapsed="false">
      <c r="A1818" s="3" t="n">
        <v>72119</v>
      </c>
      <c r="B1818" s="3" t="s">
        <v>1829</v>
      </c>
      <c r="C1818" s="3" t="s">
        <v>250</v>
      </c>
      <c r="D1818" s="4" t="n">
        <v>267.81</v>
      </c>
    </row>
    <row r="1819" customFormat="false" ht="13.8" hidden="false" customHeight="false" outlineLevel="0" collapsed="false">
      <c r="A1819" s="3" t="n">
        <v>72120</v>
      </c>
      <c r="B1819" s="3" t="s">
        <v>1830</v>
      </c>
      <c r="C1819" s="3" t="s">
        <v>250</v>
      </c>
      <c r="D1819" s="4" t="n">
        <v>338.96</v>
      </c>
    </row>
    <row r="1820" customFormat="false" ht="13.8" hidden="false" customHeight="false" outlineLevel="0" collapsed="false">
      <c r="A1820" s="3" t="n">
        <v>72122</v>
      </c>
      <c r="B1820" s="3" t="s">
        <v>1831</v>
      </c>
      <c r="C1820" s="3" t="s">
        <v>250</v>
      </c>
      <c r="D1820" s="4" t="n">
        <v>154.42</v>
      </c>
    </row>
    <row r="1821" customFormat="false" ht="13.8" hidden="false" customHeight="false" outlineLevel="0" collapsed="false">
      <c r="A1821" s="3" t="n">
        <v>72123</v>
      </c>
      <c r="B1821" s="3" t="s">
        <v>1832</v>
      </c>
      <c r="C1821" s="3" t="s">
        <v>250</v>
      </c>
      <c r="D1821" s="4" t="n">
        <v>420.42</v>
      </c>
    </row>
    <row r="1822" customFormat="false" ht="13.8" hidden="false" customHeight="false" outlineLevel="0" collapsed="false">
      <c r="A1822" s="3" t="s">
        <v>1833</v>
      </c>
      <c r="B1822" s="3" t="s">
        <v>1834</v>
      </c>
      <c r="C1822" s="3" t="s">
        <v>86</v>
      </c>
      <c r="D1822" s="5" t="n">
        <v>1264.08</v>
      </c>
    </row>
    <row r="1823" customFormat="false" ht="13.8" hidden="false" customHeight="false" outlineLevel="0" collapsed="false">
      <c r="A1823" s="3" t="s">
        <v>1835</v>
      </c>
      <c r="B1823" s="3" t="s">
        <v>1836</v>
      </c>
      <c r="C1823" s="3" t="s">
        <v>250</v>
      </c>
      <c r="D1823" s="4" t="n">
        <v>515.42</v>
      </c>
    </row>
    <row r="1824" customFormat="false" ht="13.8" hidden="false" customHeight="false" outlineLevel="0" collapsed="false">
      <c r="A1824" s="3" t="s">
        <v>1837</v>
      </c>
      <c r="B1824" s="3" t="s">
        <v>1838</v>
      </c>
      <c r="C1824" s="3" t="s">
        <v>250</v>
      </c>
      <c r="D1824" s="4" t="n">
        <v>560.44</v>
      </c>
    </row>
    <row r="1825" customFormat="false" ht="13.8" hidden="false" customHeight="false" outlineLevel="0" collapsed="false">
      <c r="A1825" s="3" t="n">
        <v>84957</v>
      </c>
      <c r="B1825" s="3" t="s">
        <v>1839</v>
      </c>
      <c r="C1825" s="3" t="s">
        <v>250</v>
      </c>
      <c r="D1825" s="4" t="n">
        <v>215.47</v>
      </c>
    </row>
    <row r="1826" customFormat="false" ht="13.8" hidden="false" customHeight="false" outlineLevel="0" collapsed="false">
      <c r="A1826" s="3" t="n">
        <v>84959</v>
      </c>
      <c r="B1826" s="3" t="s">
        <v>1840</v>
      </c>
      <c r="C1826" s="3" t="s">
        <v>250</v>
      </c>
      <c r="D1826" s="4" t="n">
        <v>253.47</v>
      </c>
    </row>
    <row r="1827" customFormat="false" ht="13.8" hidden="false" customHeight="false" outlineLevel="0" collapsed="false">
      <c r="A1827" s="3" t="n">
        <v>85001</v>
      </c>
      <c r="B1827" s="3" t="s">
        <v>1841</v>
      </c>
      <c r="C1827" s="3" t="s">
        <v>250</v>
      </c>
      <c r="D1827" s="4" t="n">
        <v>240.8</v>
      </c>
    </row>
    <row r="1828" customFormat="false" ht="13.8" hidden="false" customHeight="false" outlineLevel="0" collapsed="false">
      <c r="A1828" s="3" t="n">
        <v>85002</v>
      </c>
      <c r="B1828" s="3" t="s">
        <v>1842</v>
      </c>
      <c r="C1828" s="3" t="s">
        <v>250</v>
      </c>
      <c r="D1828" s="4" t="n">
        <v>342.14</v>
      </c>
    </row>
    <row r="1829" customFormat="false" ht="13.8" hidden="false" customHeight="false" outlineLevel="0" collapsed="false">
      <c r="A1829" s="3" t="n">
        <v>85004</v>
      </c>
      <c r="B1829" s="3" t="s">
        <v>1843</v>
      </c>
      <c r="C1829" s="3" t="s">
        <v>250</v>
      </c>
      <c r="D1829" s="4" t="n">
        <v>164.8</v>
      </c>
    </row>
    <row r="1830" customFormat="false" ht="13.8" hidden="false" customHeight="false" outlineLevel="0" collapsed="false">
      <c r="A1830" s="3" t="n">
        <v>85005</v>
      </c>
      <c r="B1830" s="3" t="s">
        <v>1844</v>
      </c>
      <c r="C1830" s="3" t="s">
        <v>250</v>
      </c>
      <c r="D1830" s="4" t="n">
        <v>485.66</v>
      </c>
    </row>
    <row r="1831" customFormat="false" ht="13.8" hidden="false" customHeight="false" outlineLevel="0" collapsed="false">
      <c r="A1831" s="3" t="n">
        <v>94569</v>
      </c>
      <c r="B1831" s="3" t="s">
        <v>1845</v>
      </c>
      <c r="C1831" s="3" t="s">
        <v>250</v>
      </c>
      <c r="D1831" s="4" t="n">
        <v>813.42</v>
      </c>
    </row>
    <row r="1832" customFormat="false" ht="13.8" hidden="false" customHeight="false" outlineLevel="0" collapsed="false">
      <c r="A1832" s="3" t="n">
        <v>94570</v>
      </c>
      <c r="B1832" s="3" t="s">
        <v>1846</v>
      </c>
      <c r="C1832" s="3" t="s">
        <v>250</v>
      </c>
      <c r="D1832" s="4" t="n">
        <v>530.46</v>
      </c>
    </row>
    <row r="1833" customFormat="false" ht="13.8" hidden="false" customHeight="false" outlineLevel="0" collapsed="false">
      <c r="A1833" s="3" t="n">
        <v>94572</v>
      </c>
      <c r="B1833" s="3" t="s">
        <v>1847</v>
      </c>
      <c r="C1833" s="3" t="s">
        <v>250</v>
      </c>
      <c r="D1833" s="4" t="n">
        <v>803.88</v>
      </c>
    </row>
    <row r="1834" customFormat="false" ht="13.8" hidden="false" customHeight="false" outlineLevel="0" collapsed="false">
      <c r="A1834" s="3" t="n">
        <v>94573</v>
      </c>
      <c r="B1834" s="3" t="s">
        <v>1848</v>
      </c>
      <c r="C1834" s="3" t="s">
        <v>250</v>
      </c>
      <c r="D1834" s="4" t="n">
        <v>605.29</v>
      </c>
    </row>
    <row r="1835" customFormat="false" ht="13.8" hidden="false" customHeight="false" outlineLevel="0" collapsed="false">
      <c r="A1835" s="3" t="n">
        <v>94580</v>
      </c>
      <c r="B1835" s="3" t="s">
        <v>1849</v>
      </c>
      <c r="C1835" s="3" t="s">
        <v>250</v>
      </c>
      <c r="D1835" s="4" t="n">
        <v>902.4</v>
      </c>
    </row>
    <row r="1836" customFormat="false" ht="13.8" hidden="false" customHeight="false" outlineLevel="0" collapsed="false">
      <c r="A1836" s="3" t="n">
        <v>100674</v>
      </c>
      <c r="B1836" s="3" t="s">
        <v>1850</v>
      </c>
      <c r="C1836" s="3" t="s">
        <v>250</v>
      </c>
      <c r="D1836" s="4" t="n">
        <v>582.16</v>
      </c>
    </row>
    <row r="1837" customFormat="false" ht="13.8" hidden="false" customHeight="false" outlineLevel="0" collapsed="false">
      <c r="A1837" s="3" t="n">
        <v>101096</v>
      </c>
      <c r="B1837" s="3" t="s">
        <v>1851</v>
      </c>
      <c r="C1837" s="3" t="s">
        <v>1331</v>
      </c>
      <c r="D1837" s="4" t="n">
        <v>840.88</v>
      </c>
    </row>
    <row r="1838" customFormat="false" ht="13.8" hidden="false" customHeight="false" outlineLevel="0" collapsed="false">
      <c r="A1838" s="3" t="n">
        <v>101097</v>
      </c>
      <c r="B1838" s="3" t="s">
        <v>1852</v>
      </c>
      <c r="C1838" s="3" t="s">
        <v>1331</v>
      </c>
      <c r="D1838" s="4" t="n">
        <v>802.07</v>
      </c>
    </row>
    <row r="1839" customFormat="false" ht="13.8" hidden="false" customHeight="false" outlineLevel="0" collapsed="false">
      <c r="A1839" s="3" t="n">
        <v>101098</v>
      </c>
      <c r="B1839" s="3" t="s">
        <v>1853</v>
      </c>
      <c r="C1839" s="3" t="s">
        <v>1331</v>
      </c>
      <c r="D1839" s="4" t="n">
        <v>752.29</v>
      </c>
    </row>
    <row r="1840" customFormat="false" ht="13.8" hidden="false" customHeight="false" outlineLevel="0" collapsed="false">
      <c r="A1840" s="3" t="n">
        <v>101099</v>
      </c>
      <c r="B1840" s="3" t="s">
        <v>1854</v>
      </c>
      <c r="C1840" s="3" t="s">
        <v>1331</v>
      </c>
      <c r="D1840" s="4" t="n">
        <v>692.34</v>
      </c>
    </row>
    <row r="1841" customFormat="false" ht="13.8" hidden="false" customHeight="false" outlineLevel="0" collapsed="false">
      <c r="A1841" s="3" t="n">
        <v>101100</v>
      </c>
      <c r="B1841" s="3" t="s">
        <v>1855</v>
      </c>
      <c r="C1841" s="3" t="s">
        <v>1331</v>
      </c>
      <c r="D1841" s="4" t="n">
        <v>651.5</v>
      </c>
    </row>
    <row r="1842" customFormat="false" ht="13.8" hidden="false" customHeight="false" outlineLevel="0" collapsed="false">
      <c r="A1842" s="3" t="n">
        <v>101101</v>
      </c>
      <c r="B1842" s="3" t="s">
        <v>1856</v>
      </c>
      <c r="C1842" s="3" t="s">
        <v>1331</v>
      </c>
      <c r="D1842" s="4" t="n">
        <v>638.57</v>
      </c>
    </row>
    <row r="1843" customFormat="false" ht="13.8" hidden="false" customHeight="false" outlineLevel="0" collapsed="false">
      <c r="A1843" s="3" t="n">
        <v>101102</v>
      </c>
      <c r="B1843" s="3" t="s">
        <v>1857</v>
      </c>
      <c r="C1843" s="3" t="s">
        <v>1331</v>
      </c>
      <c r="D1843" s="4" t="n">
        <v>624.48</v>
      </c>
    </row>
    <row r="1844" customFormat="false" ht="13.8" hidden="false" customHeight="false" outlineLevel="0" collapsed="false">
      <c r="A1844" s="3" t="n">
        <v>101103</v>
      </c>
      <c r="B1844" s="3" t="s">
        <v>1858</v>
      </c>
      <c r="C1844" s="3" t="s">
        <v>1331</v>
      </c>
      <c r="D1844" s="4" t="n">
        <v>587.64</v>
      </c>
    </row>
    <row r="1845" customFormat="false" ht="13.8" hidden="false" customHeight="false" outlineLevel="0" collapsed="false">
      <c r="A1845" s="3" t="n">
        <v>101104</v>
      </c>
      <c r="B1845" s="3" t="s">
        <v>1859</v>
      </c>
      <c r="C1845" s="3" t="s">
        <v>1331</v>
      </c>
      <c r="D1845" s="4" t="n">
        <v>901.77</v>
      </c>
    </row>
    <row r="1846" customFormat="false" ht="13.8" hidden="false" customHeight="false" outlineLevel="0" collapsed="false">
      <c r="A1846" s="3" t="n">
        <v>101105</v>
      </c>
      <c r="B1846" s="3" t="s">
        <v>1860</v>
      </c>
      <c r="C1846" s="3" t="s">
        <v>1331</v>
      </c>
      <c r="D1846" s="4" t="n">
        <v>862.09</v>
      </c>
    </row>
    <row r="1847" customFormat="false" ht="13.8" hidden="false" customHeight="false" outlineLevel="0" collapsed="false">
      <c r="A1847" s="3" t="n">
        <v>101106</v>
      </c>
      <c r="B1847" s="3" t="s">
        <v>1861</v>
      </c>
      <c r="C1847" s="3" t="s">
        <v>1331</v>
      </c>
      <c r="D1847" s="4" t="n">
        <v>811.28</v>
      </c>
    </row>
    <row r="1848" customFormat="false" ht="13.8" hidden="false" customHeight="false" outlineLevel="0" collapsed="false">
      <c r="A1848" s="3" t="n">
        <v>101107</v>
      </c>
      <c r="B1848" s="3" t="s">
        <v>1862</v>
      </c>
      <c r="C1848" s="3" t="s">
        <v>1331</v>
      </c>
      <c r="D1848" s="4" t="n">
        <v>749.59</v>
      </c>
    </row>
    <row r="1849" customFormat="false" ht="13.8" hidden="false" customHeight="false" outlineLevel="0" collapsed="false">
      <c r="A1849" s="3" t="n">
        <v>101108</v>
      </c>
      <c r="B1849" s="3" t="s">
        <v>1863</v>
      </c>
      <c r="C1849" s="3" t="s">
        <v>1331</v>
      </c>
      <c r="D1849" s="4" t="n">
        <v>708.72</v>
      </c>
    </row>
    <row r="1850" customFormat="false" ht="13.8" hidden="false" customHeight="false" outlineLevel="0" collapsed="false">
      <c r="A1850" s="3" t="n">
        <v>101109</v>
      </c>
      <c r="B1850" s="3" t="s">
        <v>1864</v>
      </c>
      <c r="C1850" s="3" t="s">
        <v>1331</v>
      </c>
      <c r="D1850" s="4" t="n">
        <v>695.1</v>
      </c>
    </row>
    <row r="1851" customFormat="false" ht="13.8" hidden="false" customHeight="false" outlineLevel="0" collapsed="false">
      <c r="A1851" s="3" t="n">
        <v>101110</v>
      </c>
      <c r="B1851" s="3" t="s">
        <v>1865</v>
      </c>
      <c r="C1851" s="3" t="s">
        <v>1331</v>
      </c>
      <c r="D1851" s="4" t="n">
        <v>680.4</v>
      </c>
    </row>
    <row r="1852" customFormat="false" ht="13.8" hidden="false" customHeight="false" outlineLevel="0" collapsed="false">
      <c r="A1852" s="3" t="n">
        <v>101111</v>
      </c>
      <c r="B1852" s="3" t="s">
        <v>1866</v>
      </c>
      <c r="C1852" s="3" t="s">
        <v>1331</v>
      </c>
      <c r="D1852" s="4" t="n">
        <v>642.25</v>
      </c>
    </row>
    <row r="1853" customFormat="false" ht="13.8" hidden="false" customHeight="false" outlineLevel="0" collapsed="false">
      <c r="A1853" s="3" t="n">
        <v>101112</v>
      </c>
      <c r="B1853" s="3" t="s">
        <v>1867</v>
      </c>
      <c r="C1853" s="3" t="s">
        <v>1331</v>
      </c>
      <c r="D1853" s="4" t="n">
        <v>601.6</v>
      </c>
    </row>
    <row r="1854" customFormat="false" ht="13.8" hidden="false" customHeight="false" outlineLevel="0" collapsed="false">
      <c r="A1854" s="3" t="n">
        <v>101113</v>
      </c>
      <c r="B1854" s="3" t="s">
        <v>1868</v>
      </c>
      <c r="C1854" s="3" t="s">
        <v>1331</v>
      </c>
      <c r="D1854" s="4" t="n">
        <v>666.3</v>
      </c>
    </row>
    <row r="1855" customFormat="false" ht="13.8" hidden="false" customHeight="false" outlineLevel="0" collapsed="false">
      <c r="A1855" s="3" t="n">
        <v>95601</v>
      </c>
      <c r="B1855" s="3" t="s">
        <v>1869</v>
      </c>
      <c r="C1855" s="3" t="s">
        <v>86</v>
      </c>
      <c r="D1855" s="4" t="n">
        <v>11.81</v>
      </c>
    </row>
    <row r="1856" customFormat="false" ht="13.8" hidden="false" customHeight="false" outlineLevel="0" collapsed="false">
      <c r="A1856" s="3" t="n">
        <v>95602</v>
      </c>
      <c r="B1856" s="3" t="s">
        <v>1870</v>
      </c>
      <c r="C1856" s="3" t="s">
        <v>86</v>
      </c>
      <c r="D1856" s="4" t="n">
        <v>15.22</v>
      </c>
    </row>
    <row r="1857" customFormat="false" ht="13.8" hidden="false" customHeight="false" outlineLevel="0" collapsed="false">
      <c r="A1857" s="3" t="n">
        <v>95603</v>
      </c>
      <c r="B1857" s="3" t="s">
        <v>1871</v>
      </c>
      <c r="C1857" s="3" t="s">
        <v>86</v>
      </c>
      <c r="D1857" s="4" t="n">
        <v>19.97</v>
      </c>
    </row>
    <row r="1858" customFormat="false" ht="13.8" hidden="false" customHeight="false" outlineLevel="0" collapsed="false">
      <c r="A1858" s="3" t="n">
        <v>95604</v>
      </c>
      <c r="B1858" s="3" t="s">
        <v>1872</v>
      </c>
      <c r="C1858" s="3" t="s">
        <v>86</v>
      </c>
      <c r="D1858" s="4" t="n">
        <v>26.31</v>
      </c>
    </row>
    <row r="1859" customFormat="false" ht="13.8" hidden="false" customHeight="false" outlineLevel="0" collapsed="false">
      <c r="A1859" s="3" t="n">
        <v>95605</v>
      </c>
      <c r="B1859" s="3" t="s">
        <v>1873</v>
      </c>
      <c r="C1859" s="3" t="s">
        <v>86</v>
      </c>
      <c r="D1859" s="4" t="n">
        <v>41.24</v>
      </c>
    </row>
    <row r="1860" customFormat="false" ht="13.8" hidden="false" customHeight="false" outlineLevel="0" collapsed="false">
      <c r="A1860" s="3" t="n">
        <v>95607</v>
      </c>
      <c r="B1860" s="3" t="s">
        <v>1874</v>
      </c>
      <c r="C1860" s="3" t="s">
        <v>86</v>
      </c>
      <c r="D1860" s="4" t="n">
        <v>5.24</v>
      </c>
    </row>
    <row r="1861" customFormat="false" ht="13.8" hidden="false" customHeight="false" outlineLevel="0" collapsed="false">
      <c r="A1861" s="3" t="n">
        <v>95608</v>
      </c>
      <c r="B1861" s="3" t="s">
        <v>1875</v>
      </c>
      <c r="C1861" s="3" t="s">
        <v>86</v>
      </c>
      <c r="D1861" s="4" t="n">
        <v>6.06</v>
      </c>
    </row>
    <row r="1862" customFormat="false" ht="13.8" hidden="false" customHeight="false" outlineLevel="0" collapsed="false">
      <c r="A1862" s="3" t="n">
        <v>95609</v>
      </c>
      <c r="B1862" s="3" t="s">
        <v>1876</v>
      </c>
      <c r="C1862" s="3" t="s">
        <v>86</v>
      </c>
      <c r="D1862" s="4" t="n">
        <v>6.75</v>
      </c>
    </row>
    <row r="1863" customFormat="false" ht="13.8" hidden="false" customHeight="false" outlineLevel="0" collapsed="false">
      <c r="A1863" s="3" t="n">
        <v>100651</v>
      </c>
      <c r="B1863" s="3" t="s">
        <v>1877</v>
      </c>
      <c r="C1863" s="3" t="s">
        <v>5</v>
      </c>
      <c r="D1863" s="4" t="n">
        <v>97.93</v>
      </c>
    </row>
    <row r="1864" customFormat="false" ht="13.8" hidden="false" customHeight="false" outlineLevel="0" collapsed="false">
      <c r="A1864" s="3" t="n">
        <v>100652</v>
      </c>
      <c r="B1864" s="3" t="s">
        <v>1878</v>
      </c>
      <c r="C1864" s="3" t="s">
        <v>5</v>
      </c>
      <c r="D1864" s="4" t="n">
        <v>193.51</v>
      </c>
    </row>
    <row r="1865" customFormat="false" ht="13.8" hidden="false" customHeight="false" outlineLevel="0" collapsed="false">
      <c r="A1865" s="3" t="n">
        <v>100653</v>
      </c>
      <c r="B1865" s="3" t="s">
        <v>1879</v>
      </c>
      <c r="C1865" s="3" t="s">
        <v>5</v>
      </c>
      <c r="D1865" s="4" t="n">
        <v>327.93</v>
      </c>
    </row>
    <row r="1866" customFormat="false" ht="13.8" hidden="false" customHeight="false" outlineLevel="0" collapsed="false">
      <c r="A1866" s="3" t="n">
        <v>100654</v>
      </c>
      <c r="B1866" s="3" t="s">
        <v>1880</v>
      </c>
      <c r="C1866" s="3" t="s">
        <v>5</v>
      </c>
      <c r="D1866" s="4" t="n">
        <v>443.64</v>
      </c>
    </row>
    <row r="1867" customFormat="false" ht="13.8" hidden="false" customHeight="false" outlineLevel="0" collapsed="false">
      <c r="A1867" s="3" t="n">
        <v>100655</v>
      </c>
      <c r="B1867" s="3" t="s">
        <v>1881</v>
      </c>
      <c r="C1867" s="3" t="s">
        <v>5</v>
      </c>
      <c r="D1867" s="4" t="n">
        <v>515.73</v>
      </c>
    </row>
    <row r="1868" customFormat="false" ht="13.8" hidden="false" customHeight="false" outlineLevel="0" collapsed="false">
      <c r="A1868" s="3" t="n">
        <v>100656</v>
      </c>
      <c r="B1868" s="3" t="s">
        <v>1882</v>
      </c>
      <c r="C1868" s="3" t="s">
        <v>5</v>
      </c>
      <c r="D1868" s="4" t="n">
        <v>65.72</v>
      </c>
    </row>
    <row r="1869" customFormat="false" ht="13.8" hidden="false" customHeight="false" outlineLevel="0" collapsed="false">
      <c r="A1869" s="3" t="n">
        <v>100657</v>
      </c>
      <c r="B1869" s="3" t="s">
        <v>1883</v>
      </c>
      <c r="C1869" s="3" t="s">
        <v>5</v>
      </c>
      <c r="D1869" s="4" t="n">
        <v>84.98</v>
      </c>
    </row>
    <row r="1870" customFormat="false" ht="13.8" hidden="false" customHeight="false" outlineLevel="0" collapsed="false">
      <c r="A1870" s="3" t="n">
        <v>100658</v>
      </c>
      <c r="B1870" s="3" t="s">
        <v>1884</v>
      </c>
      <c r="C1870" s="3" t="s">
        <v>5</v>
      </c>
      <c r="D1870" s="4" t="n">
        <v>197.45</v>
      </c>
    </row>
    <row r="1871" customFormat="false" ht="13.8" hidden="false" customHeight="false" outlineLevel="0" collapsed="false">
      <c r="A1871" s="3" t="n">
        <v>100889</v>
      </c>
      <c r="B1871" s="3" t="s">
        <v>1885</v>
      </c>
      <c r="C1871" s="3" t="s">
        <v>1288</v>
      </c>
      <c r="D1871" s="4" t="n">
        <v>9.98</v>
      </c>
    </row>
    <row r="1872" customFormat="false" ht="13.8" hidden="false" customHeight="false" outlineLevel="0" collapsed="false">
      <c r="A1872" s="3" t="n">
        <v>100890</v>
      </c>
      <c r="B1872" s="3" t="s">
        <v>1886</v>
      </c>
      <c r="C1872" s="3" t="s">
        <v>1288</v>
      </c>
      <c r="D1872" s="4" t="n">
        <v>9.87</v>
      </c>
    </row>
    <row r="1873" customFormat="false" ht="13.8" hidden="false" customHeight="false" outlineLevel="0" collapsed="false">
      <c r="A1873" s="3" t="n">
        <v>100892</v>
      </c>
      <c r="B1873" s="3" t="s">
        <v>1887</v>
      </c>
      <c r="C1873" s="3" t="s">
        <v>1288</v>
      </c>
      <c r="D1873" s="4" t="n">
        <v>9.44</v>
      </c>
    </row>
    <row r="1874" customFormat="false" ht="13.8" hidden="false" customHeight="false" outlineLevel="0" collapsed="false">
      <c r="A1874" s="3" t="n">
        <v>100893</v>
      </c>
      <c r="B1874" s="3" t="s">
        <v>1888</v>
      </c>
      <c r="C1874" s="3" t="s">
        <v>1288</v>
      </c>
      <c r="D1874" s="4" t="n">
        <v>9.32</v>
      </c>
    </row>
    <row r="1875" customFormat="false" ht="13.8" hidden="false" customHeight="false" outlineLevel="0" collapsed="false">
      <c r="A1875" s="3" t="n">
        <v>100894</v>
      </c>
      <c r="B1875" s="3" t="s">
        <v>1889</v>
      </c>
      <c r="C1875" s="3" t="s">
        <v>1288</v>
      </c>
      <c r="D1875" s="4" t="n">
        <v>9.27</v>
      </c>
    </row>
    <row r="1876" customFormat="false" ht="13.8" hidden="false" customHeight="false" outlineLevel="0" collapsed="false">
      <c r="A1876" s="3" t="n">
        <v>100896</v>
      </c>
      <c r="B1876" s="3" t="s">
        <v>1890</v>
      </c>
      <c r="C1876" s="3" t="s">
        <v>5</v>
      </c>
      <c r="D1876" s="4" t="n">
        <v>43.19</v>
      </c>
    </row>
    <row r="1877" customFormat="false" ht="13.8" hidden="false" customHeight="false" outlineLevel="0" collapsed="false">
      <c r="A1877" s="3" t="n">
        <v>100897</v>
      </c>
      <c r="B1877" s="3" t="s">
        <v>1891</v>
      </c>
      <c r="C1877" s="3" t="s">
        <v>5</v>
      </c>
      <c r="D1877" s="4" t="n">
        <v>87.1</v>
      </c>
    </row>
    <row r="1878" customFormat="false" ht="13.8" hidden="false" customHeight="false" outlineLevel="0" collapsed="false">
      <c r="A1878" s="3" t="n">
        <v>100898</v>
      </c>
      <c r="B1878" s="3" t="s">
        <v>1892</v>
      </c>
      <c r="C1878" s="3" t="s">
        <v>5</v>
      </c>
      <c r="D1878" s="4" t="n">
        <v>172.2</v>
      </c>
    </row>
    <row r="1879" customFormat="false" ht="13.8" hidden="false" customHeight="false" outlineLevel="0" collapsed="false">
      <c r="A1879" s="3" t="n">
        <v>100899</v>
      </c>
      <c r="B1879" s="3" t="s">
        <v>1893</v>
      </c>
      <c r="C1879" s="3" t="s">
        <v>5</v>
      </c>
      <c r="D1879" s="4" t="n">
        <v>58.04</v>
      </c>
    </row>
    <row r="1880" customFormat="false" ht="13.8" hidden="false" customHeight="false" outlineLevel="0" collapsed="false">
      <c r="A1880" s="3" t="n">
        <v>100900</v>
      </c>
      <c r="B1880" s="3" t="s">
        <v>1894</v>
      </c>
      <c r="C1880" s="3" t="s">
        <v>5</v>
      </c>
      <c r="D1880" s="4" t="n">
        <v>198.3</v>
      </c>
    </row>
    <row r="1881" customFormat="false" ht="13.8" hidden="false" customHeight="false" outlineLevel="0" collapsed="false">
      <c r="A1881" s="3" t="n">
        <v>100929</v>
      </c>
      <c r="B1881" s="3" t="s">
        <v>1895</v>
      </c>
      <c r="C1881" s="3" t="s">
        <v>5</v>
      </c>
      <c r="D1881" s="4" t="n">
        <v>182.83</v>
      </c>
    </row>
    <row r="1882" customFormat="false" ht="13.8" hidden="false" customHeight="false" outlineLevel="0" collapsed="false">
      <c r="A1882" s="3" t="n">
        <v>100930</v>
      </c>
      <c r="B1882" s="3" t="s">
        <v>1896</v>
      </c>
      <c r="C1882" s="3" t="s">
        <v>5</v>
      </c>
      <c r="D1882" s="4" t="n">
        <v>269.06</v>
      </c>
    </row>
    <row r="1883" customFormat="false" ht="13.8" hidden="false" customHeight="false" outlineLevel="0" collapsed="false">
      <c r="A1883" s="3" t="n">
        <v>100931</v>
      </c>
      <c r="B1883" s="3" t="s">
        <v>1897</v>
      </c>
      <c r="C1883" s="3" t="s">
        <v>5</v>
      </c>
      <c r="D1883" s="4" t="n">
        <v>340.77</v>
      </c>
    </row>
    <row r="1884" customFormat="false" ht="13.8" hidden="false" customHeight="false" outlineLevel="0" collapsed="false">
      <c r="A1884" s="3" t="n">
        <v>100932</v>
      </c>
      <c r="B1884" s="3" t="s">
        <v>1898</v>
      </c>
      <c r="C1884" s="3" t="s">
        <v>5</v>
      </c>
      <c r="D1884" s="4" t="n">
        <v>459.91</v>
      </c>
    </row>
    <row r="1885" customFormat="false" ht="13.8" hidden="false" customHeight="false" outlineLevel="0" collapsed="false">
      <c r="A1885" s="3" t="n">
        <v>100933</v>
      </c>
      <c r="B1885" s="3" t="s">
        <v>1899</v>
      </c>
      <c r="C1885" s="3" t="s">
        <v>5</v>
      </c>
      <c r="D1885" s="4" t="n">
        <v>228.34</v>
      </c>
    </row>
    <row r="1886" customFormat="false" ht="13.8" hidden="false" customHeight="false" outlineLevel="0" collapsed="false">
      <c r="A1886" s="3" t="n">
        <v>100934</v>
      </c>
      <c r="B1886" s="3" t="s">
        <v>1900</v>
      </c>
      <c r="C1886" s="3" t="s">
        <v>5</v>
      </c>
      <c r="D1886" s="4" t="n">
        <v>325.94</v>
      </c>
    </row>
    <row r="1887" customFormat="false" ht="13.8" hidden="false" customHeight="false" outlineLevel="0" collapsed="false">
      <c r="A1887" s="3" t="n">
        <v>100935</v>
      </c>
      <c r="B1887" s="3" t="s">
        <v>1901</v>
      </c>
      <c r="C1887" s="3" t="s">
        <v>5</v>
      </c>
      <c r="D1887" s="4" t="n">
        <v>412.28</v>
      </c>
    </row>
    <row r="1888" customFormat="false" ht="13.8" hidden="false" customHeight="false" outlineLevel="0" collapsed="false">
      <c r="A1888" s="3" t="n">
        <v>100936</v>
      </c>
      <c r="B1888" s="3" t="s">
        <v>1902</v>
      </c>
      <c r="C1888" s="3" t="s">
        <v>5</v>
      </c>
      <c r="D1888" s="4" t="n">
        <v>543.3</v>
      </c>
    </row>
    <row r="1889" customFormat="false" ht="13.8" hidden="false" customHeight="false" outlineLevel="0" collapsed="false">
      <c r="A1889" s="3" t="n">
        <v>101173</v>
      </c>
      <c r="B1889" s="3" t="s">
        <v>1903</v>
      </c>
      <c r="C1889" s="3" t="s">
        <v>5</v>
      </c>
      <c r="D1889" s="4" t="n">
        <v>41.01</v>
      </c>
    </row>
    <row r="1890" customFormat="false" ht="13.8" hidden="false" customHeight="false" outlineLevel="0" collapsed="false">
      <c r="A1890" s="3" t="n">
        <v>101174</v>
      </c>
      <c r="B1890" s="3" t="s">
        <v>1904</v>
      </c>
      <c r="C1890" s="3" t="s">
        <v>5</v>
      </c>
      <c r="D1890" s="4" t="n">
        <v>56.77</v>
      </c>
    </row>
    <row r="1891" customFormat="false" ht="13.8" hidden="false" customHeight="false" outlineLevel="0" collapsed="false">
      <c r="A1891" s="3" t="n">
        <v>101175</v>
      </c>
      <c r="B1891" s="3" t="s">
        <v>1905</v>
      </c>
      <c r="C1891" s="3" t="s">
        <v>5</v>
      </c>
      <c r="D1891" s="4" t="n">
        <v>77.53</v>
      </c>
    </row>
    <row r="1892" customFormat="false" ht="13.8" hidden="false" customHeight="false" outlineLevel="0" collapsed="false">
      <c r="A1892" s="3" t="n">
        <v>101176</v>
      </c>
      <c r="B1892" s="3" t="s">
        <v>1906</v>
      </c>
      <c r="C1892" s="3" t="s">
        <v>5</v>
      </c>
      <c r="D1892" s="4" t="n">
        <v>101.37</v>
      </c>
    </row>
    <row r="1893" customFormat="false" ht="13.8" hidden="false" customHeight="false" outlineLevel="0" collapsed="false">
      <c r="A1893" s="3" t="n">
        <v>95240</v>
      </c>
      <c r="B1893" s="3" t="s">
        <v>1907</v>
      </c>
      <c r="C1893" s="3" t="s">
        <v>250</v>
      </c>
      <c r="D1893" s="4" t="n">
        <v>12.32</v>
      </c>
    </row>
    <row r="1894" customFormat="false" ht="13.8" hidden="false" customHeight="false" outlineLevel="0" collapsed="false">
      <c r="A1894" s="3" t="n">
        <v>95241</v>
      </c>
      <c r="B1894" s="3" t="s">
        <v>1908</v>
      </c>
      <c r="C1894" s="3" t="s">
        <v>250</v>
      </c>
      <c r="D1894" s="4" t="n">
        <v>20.54</v>
      </c>
    </row>
    <row r="1895" customFormat="false" ht="13.8" hidden="false" customHeight="false" outlineLevel="0" collapsed="false">
      <c r="A1895" s="3" t="n">
        <v>96616</v>
      </c>
      <c r="B1895" s="3" t="s">
        <v>1909</v>
      </c>
      <c r="C1895" s="3" t="s">
        <v>1331</v>
      </c>
      <c r="D1895" s="4" t="n">
        <v>426.89</v>
      </c>
    </row>
    <row r="1896" customFormat="false" ht="13.8" hidden="false" customHeight="false" outlineLevel="0" collapsed="false">
      <c r="A1896" s="3" t="n">
        <v>96617</v>
      </c>
      <c r="B1896" s="3" t="s">
        <v>1910</v>
      </c>
      <c r="C1896" s="3" t="s">
        <v>250</v>
      </c>
      <c r="D1896" s="4" t="n">
        <v>12.79</v>
      </c>
    </row>
    <row r="1897" customFormat="false" ht="13.8" hidden="false" customHeight="false" outlineLevel="0" collapsed="false">
      <c r="A1897" s="3" t="n">
        <v>96619</v>
      </c>
      <c r="B1897" s="3" t="s">
        <v>1911</v>
      </c>
      <c r="C1897" s="3" t="s">
        <v>250</v>
      </c>
      <c r="D1897" s="4" t="n">
        <v>21.33</v>
      </c>
    </row>
    <row r="1898" customFormat="false" ht="13.8" hidden="false" customHeight="false" outlineLevel="0" collapsed="false">
      <c r="A1898" s="3" t="n">
        <v>96620</v>
      </c>
      <c r="B1898" s="3" t="s">
        <v>1912</v>
      </c>
      <c r="C1898" s="3" t="s">
        <v>1331</v>
      </c>
      <c r="D1898" s="4" t="n">
        <v>411.08</v>
      </c>
    </row>
    <row r="1899" customFormat="false" ht="13.8" hidden="false" customHeight="false" outlineLevel="0" collapsed="false">
      <c r="A1899" s="3" t="n">
        <v>96621</v>
      </c>
      <c r="B1899" s="3" t="s">
        <v>1913</v>
      </c>
      <c r="C1899" s="3" t="s">
        <v>1331</v>
      </c>
      <c r="D1899" s="4" t="n">
        <v>162.91</v>
      </c>
    </row>
    <row r="1900" customFormat="false" ht="13.8" hidden="false" customHeight="false" outlineLevel="0" collapsed="false">
      <c r="A1900" s="3" t="n">
        <v>96622</v>
      </c>
      <c r="B1900" s="3" t="s">
        <v>1914</v>
      </c>
      <c r="C1900" s="3" t="s">
        <v>1331</v>
      </c>
      <c r="D1900" s="4" t="n">
        <v>116.32</v>
      </c>
    </row>
    <row r="1901" customFormat="false" ht="13.8" hidden="false" customHeight="false" outlineLevel="0" collapsed="false">
      <c r="A1901" s="3" t="n">
        <v>96623</v>
      </c>
      <c r="B1901" s="3" t="s">
        <v>1915</v>
      </c>
      <c r="C1901" s="3" t="s">
        <v>1331</v>
      </c>
      <c r="D1901" s="4" t="n">
        <v>152.09</v>
      </c>
    </row>
    <row r="1902" customFormat="false" ht="13.8" hidden="false" customHeight="false" outlineLevel="0" collapsed="false">
      <c r="A1902" s="3" t="n">
        <v>96624</v>
      </c>
      <c r="B1902" s="3" t="s">
        <v>1916</v>
      </c>
      <c r="C1902" s="3" t="s">
        <v>1331</v>
      </c>
      <c r="D1902" s="4" t="n">
        <v>112.5</v>
      </c>
    </row>
    <row r="1903" customFormat="false" ht="13.8" hidden="false" customHeight="false" outlineLevel="0" collapsed="false">
      <c r="A1903" s="3" t="n">
        <v>97082</v>
      </c>
      <c r="B1903" s="3" t="s">
        <v>1917</v>
      </c>
      <c r="C1903" s="3" t="s">
        <v>1331</v>
      </c>
      <c r="D1903" s="4" t="n">
        <v>38.73</v>
      </c>
    </row>
    <row r="1904" customFormat="false" ht="13.8" hidden="false" customHeight="false" outlineLevel="0" collapsed="false">
      <c r="A1904" s="3" t="n">
        <v>97083</v>
      </c>
      <c r="B1904" s="3" t="s">
        <v>1918</v>
      </c>
      <c r="C1904" s="3" t="s">
        <v>250</v>
      </c>
      <c r="D1904" s="4" t="n">
        <v>2.1</v>
      </c>
    </row>
    <row r="1905" customFormat="false" ht="13.8" hidden="false" customHeight="false" outlineLevel="0" collapsed="false">
      <c r="A1905" s="3" t="n">
        <v>97084</v>
      </c>
      <c r="B1905" s="3" t="s">
        <v>1919</v>
      </c>
      <c r="C1905" s="3" t="s">
        <v>250</v>
      </c>
      <c r="D1905" s="4" t="n">
        <v>0.43</v>
      </c>
    </row>
    <row r="1906" customFormat="false" ht="13.8" hidden="false" customHeight="false" outlineLevel="0" collapsed="false">
      <c r="A1906" s="3" t="n">
        <v>97086</v>
      </c>
      <c r="B1906" s="3" t="s">
        <v>1920</v>
      </c>
      <c r="C1906" s="3" t="s">
        <v>250</v>
      </c>
      <c r="D1906" s="4" t="n">
        <v>74.35</v>
      </c>
    </row>
    <row r="1907" customFormat="false" ht="13.8" hidden="false" customHeight="false" outlineLevel="0" collapsed="false">
      <c r="A1907" s="3" t="n">
        <v>97087</v>
      </c>
      <c r="B1907" s="3" t="s">
        <v>1921</v>
      </c>
      <c r="C1907" s="3" t="s">
        <v>250</v>
      </c>
      <c r="D1907" s="4" t="n">
        <v>1.7</v>
      </c>
    </row>
    <row r="1908" customFormat="false" ht="13.8" hidden="false" customHeight="false" outlineLevel="0" collapsed="false">
      <c r="A1908" s="3" t="n">
        <v>97088</v>
      </c>
      <c r="B1908" s="3" t="s">
        <v>1922</v>
      </c>
      <c r="C1908" s="3" t="s">
        <v>1288</v>
      </c>
      <c r="D1908" s="4" t="n">
        <v>15.58</v>
      </c>
    </row>
    <row r="1909" customFormat="false" ht="13.8" hidden="false" customHeight="false" outlineLevel="0" collapsed="false">
      <c r="A1909" s="3" t="n">
        <v>97089</v>
      </c>
      <c r="B1909" s="3" t="s">
        <v>1923</v>
      </c>
      <c r="C1909" s="3" t="s">
        <v>1288</v>
      </c>
      <c r="D1909" s="4" t="n">
        <v>14.25</v>
      </c>
    </row>
    <row r="1910" customFormat="false" ht="13.8" hidden="false" customHeight="false" outlineLevel="0" collapsed="false">
      <c r="A1910" s="3" t="n">
        <v>97090</v>
      </c>
      <c r="B1910" s="3" t="s">
        <v>1924</v>
      </c>
      <c r="C1910" s="3" t="s">
        <v>1288</v>
      </c>
      <c r="D1910" s="4" t="n">
        <v>14.02</v>
      </c>
    </row>
    <row r="1911" customFormat="false" ht="13.8" hidden="false" customHeight="false" outlineLevel="0" collapsed="false">
      <c r="A1911" s="3" t="n">
        <v>97091</v>
      </c>
      <c r="B1911" s="3" t="s">
        <v>1925</v>
      </c>
      <c r="C1911" s="3" t="s">
        <v>1288</v>
      </c>
      <c r="D1911" s="4" t="n">
        <v>13.59</v>
      </c>
    </row>
    <row r="1912" customFormat="false" ht="13.8" hidden="false" customHeight="false" outlineLevel="0" collapsed="false">
      <c r="A1912" s="3" t="n">
        <v>97092</v>
      </c>
      <c r="B1912" s="3" t="s">
        <v>1926</v>
      </c>
      <c r="C1912" s="3" t="s">
        <v>1288</v>
      </c>
      <c r="D1912" s="4" t="n">
        <v>13.19</v>
      </c>
    </row>
    <row r="1913" customFormat="false" ht="13.8" hidden="false" customHeight="false" outlineLevel="0" collapsed="false">
      <c r="A1913" s="3" t="n">
        <v>97093</v>
      </c>
      <c r="B1913" s="3" t="s">
        <v>1927</v>
      </c>
      <c r="C1913" s="3" t="s">
        <v>1288</v>
      </c>
      <c r="D1913" s="4" t="n">
        <v>12.39</v>
      </c>
    </row>
    <row r="1914" customFormat="false" ht="13.8" hidden="false" customHeight="false" outlineLevel="0" collapsed="false">
      <c r="A1914" s="3" t="n">
        <v>97094</v>
      </c>
      <c r="B1914" s="3" t="s">
        <v>1928</v>
      </c>
      <c r="C1914" s="3" t="s">
        <v>1331</v>
      </c>
      <c r="D1914" s="4" t="n">
        <v>525.47</v>
      </c>
    </row>
    <row r="1915" customFormat="false" ht="13.8" hidden="false" customHeight="false" outlineLevel="0" collapsed="false">
      <c r="A1915" s="3" t="n">
        <v>97095</v>
      </c>
      <c r="B1915" s="3" t="s">
        <v>1929</v>
      </c>
      <c r="C1915" s="3" t="s">
        <v>1331</v>
      </c>
      <c r="D1915" s="4" t="n">
        <v>493.75</v>
      </c>
    </row>
    <row r="1916" customFormat="false" ht="13.8" hidden="false" customHeight="false" outlineLevel="0" collapsed="false">
      <c r="A1916" s="3" t="n">
        <v>97096</v>
      </c>
      <c r="B1916" s="3" t="s">
        <v>1930</v>
      </c>
      <c r="C1916" s="3" t="s">
        <v>1331</v>
      </c>
      <c r="D1916" s="4" t="n">
        <v>477.47</v>
      </c>
    </row>
    <row r="1917" customFormat="false" ht="13.8" hidden="false" customHeight="false" outlineLevel="0" collapsed="false">
      <c r="A1917" s="3" t="n">
        <v>97097</v>
      </c>
      <c r="B1917" s="3" t="s">
        <v>1931</v>
      </c>
      <c r="C1917" s="3" t="s">
        <v>250</v>
      </c>
      <c r="D1917" s="4" t="n">
        <v>26.28</v>
      </c>
    </row>
    <row r="1918" customFormat="false" ht="13.8" hidden="false" customHeight="false" outlineLevel="0" collapsed="false">
      <c r="A1918" s="3" t="n">
        <v>97101</v>
      </c>
      <c r="B1918" s="3" t="s">
        <v>1932</v>
      </c>
      <c r="C1918" s="3" t="s">
        <v>250</v>
      </c>
      <c r="D1918" s="4" t="n">
        <v>153.95</v>
      </c>
    </row>
    <row r="1919" customFormat="false" ht="13.8" hidden="false" customHeight="false" outlineLevel="0" collapsed="false">
      <c r="A1919" s="3" t="n">
        <v>97102</v>
      </c>
      <c r="B1919" s="3" t="s">
        <v>1933</v>
      </c>
      <c r="C1919" s="3" t="s">
        <v>250</v>
      </c>
      <c r="D1919" s="4" t="n">
        <v>176.96</v>
      </c>
    </row>
    <row r="1920" customFormat="false" ht="13.8" hidden="false" customHeight="false" outlineLevel="0" collapsed="false">
      <c r="A1920" s="3" t="n">
        <v>97103</v>
      </c>
      <c r="B1920" s="3" t="s">
        <v>1934</v>
      </c>
      <c r="C1920" s="3" t="s">
        <v>250</v>
      </c>
      <c r="D1920" s="4" t="n">
        <v>232.1</v>
      </c>
    </row>
    <row r="1921" customFormat="false" ht="13.8" hidden="false" customHeight="false" outlineLevel="0" collapsed="false">
      <c r="A1921" s="3" t="n">
        <v>100322</v>
      </c>
      <c r="B1921" s="3" t="s">
        <v>1935</v>
      </c>
      <c r="C1921" s="3" t="s">
        <v>1331</v>
      </c>
      <c r="D1921" s="4" t="n">
        <v>107.04</v>
      </c>
    </row>
    <row r="1922" customFormat="false" ht="13.8" hidden="false" customHeight="false" outlineLevel="0" collapsed="false">
      <c r="A1922" s="3" t="n">
        <v>100323</v>
      </c>
      <c r="B1922" s="3" t="s">
        <v>1936</v>
      </c>
      <c r="C1922" s="3" t="s">
        <v>1331</v>
      </c>
      <c r="D1922" s="4" t="n">
        <v>93.29</v>
      </c>
    </row>
    <row r="1923" customFormat="false" ht="13.8" hidden="false" customHeight="false" outlineLevel="0" collapsed="false">
      <c r="A1923" s="3" t="n">
        <v>100324</v>
      </c>
      <c r="B1923" s="3" t="s">
        <v>1937</v>
      </c>
      <c r="C1923" s="3" t="s">
        <v>1331</v>
      </c>
      <c r="D1923" s="4" t="n">
        <v>112.26</v>
      </c>
    </row>
    <row r="1924" customFormat="false" ht="13.8" hidden="false" customHeight="false" outlineLevel="0" collapsed="false">
      <c r="A1924" s="3" t="n">
        <v>90996</v>
      </c>
      <c r="B1924" s="3" t="s">
        <v>1938</v>
      </c>
      <c r="C1924" s="3" t="s">
        <v>250</v>
      </c>
      <c r="D1924" s="4" t="n">
        <v>11.98</v>
      </c>
    </row>
    <row r="1925" customFormat="false" ht="13.8" hidden="false" customHeight="false" outlineLevel="0" collapsed="false">
      <c r="A1925" s="3" t="n">
        <v>90997</v>
      </c>
      <c r="B1925" s="3" t="s">
        <v>1939</v>
      </c>
      <c r="C1925" s="3" t="s">
        <v>250</v>
      </c>
      <c r="D1925" s="4" t="n">
        <v>15.69</v>
      </c>
    </row>
    <row r="1926" customFormat="false" ht="13.8" hidden="false" customHeight="false" outlineLevel="0" collapsed="false">
      <c r="A1926" s="3" t="n">
        <v>90998</v>
      </c>
      <c r="B1926" s="3" t="s">
        <v>1940</v>
      </c>
      <c r="C1926" s="3" t="s">
        <v>250</v>
      </c>
      <c r="D1926" s="4" t="n">
        <v>18.61</v>
      </c>
    </row>
    <row r="1927" customFormat="false" ht="13.8" hidden="false" customHeight="false" outlineLevel="0" collapsed="false">
      <c r="A1927" s="3" t="n">
        <v>91000</v>
      </c>
      <c r="B1927" s="3" t="s">
        <v>1941</v>
      </c>
      <c r="C1927" s="3" t="s">
        <v>250</v>
      </c>
      <c r="D1927" s="4" t="n">
        <v>14.6</v>
      </c>
    </row>
    <row r="1928" customFormat="false" ht="13.8" hidden="false" customHeight="false" outlineLevel="0" collapsed="false">
      <c r="A1928" s="3" t="n">
        <v>91002</v>
      </c>
      <c r="B1928" s="3" t="s">
        <v>1942</v>
      </c>
      <c r="C1928" s="3" t="s">
        <v>250</v>
      </c>
      <c r="D1928" s="4" t="n">
        <v>13.56</v>
      </c>
    </row>
    <row r="1929" customFormat="false" ht="13.8" hidden="false" customHeight="false" outlineLevel="0" collapsed="false">
      <c r="A1929" s="3" t="n">
        <v>91003</v>
      </c>
      <c r="B1929" s="3" t="s">
        <v>1943</v>
      </c>
      <c r="C1929" s="3" t="s">
        <v>250</v>
      </c>
      <c r="D1929" s="4" t="n">
        <v>15.44</v>
      </c>
    </row>
    <row r="1930" customFormat="false" ht="13.8" hidden="false" customHeight="false" outlineLevel="0" collapsed="false">
      <c r="A1930" s="3" t="n">
        <v>91004</v>
      </c>
      <c r="B1930" s="3" t="s">
        <v>1944</v>
      </c>
      <c r="C1930" s="3" t="s">
        <v>250</v>
      </c>
      <c r="D1930" s="4" t="n">
        <v>12.1</v>
      </c>
    </row>
    <row r="1931" customFormat="false" ht="13.8" hidden="false" customHeight="false" outlineLevel="0" collapsed="false">
      <c r="A1931" s="3" t="n">
        <v>91005</v>
      </c>
      <c r="B1931" s="3" t="s">
        <v>1945</v>
      </c>
      <c r="C1931" s="3" t="s">
        <v>250</v>
      </c>
      <c r="D1931" s="4" t="n">
        <v>14.28</v>
      </c>
    </row>
    <row r="1932" customFormat="false" ht="13.8" hidden="false" customHeight="false" outlineLevel="0" collapsed="false">
      <c r="A1932" s="3" t="n">
        <v>91006</v>
      </c>
      <c r="B1932" s="3" t="s">
        <v>1946</v>
      </c>
      <c r="C1932" s="3" t="s">
        <v>250</v>
      </c>
      <c r="D1932" s="4" t="n">
        <v>11.28</v>
      </c>
    </row>
    <row r="1933" customFormat="false" ht="13.8" hidden="false" customHeight="false" outlineLevel="0" collapsed="false">
      <c r="A1933" s="3" t="n">
        <v>91007</v>
      </c>
      <c r="B1933" s="3" t="s">
        <v>1947</v>
      </c>
      <c r="C1933" s="3" t="s">
        <v>250</v>
      </c>
      <c r="D1933" s="4" t="n">
        <v>10.24</v>
      </c>
    </row>
    <row r="1934" customFormat="false" ht="13.8" hidden="false" customHeight="false" outlineLevel="0" collapsed="false">
      <c r="A1934" s="3" t="n">
        <v>91008</v>
      </c>
      <c r="B1934" s="3" t="s">
        <v>1948</v>
      </c>
      <c r="C1934" s="3" t="s">
        <v>250</v>
      </c>
      <c r="D1934" s="4" t="n">
        <v>12.12</v>
      </c>
    </row>
    <row r="1935" customFormat="false" ht="13.8" hidden="false" customHeight="false" outlineLevel="0" collapsed="false">
      <c r="A1935" s="3" t="n">
        <v>92263</v>
      </c>
      <c r="B1935" s="3" t="s">
        <v>1949</v>
      </c>
      <c r="C1935" s="3" t="s">
        <v>250</v>
      </c>
      <c r="D1935" s="4" t="n">
        <v>106.31</v>
      </c>
    </row>
    <row r="1936" customFormat="false" ht="13.8" hidden="false" customHeight="false" outlineLevel="0" collapsed="false">
      <c r="A1936" s="3" t="n">
        <v>92264</v>
      </c>
      <c r="B1936" s="3" t="s">
        <v>1950</v>
      </c>
      <c r="C1936" s="3" t="s">
        <v>250</v>
      </c>
      <c r="D1936" s="4" t="n">
        <v>126.68</v>
      </c>
    </row>
    <row r="1937" customFormat="false" ht="13.8" hidden="false" customHeight="false" outlineLevel="0" collapsed="false">
      <c r="A1937" s="3" t="n">
        <v>92265</v>
      </c>
      <c r="B1937" s="3" t="s">
        <v>1951</v>
      </c>
      <c r="C1937" s="3" t="s">
        <v>250</v>
      </c>
      <c r="D1937" s="4" t="n">
        <v>74.21</v>
      </c>
    </row>
    <row r="1938" customFormat="false" ht="13.8" hidden="false" customHeight="false" outlineLevel="0" collapsed="false">
      <c r="A1938" s="3" t="n">
        <v>92266</v>
      </c>
      <c r="B1938" s="3" t="s">
        <v>1952</v>
      </c>
      <c r="C1938" s="3" t="s">
        <v>250</v>
      </c>
      <c r="D1938" s="4" t="n">
        <v>91.68</v>
      </c>
    </row>
    <row r="1939" customFormat="false" ht="13.8" hidden="false" customHeight="false" outlineLevel="0" collapsed="false">
      <c r="A1939" s="3" t="n">
        <v>92267</v>
      </c>
      <c r="B1939" s="3" t="s">
        <v>1953</v>
      </c>
      <c r="C1939" s="3" t="s">
        <v>250</v>
      </c>
      <c r="D1939" s="4" t="n">
        <v>29.27</v>
      </c>
    </row>
    <row r="1940" customFormat="false" ht="13.8" hidden="false" customHeight="false" outlineLevel="0" collapsed="false">
      <c r="A1940" s="3" t="n">
        <v>92268</v>
      </c>
      <c r="B1940" s="3" t="s">
        <v>1954</v>
      </c>
      <c r="C1940" s="3" t="s">
        <v>250</v>
      </c>
      <c r="D1940" s="4" t="n">
        <v>45.28</v>
      </c>
    </row>
    <row r="1941" customFormat="false" ht="13.8" hidden="false" customHeight="false" outlineLevel="0" collapsed="false">
      <c r="A1941" s="3" t="n">
        <v>92269</v>
      </c>
      <c r="B1941" s="3" t="s">
        <v>1955</v>
      </c>
      <c r="C1941" s="3" t="s">
        <v>250</v>
      </c>
      <c r="D1941" s="4" t="n">
        <v>103.26</v>
      </c>
    </row>
    <row r="1942" customFormat="false" ht="13.8" hidden="false" customHeight="false" outlineLevel="0" collapsed="false">
      <c r="A1942" s="3" t="n">
        <v>92270</v>
      </c>
      <c r="B1942" s="3" t="s">
        <v>1956</v>
      </c>
      <c r="C1942" s="3" t="s">
        <v>250</v>
      </c>
      <c r="D1942" s="4" t="n">
        <v>83.2</v>
      </c>
    </row>
    <row r="1943" customFormat="false" ht="13.8" hidden="false" customHeight="false" outlineLevel="0" collapsed="false">
      <c r="A1943" s="3" t="n">
        <v>92271</v>
      </c>
      <c r="B1943" s="3" t="s">
        <v>1957</v>
      </c>
      <c r="C1943" s="3" t="s">
        <v>250</v>
      </c>
      <c r="D1943" s="4" t="n">
        <v>44.73</v>
      </c>
    </row>
    <row r="1944" customFormat="false" ht="13.8" hidden="false" customHeight="false" outlineLevel="0" collapsed="false">
      <c r="A1944" s="3" t="n">
        <v>92272</v>
      </c>
      <c r="B1944" s="3" t="s">
        <v>1958</v>
      </c>
      <c r="C1944" s="3" t="s">
        <v>5</v>
      </c>
      <c r="D1944" s="4" t="n">
        <v>26.26</v>
      </c>
    </row>
    <row r="1945" customFormat="false" ht="13.8" hidden="false" customHeight="false" outlineLevel="0" collapsed="false">
      <c r="A1945" s="3" t="n">
        <v>92273</v>
      </c>
      <c r="B1945" s="3" t="s">
        <v>1959</v>
      </c>
      <c r="C1945" s="3" t="s">
        <v>5</v>
      </c>
      <c r="D1945" s="4" t="n">
        <v>11.98</v>
      </c>
    </row>
    <row r="1946" customFormat="false" ht="13.8" hidden="false" customHeight="false" outlineLevel="0" collapsed="false">
      <c r="A1946" s="3" t="n">
        <v>92409</v>
      </c>
      <c r="B1946" s="3" t="s">
        <v>1960</v>
      </c>
      <c r="C1946" s="3" t="s">
        <v>250</v>
      </c>
      <c r="D1946" s="4" t="n">
        <v>163.67</v>
      </c>
    </row>
    <row r="1947" customFormat="false" ht="13.8" hidden="false" customHeight="false" outlineLevel="0" collapsed="false">
      <c r="A1947" s="3" t="n">
        <v>92411</v>
      </c>
      <c r="B1947" s="3" t="s">
        <v>1961</v>
      </c>
      <c r="C1947" s="3" t="s">
        <v>250</v>
      </c>
      <c r="D1947" s="4" t="n">
        <v>106.28</v>
      </c>
    </row>
    <row r="1948" customFormat="false" ht="13.8" hidden="false" customHeight="false" outlineLevel="0" collapsed="false">
      <c r="A1948" s="3" t="n">
        <v>92413</v>
      </c>
      <c r="B1948" s="3" t="s">
        <v>1962</v>
      </c>
      <c r="C1948" s="3" t="s">
        <v>250</v>
      </c>
      <c r="D1948" s="4" t="n">
        <v>68.16</v>
      </c>
    </row>
    <row r="1949" customFormat="false" ht="13.8" hidden="false" customHeight="false" outlineLevel="0" collapsed="false">
      <c r="A1949" s="3" t="n">
        <v>92415</v>
      </c>
      <c r="B1949" s="3" t="s">
        <v>1963</v>
      </c>
      <c r="C1949" s="3" t="s">
        <v>250</v>
      </c>
      <c r="D1949" s="4" t="n">
        <v>88.93</v>
      </c>
    </row>
    <row r="1950" customFormat="false" ht="13.8" hidden="false" customHeight="false" outlineLevel="0" collapsed="false">
      <c r="A1950" s="3" t="n">
        <v>92417</v>
      </c>
      <c r="B1950" s="3" t="s">
        <v>1964</v>
      </c>
      <c r="C1950" s="3" t="s">
        <v>250</v>
      </c>
      <c r="D1950" s="4" t="n">
        <v>102.85</v>
      </c>
    </row>
    <row r="1951" customFormat="false" ht="13.8" hidden="false" customHeight="false" outlineLevel="0" collapsed="false">
      <c r="A1951" s="3" t="n">
        <v>92419</v>
      </c>
      <c r="B1951" s="3" t="s">
        <v>1965</v>
      </c>
      <c r="C1951" s="3" t="s">
        <v>250</v>
      </c>
      <c r="D1951" s="4" t="n">
        <v>56.12</v>
      </c>
    </row>
    <row r="1952" customFormat="false" ht="13.8" hidden="false" customHeight="false" outlineLevel="0" collapsed="false">
      <c r="A1952" s="3" t="n">
        <v>92421</v>
      </c>
      <c r="B1952" s="3" t="s">
        <v>1966</v>
      </c>
      <c r="C1952" s="3" t="s">
        <v>250</v>
      </c>
      <c r="D1952" s="4" t="n">
        <v>66.8</v>
      </c>
    </row>
    <row r="1953" customFormat="false" ht="13.8" hidden="false" customHeight="false" outlineLevel="0" collapsed="false">
      <c r="A1953" s="3" t="n">
        <v>92423</v>
      </c>
      <c r="B1953" s="3" t="s">
        <v>1967</v>
      </c>
      <c r="C1953" s="3" t="s">
        <v>250</v>
      </c>
      <c r="D1953" s="4" t="n">
        <v>45.97</v>
      </c>
    </row>
    <row r="1954" customFormat="false" ht="13.8" hidden="false" customHeight="false" outlineLevel="0" collapsed="false">
      <c r="A1954" s="3" t="n">
        <v>92425</v>
      </c>
      <c r="B1954" s="3" t="s">
        <v>1968</v>
      </c>
      <c r="C1954" s="3" t="s">
        <v>250</v>
      </c>
      <c r="D1954" s="4" t="n">
        <v>55.25</v>
      </c>
    </row>
    <row r="1955" customFormat="false" ht="13.8" hidden="false" customHeight="false" outlineLevel="0" collapsed="false">
      <c r="A1955" s="3" t="n">
        <v>92427</v>
      </c>
      <c r="B1955" s="3" t="s">
        <v>1969</v>
      </c>
      <c r="C1955" s="3" t="s">
        <v>250</v>
      </c>
      <c r="D1955" s="4" t="n">
        <v>40.84</v>
      </c>
    </row>
    <row r="1956" customFormat="false" ht="13.8" hidden="false" customHeight="false" outlineLevel="0" collapsed="false">
      <c r="A1956" s="3" t="n">
        <v>92429</v>
      </c>
      <c r="B1956" s="3" t="s">
        <v>1970</v>
      </c>
      <c r="C1956" s="3" t="s">
        <v>250</v>
      </c>
      <c r="D1956" s="4" t="n">
        <v>49.43</v>
      </c>
    </row>
    <row r="1957" customFormat="false" ht="13.8" hidden="false" customHeight="false" outlineLevel="0" collapsed="false">
      <c r="A1957" s="3" t="n">
        <v>92431</v>
      </c>
      <c r="B1957" s="3" t="s">
        <v>1971</v>
      </c>
      <c r="C1957" s="3" t="s">
        <v>250</v>
      </c>
      <c r="D1957" s="4" t="n">
        <v>37.51</v>
      </c>
    </row>
    <row r="1958" customFormat="false" ht="13.8" hidden="false" customHeight="false" outlineLevel="0" collapsed="false">
      <c r="A1958" s="3" t="n">
        <v>92433</v>
      </c>
      <c r="B1958" s="3" t="s">
        <v>1972</v>
      </c>
      <c r="C1958" s="3" t="s">
        <v>250</v>
      </c>
      <c r="D1958" s="4" t="n">
        <v>45.68</v>
      </c>
    </row>
    <row r="1959" customFormat="false" ht="13.8" hidden="false" customHeight="false" outlineLevel="0" collapsed="false">
      <c r="A1959" s="3" t="n">
        <v>92435</v>
      </c>
      <c r="B1959" s="3" t="s">
        <v>1973</v>
      </c>
      <c r="C1959" s="3" t="s">
        <v>250</v>
      </c>
      <c r="D1959" s="4" t="n">
        <v>35.68</v>
      </c>
    </row>
    <row r="1960" customFormat="false" ht="13.8" hidden="false" customHeight="false" outlineLevel="0" collapsed="false">
      <c r="A1960" s="3" t="n">
        <v>92437</v>
      </c>
      <c r="B1960" s="3" t="s">
        <v>1974</v>
      </c>
      <c r="C1960" s="3" t="s">
        <v>250</v>
      </c>
      <c r="D1960" s="4" t="n">
        <v>43.56</v>
      </c>
    </row>
    <row r="1961" customFormat="false" ht="13.8" hidden="false" customHeight="false" outlineLevel="0" collapsed="false">
      <c r="A1961" s="3" t="n">
        <v>92439</v>
      </c>
      <c r="B1961" s="3" t="s">
        <v>1975</v>
      </c>
      <c r="C1961" s="3" t="s">
        <v>250</v>
      </c>
      <c r="D1961" s="4" t="n">
        <v>34.36</v>
      </c>
    </row>
    <row r="1962" customFormat="false" ht="13.8" hidden="false" customHeight="false" outlineLevel="0" collapsed="false">
      <c r="A1962" s="3" t="n">
        <v>92441</v>
      </c>
      <c r="B1962" s="3" t="s">
        <v>1976</v>
      </c>
      <c r="C1962" s="3" t="s">
        <v>250</v>
      </c>
      <c r="D1962" s="4" t="n">
        <v>42.05</v>
      </c>
    </row>
    <row r="1963" customFormat="false" ht="13.8" hidden="false" customHeight="false" outlineLevel="0" collapsed="false">
      <c r="A1963" s="3" t="n">
        <v>92443</v>
      </c>
      <c r="B1963" s="3" t="s">
        <v>1977</v>
      </c>
      <c r="C1963" s="3" t="s">
        <v>250</v>
      </c>
      <c r="D1963" s="4" t="n">
        <v>31.53</v>
      </c>
    </row>
    <row r="1964" customFormat="false" ht="13.8" hidden="false" customHeight="false" outlineLevel="0" collapsed="false">
      <c r="A1964" s="3" t="n">
        <v>92445</v>
      </c>
      <c r="B1964" s="3" t="s">
        <v>1978</v>
      </c>
      <c r="C1964" s="3" t="s">
        <v>250</v>
      </c>
      <c r="D1964" s="4" t="n">
        <v>38.96</v>
      </c>
    </row>
    <row r="1965" customFormat="false" ht="13.8" hidden="false" customHeight="false" outlineLevel="0" collapsed="false">
      <c r="A1965" s="3" t="n">
        <v>92446</v>
      </c>
      <c r="B1965" s="3" t="s">
        <v>1979</v>
      </c>
      <c r="C1965" s="3" t="s">
        <v>250</v>
      </c>
      <c r="D1965" s="4" t="n">
        <v>160.83</v>
      </c>
    </row>
    <row r="1966" customFormat="false" ht="13.8" hidden="false" customHeight="false" outlineLevel="0" collapsed="false">
      <c r="A1966" s="3" t="n">
        <v>92447</v>
      </c>
      <c r="B1966" s="3" t="s">
        <v>1980</v>
      </c>
      <c r="C1966" s="3" t="s">
        <v>250</v>
      </c>
      <c r="D1966" s="4" t="n">
        <v>114.92</v>
      </c>
    </row>
    <row r="1967" customFormat="false" ht="13.8" hidden="false" customHeight="false" outlineLevel="0" collapsed="false">
      <c r="A1967" s="3" t="n">
        <v>92448</v>
      </c>
      <c r="B1967" s="3" t="s">
        <v>1981</v>
      </c>
      <c r="C1967" s="3" t="s">
        <v>250</v>
      </c>
      <c r="D1967" s="4" t="n">
        <v>93.37</v>
      </c>
    </row>
    <row r="1968" customFormat="false" ht="13.8" hidden="false" customHeight="false" outlineLevel="0" collapsed="false">
      <c r="A1968" s="3" t="n">
        <v>92449</v>
      </c>
      <c r="B1968" s="3" t="s">
        <v>1982</v>
      </c>
      <c r="C1968" s="3" t="s">
        <v>250</v>
      </c>
      <c r="D1968" s="4" t="n">
        <v>179.48</v>
      </c>
    </row>
    <row r="1969" customFormat="false" ht="13.8" hidden="false" customHeight="false" outlineLevel="0" collapsed="false">
      <c r="A1969" s="3" t="n">
        <v>92450</v>
      </c>
      <c r="B1969" s="3" t="s">
        <v>1983</v>
      </c>
      <c r="C1969" s="3" t="s">
        <v>250</v>
      </c>
      <c r="D1969" s="4" t="n">
        <v>229.77</v>
      </c>
    </row>
    <row r="1970" customFormat="false" ht="13.8" hidden="false" customHeight="false" outlineLevel="0" collapsed="false">
      <c r="A1970" s="3" t="n">
        <v>92451</v>
      </c>
      <c r="B1970" s="3" t="s">
        <v>1984</v>
      </c>
      <c r="C1970" s="3" t="s">
        <v>250</v>
      </c>
      <c r="D1970" s="4" t="n">
        <v>119.76</v>
      </c>
    </row>
    <row r="1971" customFormat="false" ht="13.8" hidden="false" customHeight="false" outlineLevel="0" collapsed="false">
      <c r="A1971" s="3" t="n">
        <v>92452</v>
      </c>
      <c r="B1971" s="3" t="s">
        <v>1985</v>
      </c>
      <c r="C1971" s="3" t="s">
        <v>250</v>
      </c>
      <c r="D1971" s="4" t="n">
        <v>106.35</v>
      </c>
    </row>
    <row r="1972" customFormat="false" ht="13.8" hidden="false" customHeight="false" outlineLevel="0" collapsed="false">
      <c r="A1972" s="3" t="n">
        <v>92453</v>
      </c>
      <c r="B1972" s="3" t="s">
        <v>1986</v>
      </c>
      <c r="C1972" s="3" t="s">
        <v>250</v>
      </c>
      <c r="D1972" s="4" t="n">
        <v>155.47</v>
      </c>
    </row>
    <row r="1973" customFormat="false" ht="13.8" hidden="false" customHeight="false" outlineLevel="0" collapsed="false">
      <c r="A1973" s="3" t="n">
        <v>92454</v>
      </c>
      <c r="B1973" s="3" t="s">
        <v>1987</v>
      </c>
      <c r="C1973" s="3" t="s">
        <v>250</v>
      </c>
      <c r="D1973" s="4" t="n">
        <v>211</v>
      </c>
    </row>
    <row r="1974" customFormat="false" ht="13.8" hidden="false" customHeight="false" outlineLevel="0" collapsed="false">
      <c r="A1974" s="3" t="n">
        <v>92455</v>
      </c>
      <c r="B1974" s="3" t="s">
        <v>1988</v>
      </c>
      <c r="C1974" s="3" t="s">
        <v>250</v>
      </c>
      <c r="D1974" s="4" t="n">
        <v>99.35</v>
      </c>
    </row>
    <row r="1975" customFormat="false" ht="13.8" hidden="false" customHeight="false" outlineLevel="0" collapsed="false">
      <c r="A1975" s="3" t="n">
        <v>92456</v>
      </c>
      <c r="B1975" s="3" t="s">
        <v>1989</v>
      </c>
      <c r="C1975" s="3" t="s">
        <v>250</v>
      </c>
      <c r="D1975" s="4" t="n">
        <v>86.96</v>
      </c>
    </row>
    <row r="1976" customFormat="false" ht="13.8" hidden="false" customHeight="false" outlineLevel="0" collapsed="false">
      <c r="A1976" s="3" t="n">
        <v>92457</v>
      </c>
      <c r="B1976" s="3" t="s">
        <v>1990</v>
      </c>
      <c r="C1976" s="3" t="s">
        <v>250</v>
      </c>
      <c r="D1976" s="4" t="n">
        <v>135.22</v>
      </c>
    </row>
    <row r="1977" customFormat="false" ht="13.8" hidden="false" customHeight="false" outlineLevel="0" collapsed="false">
      <c r="A1977" s="3" t="n">
        <v>92458</v>
      </c>
      <c r="B1977" s="3" t="s">
        <v>1991</v>
      </c>
      <c r="C1977" s="3" t="s">
        <v>250</v>
      </c>
      <c r="D1977" s="4" t="n">
        <v>199.16</v>
      </c>
    </row>
    <row r="1978" customFormat="false" ht="13.8" hidden="false" customHeight="false" outlineLevel="0" collapsed="false">
      <c r="A1978" s="3" t="n">
        <v>92459</v>
      </c>
      <c r="B1978" s="3" t="s">
        <v>1992</v>
      </c>
      <c r="C1978" s="3" t="s">
        <v>250</v>
      </c>
      <c r="D1978" s="4" t="n">
        <v>84.48</v>
      </c>
    </row>
    <row r="1979" customFormat="false" ht="13.8" hidden="false" customHeight="false" outlineLevel="0" collapsed="false">
      <c r="A1979" s="3" t="n">
        <v>92460</v>
      </c>
      <c r="B1979" s="3" t="s">
        <v>1993</v>
      </c>
      <c r="C1979" s="3" t="s">
        <v>250</v>
      </c>
      <c r="D1979" s="4" t="n">
        <v>70.67</v>
      </c>
    </row>
    <row r="1980" customFormat="false" ht="13.8" hidden="false" customHeight="false" outlineLevel="0" collapsed="false">
      <c r="A1980" s="3" t="n">
        <v>92461</v>
      </c>
      <c r="B1980" s="3" t="s">
        <v>1994</v>
      </c>
      <c r="C1980" s="3" t="s">
        <v>250</v>
      </c>
      <c r="D1980" s="4" t="n">
        <v>125.02</v>
      </c>
    </row>
    <row r="1981" customFormat="false" ht="13.8" hidden="false" customHeight="false" outlineLevel="0" collapsed="false">
      <c r="A1981" s="3" t="n">
        <v>92462</v>
      </c>
      <c r="B1981" s="3" t="s">
        <v>1995</v>
      </c>
      <c r="C1981" s="3" t="s">
        <v>250</v>
      </c>
      <c r="D1981" s="4" t="n">
        <v>191.7</v>
      </c>
    </row>
    <row r="1982" customFormat="false" ht="13.8" hidden="false" customHeight="false" outlineLevel="0" collapsed="false">
      <c r="A1982" s="3" t="n">
        <v>92463</v>
      </c>
      <c r="B1982" s="3" t="s">
        <v>1996</v>
      </c>
      <c r="C1982" s="3" t="s">
        <v>250</v>
      </c>
      <c r="D1982" s="4" t="n">
        <v>76.75</v>
      </c>
    </row>
    <row r="1983" customFormat="false" ht="13.8" hidden="false" customHeight="false" outlineLevel="0" collapsed="false">
      <c r="A1983" s="3" t="n">
        <v>92464</v>
      </c>
      <c r="B1983" s="3" t="s">
        <v>1997</v>
      </c>
      <c r="C1983" s="3" t="s">
        <v>250</v>
      </c>
      <c r="D1983" s="4" t="n">
        <v>67.59</v>
      </c>
    </row>
    <row r="1984" customFormat="false" ht="13.8" hidden="false" customHeight="false" outlineLevel="0" collapsed="false">
      <c r="A1984" s="3" t="n">
        <v>92465</v>
      </c>
      <c r="B1984" s="3" t="s">
        <v>1998</v>
      </c>
      <c r="C1984" s="3" t="s">
        <v>250</v>
      </c>
      <c r="D1984" s="4" t="n">
        <v>97.36</v>
      </c>
    </row>
    <row r="1985" customFormat="false" ht="13.8" hidden="false" customHeight="false" outlineLevel="0" collapsed="false">
      <c r="A1985" s="3" t="n">
        <v>92466</v>
      </c>
      <c r="B1985" s="3" t="s">
        <v>1999</v>
      </c>
      <c r="C1985" s="3" t="s">
        <v>250</v>
      </c>
      <c r="D1985" s="4" t="n">
        <v>186.6</v>
      </c>
    </row>
    <row r="1986" customFormat="false" ht="13.8" hidden="false" customHeight="false" outlineLevel="0" collapsed="false">
      <c r="A1986" s="3" t="n">
        <v>92467</v>
      </c>
      <c r="B1986" s="3" t="s">
        <v>2000</v>
      </c>
      <c r="C1986" s="3" t="s">
        <v>250</v>
      </c>
      <c r="D1986" s="4" t="n">
        <v>61.4</v>
      </c>
    </row>
    <row r="1987" customFormat="false" ht="13.8" hidden="false" customHeight="false" outlineLevel="0" collapsed="false">
      <c r="A1987" s="3" t="n">
        <v>92468</v>
      </c>
      <c r="B1987" s="3" t="s">
        <v>2001</v>
      </c>
      <c r="C1987" s="3" t="s">
        <v>250</v>
      </c>
      <c r="D1987" s="4" t="n">
        <v>62.51</v>
      </c>
    </row>
    <row r="1988" customFormat="false" ht="13.8" hidden="false" customHeight="false" outlineLevel="0" collapsed="false">
      <c r="A1988" s="3" t="n">
        <v>92469</v>
      </c>
      <c r="B1988" s="3" t="s">
        <v>2002</v>
      </c>
      <c r="C1988" s="3" t="s">
        <v>250</v>
      </c>
      <c r="D1988" s="4" t="n">
        <v>88.43</v>
      </c>
    </row>
    <row r="1989" customFormat="false" ht="13.8" hidden="false" customHeight="false" outlineLevel="0" collapsed="false">
      <c r="A1989" s="3" t="n">
        <v>92470</v>
      </c>
      <c r="B1989" s="3" t="s">
        <v>2003</v>
      </c>
      <c r="C1989" s="3" t="s">
        <v>250</v>
      </c>
      <c r="D1989" s="4" t="n">
        <v>182.55</v>
      </c>
    </row>
    <row r="1990" customFormat="false" ht="13.8" hidden="false" customHeight="false" outlineLevel="0" collapsed="false">
      <c r="A1990" s="3" t="n">
        <v>92471</v>
      </c>
      <c r="B1990" s="3" t="s">
        <v>2004</v>
      </c>
      <c r="C1990" s="3" t="s">
        <v>250</v>
      </c>
      <c r="D1990" s="4" t="n">
        <v>55.84</v>
      </c>
    </row>
    <row r="1991" customFormat="false" ht="13.8" hidden="false" customHeight="false" outlineLevel="0" collapsed="false">
      <c r="A1991" s="3" t="n">
        <v>92472</v>
      </c>
      <c r="B1991" s="3" t="s">
        <v>2005</v>
      </c>
      <c r="C1991" s="3" t="s">
        <v>250</v>
      </c>
      <c r="D1991" s="4" t="n">
        <v>58.93</v>
      </c>
    </row>
    <row r="1992" customFormat="false" ht="13.8" hidden="false" customHeight="false" outlineLevel="0" collapsed="false">
      <c r="A1992" s="3" t="n">
        <v>92473</v>
      </c>
      <c r="B1992" s="3" t="s">
        <v>2006</v>
      </c>
      <c r="C1992" s="3" t="s">
        <v>250</v>
      </c>
      <c r="D1992" s="4" t="n">
        <v>81.23</v>
      </c>
    </row>
    <row r="1993" customFormat="false" ht="13.8" hidden="false" customHeight="false" outlineLevel="0" collapsed="false">
      <c r="A1993" s="3" t="n">
        <v>92474</v>
      </c>
      <c r="B1993" s="3" t="s">
        <v>2007</v>
      </c>
      <c r="C1993" s="3" t="s">
        <v>250</v>
      </c>
      <c r="D1993" s="4" t="n">
        <v>179.06</v>
      </c>
    </row>
    <row r="1994" customFormat="false" ht="13.8" hidden="false" customHeight="false" outlineLevel="0" collapsed="false">
      <c r="A1994" s="3" t="n">
        <v>92475</v>
      </c>
      <c r="B1994" s="3" t="s">
        <v>2008</v>
      </c>
      <c r="C1994" s="3" t="s">
        <v>250</v>
      </c>
      <c r="D1994" s="4" t="n">
        <v>51.35</v>
      </c>
    </row>
    <row r="1995" customFormat="false" ht="13.8" hidden="false" customHeight="false" outlineLevel="0" collapsed="false">
      <c r="A1995" s="3" t="n">
        <v>92476</v>
      </c>
      <c r="B1995" s="3" t="s">
        <v>2009</v>
      </c>
      <c r="C1995" s="3" t="s">
        <v>250</v>
      </c>
      <c r="D1995" s="4" t="n">
        <v>55.89</v>
      </c>
    </row>
    <row r="1996" customFormat="false" ht="13.8" hidden="false" customHeight="false" outlineLevel="0" collapsed="false">
      <c r="A1996" s="3" t="n">
        <v>92477</v>
      </c>
      <c r="B1996" s="3" t="s">
        <v>2010</v>
      </c>
      <c r="C1996" s="3" t="s">
        <v>250</v>
      </c>
      <c r="D1996" s="4" t="n">
        <v>65.74</v>
      </c>
    </row>
    <row r="1997" customFormat="false" ht="13.8" hidden="false" customHeight="false" outlineLevel="0" collapsed="false">
      <c r="A1997" s="3" t="n">
        <v>92478</v>
      </c>
      <c r="B1997" s="3" t="s">
        <v>2011</v>
      </c>
      <c r="C1997" s="3" t="s">
        <v>250</v>
      </c>
      <c r="D1997" s="4" t="n">
        <v>172.2</v>
      </c>
    </row>
    <row r="1998" customFormat="false" ht="13.8" hidden="false" customHeight="false" outlineLevel="0" collapsed="false">
      <c r="A1998" s="3" t="n">
        <v>92479</v>
      </c>
      <c r="B1998" s="3" t="s">
        <v>2012</v>
      </c>
      <c r="C1998" s="3" t="s">
        <v>250</v>
      </c>
      <c r="D1998" s="4" t="n">
        <v>41.71</v>
      </c>
    </row>
    <row r="1999" customFormat="false" ht="13.8" hidden="false" customHeight="false" outlineLevel="0" collapsed="false">
      <c r="A1999" s="3" t="n">
        <v>92480</v>
      </c>
      <c r="B1999" s="3" t="s">
        <v>2013</v>
      </c>
      <c r="C1999" s="3" t="s">
        <v>250</v>
      </c>
      <c r="D1999" s="4" t="n">
        <v>49.79</v>
      </c>
    </row>
    <row r="2000" customFormat="false" ht="13.8" hidden="false" customHeight="false" outlineLevel="0" collapsed="false">
      <c r="A2000" s="3" t="n">
        <v>92482</v>
      </c>
      <c r="B2000" s="3" t="s">
        <v>2014</v>
      </c>
      <c r="C2000" s="3" t="s">
        <v>250</v>
      </c>
      <c r="D2000" s="4" t="n">
        <v>169.51</v>
      </c>
    </row>
    <row r="2001" customFormat="false" ht="13.8" hidden="false" customHeight="false" outlineLevel="0" collapsed="false">
      <c r="A2001" s="3" t="n">
        <v>92484</v>
      </c>
      <c r="B2001" s="3" t="s">
        <v>2015</v>
      </c>
      <c r="C2001" s="3" t="s">
        <v>250</v>
      </c>
      <c r="D2001" s="4" t="n">
        <v>126.63</v>
      </c>
    </row>
    <row r="2002" customFormat="false" ht="13.8" hidden="false" customHeight="false" outlineLevel="0" collapsed="false">
      <c r="A2002" s="3" t="n">
        <v>92486</v>
      </c>
      <c r="B2002" s="3" t="s">
        <v>2016</v>
      </c>
      <c r="C2002" s="3" t="s">
        <v>250</v>
      </c>
      <c r="D2002" s="4" t="n">
        <v>90.79</v>
      </c>
    </row>
    <row r="2003" customFormat="false" ht="13.8" hidden="false" customHeight="false" outlineLevel="0" collapsed="false">
      <c r="A2003" s="3" t="n">
        <v>92488</v>
      </c>
      <c r="B2003" s="3" t="s">
        <v>2017</v>
      </c>
      <c r="C2003" s="3" t="s">
        <v>250</v>
      </c>
      <c r="D2003" s="4" t="n">
        <v>68.63</v>
      </c>
    </row>
    <row r="2004" customFormat="false" ht="13.8" hidden="false" customHeight="false" outlineLevel="0" collapsed="false">
      <c r="A2004" s="3" t="n">
        <v>92490</v>
      </c>
      <c r="B2004" s="3" t="s">
        <v>2018</v>
      </c>
      <c r="C2004" s="3" t="s">
        <v>250</v>
      </c>
      <c r="D2004" s="4" t="n">
        <v>37.44</v>
      </c>
    </row>
    <row r="2005" customFormat="false" ht="13.8" hidden="false" customHeight="false" outlineLevel="0" collapsed="false">
      <c r="A2005" s="3" t="n">
        <v>92492</v>
      </c>
      <c r="B2005" s="3" t="s">
        <v>2019</v>
      </c>
      <c r="C2005" s="3" t="s">
        <v>250</v>
      </c>
      <c r="D2005" s="4" t="n">
        <v>66.45</v>
      </c>
    </row>
    <row r="2006" customFormat="false" ht="13.8" hidden="false" customHeight="false" outlineLevel="0" collapsed="false">
      <c r="A2006" s="3" t="n">
        <v>92494</v>
      </c>
      <c r="B2006" s="3" t="s">
        <v>2020</v>
      </c>
      <c r="C2006" s="3" t="s">
        <v>250</v>
      </c>
      <c r="D2006" s="4" t="n">
        <v>35.57</v>
      </c>
    </row>
    <row r="2007" customFormat="false" ht="13.8" hidden="false" customHeight="false" outlineLevel="0" collapsed="false">
      <c r="A2007" s="3" t="n">
        <v>92496</v>
      </c>
      <c r="B2007" s="3" t="s">
        <v>2021</v>
      </c>
      <c r="C2007" s="3" t="s">
        <v>250</v>
      </c>
      <c r="D2007" s="4" t="n">
        <v>64.97</v>
      </c>
    </row>
    <row r="2008" customFormat="false" ht="13.8" hidden="false" customHeight="false" outlineLevel="0" collapsed="false">
      <c r="A2008" s="3" t="n">
        <v>92498</v>
      </c>
      <c r="B2008" s="3" t="s">
        <v>2022</v>
      </c>
      <c r="C2008" s="3" t="s">
        <v>250</v>
      </c>
      <c r="D2008" s="4" t="n">
        <v>34.3</v>
      </c>
    </row>
    <row r="2009" customFormat="false" ht="13.8" hidden="false" customHeight="false" outlineLevel="0" collapsed="false">
      <c r="A2009" s="3" t="n">
        <v>92500</v>
      </c>
      <c r="B2009" s="3" t="s">
        <v>2023</v>
      </c>
      <c r="C2009" s="3" t="s">
        <v>250</v>
      </c>
      <c r="D2009" s="4" t="n">
        <v>64.11</v>
      </c>
    </row>
    <row r="2010" customFormat="false" ht="13.8" hidden="false" customHeight="false" outlineLevel="0" collapsed="false">
      <c r="A2010" s="3" t="n">
        <v>92502</v>
      </c>
      <c r="B2010" s="3" t="s">
        <v>2024</v>
      </c>
      <c r="C2010" s="3" t="s">
        <v>250</v>
      </c>
      <c r="D2010" s="4" t="n">
        <v>33.58</v>
      </c>
    </row>
    <row r="2011" customFormat="false" ht="13.8" hidden="false" customHeight="false" outlineLevel="0" collapsed="false">
      <c r="A2011" s="3" t="n">
        <v>92504</v>
      </c>
      <c r="B2011" s="3" t="s">
        <v>2025</v>
      </c>
      <c r="C2011" s="3" t="s">
        <v>250</v>
      </c>
      <c r="D2011" s="4" t="n">
        <v>37.95</v>
      </c>
    </row>
    <row r="2012" customFormat="false" ht="13.8" hidden="false" customHeight="false" outlineLevel="0" collapsed="false">
      <c r="A2012" s="3" t="n">
        <v>92506</v>
      </c>
      <c r="B2012" s="3" t="s">
        <v>2026</v>
      </c>
      <c r="C2012" s="3" t="s">
        <v>250</v>
      </c>
      <c r="D2012" s="4" t="n">
        <v>32.36</v>
      </c>
    </row>
    <row r="2013" customFormat="false" ht="13.8" hidden="false" customHeight="false" outlineLevel="0" collapsed="false">
      <c r="A2013" s="3" t="n">
        <v>92508</v>
      </c>
      <c r="B2013" s="3" t="s">
        <v>2027</v>
      </c>
      <c r="C2013" s="3" t="s">
        <v>250</v>
      </c>
      <c r="D2013" s="4" t="n">
        <v>69.14</v>
      </c>
    </row>
    <row r="2014" customFormat="false" ht="13.8" hidden="false" customHeight="false" outlineLevel="0" collapsed="false">
      <c r="A2014" s="3" t="n">
        <v>92510</v>
      </c>
      <c r="B2014" s="3" t="s">
        <v>2028</v>
      </c>
      <c r="C2014" s="3" t="s">
        <v>250</v>
      </c>
      <c r="D2014" s="4" t="n">
        <v>34.94</v>
      </c>
    </row>
    <row r="2015" customFormat="false" ht="13.8" hidden="false" customHeight="false" outlineLevel="0" collapsed="false">
      <c r="A2015" s="3" t="n">
        <v>92512</v>
      </c>
      <c r="B2015" s="3" t="s">
        <v>2029</v>
      </c>
      <c r="C2015" s="3" t="s">
        <v>250</v>
      </c>
      <c r="D2015" s="4" t="n">
        <v>57.01</v>
      </c>
    </row>
    <row r="2016" customFormat="false" ht="13.8" hidden="false" customHeight="false" outlineLevel="0" collapsed="false">
      <c r="A2016" s="3" t="n">
        <v>92514</v>
      </c>
      <c r="B2016" s="3" t="s">
        <v>2030</v>
      </c>
      <c r="C2016" s="3" t="s">
        <v>250</v>
      </c>
      <c r="D2016" s="4" t="n">
        <v>25</v>
      </c>
    </row>
    <row r="2017" customFormat="false" ht="13.8" hidden="false" customHeight="false" outlineLevel="0" collapsed="false">
      <c r="A2017" s="3" t="n">
        <v>92515</v>
      </c>
      <c r="B2017" s="3" t="s">
        <v>2031</v>
      </c>
      <c r="C2017" s="3" t="s">
        <v>250</v>
      </c>
      <c r="D2017" s="4" t="n">
        <v>51.9</v>
      </c>
    </row>
    <row r="2018" customFormat="false" ht="13.8" hidden="false" customHeight="false" outlineLevel="0" collapsed="false">
      <c r="A2018" s="3" t="n">
        <v>92518</v>
      </c>
      <c r="B2018" s="3" t="s">
        <v>2032</v>
      </c>
      <c r="C2018" s="3" t="s">
        <v>250</v>
      </c>
      <c r="D2018" s="4" t="n">
        <v>20.87</v>
      </c>
    </row>
    <row r="2019" customFormat="false" ht="13.8" hidden="false" customHeight="false" outlineLevel="0" collapsed="false">
      <c r="A2019" s="3" t="n">
        <v>92520</v>
      </c>
      <c r="B2019" s="3" t="s">
        <v>2033</v>
      </c>
      <c r="C2019" s="3" t="s">
        <v>250</v>
      </c>
      <c r="D2019" s="4" t="n">
        <v>49.28</v>
      </c>
    </row>
    <row r="2020" customFormat="false" ht="13.8" hidden="false" customHeight="false" outlineLevel="0" collapsed="false">
      <c r="A2020" s="3" t="n">
        <v>92522</v>
      </c>
      <c r="B2020" s="3" t="s">
        <v>2034</v>
      </c>
      <c r="C2020" s="3" t="s">
        <v>250</v>
      </c>
      <c r="D2020" s="4" t="n">
        <v>18.74</v>
      </c>
    </row>
    <row r="2021" customFormat="false" ht="13.8" hidden="false" customHeight="false" outlineLevel="0" collapsed="false">
      <c r="A2021" s="3" t="n">
        <v>92524</v>
      </c>
      <c r="B2021" s="3" t="s">
        <v>2035</v>
      </c>
      <c r="C2021" s="3" t="s">
        <v>250</v>
      </c>
      <c r="D2021" s="4" t="n">
        <v>49</v>
      </c>
    </row>
    <row r="2022" customFormat="false" ht="13.8" hidden="false" customHeight="false" outlineLevel="0" collapsed="false">
      <c r="A2022" s="3" t="n">
        <v>92526</v>
      </c>
      <c r="B2022" s="3" t="s">
        <v>2036</v>
      </c>
      <c r="C2022" s="3" t="s">
        <v>250</v>
      </c>
      <c r="D2022" s="4" t="n">
        <v>18.75</v>
      </c>
    </row>
    <row r="2023" customFormat="false" ht="13.8" hidden="false" customHeight="false" outlineLevel="0" collapsed="false">
      <c r="A2023" s="3" t="n">
        <v>92528</v>
      </c>
      <c r="B2023" s="3" t="s">
        <v>2037</v>
      </c>
      <c r="C2023" s="3" t="s">
        <v>250</v>
      </c>
      <c r="D2023" s="4" t="n">
        <v>47.92</v>
      </c>
    </row>
    <row r="2024" customFormat="false" ht="13.8" hidden="false" customHeight="false" outlineLevel="0" collapsed="false">
      <c r="A2024" s="3" t="n">
        <v>92530</v>
      </c>
      <c r="B2024" s="3" t="s">
        <v>2038</v>
      </c>
      <c r="C2024" s="3" t="s">
        <v>250</v>
      </c>
      <c r="D2024" s="4" t="n">
        <v>17.85</v>
      </c>
    </row>
    <row r="2025" customFormat="false" ht="13.8" hidden="false" customHeight="false" outlineLevel="0" collapsed="false">
      <c r="A2025" s="3" t="n">
        <v>92532</v>
      </c>
      <c r="B2025" s="3" t="s">
        <v>2039</v>
      </c>
      <c r="C2025" s="3" t="s">
        <v>250</v>
      </c>
      <c r="D2025" s="4" t="n">
        <v>47.08</v>
      </c>
    </row>
    <row r="2026" customFormat="false" ht="13.8" hidden="false" customHeight="false" outlineLevel="0" collapsed="false">
      <c r="A2026" s="3" t="n">
        <v>92534</v>
      </c>
      <c r="B2026" s="3" t="s">
        <v>2040</v>
      </c>
      <c r="C2026" s="3" t="s">
        <v>250</v>
      </c>
      <c r="D2026" s="4" t="n">
        <v>17.19</v>
      </c>
    </row>
    <row r="2027" customFormat="false" ht="13.8" hidden="false" customHeight="false" outlineLevel="0" collapsed="false">
      <c r="A2027" s="3" t="n">
        <v>92536</v>
      </c>
      <c r="B2027" s="3" t="s">
        <v>2041</v>
      </c>
      <c r="C2027" s="3" t="s">
        <v>250</v>
      </c>
      <c r="D2027" s="4" t="n">
        <v>45.55</v>
      </c>
    </row>
    <row r="2028" customFormat="false" ht="13.8" hidden="false" customHeight="false" outlineLevel="0" collapsed="false">
      <c r="A2028" s="3" t="n">
        <v>92538</v>
      </c>
      <c r="B2028" s="3" t="s">
        <v>2042</v>
      </c>
      <c r="C2028" s="3" t="s">
        <v>250</v>
      </c>
      <c r="D2028" s="4" t="n">
        <v>15.82</v>
      </c>
    </row>
    <row r="2029" customFormat="false" ht="13.8" hidden="false" customHeight="false" outlineLevel="0" collapsed="false">
      <c r="A2029" s="3" t="n">
        <v>96252</v>
      </c>
      <c r="B2029" s="3" t="s">
        <v>2043</v>
      </c>
      <c r="C2029" s="3" t="s">
        <v>250</v>
      </c>
      <c r="D2029" s="4" t="n">
        <v>155.06</v>
      </c>
    </row>
    <row r="2030" customFormat="false" ht="13.8" hidden="false" customHeight="false" outlineLevel="0" collapsed="false">
      <c r="A2030" s="3" t="n">
        <v>96257</v>
      </c>
      <c r="B2030" s="3" t="s">
        <v>2044</v>
      </c>
      <c r="C2030" s="3" t="s">
        <v>250</v>
      </c>
      <c r="D2030" s="4" t="n">
        <v>126.53</v>
      </c>
    </row>
    <row r="2031" customFormat="false" ht="13.8" hidden="false" customHeight="false" outlineLevel="0" collapsed="false">
      <c r="A2031" s="3" t="n">
        <v>96258</v>
      </c>
      <c r="B2031" s="3" t="s">
        <v>2045</v>
      </c>
      <c r="C2031" s="3" t="s">
        <v>250</v>
      </c>
      <c r="D2031" s="4" t="n">
        <v>118.63</v>
      </c>
    </row>
    <row r="2032" customFormat="false" ht="13.8" hidden="false" customHeight="false" outlineLevel="0" collapsed="false">
      <c r="A2032" s="3" t="n">
        <v>96259</v>
      </c>
      <c r="B2032" s="3" t="s">
        <v>2046</v>
      </c>
      <c r="C2032" s="3" t="s">
        <v>250</v>
      </c>
      <c r="D2032" s="4" t="n">
        <v>140.86</v>
      </c>
    </row>
    <row r="2033" customFormat="false" ht="13.8" hidden="false" customHeight="false" outlineLevel="0" collapsed="false">
      <c r="A2033" s="3" t="n">
        <v>96529</v>
      </c>
      <c r="B2033" s="3" t="s">
        <v>2047</v>
      </c>
      <c r="C2033" s="3" t="s">
        <v>250</v>
      </c>
      <c r="D2033" s="4" t="n">
        <v>199.18</v>
      </c>
    </row>
    <row r="2034" customFormat="false" ht="13.8" hidden="false" customHeight="false" outlineLevel="0" collapsed="false">
      <c r="A2034" s="3" t="n">
        <v>96530</v>
      </c>
      <c r="B2034" s="3" t="s">
        <v>2048</v>
      </c>
      <c r="C2034" s="3" t="s">
        <v>250</v>
      </c>
      <c r="D2034" s="4" t="n">
        <v>101.6</v>
      </c>
    </row>
    <row r="2035" customFormat="false" ht="13.8" hidden="false" customHeight="false" outlineLevel="0" collapsed="false">
      <c r="A2035" s="3" t="n">
        <v>96531</v>
      </c>
      <c r="B2035" s="3" t="s">
        <v>2049</v>
      </c>
      <c r="C2035" s="3" t="s">
        <v>250</v>
      </c>
      <c r="D2035" s="4" t="n">
        <v>73.11</v>
      </c>
    </row>
    <row r="2036" customFormat="false" ht="13.8" hidden="false" customHeight="false" outlineLevel="0" collapsed="false">
      <c r="A2036" s="3" t="n">
        <v>96532</v>
      </c>
      <c r="B2036" s="3" t="s">
        <v>2050</v>
      </c>
      <c r="C2036" s="3" t="s">
        <v>250</v>
      </c>
      <c r="D2036" s="4" t="n">
        <v>127.4</v>
      </c>
    </row>
    <row r="2037" customFormat="false" ht="13.8" hidden="false" customHeight="false" outlineLevel="0" collapsed="false">
      <c r="A2037" s="3" t="n">
        <v>96533</v>
      </c>
      <c r="B2037" s="3" t="s">
        <v>2051</v>
      </c>
      <c r="C2037" s="3" t="s">
        <v>250</v>
      </c>
      <c r="D2037" s="4" t="n">
        <v>63.9</v>
      </c>
    </row>
    <row r="2038" customFormat="false" ht="13.8" hidden="false" customHeight="false" outlineLevel="0" collapsed="false">
      <c r="A2038" s="3" t="n">
        <v>96534</v>
      </c>
      <c r="B2038" s="3" t="s">
        <v>2052</v>
      </c>
      <c r="C2038" s="3" t="s">
        <v>250</v>
      </c>
      <c r="D2038" s="4" t="n">
        <v>51.99</v>
      </c>
    </row>
    <row r="2039" customFormat="false" ht="13.8" hidden="false" customHeight="false" outlineLevel="0" collapsed="false">
      <c r="A2039" s="3" t="n">
        <v>96535</v>
      </c>
      <c r="B2039" s="3" t="s">
        <v>2053</v>
      </c>
      <c r="C2039" s="3" t="s">
        <v>250</v>
      </c>
      <c r="D2039" s="4" t="n">
        <v>90.02</v>
      </c>
    </row>
    <row r="2040" customFormat="false" ht="13.8" hidden="false" customHeight="false" outlineLevel="0" collapsed="false">
      <c r="A2040" s="3" t="n">
        <v>96536</v>
      </c>
      <c r="B2040" s="3" t="s">
        <v>2054</v>
      </c>
      <c r="C2040" s="3" t="s">
        <v>250</v>
      </c>
      <c r="D2040" s="4" t="n">
        <v>44.28</v>
      </c>
    </row>
    <row r="2041" customFormat="false" ht="13.8" hidden="false" customHeight="false" outlineLevel="0" collapsed="false">
      <c r="A2041" s="3" t="n">
        <v>96537</v>
      </c>
      <c r="B2041" s="3" t="s">
        <v>2055</v>
      </c>
      <c r="C2041" s="3" t="s">
        <v>250</v>
      </c>
      <c r="D2041" s="4" t="n">
        <v>118.95</v>
      </c>
    </row>
    <row r="2042" customFormat="false" ht="13.8" hidden="false" customHeight="false" outlineLevel="0" collapsed="false">
      <c r="A2042" s="3" t="n">
        <v>96538</v>
      </c>
      <c r="B2042" s="3" t="s">
        <v>2056</v>
      </c>
      <c r="C2042" s="3" t="s">
        <v>250</v>
      </c>
      <c r="D2042" s="4" t="n">
        <v>178.99</v>
      </c>
    </row>
    <row r="2043" customFormat="false" ht="13.8" hidden="false" customHeight="false" outlineLevel="0" collapsed="false">
      <c r="A2043" s="3" t="n">
        <v>96539</v>
      </c>
      <c r="B2043" s="3" t="s">
        <v>2057</v>
      </c>
      <c r="C2043" s="3" t="s">
        <v>250</v>
      </c>
      <c r="D2043" s="4" t="n">
        <v>80.58</v>
      </c>
    </row>
    <row r="2044" customFormat="false" ht="13.8" hidden="false" customHeight="false" outlineLevel="0" collapsed="false">
      <c r="A2044" s="3" t="n">
        <v>96540</v>
      </c>
      <c r="B2044" s="3" t="s">
        <v>2058</v>
      </c>
      <c r="C2044" s="3" t="s">
        <v>250</v>
      </c>
      <c r="D2044" s="4" t="n">
        <v>82.5</v>
      </c>
    </row>
    <row r="2045" customFormat="false" ht="13.8" hidden="false" customHeight="false" outlineLevel="0" collapsed="false">
      <c r="A2045" s="3" t="n">
        <v>96541</v>
      </c>
      <c r="B2045" s="3" t="s">
        <v>2059</v>
      </c>
      <c r="C2045" s="3" t="s">
        <v>250</v>
      </c>
      <c r="D2045" s="4" t="n">
        <v>124.29</v>
      </c>
    </row>
    <row r="2046" customFormat="false" ht="13.8" hidden="false" customHeight="false" outlineLevel="0" collapsed="false">
      <c r="A2046" s="3" t="n">
        <v>96542</v>
      </c>
      <c r="B2046" s="3" t="s">
        <v>2060</v>
      </c>
      <c r="C2046" s="3" t="s">
        <v>250</v>
      </c>
      <c r="D2046" s="4" t="n">
        <v>59.25</v>
      </c>
    </row>
    <row r="2047" customFormat="false" ht="13.8" hidden="false" customHeight="false" outlineLevel="0" collapsed="false">
      <c r="A2047" s="3" t="n">
        <v>96543</v>
      </c>
      <c r="B2047" s="3" t="s">
        <v>2061</v>
      </c>
      <c r="C2047" s="3" t="s">
        <v>1288</v>
      </c>
      <c r="D2047" s="4" t="n">
        <v>12.77</v>
      </c>
    </row>
    <row r="2048" customFormat="false" ht="13.8" hidden="false" customHeight="false" outlineLevel="0" collapsed="false">
      <c r="A2048" s="3" t="n">
        <v>97747</v>
      </c>
      <c r="B2048" s="3" t="s">
        <v>2062</v>
      </c>
      <c r="C2048" s="3" t="s">
        <v>250</v>
      </c>
      <c r="D2048" s="4" t="n">
        <v>131.06</v>
      </c>
    </row>
    <row r="2049" customFormat="false" ht="13.8" hidden="false" customHeight="false" outlineLevel="0" collapsed="false">
      <c r="A2049" s="3" t="n">
        <v>101791</v>
      </c>
      <c r="B2049" s="3" t="s">
        <v>2063</v>
      </c>
      <c r="C2049" s="3" t="s">
        <v>5</v>
      </c>
      <c r="D2049" s="4" t="n">
        <v>21.96</v>
      </c>
    </row>
    <row r="2050" customFormat="false" ht="13.8" hidden="false" customHeight="false" outlineLevel="0" collapsed="false">
      <c r="A2050" s="3" t="n">
        <v>101792</v>
      </c>
      <c r="B2050" s="3" t="s">
        <v>2064</v>
      </c>
      <c r="C2050" s="3" t="s">
        <v>1331</v>
      </c>
      <c r="D2050" s="4" t="n">
        <v>11.16</v>
      </c>
    </row>
    <row r="2051" customFormat="false" ht="13.8" hidden="false" customHeight="false" outlineLevel="0" collapsed="false">
      <c r="A2051" s="3" t="n">
        <v>101793</v>
      </c>
      <c r="B2051" s="3" t="s">
        <v>2065</v>
      </c>
      <c r="C2051" s="3" t="s">
        <v>1331</v>
      </c>
      <c r="D2051" s="4" t="n">
        <v>18.54</v>
      </c>
    </row>
    <row r="2052" customFormat="false" ht="13.8" hidden="false" customHeight="false" outlineLevel="0" collapsed="false">
      <c r="A2052" s="3" t="n">
        <v>101969</v>
      </c>
      <c r="B2052" s="3" t="s">
        <v>2066</v>
      </c>
      <c r="C2052" s="3" t="s">
        <v>250</v>
      </c>
      <c r="D2052" s="4" t="n">
        <v>119.92</v>
      </c>
    </row>
    <row r="2053" customFormat="false" ht="13.8" hidden="false" customHeight="false" outlineLevel="0" collapsed="false">
      <c r="A2053" s="3" t="n">
        <v>101971</v>
      </c>
      <c r="B2053" s="3" t="s">
        <v>2067</v>
      </c>
      <c r="C2053" s="3" t="s">
        <v>250</v>
      </c>
      <c r="D2053" s="4" t="n">
        <v>101.65</v>
      </c>
    </row>
    <row r="2054" customFormat="false" ht="13.8" hidden="false" customHeight="false" outlineLevel="0" collapsed="false">
      <c r="A2054" s="3" t="n">
        <v>101973</v>
      </c>
      <c r="B2054" s="3" t="s">
        <v>2068</v>
      </c>
      <c r="C2054" s="3" t="s">
        <v>250</v>
      </c>
      <c r="D2054" s="4" t="n">
        <v>101.66</v>
      </c>
    </row>
    <row r="2055" customFormat="false" ht="13.8" hidden="false" customHeight="false" outlineLevel="0" collapsed="false">
      <c r="A2055" s="3" t="n">
        <v>101974</v>
      </c>
      <c r="B2055" s="3" t="s">
        <v>2069</v>
      </c>
      <c r="C2055" s="3" t="s">
        <v>250</v>
      </c>
      <c r="D2055" s="4" t="n">
        <v>281.13</v>
      </c>
    </row>
    <row r="2056" customFormat="false" ht="13.8" hidden="false" customHeight="false" outlineLevel="0" collapsed="false">
      <c r="A2056" s="3" t="n">
        <v>101975</v>
      </c>
      <c r="B2056" s="3" t="s">
        <v>2070</v>
      </c>
      <c r="C2056" s="3" t="s">
        <v>250</v>
      </c>
      <c r="D2056" s="4" t="n">
        <v>238.27</v>
      </c>
    </row>
    <row r="2057" customFormat="false" ht="13.8" hidden="false" customHeight="false" outlineLevel="0" collapsed="false">
      <c r="A2057" s="3" t="n">
        <v>101977</v>
      </c>
      <c r="B2057" s="3" t="s">
        <v>2071</v>
      </c>
      <c r="C2057" s="3" t="s">
        <v>250</v>
      </c>
      <c r="D2057" s="4" t="n">
        <v>188.92</v>
      </c>
    </row>
    <row r="2058" customFormat="false" ht="13.8" hidden="false" customHeight="false" outlineLevel="0" collapsed="false">
      <c r="A2058" s="3" t="n">
        <v>101980</v>
      </c>
      <c r="B2058" s="3" t="s">
        <v>2072</v>
      </c>
      <c r="C2058" s="3" t="s">
        <v>250</v>
      </c>
      <c r="D2058" s="4" t="n">
        <v>172</v>
      </c>
    </row>
    <row r="2059" customFormat="false" ht="13.8" hidden="false" customHeight="false" outlineLevel="0" collapsed="false">
      <c r="A2059" s="3" t="n">
        <v>101981</v>
      </c>
      <c r="B2059" s="3" t="s">
        <v>2073</v>
      </c>
      <c r="C2059" s="3" t="s">
        <v>250</v>
      </c>
      <c r="D2059" s="4" t="n">
        <v>141</v>
      </c>
    </row>
    <row r="2060" customFormat="false" ht="13.8" hidden="false" customHeight="false" outlineLevel="0" collapsed="false">
      <c r="A2060" s="3" t="n">
        <v>101982</v>
      </c>
      <c r="B2060" s="3" t="s">
        <v>2074</v>
      </c>
      <c r="C2060" s="3" t="s">
        <v>250</v>
      </c>
      <c r="D2060" s="4" t="n">
        <v>124.49</v>
      </c>
    </row>
    <row r="2061" customFormat="false" ht="13.8" hidden="false" customHeight="false" outlineLevel="0" collapsed="false">
      <c r="A2061" s="3" t="n">
        <v>101983</v>
      </c>
      <c r="B2061" s="3" t="s">
        <v>2075</v>
      </c>
      <c r="C2061" s="3" t="s">
        <v>250</v>
      </c>
      <c r="D2061" s="4" t="n">
        <v>114.1</v>
      </c>
    </row>
    <row r="2062" customFormat="false" ht="13.8" hidden="false" customHeight="false" outlineLevel="0" collapsed="false">
      <c r="A2062" s="3" t="n">
        <v>101985</v>
      </c>
      <c r="B2062" s="3" t="s">
        <v>2076</v>
      </c>
      <c r="C2062" s="3" t="s">
        <v>250</v>
      </c>
      <c r="D2062" s="4" t="n">
        <v>115.86</v>
      </c>
    </row>
    <row r="2063" customFormat="false" ht="13.8" hidden="false" customHeight="false" outlineLevel="0" collapsed="false">
      <c r="A2063" s="3" t="n">
        <v>101986</v>
      </c>
      <c r="B2063" s="3" t="s">
        <v>2077</v>
      </c>
      <c r="C2063" s="3" t="s">
        <v>250</v>
      </c>
      <c r="D2063" s="4" t="n">
        <v>92.64</v>
      </c>
    </row>
    <row r="2064" customFormat="false" ht="13.8" hidden="false" customHeight="false" outlineLevel="0" collapsed="false">
      <c r="A2064" s="3" t="n">
        <v>101987</v>
      </c>
      <c r="B2064" s="3" t="s">
        <v>2078</v>
      </c>
      <c r="C2064" s="3" t="s">
        <v>250</v>
      </c>
      <c r="D2064" s="4" t="n">
        <v>114.22</v>
      </c>
    </row>
    <row r="2065" customFormat="false" ht="13.8" hidden="false" customHeight="false" outlineLevel="0" collapsed="false">
      <c r="A2065" s="3" t="n">
        <v>101988</v>
      </c>
      <c r="B2065" s="3" t="s">
        <v>2079</v>
      </c>
      <c r="C2065" s="3" t="s">
        <v>250</v>
      </c>
      <c r="D2065" s="4" t="n">
        <v>125.24</v>
      </c>
    </row>
    <row r="2066" customFormat="false" ht="13.8" hidden="false" customHeight="false" outlineLevel="0" collapsed="false">
      <c r="A2066" s="3" t="n">
        <v>101989</v>
      </c>
      <c r="B2066" s="3" t="s">
        <v>2080</v>
      </c>
      <c r="C2066" s="3" t="s">
        <v>250</v>
      </c>
      <c r="D2066" s="4" t="n">
        <v>107.2</v>
      </c>
    </row>
    <row r="2067" customFormat="false" ht="13.8" hidden="false" customHeight="false" outlineLevel="0" collapsed="false">
      <c r="A2067" s="3" t="n">
        <v>101990</v>
      </c>
      <c r="B2067" s="3" t="s">
        <v>2081</v>
      </c>
      <c r="C2067" s="3" t="s">
        <v>250</v>
      </c>
      <c r="D2067" s="4" t="n">
        <v>109.17</v>
      </c>
    </row>
    <row r="2068" customFormat="false" ht="13.8" hidden="false" customHeight="false" outlineLevel="0" collapsed="false">
      <c r="A2068" s="3" t="n">
        <v>101991</v>
      </c>
      <c r="B2068" s="3" t="s">
        <v>2082</v>
      </c>
      <c r="C2068" s="3" t="s">
        <v>250</v>
      </c>
      <c r="D2068" s="4" t="n">
        <v>116.87</v>
      </c>
    </row>
    <row r="2069" customFormat="false" ht="13.8" hidden="false" customHeight="false" outlineLevel="0" collapsed="false">
      <c r="A2069" s="3" t="n">
        <v>101992</v>
      </c>
      <c r="B2069" s="3" t="s">
        <v>2083</v>
      </c>
      <c r="C2069" s="3" t="s">
        <v>250</v>
      </c>
      <c r="D2069" s="4" t="n">
        <v>94.67</v>
      </c>
    </row>
    <row r="2070" customFormat="false" ht="13.8" hidden="false" customHeight="false" outlineLevel="0" collapsed="false">
      <c r="A2070" s="3" t="n">
        <v>101993</v>
      </c>
      <c r="B2070" s="3" t="s">
        <v>2084</v>
      </c>
      <c r="C2070" s="3" t="s">
        <v>250</v>
      </c>
      <c r="D2070" s="4" t="n">
        <v>132.29</v>
      </c>
    </row>
    <row r="2071" customFormat="false" ht="13.8" hidden="false" customHeight="false" outlineLevel="0" collapsed="false">
      <c r="A2071" s="3" t="n">
        <v>101994</v>
      </c>
      <c r="B2071" s="3" t="s">
        <v>2085</v>
      </c>
      <c r="C2071" s="3" t="s">
        <v>250</v>
      </c>
      <c r="D2071" s="4" t="n">
        <v>131.79</v>
      </c>
    </row>
    <row r="2072" customFormat="false" ht="13.8" hidden="false" customHeight="false" outlineLevel="0" collapsed="false">
      <c r="A2072" s="3" t="n">
        <v>101995</v>
      </c>
      <c r="B2072" s="3" t="s">
        <v>2086</v>
      </c>
      <c r="C2072" s="3" t="s">
        <v>250</v>
      </c>
      <c r="D2072" s="4" t="n">
        <v>111.54</v>
      </c>
    </row>
    <row r="2073" customFormat="false" ht="13.8" hidden="false" customHeight="false" outlineLevel="0" collapsed="false">
      <c r="A2073" s="3" t="n">
        <v>101996</v>
      </c>
      <c r="B2073" s="3" t="s">
        <v>2087</v>
      </c>
      <c r="C2073" s="3" t="s">
        <v>250</v>
      </c>
      <c r="D2073" s="4" t="n">
        <v>116.37</v>
      </c>
    </row>
    <row r="2074" customFormat="false" ht="13.8" hidden="false" customHeight="false" outlineLevel="0" collapsed="false">
      <c r="A2074" s="3" t="n">
        <v>101997</v>
      </c>
      <c r="B2074" s="3" t="s">
        <v>2088</v>
      </c>
      <c r="C2074" s="3" t="s">
        <v>250</v>
      </c>
      <c r="D2074" s="4" t="n">
        <v>115.68</v>
      </c>
    </row>
    <row r="2075" customFormat="false" ht="13.8" hidden="false" customHeight="false" outlineLevel="0" collapsed="false">
      <c r="A2075" s="3" t="n">
        <v>101998</v>
      </c>
      <c r="B2075" s="3" t="s">
        <v>2089</v>
      </c>
      <c r="C2075" s="3" t="s">
        <v>250</v>
      </c>
      <c r="D2075" s="4" t="n">
        <v>92.97</v>
      </c>
    </row>
    <row r="2076" customFormat="false" ht="13.8" hidden="false" customHeight="false" outlineLevel="0" collapsed="false">
      <c r="A2076" s="3" t="n">
        <v>101999</v>
      </c>
      <c r="B2076" s="3" t="s">
        <v>2090</v>
      </c>
      <c r="C2076" s="3" t="s">
        <v>250</v>
      </c>
      <c r="D2076" s="4" t="n">
        <v>140.89</v>
      </c>
    </row>
    <row r="2077" customFormat="false" ht="13.8" hidden="false" customHeight="false" outlineLevel="0" collapsed="false">
      <c r="A2077" s="3" t="n">
        <v>102000</v>
      </c>
      <c r="B2077" s="3" t="s">
        <v>2091</v>
      </c>
      <c r="C2077" s="3" t="s">
        <v>250</v>
      </c>
      <c r="D2077" s="4" t="n">
        <v>270.93</v>
      </c>
    </row>
    <row r="2078" customFormat="false" ht="13.8" hidden="false" customHeight="false" outlineLevel="0" collapsed="false">
      <c r="A2078" s="3" t="n">
        <v>102001</v>
      </c>
      <c r="B2078" s="3" t="s">
        <v>2092</v>
      </c>
      <c r="C2078" s="3" t="s">
        <v>250</v>
      </c>
      <c r="D2078" s="4" t="n">
        <v>231.21</v>
      </c>
    </row>
    <row r="2079" customFormat="false" ht="13.8" hidden="false" customHeight="false" outlineLevel="0" collapsed="false">
      <c r="A2079" s="3" t="n">
        <v>102002</v>
      </c>
      <c r="B2079" s="3" t="s">
        <v>2093</v>
      </c>
      <c r="C2079" s="3" t="s">
        <v>250</v>
      </c>
      <c r="D2079" s="4" t="n">
        <v>179.58</v>
      </c>
    </row>
    <row r="2080" customFormat="false" ht="13.8" hidden="false" customHeight="false" outlineLevel="0" collapsed="false">
      <c r="A2080" s="3" t="n">
        <v>102003</v>
      </c>
      <c r="B2080" s="3" t="s">
        <v>2094</v>
      </c>
      <c r="C2080" s="3" t="s">
        <v>250</v>
      </c>
      <c r="D2080" s="4" t="n">
        <v>163.24</v>
      </c>
    </row>
    <row r="2081" customFormat="false" ht="13.8" hidden="false" customHeight="false" outlineLevel="0" collapsed="false">
      <c r="A2081" s="3" t="n">
        <v>102004</v>
      </c>
      <c r="B2081" s="3" t="s">
        <v>2095</v>
      </c>
      <c r="C2081" s="3" t="s">
        <v>250</v>
      </c>
      <c r="D2081" s="4" t="n">
        <v>136.68</v>
      </c>
    </row>
    <row r="2082" customFormat="false" ht="13.8" hidden="false" customHeight="false" outlineLevel="0" collapsed="false">
      <c r="A2082" s="3" t="n">
        <v>102005</v>
      </c>
      <c r="B2082" s="3" t="s">
        <v>2096</v>
      </c>
      <c r="C2082" s="3" t="s">
        <v>250</v>
      </c>
      <c r="D2082" s="4" t="n">
        <v>120.62</v>
      </c>
    </row>
    <row r="2083" customFormat="false" ht="13.8" hidden="false" customHeight="false" outlineLevel="0" collapsed="false">
      <c r="A2083" s="3" t="n">
        <v>102006</v>
      </c>
      <c r="B2083" s="3" t="s">
        <v>2097</v>
      </c>
      <c r="C2083" s="3" t="s">
        <v>250</v>
      </c>
      <c r="D2083" s="4" t="n">
        <v>110.52</v>
      </c>
    </row>
    <row r="2084" customFormat="false" ht="13.8" hidden="false" customHeight="false" outlineLevel="0" collapsed="false">
      <c r="A2084" s="3" t="n">
        <v>102007</v>
      </c>
      <c r="B2084" s="3" t="s">
        <v>2098</v>
      </c>
      <c r="C2084" s="3" t="s">
        <v>250</v>
      </c>
      <c r="D2084" s="4" t="n">
        <v>275.58</v>
      </c>
    </row>
    <row r="2085" customFormat="false" ht="13.8" hidden="false" customHeight="false" outlineLevel="0" collapsed="false">
      <c r="A2085" s="3" t="n">
        <v>102008</v>
      </c>
      <c r="B2085" s="3" t="s">
        <v>2099</v>
      </c>
      <c r="C2085" s="3" t="s">
        <v>250</v>
      </c>
      <c r="D2085" s="4" t="n">
        <v>229.92</v>
      </c>
    </row>
    <row r="2086" customFormat="false" ht="13.8" hidden="false" customHeight="false" outlineLevel="0" collapsed="false">
      <c r="A2086" s="3" t="n">
        <v>102009</v>
      </c>
      <c r="B2086" s="3" t="s">
        <v>2100</v>
      </c>
      <c r="C2086" s="3" t="s">
        <v>250</v>
      </c>
      <c r="D2086" s="4" t="n">
        <v>191.02</v>
      </c>
    </row>
    <row r="2087" customFormat="false" ht="13.8" hidden="false" customHeight="false" outlineLevel="0" collapsed="false">
      <c r="A2087" s="3" t="n">
        <v>102010</v>
      </c>
      <c r="B2087" s="3" t="s">
        <v>2101</v>
      </c>
      <c r="C2087" s="3" t="s">
        <v>250</v>
      </c>
      <c r="D2087" s="4" t="n">
        <v>172.56</v>
      </c>
    </row>
    <row r="2088" customFormat="false" ht="13.8" hidden="false" customHeight="false" outlineLevel="0" collapsed="false">
      <c r="A2088" s="3" t="n">
        <v>102011</v>
      </c>
      <c r="B2088" s="3" t="s">
        <v>2102</v>
      </c>
      <c r="C2088" s="3" t="s">
        <v>250</v>
      </c>
      <c r="D2088" s="4" t="n">
        <v>140.25</v>
      </c>
    </row>
    <row r="2089" customFormat="false" ht="13.8" hidden="false" customHeight="false" outlineLevel="0" collapsed="false">
      <c r="A2089" s="3" t="n">
        <v>102012</v>
      </c>
      <c r="B2089" s="3" t="s">
        <v>2103</v>
      </c>
      <c r="C2089" s="3" t="s">
        <v>250</v>
      </c>
      <c r="D2089" s="4" t="n">
        <v>123.16</v>
      </c>
    </row>
    <row r="2090" customFormat="false" ht="13.8" hidden="false" customHeight="false" outlineLevel="0" collapsed="false">
      <c r="A2090" s="3" t="n">
        <v>102013</v>
      </c>
      <c r="B2090" s="3" t="s">
        <v>2104</v>
      </c>
      <c r="C2090" s="3" t="s">
        <v>250</v>
      </c>
      <c r="D2090" s="4" t="n">
        <v>113.65</v>
      </c>
    </row>
    <row r="2091" customFormat="false" ht="13.8" hidden="false" customHeight="false" outlineLevel="0" collapsed="false">
      <c r="A2091" s="3" t="n">
        <v>102014</v>
      </c>
      <c r="B2091" s="3" t="s">
        <v>2105</v>
      </c>
      <c r="C2091" s="3" t="s">
        <v>250</v>
      </c>
      <c r="D2091" s="4" t="n">
        <v>288.51</v>
      </c>
    </row>
    <row r="2092" customFormat="false" ht="13.8" hidden="false" customHeight="false" outlineLevel="0" collapsed="false">
      <c r="A2092" s="3" t="n">
        <v>102015</v>
      </c>
      <c r="B2092" s="3" t="s">
        <v>2106</v>
      </c>
      <c r="C2092" s="3" t="s">
        <v>250</v>
      </c>
      <c r="D2092" s="4" t="n">
        <v>240.95</v>
      </c>
    </row>
    <row r="2093" customFormat="false" ht="13.8" hidden="false" customHeight="false" outlineLevel="0" collapsed="false">
      <c r="A2093" s="3" t="n">
        <v>102016</v>
      </c>
      <c r="B2093" s="3" t="s">
        <v>2107</v>
      </c>
      <c r="C2093" s="3" t="s">
        <v>250</v>
      </c>
      <c r="D2093" s="4" t="n">
        <v>179.19</v>
      </c>
    </row>
    <row r="2094" customFormat="false" ht="13.8" hidden="false" customHeight="false" outlineLevel="0" collapsed="false">
      <c r="A2094" s="3" t="n">
        <v>102017</v>
      </c>
      <c r="B2094" s="3" t="s">
        <v>2108</v>
      </c>
      <c r="C2094" s="3" t="s">
        <v>250</v>
      </c>
      <c r="D2094" s="4" t="n">
        <v>161.69</v>
      </c>
    </row>
    <row r="2095" customFormat="false" ht="13.8" hidden="false" customHeight="false" outlineLevel="0" collapsed="false">
      <c r="A2095" s="3" t="n">
        <v>102036</v>
      </c>
      <c r="B2095" s="3" t="s">
        <v>2109</v>
      </c>
      <c r="C2095" s="3" t="s">
        <v>250</v>
      </c>
      <c r="D2095" s="4" t="n">
        <v>134.32</v>
      </c>
    </row>
    <row r="2096" customFormat="false" ht="13.8" hidden="false" customHeight="false" outlineLevel="0" collapsed="false">
      <c r="A2096" s="3" t="n">
        <v>102037</v>
      </c>
      <c r="B2096" s="3" t="s">
        <v>2110</v>
      </c>
      <c r="C2096" s="3" t="s">
        <v>250</v>
      </c>
      <c r="D2096" s="4" t="n">
        <v>118.15</v>
      </c>
    </row>
    <row r="2097" customFormat="false" ht="13.8" hidden="false" customHeight="false" outlineLevel="0" collapsed="false">
      <c r="A2097" s="3" t="n">
        <v>102038</v>
      </c>
      <c r="B2097" s="3" t="s">
        <v>2111</v>
      </c>
      <c r="C2097" s="3" t="s">
        <v>250</v>
      </c>
      <c r="D2097" s="4" t="n">
        <v>109.14</v>
      </c>
    </row>
    <row r="2098" customFormat="false" ht="13.8" hidden="false" customHeight="false" outlineLevel="0" collapsed="false">
      <c r="A2098" s="3" t="n">
        <v>102039</v>
      </c>
      <c r="B2098" s="3" t="s">
        <v>2112</v>
      </c>
      <c r="C2098" s="3" t="s">
        <v>250</v>
      </c>
      <c r="D2098" s="4" t="n">
        <v>283.17</v>
      </c>
    </row>
    <row r="2099" customFormat="false" ht="13.8" hidden="false" customHeight="false" outlineLevel="0" collapsed="false">
      <c r="A2099" s="3" t="n">
        <v>102040</v>
      </c>
      <c r="B2099" s="3" t="s">
        <v>2113</v>
      </c>
      <c r="C2099" s="3" t="s">
        <v>250</v>
      </c>
      <c r="D2099" s="4" t="n">
        <v>235.52</v>
      </c>
    </row>
    <row r="2100" customFormat="false" ht="13.8" hidden="false" customHeight="false" outlineLevel="0" collapsed="false">
      <c r="A2100" s="3" t="n">
        <v>102041</v>
      </c>
      <c r="B2100" s="3" t="s">
        <v>2114</v>
      </c>
      <c r="C2100" s="3" t="s">
        <v>250</v>
      </c>
      <c r="D2100" s="4" t="n">
        <v>191.87</v>
      </c>
    </row>
    <row r="2101" customFormat="false" ht="13.8" hidden="false" customHeight="false" outlineLevel="0" collapsed="false">
      <c r="A2101" s="3" t="n">
        <v>102042</v>
      </c>
      <c r="B2101" s="3" t="s">
        <v>2115</v>
      </c>
      <c r="C2101" s="3" t="s">
        <v>250</v>
      </c>
      <c r="D2101" s="4" t="n">
        <v>171.81</v>
      </c>
    </row>
    <row r="2102" customFormat="false" ht="13.8" hidden="false" customHeight="false" outlineLevel="0" collapsed="false">
      <c r="A2102" s="3" t="n">
        <v>102043</v>
      </c>
      <c r="B2102" s="3" t="s">
        <v>2116</v>
      </c>
      <c r="C2102" s="3" t="s">
        <v>250</v>
      </c>
      <c r="D2102" s="4" t="n">
        <v>139.98</v>
      </c>
    </row>
    <row r="2103" customFormat="false" ht="13.8" hidden="false" customHeight="false" outlineLevel="0" collapsed="false">
      <c r="A2103" s="3" t="n">
        <v>102044</v>
      </c>
      <c r="B2103" s="3" t="s">
        <v>2117</v>
      </c>
      <c r="C2103" s="3" t="s">
        <v>250</v>
      </c>
      <c r="D2103" s="4" t="n">
        <v>123.48</v>
      </c>
    </row>
    <row r="2104" customFormat="false" ht="13.8" hidden="false" customHeight="false" outlineLevel="0" collapsed="false">
      <c r="A2104" s="3" t="n">
        <v>102045</v>
      </c>
      <c r="B2104" s="3" t="s">
        <v>2118</v>
      </c>
      <c r="C2104" s="3" t="s">
        <v>250</v>
      </c>
      <c r="D2104" s="4" t="n">
        <v>113.58</v>
      </c>
    </row>
    <row r="2105" customFormat="false" ht="13.8" hidden="false" customHeight="false" outlineLevel="0" collapsed="false">
      <c r="A2105" s="3" t="n">
        <v>102046</v>
      </c>
      <c r="B2105" s="3" t="s">
        <v>2119</v>
      </c>
      <c r="C2105" s="3" t="s">
        <v>250</v>
      </c>
      <c r="D2105" s="4" t="n">
        <v>289.1</v>
      </c>
    </row>
    <row r="2106" customFormat="false" ht="13.8" hidden="false" customHeight="false" outlineLevel="0" collapsed="false">
      <c r="A2106" s="3" t="n">
        <v>102047</v>
      </c>
      <c r="B2106" s="3" t="s">
        <v>2120</v>
      </c>
      <c r="C2106" s="3" t="s">
        <v>250</v>
      </c>
      <c r="D2106" s="4" t="n">
        <v>244.75</v>
      </c>
    </row>
    <row r="2107" customFormat="false" ht="13.8" hidden="false" customHeight="false" outlineLevel="0" collapsed="false">
      <c r="A2107" s="3" t="n">
        <v>102048</v>
      </c>
      <c r="B2107" s="3" t="s">
        <v>2121</v>
      </c>
      <c r="C2107" s="3" t="s">
        <v>250</v>
      </c>
      <c r="D2107" s="4" t="n">
        <v>175.08</v>
      </c>
    </row>
    <row r="2108" customFormat="false" ht="13.8" hidden="false" customHeight="false" outlineLevel="0" collapsed="false">
      <c r="A2108" s="3" t="n">
        <v>102049</v>
      </c>
      <c r="B2108" s="3" t="s">
        <v>2122</v>
      </c>
      <c r="C2108" s="3" t="s">
        <v>250</v>
      </c>
      <c r="D2108" s="4" t="n">
        <v>155.87</v>
      </c>
    </row>
    <row r="2109" customFormat="false" ht="13.8" hidden="false" customHeight="false" outlineLevel="0" collapsed="false">
      <c r="A2109" s="3" t="n">
        <v>102050</v>
      </c>
      <c r="B2109" s="3" t="s">
        <v>2123</v>
      </c>
      <c r="C2109" s="3" t="s">
        <v>250</v>
      </c>
      <c r="D2109" s="4" t="n">
        <v>130.08</v>
      </c>
    </row>
    <row r="2110" customFormat="false" ht="13.8" hidden="false" customHeight="false" outlineLevel="0" collapsed="false">
      <c r="A2110" s="3" t="n">
        <v>102051</v>
      </c>
      <c r="B2110" s="3" t="s">
        <v>2124</v>
      </c>
      <c r="C2110" s="3" t="s">
        <v>250</v>
      </c>
      <c r="D2110" s="4" t="n">
        <v>114.03</v>
      </c>
    </row>
    <row r="2111" customFormat="false" ht="13.8" hidden="false" customHeight="false" outlineLevel="0" collapsed="false">
      <c r="A2111" s="3" t="n">
        <v>102052</v>
      </c>
      <c r="B2111" s="3" t="s">
        <v>2125</v>
      </c>
      <c r="C2111" s="3" t="s">
        <v>250</v>
      </c>
      <c r="D2111" s="4" t="n">
        <v>105.1</v>
      </c>
    </row>
    <row r="2112" customFormat="false" ht="13.8" hidden="false" customHeight="false" outlineLevel="0" collapsed="false">
      <c r="A2112" s="3" t="n">
        <v>102059</v>
      </c>
      <c r="B2112" s="3" t="s">
        <v>2126</v>
      </c>
      <c r="C2112" s="3" t="s">
        <v>250</v>
      </c>
      <c r="D2112" s="4" t="n">
        <v>267.54</v>
      </c>
    </row>
    <row r="2113" customFormat="false" ht="13.8" hidden="false" customHeight="false" outlineLevel="0" collapsed="false">
      <c r="A2113" s="3" t="n">
        <v>102060</v>
      </c>
      <c r="B2113" s="3" t="s">
        <v>2127</v>
      </c>
      <c r="C2113" s="3" t="s">
        <v>250</v>
      </c>
      <c r="D2113" s="4" t="n">
        <v>224.54</v>
      </c>
    </row>
    <row r="2114" customFormat="false" ht="13.8" hidden="false" customHeight="false" outlineLevel="0" collapsed="false">
      <c r="A2114" s="3" t="n">
        <v>102061</v>
      </c>
      <c r="B2114" s="3" t="s">
        <v>2128</v>
      </c>
      <c r="C2114" s="3" t="s">
        <v>250</v>
      </c>
      <c r="D2114" s="4" t="n">
        <v>177.85</v>
      </c>
    </row>
    <row r="2115" customFormat="false" ht="13.8" hidden="false" customHeight="false" outlineLevel="0" collapsed="false">
      <c r="A2115" s="3" t="n">
        <v>102062</v>
      </c>
      <c r="B2115" s="3" t="s">
        <v>2129</v>
      </c>
      <c r="C2115" s="3" t="s">
        <v>250</v>
      </c>
      <c r="D2115" s="4" t="n">
        <v>162.61</v>
      </c>
    </row>
    <row r="2116" customFormat="false" ht="13.8" hidden="false" customHeight="false" outlineLevel="0" collapsed="false">
      <c r="A2116" s="3" t="n">
        <v>102063</v>
      </c>
      <c r="B2116" s="3" t="s">
        <v>2130</v>
      </c>
      <c r="C2116" s="3" t="s">
        <v>250</v>
      </c>
      <c r="D2116" s="4" t="n">
        <v>131.6</v>
      </c>
    </row>
    <row r="2117" customFormat="false" ht="13.8" hidden="false" customHeight="false" outlineLevel="0" collapsed="false">
      <c r="A2117" s="3" t="n">
        <v>102064</v>
      </c>
      <c r="B2117" s="3" t="s">
        <v>2131</v>
      </c>
      <c r="C2117" s="3" t="s">
        <v>250</v>
      </c>
      <c r="D2117" s="4" t="n">
        <v>114.84</v>
      </c>
    </row>
    <row r="2118" customFormat="false" ht="13.8" hidden="false" customHeight="false" outlineLevel="0" collapsed="false">
      <c r="A2118" s="3" t="n">
        <v>102065</v>
      </c>
      <c r="B2118" s="3" t="s">
        <v>2132</v>
      </c>
      <c r="C2118" s="3" t="s">
        <v>250</v>
      </c>
      <c r="D2118" s="4" t="n">
        <v>105.55</v>
      </c>
    </row>
    <row r="2119" customFormat="false" ht="13.8" hidden="false" customHeight="false" outlineLevel="0" collapsed="false">
      <c r="A2119" s="3" t="n">
        <v>102066</v>
      </c>
      <c r="B2119" s="3" t="s">
        <v>2133</v>
      </c>
      <c r="C2119" s="3" t="s">
        <v>250</v>
      </c>
      <c r="D2119" s="4" t="n">
        <v>263.29</v>
      </c>
    </row>
    <row r="2120" customFormat="false" ht="13.8" hidden="false" customHeight="false" outlineLevel="0" collapsed="false">
      <c r="A2120" s="3" t="n">
        <v>102067</v>
      </c>
      <c r="B2120" s="3" t="s">
        <v>2134</v>
      </c>
      <c r="C2120" s="3" t="s">
        <v>250</v>
      </c>
      <c r="D2120" s="4" t="n">
        <v>223.9</v>
      </c>
    </row>
    <row r="2121" customFormat="false" ht="13.8" hidden="false" customHeight="false" outlineLevel="0" collapsed="false">
      <c r="A2121" s="3" t="n">
        <v>102068</v>
      </c>
      <c r="B2121" s="3" t="s">
        <v>2135</v>
      </c>
      <c r="C2121" s="3" t="s">
        <v>250</v>
      </c>
      <c r="D2121" s="4" t="n">
        <v>160.01</v>
      </c>
    </row>
    <row r="2122" customFormat="false" ht="13.8" hidden="false" customHeight="false" outlineLevel="0" collapsed="false">
      <c r="A2122" s="3" t="n">
        <v>102069</v>
      </c>
      <c r="B2122" s="3" t="s">
        <v>2136</v>
      </c>
      <c r="C2122" s="3" t="s">
        <v>250</v>
      </c>
      <c r="D2122" s="4" t="n">
        <v>145.75</v>
      </c>
    </row>
    <row r="2123" customFormat="false" ht="13.8" hidden="false" customHeight="false" outlineLevel="0" collapsed="false">
      <c r="A2123" s="3" t="n">
        <v>102070</v>
      </c>
      <c r="B2123" s="3" t="s">
        <v>2137</v>
      </c>
      <c r="C2123" s="3" t="s">
        <v>250</v>
      </c>
      <c r="D2123" s="4" t="n">
        <v>121.09</v>
      </c>
    </row>
    <row r="2124" customFormat="false" ht="13.8" hidden="false" customHeight="false" outlineLevel="0" collapsed="false">
      <c r="A2124" s="3" t="n">
        <v>102071</v>
      </c>
      <c r="B2124" s="3" t="s">
        <v>2138</v>
      </c>
      <c r="C2124" s="3" t="s">
        <v>250</v>
      </c>
      <c r="D2124" s="4" t="n">
        <v>106.16</v>
      </c>
    </row>
    <row r="2125" customFormat="false" ht="13.8" hidden="false" customHeight="false" outlineLevel="0" collapsed="false">
      <c r="A2125" s="3" t="n">
        <v>102072</v>
      </c>
      <c r="B2125" s="3" t="s">
        <v>2139</v>
      </c>
      <c r="C2125" s="3" t="s">
        <v>250</v>
      </c>
      <c r="D2125" s="4" t="n">
        <v>104.18</v>
      </c>
    </row>
    <row r="2126" customFormat="false" ht="13.8" hidden="false" customHeight="false" outlineLevel="0" collapsed="false">
      <c r="A2126" s="3" t="n">
        <v>102073</v>
      </c>
      <c r="B2126" s="3" t="s">
        <v>2140</v>
      </c>
      <c r="C2126" s="3" t="s">
        <v>1331</v>
      </c>
      <c r="D2126" s="5" t="n">
        <v>2433.99</v>
      </c>
    </row>
    <row r="2127" customFormat="false" ht="13.8" hidden="false" customHeight="false" outlineLevel="0" collapsed="false">
      <c r="A2127" s="3" t="n">
        <v>102074</v>
      </c>
      <c r="B2127" s="3" t="s">
        <v>2141</v>
      </c>
      <c r="C2127" s="3" t="s">
        <v>1331</v>
      </c>
      <c r="D2127" s="5" t="n">
        <v>2943.94</v>
      </c>
    </row>
    <row r="2128" customFormat="false" ht="13.8" hidden="false" customHeight="false" outlineLevel="0" collapsed="false">
      <c r="A2128" s="3" t="n">
        <v>102075</v>
      </c>
      <c r="B2128" s="3" t="s">
        <v>2142</v>
      </c>
      <c r="C2128" s="3" t="s">
        <v>1331</v>
      </c>
      <c r="D2128" s="5" t="n">
        <v>3092.65</v>
      </c>
    </row>
    <row r="2129" customFormat="false" ht="13.8" hidden="false" customHeight="false" outlineLevel="0" collapsed="false">
      <c r="A2129" s="3" t="n">
        <v>102076</v>
      </c>
      <c r="B2129" s="3" t="s">
        <v>2143</v>
      </c>
      <c r="C2129" s="3" t="s">
        <v>1331</v>
      </c>
      <c r="D2129" s="5" t="n">
        <v>3168.56</v>
      </c>
    </row>
    <row r="2130" customFormat="false" ht="13.8" hidden="false" customHeight="false" outlineLevel="0" collapsed="false">
      <c r="A2130" s="3" t="n">
        <v>102077</v>
      </c>
      <c r="B2130" s="3" t="s">
        <v>2144</v>
      </c>
      <c r="C2130" s="3" t="s">
        <v>1331</v>
      </c>
      <c r="D2130" s="5" t="n">
        <v>3384.94</v>
      </c>
    </row>
    <row r="2131" customFormat="false" ht="13.8" hidden="false" customHeight="false" outlineLevel="0" collapsed="false">
      <c r="A2131" s="3" t="n">
        <v>102078</v>
      </c>
      <c r="B2131" s="3" t="s">
        <v>2145</v>
      </c>
      <c r="C2131" s="3" t="s">
        <v>1331</v>
      </c>
      <c r="D2131" s="5" t="n">
        <v>3422.03</v>
      </c>
    </row>
    <row r="2132" customFormat="false" ht="13.8" hidden="false" customHeight="false" outlineLevel="0" collapsed="false">
      <c r="A2132" s="3" t="n">
        <v>102079</v>
      </c>
      <c r="B2132" s="3" t="s">
        <v>2146</v>
      </c>
      <c r="C2132" s="3" t="s">
        <v>1331</v>
      </c>
      <c r="D2132" s="5" t="n">
        <v>3323.77</v>
      </c>
    </row>
    <row r="2133" customFormat="false" ht="13.8" hidden="false" customHeight="false" outlineLevel="0" collapsed="false">
      <c r="A2133" s="3" t="n">
        <v>102080</v>
      </c>
      <c r="B2133" s="3" t="s">
        <v>2147</v>
      </c>
      <c r="C2133" s="3" t="s">
        <v>1331</v>
      </c>
      <c r="D2133" s="5" t="n">
        <v>2949.14</v>
      </c>
    </row>
    <row r="2134" customFormat="false" ht="13.8" hidden="false" customHeight="false" outlineLevel="0" collapsed="false">
      <c r="A2134" s="3" t="n">
        <v>102086</v>
      </c>
      <c r="B2134" s="3" t="s">
        <v>2148</v>
      </c>
      <c r="C2134" s="3" t="s">
        <v>250</v>
      </c>
      <c r="D2134" s="4" t="n">
        <v>126.99</v>
      </c>
    </row>
    <row r="2135" customFormat="false" ht="13.8" hidden="false" customHeight="false" outlineLevel="0" collapsed="false">
      <c r="A2135" s="3" t="n">
        <v>102087</v>
      </c>
      <c r="B2135" s="3" t="s">
        <v>2149</v>
      </c>
      <c r="C2135" s="3" t="s">
        <v>250</v>
      </c>
      <c r="D2135" s="4" t="n">
        <v>108.05</v>
      </c>
    </row>
    <row r="2136" customFormat="false" ht="13.8" hidden="false" customHeight="false" outlineLevel="0" collapsed="false">
      <c r="A2136" s="3" t="n">
        <v>102088</v>
      </c>
      <c r="B2136" s="3" t="s">
        <v>2150</v>
      </c>
      <c r="C2136" s="3" t="s">
        <v>250</v>
      </c>
      <c r="D2136" s="4" t="n">
        <v>109.29</v>
      </c>
    </row>
    <row r="2137" customFormat="false" ht="13.8" hidden="false" customHeight="false" outlineLevel="0" collapsed="false">
      <c r="A2137" s="3" t="n">
        <v>102089</v>
      </c>
      <c r="B2137" s="3" t="s">
        <v>2151</v>
      </c>
      <c r="C2137" s="3" t="s">
        <v>250</v>
      </c>
      <c r="D2137" s="4" t="n">
        <v>110.4</v>
      </c>
    </row>
    <row r="2138" customFormat="false" ht="13.8" hidden="false" customHeight="false" outlineLevel="0" collapsed="false">
      <c r="A2138" s="3" t="n">
        <v>102090</v>
      </c>
      <c r="B2138" s="3" t="s">
        <v>2152</v>
      </c>
      <c r="C2138" s="3" t="s">
        <v>250</v>
      </c>
      <c r="D2138" s="4" t="n">
        <v>88.91</v>
      </c>
    </row>
    <row r="2139" customFormat="false" ht="13.8" hidden="false" customHeight="false" outlineLevel="0" collapsed="false">
      <c r="A2139" s="3" t="n">
        <v>102091</v>
      </c>
      <c r="B2139" s="3" t="s">
        <v>2153</v>
      </c>
      <c r="C2139" s="3" t="s">
        <v>250</v>
      </c>
      <c r="D2139" s="4" t="n">
        <v>121.25</v>
      </c>
    </row>
    <row r="2140" customFormat="false" ht="13.8" hidden="false" customHeight="false" outlineLevel="0" collapsed="false">
      <c r="A2140" s="3" t="n">
        <v>89996</v>
      </c>
      <c r="B2140" s="3" t="s">
        <v>2154</v>
      </c>
      <c r="C2140" s="3" t="s">
        <v>1288</v>
      </c>
      <c r="D2140" s="4" t="n">
        <v>8.16</v>
      </c>
    </row>
    <row r="2141" customFormat="false" ht="13.8" hidden="false" customHeight="false" outlineLevel="0" collapsed="false">
      <c r="A2141" s="3" t="n">
        <v>89997</v>
      </c>
      <c r="B2141" s="3" t="s">
        <v>2155</v>
      </c>
      <c r="C2141" s="3" t="s">
        <v>1288</v>
      </c>
      <c r="D2141" s="4" t="n">
        <v>6.7</v>
      </c>
    </row>
    <row r="2142" customFormat="false" ht="13.8" hidden="false" customHeight="false" outlineLevel="0" collapsed="false">
      <c r="A2142" s="3" t="n">
        <v>89998</v>
      </c>
      <c r="B2142" s="3" t="s">
        <v>2156</v>
      </c>
      <c r="C2142" s="3" t="s">
        <v>1288</v>
      </c>
      <c r="D2142" s="4" t="n">
        <v>7.8</v>
      </c>
    </row>
    <row r="2143" customFormat="false" ht="13.8" hidden="false" customHeight="false" outlineLevel="0" collapsed="false">
      <c r="A2143" s="3" t="n">
        <v>89999</v>
      </c>
      <c r="B2143" s="3" t="s">
        <v>2157</v>
      </c>
      <c r="C2143" s="3" t="s">
        <v>1288</v>
      </c>
      <c r="D2143" s="4" t="n">
        <v>10.89</v>
      </c>
    </row>
    <row r="2144" customFormat="false" ht="13.8" hidden="false" customHeight="false" outlineLevel="0" collapsed="false">
      <c r="A2144" s="3" t="n">
        <v>90000</v>
      </c>
      <c r="B2144" s="3" t="s">
        <v>2158</v>
      </c>
      <c r="C2144" s="3" t="s">
        <v>1288</v>
      </c>
      <c r="D2144" s="4" t="n">
        <v>9.06</v>
      </c>
    </row>
    <row r="2145" customFormat="false" ht="13.8" hidden="false" customHeight="false" outlineLevel="0" collapsed="false">
      <c r="A2145" s="3" t="n">
        <v>91593</v>
      </c>
      <c r="B2145" s="3" t="s">
        <v>2159</v>
      </c>
      <c r="C2145" s="3" t="s">
        <v>1288</v>
      </c>
      <c r="D2145" s="4" t="n">
        <v>9.78</v>
      </c>
    </row>
    <row r="2146" customFormat="false" ht="13.8" hidden="false" customHeight="false" outlineLevel="0" collapsed="false">
      <c r="A2146" s="3" t="n">
        <v>91594</v>
      </c>
      <c r="B2146" s="3" t="s">
        <v>2160</v>
      </c>
      <c r="C2146" s="3" t="s">
        <v>1288</v>
      </c>
      <c r="D2146" s="4" t="n">
        <v>10.04</v>
      </c>
    </row>
    <row r="2147" customFormat="false" ht="13.8" hidden="false" customHeight="false" outlineLevel="0" collapsed="false">
      <c r="A2147" s="3" t="n">
        <v>91595</v>
      </c>
      <c r="B2147" s="3" t="s">
        <v>2161</v>
      </c>
      <c r="C2147" s="3" t="s">
        <v>1288</v>
      </c>
      <c r="D2147" s="4" t="n">
        <v>10.45</v>
      </c>
    </row>
    <row r="2148" customFormat="false" ht="13.8" hidden="false" customHeight="false" outlineLevel="0" collapsed="false">
      <c r="A2148" s="3" t="n">
        <v>91596</v>
      </c>
      <c r="B2148" s="3" t="s">
        <v>2162</v>
      </c>
      <c r="C2148" s="3" t="s">
        <v>1288</v>
      </c>
      <c r="D2148" s="4" t="n">
        <v>9.97</v>
      </c>
    </row>
    <row r="2149" customFormat="false" ht="13.8" hidden="false" customHeight="false" outlineLevel="0" collapsed="false">
      <c r="A2149" s="3" t="n">
        <v>91597</v>
      </c>
      <c r="B2149" s="3" t="s">
        <v>2163</v>
      </c>
      <c r="C2149" s="3" t="s">
        <v>1288</v>
      </c>
      <c r="D2149" s="4" t="n">
        <v>6.99</v>
      </c>
    </row>
    <row r="2150" customFormat="false" ht="13.8" hidden="false" customHeight="false" outlineLevel="0" collapsed="false">
      <c r="A2150" s="3" t="n">
        <v>91598</v>
      </c>
      <c r="B2150" s="3" t="s">
        <v>2164</v>
      </c>
      <c r="C2150" s="3" t="s">
        <v>1288</v>
      </c>
      <c r="D2150" s="4" t="n">
        <v>9.72</v>
      </c>
    </row>
    <row r="2151" customFormat="false" ht="13.8" hidden="false" customHeight="false" outlineLevel="0" collapsed="false">
      <c r="A2151" s="3" t="n">
        <v>91599</v>
      </c>
      <c r="B2151" s="3" t="s">
        <v>2165</v>
      </c>
      <c r="C2151" s="3" t="s">
        <v>1288</v>
      </c>
      <c r="D2151" s="4" t="n">
        <v>7.25</v>
      </c>
    </row>
    <row r="2152" customFormat="false" ht="13.8" hidden="false" customHeight="false" outlineLevel="0" collapsed="false">
      <c r="A2152" s="3" t="n">
        <v>91600</v>
      </c>
      <c r="B2152" s="3" t="s">
        <v>2166</v>
      </c>
      <c r="C2152" s="3" t="s">
        <v>1288</v>
      </c>
      <c r="D2152" s="4" t="n">
        <v>11.58</v>
      </c>
    </row>
    <row r="2153" customFormat="false" ht="13.8" hidden="false" customHeight="false" outlineLevel="0" collapsed="false">
      <c r="A2153" s="3" t="n">
        <v>91601</v>
      </c>
      <c r="B2153" s="3" t="s">
        <v>2167</v>
      </c>
      <c r="C2153" s="3" t="s">
        <v>1288</v>
      </c>
      <c r="D2153" s="4" t="n">
        <v>9.41</v>
      </c>
    </row>
    <row r="2154" customFormat="false" ht="13.8" hidden="false" customHeight="false" outlineLevel="0" collapsed="false">
      <c r="A2154" s="3" t="n">
        <v>91602</v>
      </c>
      <c r="B2154" s="3" t="s">
        <v>2168</v>
      </c>
      <c r="C2154" s="3" t="s">
        <v>1288</v>
      </c>
      <c r="D2154" s="4" t="n">
        <v>8.82</v>
      </c>
    </row>
    <row r="2155" customFormat="false" ht="13.8" hidden="false" customHeight="false" outlineLevel="0" collapsed="false">
      <c r="A2155" s="3" t="n">
        <v>91603</v>
      </c>
      <c r="B2155" s="3" t="s">
        <v>2169</v>
      </c>
      <c r="C2155" s="3" t="s">
        <v>1288</v>
      </c>
      <c r="D2155" s="4" t="n">
        <v>8.32</v>
      </c>
    </row>
    <row r="2156" customFormat="false" ht="13.8" hidden="false" customHeight="false" outlineLevel="0" collapsed="false">
      <c r="A2156" s="3" t="n">
        <v>92759</v>
      </c>
      <c r="B2156" s="3" t="s">
        <v>2170</v>
      </c>
      <c r="C2156" s="3" t="s">
        <v>1288</v>
      </c>
      <c r="D2156" s="4" t="n">
        <v>10.92</v>
      </c>
    </row>
    <row r="2157" customFormat="false" ht="13.8" hidden="false" customHeight="false" outlineLevel="0" collapsed="false">
      <c r="A2157" s="3" t="n">
        <v>92760</v>
      </c>
      <c r="B2157" s="3" t="s">
        <v>2171</v>
      </c>
      <c r="C2157" s="3" t="s">
        <v>1288</v>
      </c>
      <c r="D2157" s="4" t="n">
        <v>10.46</v>
      </c>
    </row>
    <row r="2158" customFormat="false" ht="13.8" hidden="false" customHeight="false" outlineLevel="0" collapsed="false">
      <c r="A2158" s="3" t="n">
        <v>92761</v>
      </c>
      <c r="B2158" s="3" t="s">
        <v>2172</v>
      </c>
      <c r="C2158" s="3" t="s">
        <v>1288</v>
      </c>
      <c r="D2158" s="4" t="n">
        <v>9.93</v>
      </c>
    </row>
    <row r="2159" customFormat="false" ht="13.8" hidden="false" customHeight="false" outlineLevel="0" collapsed="false">
      <c r="A2159" s="3" t="n">
        <v>92762</v>
      </c>
      <c r="B2159" s="3" t="s">
        <v>2173</v>
      </c>
      <c r="C2159" s="3" t="s">
        <v>1288</v>
      </c>
      <c r="D2159" s="4" t="n">
        <v>8.93</v>
      </c>
    </row>
    <row r="2160" customFormat="false" ht="13.8" hidden="false" customHeight="false" outlineLevel="0" collapsed="false">
      <c r="A2160" s="3" t="n">
        <v>92763</v>
      </c>
      <c r="B2160" s="3" t="s">
        <v>2174</v>
      </c>
      <c r="C2160" s="3" t="s">
        <v>1288</v>
      </c>
      <c r="D2160" s="4" t="n">
        <v>7.58</v>
      </c>
    </row>
    <row r="2161" customFormat="false" ht="13.8" hidden="false" customHeight="false" outlineLevel="0" collapsed="false">
      <c r="A2161" s="3" t="n">
        <v>92764</v>
      </c>
      <c r="B2161" s="3" t="s">
        <v>2175</v>
      </c>
      <c r="C2161" s="3" t="s">
        <v>1288</v>
      </c>
      <c r="D2161" s="4" t="n">
        <v>7.26</v>
      </c>
    </row>
    <row r="2162" customFormat="false" ht="13.8" hidden="false" customHeight="false" outlineLevel="0" collapsed="false">
      <c r="A2162" s="3" t="n">
        <v>92765</v>
      </c>
      <c r="B2162" s="3" t="s">
        <v>2176</v>
      </c>
      <c r="C2162" s="3" t="s">
        <v>1288</v>
      </c>
      <c r="D2162" s="4" t="n">
        <v>8.19</v>
      </c>
    </row>
    <row r="2163" customFormat="false" ht="13.8" hidden="false" customHeight="false" outlineLevel="0" collapsed="false">
      <c r="A2163" s="3" t="n">
        <v>92766</v>
      </c>
      <c r="B2163" s="3" t="s">
        <v>2177</v>
      </c>
      <c r="C2163" s="3" t="s">
        <v>1288</v>
      </c>
      <c r="D2163" s="4" t="n">
        <v>8.03</v>
      </c>
    </row>
    <row r="2164" customFormat="false" ht="13.8" hidden="false" customHeight="false" outlineLevel="0" collapsed="false">
      <c r="A2164" s="3" t="n">
        <v>92767</v>
      </c>
      <c r="B2164" s="3" t="s">
        <v>2178</v>
      </c>
      <c r="C2164" s="3" t="s">
        <v>1288</v>
      </c>
      <c r="D2164" s="4" t="n">
        <v>11.1</v>
      </c>
    </row>
    <row r="2165" customFormat="false" ht="13.8" hidden="false" customHeight="false" outlineLevel="0" collapsed="false">
      <c r="A2165" s="3" t="n">
        <v>92768</v>
      </c>
      <c r="B2165" s="3" t="s">
        <v>2179</v>
      </c>
      <c r="C2165" s="3" t="s">
        <v>1288</v>
      </c>
      <c r="D2165" s="4" t="n">
        <v>9.98</v>
      </c>
    </row>
    <row r="2166" customFormat="false" ht="13.8" hidden="false" customHeight="false" outlineLevel="0" collapsed="false">
      <c r="A2166" s="3" t="n">
        <v>92769</v>
      </c>
      <c r="B2166" s="3" t="s">
        <v>2180</v>
      </c>
      <c r="C2166" s="3" t="s">
        <v>1288</v>
      </c>
      <c r="D2166" s="4" t="n">
        <v>9.73</v>
      </c>
    </row>
    <row r="2167" customFormat="false" ht="13.8" hidden="false" customHeight="false" outlineLevel="0" collapsed="false">
      <c r="A2167" s="3" t="n">
        <v>92770</v>
      </c>
      <c r="B2167" s="3" t="s">
        <v>2181</v>
      </c>
      <c r="C2167" s="3" t="s">
        <v>1288</v>
      </c>
      <c r="D2167" s="4" t="n">
        <v>9.37</v>
      </c>
    </row>
    <row r="2168" customFormat="false" ht="13.8" hidden="false" customHeight="false" outlineLevel="0" collapsed="false">
      <c r="A2168" s="3" t="n">
        <v>92771</v>
      </c>
      <c r="B2168" s="3" t="s">
        <v>2182</v>
      </c>
      <c r="C2168" s="3" t="s">
        <v>1288</v>
      </c>
      <c r="D2168" s="4" t="n">
        <v>8.5</v>
      </c>
    </row>
    <row r="2169" customFormat="false" ht="13.8" hidden="false" customHeight="false" outlineLevel="0" collapsed="false">
      <c r="A2169" s="3" t="n">
        <v>92772</v>
      </c>
      <c r="B2169" s="3" t="s">
        <v>2183</v>
      </c>
      <c r="C2169" s="3" t="s">
        <v>1288</v>
      </c>
      <c r="D2169" s="4" t="n">
        <v>7.25</v>
      </c>
    </row>
    <row r="2170" customFormat="false" ht="13.8" hidden="false" customHeight="false" outlineLevel="0" collapsed="false">
      <c r="A2170" s="3" t="n">
        <v>92773</v>
      </c>
      <c r="B2170" s="3" t="s">
        <v>2184</v>
      </c>
      <c r="C2170" s="3" t="s">
        <v>1288</v>
      </c>
      <c r="D2170" s="4" t="n">
        <v>7.02</v>
      </c>
    </row>
    <row r="2171" customFormat="false" ht="13.8" hidden="false" customHeight="false" outlineLevel="0" collapsed="false">
      <c r="A2171" s="3" t="n">
        <v>92774</v>
      </c>
      <c r="B2171" s="3" t="s">
        <v>2185</v>
      </c>
      <c r="C2171" s="3" t="s">
        <v>1288</v>
      </c>
      <c r="D2171" s="4" t="n">
        <v>8.02</v>
      </c>
    </row>
    <row r="2172" customFormat="false" ht="13.8" hidden="false" customHeight="false" outlineLevel="0" collapsed="false">
      <c r="A2172" s="3" t="n">
        <v>92775</v>
      </c>
      <c r="B2172" s="3" t="s">
        <v>2186</v>
      </c>
      <c r="C2172" s="3" t="s">
        <v>1288</v>
      </c>
      <c r="D2172" s="4" t="n">
        <v>12.8</v>
      </c>
    </row>
    <row r="2173" customFormat="false" ht="13.8" hidden="false" customHeight="false" outlineLevel="0" collapsed="false">
      <c r="A2173" s="3" t="n">
        <v>92776</v>
      </c>
      <c r="B2173" s="3" t="s">
        <v>2187</v>
      </c>
      <c r="C2173" s="3" t="s">
        <v>1288</v>
      </c>
      <c r="D2173" s="4" t="n">
        <v>11.89</v>
      </c>
    </row>
    <row r="2174" customFormat="false" ht="13.8" hidden="false" customHeight="false" outlineLevel="0" collapsed="false">
      <c r="A2174" s="3" t="n">
        <v>92777</v>
      </c>
      <c r="B2174" s="3" t="s">
        <v>2188</v>
      </c>
      <c r="C2174" s="3" t="s">
        <v>1288</v>
      </c>
      <c r="D2174" s="4" t="n">
        <v>11.01</v>
      </c>
    </row>
    <row r="2175" customFormat="false" ht="13.8" hidden="false" customHeight="false" outlineLevel="0" collapsed="false">
      <c r="A2175" s="3" t="n">
        <v>92778</v>
      </c>
      <c r="B2175" s="3" t="s">
        <v>2189</v>
      </c>
      <c r="C2175" s="3" t="s">
        <v>1288</v>
      </c>
      <c r="D2175" s="4" t="n">
        <v>9.73</v>
      </c>
    </row>
    <row r="2176" customFormat="false" ht="13.8" hidden="false" customHeight="false" outlineLevel="0" collapsed="false">
      <c r="A2176" s="3" t="n">
        <v>92779</v>
      </c>
      <c r="B2176" s="3" t="s">
        <v>2190</v>
      </c>
      <c r="C2176" s="3" t="s">
        <v>1288</v>
      </c>
      <c r="D2176" s="4" t="n">
        <v>8.16</v>
      </c>
    </row>
    <row r="2177" customFormat="false" ht="13.8" hidden="false" customHeight="false" outlineLevel="0" collapsed="false">
      <c r="A2177" s="3" t="n">
        <v>92780</v>
      </c>
      <c r="B2177" s="3" t="s">
        <v>2191</v>
      </c>
      <c r="C2177" s="3" t="s">
        <v>1288</v>
      </c>
      <c r="D2177" s="4" t="n">
        <v>7.65</v>
      </c>
    </row>
    <row r="2178" customFormat="false" ht="13.8" hidden="false" customHeight="false" outlineLevel="0" collapsed="false">
      <c r="A2178" s="3" t="n">
        <v>92781</v>
      </c>
      <c r="B2178" s="3" t="s">
        <v>2192</v>
      </c>
      <c r="C2178" s="3" t="s">
        <v>1288</v>
      </c>
      <c r="D2178" s="4" t="n">
        <v>8.46</v>
      </c>
    </row>
    <row r="2179" customFormat="false" ht="13.8" hidden="false" customHeight="false" outlineLevel="0" collapsed="false">
      <c r="A2179" s="3" t="n">
        <v>92782</v>
      </c>
      <c r="B2179" s="3" t="s">
        <v>2193</v>
      </c>
      <c r="C2179" s="3" t="s">
        <v>1288</v>
      </c>
      <c r="D2179" s="4" t="n">
        <v>8.18</v>
      </c>
    </row>
    <row r="2180" customFormat="false" ht="13.8" hidden="false" customHeight="false" outlineLevel="0" collapsed="false">
      <c r="A2180" s="3" t="n">
        <v>92783</v>
      </c>
      <c r="B2180" s="3" t="s">
        <v>2194</v>
      </c>
      <c r="C2180" s="3" t="s">
        <v>1288</v>
      </c>
      <c r="D2180" s="4" t="n">
        <v>12.7</v>
      </c>
    </row>
    <row r="2181" customFormat="false" ht="13.8" hidden="false" customHeight="false" outlineLevel="0" collapsed="false">
      <c r="A2181" s="3" t="n">
        <v>92784</v>
      </c>
      <c r="B2181" s="3" t="s">
        <v>2195</v>
      </c>
      <c r="C2181" s="3" t="s">
        <v>1288</v>
      </c>
      <c r="D2181" s="4" t="n">
        <v>11.29</v>
      </c>
    </row>
    <row r="2182" customFormat="false" ht="13.8" hidden="false" customHeight="false" outlineLevel="0" collapsed="false">
      <c r="A2182" s="3" t="n">
        <v>92785</v>
      </c>
      <c r="B2182" s="3" t="s">
        <v>2196</v>
      </c>
      <c r="C2182" s="3" t="s">
        <v>1288</v>
      </c>
      <c r="D2182" s="4" t="n">
        <v>10.71</v>
      </c>
    </row>
    <row r="2183" customFormat="false" ht="13.8" hidden="false" customHeight="false" outlineLevel="0" collapsed="false">
      <c r="A2183" s="3" t="n">
        <v>92786</v>
      </c>
      <c r="B2183" s="3" t="s">
        <v>2197</v>
      </c>
      <c r="C2183" s="3" t="s">
        <v>1288</v>
      </c>
      <c r="D2183" s="4" t="n">
        <v>10.09</v>
      </c>
    </row>
    <row r="2184" customFormat="false" ht="13.8" hidden="false" customHeight="false" outlineLevel="0" collapsed="false">
      <c r="A2184" s="3" t="n">
        <v>92787</v>
      </c>
      <c r="B2184" s="3" t="s">
        <v>2198</v>
      </c>
      <c r="C2184" s="3" t="s">
        <v>1288</v>
      </c>
      <c r="D2184" s="4" t="n">
        <v>9.02</v>
      </c>
    </row>
    <row r="2185" customFormat="false" ht="13.8" hidden="false" customHeight="false" outlineLevel="0" collapsed="false">
      <c r="A2185" s="3" t="n">
        <v>92788</v>
      </c>
      <c r="B2185" s="3" t="s">
        <v>2199</v>
      </c>
      <c r="C2185" s="3" t="s">
        <v>1288</v>
      </c>
      <c r="D2185" s="4" t="n">
        <v>7.62</v>
      </c>
    </row>
    <row r="2186" customFormat="false" ht="13.8" hidden="false" customHeight="false" outlineLevel="0" collapsed="false">
      <c r="A2186" s="3" t="n">
        <v>92789</v>
      </c>
      <c r="B2186" s="3" t="s">
        <v>2200</v>
      </c>
      <c r="C2186" s="3" t="s">
        <v>1288</v>
      </c>
      <c r="D2186" s="4" t="n">
        <v>7.26</v>
      </c>
    </row>
    <row r="2187" customFormat="false" ht="13.8" hidden="false" customHeight="false" outlineLevel="0" collapsed="false">
      <c r="A2187" s="3" t="n">
        <v>92790</v>
      </c>
      <c r="B2187" s="3" t="s">
        <v>2201</v>
      </c>
      <c r="C2187" s="3" t="s">
        <v>1288</v>
      </c>
      <c r="D2187" s="4" t="n">
        <v>8.17</v>
      </c>
    </row>
    <row r="2188" customFormat="false" ht="13.8" hidden="false" customHeight="false" outlineLevel="0" collapsed="false">
      <c r="A2188" s="3" t="n">
        <v>92791</v>
      </c>
      <c r="B2188" s="3" t="s">
        <v>2202</v>
      </c>
      <c r="C2188" s="3" t="s">
        <v>1288</v>
      </c>
      <c r="D2188" s="4" t="n">
        <v>8.01</v>
      </c>
    </row>
    <row r="2189" customFormat="false" ht="13.8" hidden="false" customHeight="false" outlineLevel="0" collapsed="false">
      <c r="A2189" s="3" t="n">
        <v>92792</v>
      </c>
      <c r="B2189" s="3" t="s">
        <v>2203</v>
      </c>
      <c r="C2189" s="3" t="s">
        <v>1288</v>
      </c>
      <c r="D2189" s="4" t="n">
        <v>8.13</v>
      </c>
    </row>
    <row r="2190" customFormat="false" ht="13.8" hidden="false" customHeight="false" outlineLevel="0" collapsed="false">
      <c r="A2190" s="3" t="n">
        <v>92793</v>
      </c>
      <c r="B2190" s="3" t="s">
        <v>2204</v>
      </c>
      <c r="C2190" s="3" t="s">
        <v>1288</v>
      </c>
      <c r="D2190" s="4" t="n">
        <v>8.09</v>
      </c>
    </row>
    <row r="2191" customFormat="false" ht="13.8" hidden="false" customHeight="false" outlineLevel="0" collapsed="false">
      <c r="A2191" s="3" t="n">
        <v>92794</v>
      </c>
      <c r="B2191" s="3" t="s">
        <v>2205</v>
      </c>
      <c r="C2191" s="3" t="s">
        <v>1288</v>
      </c>
      <c r="D2191" s="4" t="n">
        <v>7.45</v>
      </c>
    </row>
    <row r="2192" customFormat="false" ht="13.8" hidden="false" customHeight="false" outlineLevel="0" collapsed="false">
      <c r="A2192" s="3" t="n">
        <v>92795</v>
      </c>
      <c r="B2192" s="3" t="s">
        <v>2206</v>
      </c>
      <c r="C2192" s="3" t="s">
        <v>1288</v>
      </c>
      <c r="D2192" s="4" t="n">
        <v>6.39</v>
      </c>
    </row>
    <row r="2193" customFormat="false" ht="13.8" hidden="false" customHeight="false" outlineLevel="0" collapsed="false">
      <c r="A2193" s="3" t="n">
        <v>92796</v>
      </c>
      <c r="B2193" s="3" t="s">
        <v>2207</v>
      </c>
      <c r="C2193" s="3" t="s">
        <v>1288</v>
      </c>
      <c r="D2193" s="4" t="n">
        <v>6.33</v>
      </c>
    </row>
    <row r="2194" customFormat="false" ht="13.8" hidden="false" customHeight="false" outlineLevel="0" collapsed="false">
      <c r="A2194" s="3" t="n">
        <v>92797</v>
      </c>
      <c r="B2194" s="3" t="s">
        <v>2208</v>
      </c>
      <c r="C2194" s="3" t="s">
        <v>1288</v>
      </c>
      <c r="D2194" s="4" t="n">
        <v>7.45</v>
      </c>
    </row>
    <row r="2195" customFormat="false" ht="13.8" hidden="false" customHeight="false" outlineLevel="0" collapsed="false">
      <c r="A2195" s="3" t="n">
        <v>92798</v>
      </c>
      <c r="B2195" s="3" t="s">
        <v>2209</v>
      </c>
      <c r="C2195" s="3" t="s">
        <v>1288</v>
      </c>
      <c r="D2195" s="4" t="n">
        <v>7.43</v>
      </c>
    </row>
    <row r="2196" customFormat="false" ht="13.8" hidden="false" customHeight="false" outlineLevel="0" collapsed="false">
      <c r="A2196" s="3" t="n">
        <v>92799</v>
      </c>
      <c r="B2196" s="3" t="s">
        <v>2210</v>
      </c>
      <c r="C2196" s="3" t="s">
        <v>1288</v>
      </c>
      <c r="D2196" s="4" t="n">
        <v>8.31</v>
      </c>
    </row>
    <row r="2197" customFormat="false" ht="13.8" hidden="false" customHeight="false" outlineLevel="0" collapsed="false">
      <c r="A2197" s="3" t="n">
        <v>92800</v>
      </c>
      <c r="B2197" s="3" t="s">
        <v>2211</v>
      </c>
      <c r="C2197" s="3" t="s">
        <v>1288</v>
      </c>
      <c r="D2197" s="4" t="n">
        <v>7.66</v>
      </c>
    </row>
    <row r="2198" customFormat="false" ht="13.8" hidden="false" customHeight="false" outlineLevel="0" collapsed="false">
      <c r="A2198" s="3" t="n">
        <v>92801</v>
      </c>
      <c r="B2198" s="3" t="s">
        <v>2212</v>
      </c>
      <c r="C2198" s="3" t="s">
        <v>1288</v>
      </c>
      <c r="D2198" s="4" t="n">
        <v>7.92</v>
      </c>
    </row>
    <row r="2199" customFormat="false" ht="13.8" hidden="false" customHeight="false" outlineLevel="0" collapsed="false">
      <c r="A2199" s="3" t="n">
        <v>92802</v>
      </c>
      <c r="B2199" s="3" t="s">
        <v>2213</v>
      </c>
      <c r="C2199" s="3" t="s">
        <v>1288</v>
      </c>
      <c r="D2199" s="4" t="n">
        <v>7.97</v>
      </c>
    </row>
    <row r="2200" customFormat="false" ht="13.8" hidden="false" customHeight="false" outlineLevel="0" collapsed="false">
      <c r="A2200" s="3" t="n">
        <v>92803</v>
      </c>
      <c r="B2200" s="3" t="s">
        <v>2214</v>
      </c>
      <c r="C2200" s="3" t="s">
        <v>1288</v>
      </c>
      <c r="D2200" s="4" t="n">
        <v>7.38</v>
      </c>
    </row>
    <row r="2201" customFormat="false" ht="13.8" hidden="false" customHeight="false" outlineLevel="0" collapsed="false">
      <c r="A2201" s="3" t="n">
        <v>92804</v>
      </c>
      <c r="B2201" s="3" t="s">
        <v>2215</v>
      </c>
      <c r="C2201" s="3" t="s">
        <v>1288</v>
      </c>
      <c r="D2201" s="4" t="n">
        <v>6.35</v>
      </c>
    </row>
    <row r="2202" customFormat="false" ht="13.8" hidden="false" customHeight="false" outlineLevel="0" collapsed="false">
      <c r="A2202" s="3" t="n">
        <v>92805</v>
      </c>
      <c r="B2202" s="3" t="s">
        <v>2216</v>
      </c>
      <c r="C2202" s="3" t="s">
        <v>1288</v>
      </c>
      <c r="D2202" s="4" t="n">
        <v>6.31</v>
      </c>
    </row>
    <row r="2203" customFormat="false" ht="13.8" hidden="false" customHeight="false" outlineLevel="0" collapsed="false">
      <c r="A2203" s="3" t="n">
        <v>92806</v>
      </c>
      <c r="B2203" s="3" t="s">
        <v>2217</v>
      </c>
      <c r="C2203" s="3" t="s">
        <v>1288</v>
      </c>
      <c r="D2203" s="4" t="n">
        <v>7.44</v>
      </c>
    </row>
    <row r="2204" customFormat="false" ht="13.8" hidden="false" customHeight="false" outlineLevel="0" collapsed="false">
      <c r="A2204" s="3" t="n">
        <v>92875</v>
      </c>
      <c r="B2204" s="3" t="s">
        <v>2218</v>
      </c>
      <c r="C2204" s="3" t="s">
        <v>1288</v>
      </c>
      <c r="D2204" s="4" t="n">
        <v>7.46</v>
      </c>
    </row>
    <row r="2205" customFormat="false" ht="13.8" hidden="false" customHeight="false" outlineLevel="0" collapsed="false">
      <c r="A2205" s="3" t="n">
        <v>92876</v>
      </c>
      <c r="B2205" s="3" t="s">
        <v>2219</v>
      </c>
      <c r="C2205" s="3" t="s">
        <v>1288</v>
      </c>
      <c r="D2205" s="4" t="n">
        <v>7.35</v>
      </c>
    </row>
    <row r="2206" customFormat="false" ht="13.8" hidden="false" customHeight="false" outlineLevel="0" collapsed="false">
      <c r="A2206" s="3" t="n">
        <v>92877</v>
      </c>
      <c r="B2206" s="3" t="s">
        <v>2220</v>
      </c>
      <c r="C2206" s="3" t="s">
        <v>1288</v>
      </c>
      <c r="D2206" s="4" t="n">
        <v>8</v>
      </c>
    </row>
    <row r="2207" customFormat="false" ht="13.8" hidden="false" customHeight="false" outlineLevel="0" collapsed="false">
      <c r="A2207" s="3" t="n">
        <v>92878</v>
      </c>
      <c r="B2207" s="3" t="s">
        <v>2221</v>
      </c>
      <c r="C2207" s="3" t="s">
        <v>1288</v>
      </c>
      <c r="D2207" s="4" t="n">
        <v>7.9</v>
      </c>
    </row>
    <row r="2208" customFormat="false" ht="13.8" hidden="false" customHeight="false" outlineLevel="0" collapsed="false">
      <c r="A2208" s="3" t="n">
        <v>92879</v>
      </c>
      <c r="B2208" s="3" t="s">
        <v>2222</v>
      </c>
      <c r="C2208" s="3" t="s">
        <v>1288</v>
      </c>
      <c r="D2208" s="4" t="n">
        <v>7.84</v>
      </c>
    </row>
    <row r="2209" customFormat="false" ht="13.8" hidden="false" customHeight="false" outlineLevel="0" collapsed="false">
      <c r="A2209" s="3" t="n">
        <v>92880</v>
      </c>
      <c r="B2209" s="3" t="s">
        <v>2223</v>
      </c>
      <c r="C2209" s="3" t="s">
        <v>1288</v>
      </c>
      <c r="D2209" s="4" t="n">
        <v>8.02</v>
      </c>
    </row>
    <row r="2210" customFormat="false" ht="13.8" hidden="false" customHeight="false" outlineLevel="0" collapsed="false">
      <c r="A2210" s="3" t="n">
        <v>92881</v>
      </c>
      <c r="B2210" s="3" t="s">
        <v>2224</v>
      </c>
      <c r="C2210" s="3" t="s">
        <v>1288</v>
      </c>
      <c r="D2210" s="4" t="n">
        <v>8</v>
      </c>
    </row>
    <row r="2211" customFormat="false" ht="13.8" hidden="false" customHeight="false" outlineLevel="0" collapsed="false">
      <c r="A2211" s="3" t="n">
        <v>92882</v>
      </c>
      <c r="B2211" s="3" t="s">
        <v>2225</v>
      </c>
      <c r="C2211" s="3" t="s">
        <v>1288</v>
      </c>
      <c r="D2211" s="4" t="n">
        <v>9.79</v>
      </c>
    </row>
    <row r="2212" customFormat="false" ht="13.8" hidden="false" customHeight="false" outlineLevel="0" collapsed="false">
      <c r="A2212" s="3" t="n">
        <v>92883</v>
      </c>
      <c r="B2212" s="3" t="s">
        <v>2226</v>
      </c>
      <c r="C2212" s="3" t="s">
        <v>1288</v>
      </c>
      <c r="D2212" s="4" t="n">
        <v>9.19</v>
      </c>
    </row>
    <row r="2213" customFormat="false" ht="13.8" hidden="false" customHeight="false" outlineLevel="0" collapsed="false">
      <c r="A2213" s="3" t="n">
        <v>92884</v>
      </c>
      <c r="B2213" s="3" t="s">
        <v>2227</v>
      </c>
      <c r="C2213" s="3" t="s">
        <v>1288</v>
      </c>
      <c r="D2213" s="4" t="n">
        <v>9.48</v>
      </c>
    </row>
    <row r="2214" customFormat="false" ht="13.8" hidden="false" customHeight="false" outlineLevel="0" collapsed="false">
      <c r="A2214" s="3" t="n">
        <v>92885</v>
      </c>
      <c r="B2214" s="3" t="s">
        <v>2228</v>
      </c>
      <c r="C2214" s="3" t="s">
        <v>1288</v>
      </c>
      <c r="D2214" s="4" t="n">
        <v>9.09</v>
      </c>
    </row>
    <row r="2215" customFormat="false" ht="13.8" hidden="false" customHeight="false" outlineLevel="0" collapsed="false">
      <c r="A2215" s="3" t="n">
        <v>92886</v>
      </c>
      <c r="B2215" s="3" t="s">
        <v>2229</v>
      </c>
      <c r="C2215" s="3" t="s">
        <v>1288</v>
      </c>
      <c r="D2215" s="4" t="n">
        <v>8.77</v>
      </c>
    </row>
    <row r="2216" customFormat="false" ht="13.8" hidden="false" customHeight="false" outlineLevel="0" collapsed="false">
      <c r="A2216" s="3" t="n">
        <v>92887</v>
      </c>
      <c r="B2216" s="3" t="s">
        <v>2230</v>
      </c>
      <c r="C2216" s="3" t="s">
        <v>1288</v>
      </c>
      <c r="D2216" s="4" t="n">
        <v>8.76</v>
      </c>
    </row>
    <row r="2217" customFormat="false" ht="13.8" hidden="false" customHeight="false" outlineLevel="0" collapsed="false">
      <c r="A2217" s="3" t="n">
        <v>92888</v>
      </c>
      <c r="B2217" s="3" t="s">
        <v>2231</v>
      </c>
      <c r="C2217" s="3" t="s">
        <v>1288</v>
      </c>
      <c r="D2217" s="4" t="n">
        <v>8.6</v>
      </c>
    </row>
    <row r="2218" customFormat="false" ht="13.8" hidden="false" customHeight="false" outlineLevel="0" collapsed="false">
      <c r="A2218" s="3" t="n">
        <v>92915</v>
      </c>
      <c r="B2218" s="3" t="s">
        <v>2232</v>
      </c>
      <c r="C2218" s="3" t="s">
        <v>1288</v>
      </c>
      <c r="D2218" s="4" t="n">
        <v>11.86</v>
      </c>
    </row>
    <row r="2219" customFormat="false" ht="13.8" hidden="false" customHeight="false" outlineLevel="0" collapsed="false">
      <c r="A2219" s="3" t="n">
        <v>92916</v>
      </c>
      <c r="B2219" s="3" t="s">
        <v>2233</v>
      </c>
      <c r="C2219" s="3" t="s">
        <v>1288</v>
      </c>
      <c r="D2219" s="4" t="n">
        <v>11.17</v>
      </c>
    </row>
    <row r="2220" customFormat="false" ht="13.8" hidden="false" customHeight="false" outlineLevel="0" collapsed="false">
      <c r="A2220" s="3" t="n">
        <v>92917</v>
      </c>
      <c r="B2220" s="3" t="s">
        <v>2234</v>
      </c>
      <c r="C2220" s="3" t="s">
        <v>1288</v>
      </c>
      <c r="D2220" s="4" t="n">
        <v>10.47</v>
      </c>
    </row>
    <row r="2221" customFormat="false" ht="13.8" hidden="false" customHeight="false" outlineLevel="0" collapsed="false">
      <c r="A2221" s="3" t="n">
        <v>92919</v>
      </c>
      <c r="B2221" s="3" t="s">
        <v>2235</v>
      </c>
      <c r="C2221" s="3" t="s">
        <v>1288</v>
      </c>
      <c r="D2221" s="4" t="n">
        <v>9.34</v>
      </c>
    </row>
    <row r="2222" customFormat="false" ht="13.8" hidden="false" customHeight="false" outlineLevel="0" collapsed="false">
      <c r="A2222" s="3" t="n">
        <v>92921</v>
      </c>
      <c r="B2222" s="3" t="s">
        <v>2236</v>
      </c>
      <c r="C2222" s="3" t="s">
        <v>1288</v>
      </c>
      <c r="D2222" s="4" t="n">
        <v>7.87</v>
      </c>
    </row>
    <row r="2223" customFormat="false" ht="13.8" hidden="false" customHeight="false" outlineLevel="0" collapsed="false">
      <c r="A2223" s="3" t="n">
        <v>92922</v>
      </c>
      <c r="B2223" s="3" t="s">
        <v>2237</v>
      </c>
      <c r="C2223" s="3" t="s">
        <v>1288</v>
      </c>
      <c r="D2223" s="4" t="n">
        <v>7.46</v>
      </c>
    </row>
    <row r="2224" customFormat="false" ht="13.8" hidden="false" customHeight="false" outlineLevel="0" collapsed="false">
      <c r="A2224" s="3" t="n">
        <v>92923</v>
      </c>
      <c r="B2224" s="3" t="s">
        <v>2238</v>
      </c>
      <c r="C2224" s="3" t="s">
        <v>1288</v>
      </c>
      <c r="D2224" s="4" t="n">
        <v>8.33</v>
      </c>
    </row>
    <row r="2225" customFormat="false" ht="13.8" hidden="false" customHeight="false" outlineLevel="0" collapsed="false">
      <c r="A2225" s="3" t="n">
        <v>92924</v>
      </c>
      <c r="B2225" s="3" t="s">
        <v>2239</v>
      </c>
      <c r="C2225" s="3" t="s">
        <v>1288</v>
      </c>
      <c r="D2225" s="4" t="n">
        <v>8.1</v>
      </c>
    </row>
    <row r="2226" customFormat="false" ht="13.8" hidden="false" customHeight="false" outlineLevel="0" collapsed="false">
      <c r="A2226" s="3" t="n">
        <v>95445</v>
      </c>
      <c r="B2226" s="3" t="s">
        <v>2240</v>
      </c>
      <c r="C2226" s="3" t="s">
        <v>1288</v>
      </c>
      <c r="D2226" s="4" t="n">
        <v>6.63</v>
      </c>
    </row>
    <row r="2227" customFormat="false" ht="13.8" hidden="false" customHeight="false" outlineLevel="0" collapsed="false">
      <c r="A2227" s="3" t="n">
        <v>95446</v>
      </c>
      <c r="B2227" s="3" t="s">
        <v>2241</v>
      </c>
      <c r="C2227" s="3" t="s">
        <v>1288</v>
      </c>
      <c r="D2227" s="4" t="n">
        <v>7.22</v>
      </c>
    </row>
    <row r="2228" customFormat="false" ht="13.8" hidden="false" customHeight="false" outlineLevel="0" collapsed="false">
      <c r="A2228" s="3" t="n">
        <v>95448</v>
      </c>
      <c r="B2228" s="3" t="s">
        <v>2242</v>
      </c>
      <c r="C2228" s="3" t="s">
        <v>1288</v>
      </c>
      <c r="D2228" s="4" t="n">
        <v>8.17</v>
      </c>
    </row>
    <row r="2229" customFormat="false" ht="13.8" hidden="false" customHeight="false" outlineLevel="0" collapsed="false">
      <c r="A2229" s="3" t="n">
        <v>95576</v>
      </c>
      <c r="B2229" s="3" t="s">
        <v>2243</v>
      </c>
      <c r="C2229" s="3" t="s">
        <v>1288</v>
      </c>
      <c r="D2229" s="4" t="n">
        <v>9.99</v>
      </c>
    </row>
    <row r="2230" customFormat="false" ht="13.8" hidden="false" customHeight="false" outlineLevel="0" collapsed="false">
      <c r="A2230" s="3" t="n">
        <v>95577</v>
      </c>
      <c r="B2230" s="3" t="s">
        <v>2244</v>
      </c>
      <c r="C2230" s="3" t="s">
        <v>1288</v>
      </c>
      <c r="D2230" s="4" t="n">
        <v>9.04</v>
      </c>
    </row>
    <row r="2231" customFormat="false" ht="13.8" hidden="false" customHeight="false" outlineLevel="0" collapsed="false">
      <c r="A2231" s="3" t="n">
        <v>95578</v>
      </c>
      <c r="B2231" s="3" t="s">
        <v>2245</v>
      </c>
      <c r="C2231" s="3" t="s">
        <v>1288</v>
      </c>
      <c r="D2231" s="4" t="n">
        <v>7.74</v>
      </c>
    </row>
    <row r="2232" customFormat="false" ht="13.8" hidden="false" customHeight="false" outlineLevel="0" collapsed="false">
      <c r="A2232" s="3" t="n">
        <v>95579</v>
      </c>
      <c r="B2232" s="3" t="s">
        <v>2246</v>
      </c>
      <c r="C2232" s="3" t="s">
        <v>1288</v>
      </c>
      <c r="D2232" s="4" t="n">
        <v>7.45</v>
      </c>
    </row>
    <row r="2233" customFormat="false" ht="13.8" hidden="false" customHeight="false" outlineLevel="0" collapsed="false">
      <c r="A2233" s="3" t="n">
        <v>95580</v>
      </c>
      <c r="B2233" s="3" t="s">
        <v>2247</v>
      </c>
      <c r="C2233" s="3" t="s">
        <v>1288</v>
      </c>
      <c r="D2233" s="4" t="n">
        <v>8.43</v>
      </c>
    </row>
    <row r="2234" customFormat="false" ht="13.8" hidden="false" customHeight="false" outlineLevel="0" collapsed="false">
      <c r="A2234" s="3" t="n">
        <v>95581</v>
      </c>
      <c r="B2234" s="3" t="s">
        <v>2248</v>
      </c>
      <c r="C2234" s="3" t="s">
        <v>1288</v>
      </c>
      <c r="D2234" s="4" t="n">
        <v>8.27</v>
      </c>
    </row>
    <row r="2235" customFormat="false" ht="13.8" hidden="false" customHeight="false" outlineLevel="0" collapsed="false">
      <c r="A2235" s="3" t="n">
        <v>95582</v>
      </c>
      <c r="B2235" s="3" t="s">
        <v>2249</v>
      </c>
      <c r="C2235" s="3" t="s">
        <v>1288</v>
      </c>
      <c r="D2235" s="4" t="n">
        <v>8.91</v>
      </c>
    </row>
    <row r="2236" customFormat="false" ht="13.8" hidden="false" customHeight="false" outlineLevel="0" collapsed="false">
      <c r="A2236" s="3" t="n">
        <v>95583</v>
      </c>
      <c r="B2236" s="3" t="s">
        <v>2250</v>
      </c>
      <c r="C2236" s="3" t="s">
        <v>1288</v>
      </c>
      <c r="D2236" s="4" t="n">
        <v>12</v>
      </c>
    </row>
    <row r="2237" customFormat="false" ht="13.8" hidden="false" customHeight="false" outlineLevel="0" collapsed="false">
      <c r="A2237" s="3" t="n">
        <v>95584</v>
      </c>
      <c r="B2237" s="3" t="s">
        <v>2251</v>
      </c>
      <c r="C2237" s="3" t="s">
        <v>1288</v>
      </c>
      <c r="D2237" s="4" t="n">
        <v>10.69</v>
      </c>
    </row>
    <row r="2238" customFormat="false" ht="13.8" hidden="false" customHeight="false" outlineLevel="0" collapsed="false">
      <c r="A2238" s="3" t="n">
        <v>95585</v>
      </c>
      <c r="B2238" s="3" t="s">
        <v>2252</v>
      </c>
      <c r="C2238" s="3" t="s">
        <v>1288</v>
      </c>
      <c r="D2238" s="4" t="n">
        <v>10.32</v>
      </c>
    </row>
    <row r="2239" customFormat="false" ht="13.8" hidden="false" customHeight="false" outlineLevel="0" collapsed="false">
      <c r="A2239" s="3" t="n">
        <v>95586</v>
      </c>
      <c r="B2239" s="3" t="s">
        <v>2253</v>
      </c>
      <c r="C2239" s="3" t="s">
        <v>1288</v>
      </c>
      <c r="D2239" s="4" t="n">
        <v>9.29</v>
      </c>
    </row>
    <row r="2240" customFormat="false" ht="13.8" hidden="false" customHeight="false" outlineLevel="0" collapsed="false">
      <c r="A2240" s="3" t="n">
        <v>95587</v>
      </c>
      <c r="B2240" s="3" t="s">
        <v>2254</v>
      </c>
      <c r="C2240" s="3" t="s">
        <v>1288</v>
      </c>
      <c r="D2240" s="4" t="n">
        <v>7.95</v>
      </c>
    </row>
    <row r="2241" customFormat="false" ht="13.8" hidden="false" customHeight="false" outlineLevel="0" collapsed="false">
      <c r="A2241" s="3" t="n">
        <v>95588</v>
      </c>
      <c r="B2241" s="3" t="s">
        <v>2255</v>
      </c>
      <c r="C2241" s="3" t="s">
        <v>1288</v>
      </c>
      <c r="D2241" s="4" t="n">
        <v>7.61</v>
      </c>
    </row>
    <row r="2242" customFormat="false" ht="13.8" hidden="false" customHeight="false" outlineLevel="0" collapsed="false">
      <c r="A2242" s="3" t="n">
        <v>95589</v>
      </c>
      <c r="B2242" s="3" t="s">
        <v>2256</v>
      </c>
      <c r="C2242" s="3" t="s">
        <v>1288</v>
      </c>
      <c r="D2242" s="4" t="n">
        <v>8.55</v>
      </c>
    </row>
    <row r="2243" customFormat="false" ht="13.8" hidden="false" customHeight="false" outlineLevel="0" collapsed="false">
      <c r="A2243" s="3" t="n">
        <v>95590</v>
      </c>
      <c r="B2243" s="3" t="s">
        <v>2257</v>
      </c>
      <c r="C2243" s="3" t="s">
        <v>1288</v>
      </c>
      <c r="D2243" s="4" t="n">
        <v>8.39</v>
      </c>
    </row>
    <row r="2244" customFormat="false" ht="13.8" hidden="false" customHeight="false" outlineLevel="0" collapsed="false">
      <c r="A2244" s="3" t="n">
        <v>95591</v>
      </c>
      <c r="B2244" s="3" t="s">
        <v>2258</v>
      </c>
      <c r="C2244" s="3" t="s">
        <v>1288</v>
      </c>
      <c r="D2244" s="4" t="n">
        <v>8.98</v>
      </c>
    </row>
    <row r="2245" customFormat="false" ht="13.8" hidden="false" customHeight="false" outlineLevel="0" collapsed="false">
      <c r="A2245" s="3" t="n">
        <v>95592</v>
      </c>
      <c r="B2245" s="3" t="s">
        <v>2259</v>
      </c>
      <c r="C2245" s="3" t="s">
        <v>1288</v>
      </c>
      <c r="D2245" s="4" t="n">
        <v>14.4</v>
      </c>
    </row>
    <row r="2246" customFormat="false" ht="13.8" hidden="false" customHeight="false" outlineLevel="0" collapsed="false">
      <c r="A2246" s="3" t="n">
        <v>95593</v>
      </c>
      <c r="B2246" s="3" t="s">
        <v>2260</v>
      </c>
      <c r="C2246" s="3" t="s">
        <v>1288</v>
      </c>
      <c r="D2246" s="4" t="n">
        <v>12.22</v>
      </c>
    </row>
    <row r="2247" customFormat="false" ht="13.8" hidden="false" customHeight="false" outlineLevel="0" collapsed="false">
      <c r="A2247" s="3" t="n">
        <v>95943</v>
      </c>
      <c r="B2247" s="3" t="s">
        <v>2261</v>
      </c>
      <c r="C2247" s="3" t="s">
        <v>1288</v>
      </c>
      <c r="D2247" s="4" t="n">
        <v>15.07</v>
      </c>
    </row>
    <row r="2248" customFormat="false" ht="13.8" hidden="false" customHeight="false" outlineLevel="0" collapsed="false">
      <c r="A2248" s="3" t="n">
        <v>95944</v>
      </c>
      <c r="B2248" s="3" t="s">
        <v>2262</v>
      </c>
      <c r="C2248" s="3" t="s">
        <v>1288</v>
      </c>
      <c r="D2248" s="4" t="n">
        <v>14.01</v>
      </c>
    </row>
    <row r="2249" customFormat="false" ht="13.8" hidden="false" customHeight="false" outlineLevel="0" collapsed="false">
      <c r="A2249" s="3" t="n">
        <v>95945</v>
      </c>
      <c r="B2249" s="3" t="s">
        <v>2263</v>
      </c>
      <c r="C2249" s="3" t="s">
        <v>1288</v>
      </c>
      <c r="D2249" s="4" t="n">
        <v>11.75</v>
      </c>
    </row>
    <row r="2250" customFormat="false" ht="13.8" hidden="false" customHeight="false" outlineLevel="0" collapsed="false">
      <c r="A2250" s="3" t="n">
        <v>95946</v>
      </c>
      <c r="B2250" s="3" t="s">
        <v>2264</v>
      </c>
      <c r="C2250" s="3" t="s">
        <v>1288</v>
      </c>
      <c r="D2250" s="4" t="n">
        <v>9.61</v>
      </c>
    </row>
    <row r="2251" customFormat="false" ht="13.8" hidden="false" customHeight="false" outlineLevel="0" collapsed="false">
      <c r="A2251" s="3" t="n">
        <v>95947</v>
      </c>
      <c r="B2251" s="3" t="s">
        <v>2265</v>
      </c>
      <c r="C2251" s="3" t="s">
        <v>1288</v>
      </c>
      <c r="D2251" s="4" t="n">
        <v>7.59</v>
      </c>
    </row>
    <row r="2252" customFormat="false" ht="13.8" hidden="false" customHeight="false" outlineLevel="0" collapsed="false">
      <c r="A2252" s="3" t="n">
        <v>95948</v>
      </c>
      <c r="B2252" s="3" t="s">
        <v>2266</v>
      </c>
      <c r="C2252" s="3" t="s">
        <v>1288</v>
      </c>
      <c r="D2252" s="4" t="n">
        <v>6.87</v>
      </c>
    </row>
    <row r="2253" customFormat="false" ht="13.8" hidden="false" customHeight="false" outlineLevel="0" collapsed="false">
      <c r="A2253" s="3" t="n">
        <v>96544</v>
      </c>
      <c r="B2253" s="3" t="s">
        <v>2267</v>
      </c>
      <c r="C2253" s="3" t="s">
        <v>1288</v>
      </c>
      <c r="D2253" s="4" t="n">
        <v>11.86</v>
      </c>
    </row>
    <row r="2254" customFormat="false" ht="13.8" hidden="false" customHeight="false" outlineLevel="0" collapsed="false">
      <c r="A2254" s="3" t="n">
        <v>96545</v>
      </c>
      <c r="B2254" s="3" t="s">
        <v>2268</v>
      </c>
      <c r="C2254" s="3" t="s">
        <v>1288</v>
      </c>
      <c r="D2254" s="4" t="n">
        <v>11</v>
      </c>
    </row>
    <row r="2255" customFormat="false" ht="13.8" hidden="false" customHeight="false" outlineLevel="0" collapsed="false">
      <c r="A2255" s="3" t="n">
        <v>96546</v>
      </c>
      <c r="B2255" s="3" t="s">
        <v>2269</v>
      </c>
      <c r="C2255" s="3" t="s">
        <v>1288</v>
      </c>
      <c r="D2255" s="4" t="n">
        <v>9.78</v>
      </c>
    </row>
    <row r="2256" customFormat="false" ht="13.8" hidden="false" customHeight="false" outlineLevel="0" collapsed="false">
      <c r="A2256" s="3" t="n">
        <v>96547</v>
      </c>
      <c r="B2256" s="3" t="s">
        <v>2270</v>
      </c>
      <c r="C2256" s="3" t="s">
        <v>1288</v>
      </c>
      <c r="D2256" s="4" t="n">
        <v>8.26</v>
      </c>
    </row>
    <row r="2257" customFormat="false" ht="13.8" hidden="false" customHeight="false" outlineLevel="0" collapsed="false">
      <c r="A2257" s="3" t="n">
        <v>96548</v>
      </c>
      <c r="B2257" s="3" t="s">
        <v>2271</v>
      </c>
      <c r="C2257" s="3" t="s">
        <v>1288</v>
      </c>
      <c r="D2257" s="4" t="n">
        <v>7.79</v>
      </c>
    </row>
    <row r="2258" customFormat="false" ht="13.8" hidden="false" customHeight="false" outlineLevel="0" collapsed="false">
      <c r="A2258" s="3" t="n">
        <v>96549</v>
      </c>
      <c r="B2258" s="3" t="s">
        <v>2272</v>
      </c>
      <c r="C2258" s="3" t="s">
        <v>1288</v>
      </c>
      <c r="D2258" s="4" t="n">
        <v>8.64</v>
      </c>
    </row>
    <row r="2259" customFormat="false" ht="13.8" hidden="false" customHeight="false" outlineLevel="0" collapsed="false">
      <c r="A2259" s="3" t="n">
        <v>96550</v>
      </c>
      <c r="B2259" s="3" t="s">
        <v>2273</v>
      </c>
      <c r="C2259" s="3" t="s">
        <v>1288</v>
      </c>
      <c r="D2259" s="4" t="n">
        <v>8.39</v>
      </c>
    </row>
    <row r="2260" customFormat="false" ht="13.8" hidden="false" customHeight="false" outlineLevel="0" collapsed="false">
      <c r="A2260" s="3" t="n">
        <v>100066</v>
      </c>
      <c r="B2260" s="3" t="s">
        <v>2274</v>
      </c>
      <c r="C2260" s="3" t="s">
        <v>1288</v>
      </c>
      <c r="D2260" s="4" t="n">
        <v>9.94</v>
      </c>
    </row>
    <row r="2261" customFormat="false" ht="13.8" hidden="false" customHeight="false" outlineLevel="0" collapsed="false">
      <c r="A2261" s="3" t="n">
        <v>100067</v>
      </c>
      <c r="B2261" s="3" t="s">
        <v>2275</v>
      </c>
      <c r="C2261" s="3" t="s">
        <v>1288</v>
      </c>
      <c r="D2261" s="4" t="n">
        <v>9.03</v>
      </c>
    </row>
    <row r="2262" customFormat="false" ht="13.8" hidden="false" customHeight="false" outlineLevel="0" collapsed="false">
      <c r="A2262" s="3" t="n">
        <v>100068</v>
      </c>
      <c r="B2262" s="3" t="s">
        <v>2276</v>
      </c>
      <c r="C2262" s="3" t="s">
        <v>1288</v>
      </c>
      <c r="D2262" s="4" t="n">
        <v>7.15</v>
      </c>
    </row>
    <row r="2263" customFormat="false" ht="13.8" hidden="false" customHeight="false" outlineLevel="0" collapsed="false">
      <c r="A2263" s="3" t="n">
        <v>89993</v>
      </c>
      <c r="B2263" s="3" t="s">
        <v>2277</v>
      </c>
      <c r="C2263" s="3" t="s">
        <v>1331</v>
      </c>
      <c r="D2263" s="4" t="n">
        <v>613.97</v>
      </c>
    </row>
    <row r="2264" customFormat="false" ht="13.8" hidden="false" customHeight="false" outlineLevel="0" collapsed="false">
      <c r="A2264" s="3" t="n">
        <v>89994</v>
      </c>
      <c r="B2264" s="3" t="s">
        <v>2278</v>
      </c>
      <c r="C2264" s="3" t="s">
        <v>1331</v>
      </c>
      <c r="D2264" s="4" t="n">
        <v>525.67</v>
      </c>
    </row>
    <row r="2265" customFormat="false" ht="13.8" hidden="false" customHeight="false" outlineLevel="0" collapsed="false">
      <c r="A2265" s="3" t="n">
        <v>89995</v>
      </c>
      <c r="B2265" s="3" t="s">
        <v>2279</v>
      </c>
      <c r="C2265" s="3" t="s">
        <v>1331</v>
      </c>
      <c r="D2265" s="4" t="n">
        <v>591.38</v>
      </c>
    </row>
    <row r="2266" customFormat="false" ht="13.8" hidden="false" customHeight="false" outlineLevel="0" collapsed="false">
      <c r="A2266" s="3" t="n">
        <v>90278</v>
      </c>
      <c r="B2266" s="3" t="s">
        <v>2280</v>
      </c>
      <c r="C2266" s="3" t="s">
        <v>1331</v>
      </c>
      <c r="D2266" s="4" t="n">
        <v>311.57</v>
      </c>
    </row>
    <row r="2267" customFormat="false" ht="13.8" hidden="false" customHeight="false" outlineLevel="0" collapsed="false">
      <c r="A2267" s="3" t="n">
        <v>90279</v>
      </c>
      <c r="B2267" s="3" t="s">
        <v>2281</v>
      </c>
      <c r="C2267" s="3" t="s">
        <v>1331</v>
      </c>
      <c r="D2267" s="4" t="n">
        <v>333.87</v>
      </c>
    </row>
    <row r="2268" customFormat="false" ht="13.8" hidden="false" customHeight="false" outlineLevel="0" collapsed="false">
      <c r="A2268" s="3" t="n">
        <v>90280</v>
      </c>
      <c r="B2268" s="3" t="s">
        <v>2282</v>
      </c>
      <c r="C2268" s="3" t="s">
        <v>1331</v>
      </c>
      <c r="D2268" s="4" t="n">
        <v>372.33</v>
      </c>
    </row>
    <row r="2269" customFormat="false" ht="13.8" hidden="false" customHeight="false" outlineLevel="0" collapsed="false">
      <c r="A2269" s="3" t="n">
        <v>90281</v>
      </c>
      <c r="B2269" s="3" t="s">
        <v>2283</v>
      </c>
      <c r="C2269" s="3" t="s">
        <v>1331</v>
      </c>
      <c r="D2269" s="4" t="n">
        <v>428.08</v>
      </c>
    </row>
    <row r="2270" customFormat="false" ht="13.8" hidden="false" customHeight="false" outlineLevel="0" collapsed="false">
      <c r="A2270" s="3" t="n">
        <v>90282</v>
      </c>
      <c r="B2270" s="3" t="s">
        <v>2284</v>
      </c>
      <c r="C2270" s="3" t="s">
        <v>1331</v>
      </c>
      <c r="D2270" s="4" t="n">
        <v>314.9</v>
      </c>
    </row>
    <row r="2271" customFormat="false" ht="13.8" hidden="false" customHeight="false" outlineLevel="0" collapsed="false">
      <c r="A2271" s="3" t="n">
        <v>90283</v>
      </c>
      <c r="B2271" s="3" t="s">
        <v>2285</v>
      </c>
      <c r="C2271" s="3" t="s">
        <v>1331</v>
      </c>
      <c r="D2271" s="4" t="n">
        <v>338.43</v>
      </c>
    </row>
    <row r="2272" customFormat="false" ht="13.8" hidden="false" customHeight="false" outlineLevel="0" collapsed="false">
      <c r="A2272" s="3" t="n">
        <v>90284</v>
      </c>
      <c r="B2272" s="3" t="s">
        <v>2286</v>
      </c>
      <c r="C2272" s="3" t="s">
        <v>1331</v>
      </c>
      <c r="D2272" s="4" t="n">
        <v>377.82</v>
      </c>
    </row>
    <row r="2273" customFormat="false" ht="13.8" hidden="false" customHeight="false" outlineLevel="0" collapsed="false">
      <c r="A2273" s="3" t="n">
        <v>90285</v>
      </c>
      <c r="B2273" s="3" t="s">
        <v>2287</v>
      </c>
      <c r="C2273" s="3" t="s">
        <v>1331</v>
      </c>
      <c r="D2273" s="4" t="n">
        <v>436.29</v>
      </c>
    </row>
    <row r="2274" customFormat="false" ht="13.8" hidden="false" customHeight="false" outlineLevel="0" collapsed="false">
      <c r="A2274" s="3" t="n">
        <v>90853</v>
      </c>
      <c r="B2274" s="3" t="s">
        <v>2288</v>
      </c>
      <c r="C2274" s="3" t="s">
        <v>1331</v>
      </c>
      <c r="D2274" s="4" t="n">
        <v>526.59</v>
      </c>
    </row>
    <row r="2275" customFormat="false" ht="13.8" hidden="false" customHeight="false" outlineLevel="0" collapsed="false">
      <c r="A2275" s="3" t="n">
        <v>90854</v>
      </c>
      <c r="B2275" s="3" t="s">
        <v>2289</v>
      </c>
      <c r="C2275" s="3" t="s">
        <v>1331</v>
      </c>
      <c r="D2275" s="4" t="n">
        <v>511.05</v>
      </c>
    </row>
    <row r="2276" customFormat="false" ht="13.8" hidden="false" customHeight="false" outlineLevel="0" collapsed="false">
      <c r="A2276" s="3" t="n">
        <v>90855</v>
      </c>
      <c r="B2276" s="3" t="s">
        <v>2290</v>
      </c>
      <c r="C2276" s="3" t="s">
        <v>1331</v>
      </c>
      <c r="D2276" s="4" t="n">
        <v>554.65</v>
      </c>
    </row>
    <row r="2277" customFormat="false" ht="13.8" hidden="false" customHeight="false" outlineLevel="0" collapsed="false">
      <c r="A2277" s="3" t="n">
        <v>90856</v>
      </c>
      <c r="B2277" s="3" t="s">
        <v>2291</v>
      </c>
      <c r="C2277" s="3" t="s">
        <v>1331</v>
      </c>
      <c r="D2277" s="4" t="n">
        <v>529.61</v>
      </c>
    </row>
    <row r="2278" customFormat="false" ht="13.8" hidden="false" customHeight="false" outlineLevel="0" collapsed="false">
      <c r="A2278" s="3" t="n">
        <v>90857</v>
      </c>
      <c r="B2278" s="3" t="s">
        <v>2292</v>
      </c>
      <c r="C2278" s="3" t="s">
        <v>1331</v>
      </c>
      <c r="D2278" s="4" t="n">
        <v>513.07</v>
      </c>
    </row>
    <row r="2279" customFormat="false" ht="13.8" hidden="false" customHeight="false" outlineLevel="0" collapsed="false">
      <c r="A2279" s="3" t="n">
        <v>90858</v>
      </c>
      <c r="B2279" s="3" t="s">
        <v>2293</v>
      </c>
      <c r="C2279" s="3" t="s">
        <v>1331</v>
      </c>
      <c r="D2279" s="4" t="n">
        <v>568.53</v>
      </c>
    </row>
    <row r="2280" customFormat="false" ht="13.8" hidden="false" customHeight="false" outlineLevel="0" collapsed="false">
      <c r="A2280" s="3" t="n">
        <v>90859</v>
      </c>
      <c r="B2280" s="3" t="s">
        <v>2294</v>
      </c>
      <c r="C2280" s="3" t="s">
        <v>1331</v>
      </c>
      <c r="D2280" s="4" t="n">
        <v>531.09</v>
      </c>
    </row>
    <row r="2281" customFormat="false" ht="13.8" hidden="false" customHeight="false" outlineLevel="0" collapsed="false">
      <c r="A2281" s="3" t="n">
        <v>90860</v>
      </c>
      <c r="B2281" s="3" t="s">
        <v>2295</v>
      </c>
      <c r="C2281" s="3" t="s">
        <v>1331</v>
      </c>
      <c r="D2281" s="4" t="n">
        <v>535.29</v>
      </c>
    </row>
    <row r="2282" customFormat="false" ht="13.8" hidden="false" customHeight="false" outlineLevel="0" collapsed="false">
      <c r="A2282" s="3" t="n">
        <v>90861</v>
      </c>
      <c r="B2282" s="3" t="s">
        <v>2296</v>
      </c>
      <c r="C2282" s="3" t="s">
        <v>1331</v>
      </c>
      <c r="D2282" s="4" t="n">
        <v>517.92</v>
      </c>
    </row>
    <row r="2283" customFormat="false" ht="13.8" hidden="false" customHeight="false" outlineLevel="0" collapsed="false">
      <c r="A2283" s="3" t="n">
        <v>90862</v>
      </c>
      <c r="B2283" s="3" t="s">
        <v>2297</v>
      </c>
      <c r="C2283" s="3" t="s">
        <v>1331</v>
      </c>
      <c r="D2283" s="4" t="n">
        <v>500.54</v>
      </c>
    </row>
    <row r="2284" customFormat="false" ht="13.8" hidden="false" customHeight="false" outlineLevel="0" collapsed="false">
      <c r="A2284" s="3" t="n">
        <v>92718</v>
      </c>
      <c r="B2284" s="3" t="s">
        <v>2298</v>
      </c>
      <c r="C2284" s="3" t="s">
        <v>1331</v>
      </c>
      <c r="D2284" s="4" t="n">
        <v>570.14</v>
      </c>
    </row>
    <row r="2285" customFormat="false" ht="13.8" hidden="false" customHeight="false" outlineLevel="0" collapsed="false">
      <c r="A2285" s="3" t="n">
        <v>92719</v>
      </c>
      <c r="B2285" s="3" t="s">
        <v>2299</v>
      </c>
      <c r="C2285" s="3" t="s">
        <v>1331</v>
      </c>
      <c r="D2285" s="4" t="n">
        <v>459.47</v>
      </c>
    </row>
    <row r="2286" customFormat="false" ht="13.8" hidden="false" customHeight="false" outlineLevel="0" collapsed="false">
      <c r="A2286" s="3" t="n">
        <v>92720</v>
      </c>
      <c r="B2286" s="3" t="s">
        <v>2300</v>
      </c>
      <c r="C2286" s="3" t="s">
        <v>1331</v>
      </c>
      <c r="D2286" s="4" t="n">
        <v>492.08</v>
      </c>
    </row>
    <row r="2287" customFormat="false" ht="13.8" hidden="false" customHeight="false" outlineLevel="0" collapsed="false">
      <c r="A2287" s="3" t="n">
        <v>92721</v>
      </c>
      <c r="B2287" s="3" t="s">
        <v>2301</v>
      </c>
      <c r="C2287" s="3" t="s">
        <v>1331</v>
      </c>
      <c r="D2287" s="4" t="n">
        <v>452.7</v>
      </c>
    </row>
    <row r="2288" customFormat="false" ht="13.8" hidden="false" customHeight="false" outlineLevel="0" collapsed="false">
      <c r="A2288" s="3" t="n">
        <v>92722</v>
      </c>
      <c r="B2288" s="3" t="s">
        <v>2302</v>
      </c>
      <c r="C2288" s="3" t="s">
        <v>1331</v>
      </c>
      <c r="D2288" s="4" t="n">
        <v>489.26</v>
      </c>
    </row>
    <row r="2289" customFormat="false" ht="13.8" hidden="false" customHeight="false" outlineLevel="0" collapsed="false">
      <c r="A2289" s="3" t="n">
        <v>92723</v>
      </c>
      <c r="B2289" s="3" t="s">
        <v>2303</v>
      </c>
      <c r="C2289" s="3" t="s">
        <v>1331</v>
      </c>
      <c r="D2289" s="4" t="n">
        <v>478.15</v>
      </c>
    </row>
    <row r="2290" customFormat="false" ht="13.8" hidden="false" customHeight="false" outlineLevel="0" collapsed="false">
      <c r="A2290" s="3" t="n">
        <v>92724</v>
      </c>
      <c r="B2290" s="3" t="s">
        <v>2304</v>
      </c>
      <c r="C2290" s="3" t="s">
        <v>1331</v>
      </c>
      <c r="D2290" s="4" t="n">
        <v>475.68</v>
      </c>
    </row>
    <row r="2291" customFormat="false" ht="13.8" hidden="false" customHeight="false" outlineLevel="0" collapsed="false">
      <c r="A2291" s="3" t="n">
        <v>92725</v>
      </c>
      <c r="B2291" s="3" t="s">
        <v>2305</v>
      </c>
      <c r="C2291" s="3" t="s">
        <v>1331</v>
      </c>
      <c r="D2291" s="4" t="n">
        <v>474.63</v>
      </c>
    </row>
    <row r="2292" customFormat="false" ht="13.8" hidden="false" customHeight="false" outlineLevel="0" collapsed="false">
      <c r="A2292" s="3" t="n">
        <v>92726</v>
      </c>
      <c r="B2292" s="3" t="s">
        <v>2306</v>
      </c>
      <c r="C2292" s="3" t="s">
        <v>1331</v>
      </c>
      <c r="D2292" s="4" t="n">
        <v>472.88</v>
      </c>
    </row>
    <row r="2293" customFormat="false" ht="13.8" hidden="false" customHeight="false" outlineLevel="0" collapsed="false">
      <c r="A2293" s="3" t="n">
        <v>92727</v>
      </c>
      <c r="B2293" s="3" t="s">
        <v>2307</v>
      </c>
      <c r="C2293" s="3" t="s">
        <v>1331</v>
      </c>
      <c r="D2293" s="4" t="n">
        <v>517.56</v>
      </c>
    </row>
    <row r="2294" customFormat="false" ht="13.8" hidden="false" customHeight="false" outlineLevel="0" collapsed="false">
      <c r="A2294" s="3" t="n">
        <v>92728</v>
      </c>
      <c r="B2294" s="3" t="s">
        <v>2308</v>
      </c>
      <c r="C2294" s="3" t="s">
        <v>1331</v>
      </c>
      <c r="D2294" s="4" t="n">
        <v>499.91</v>
      </c>
    </row>
    <row r="2295" customFormat="false" ht="13.8" hidden="false" customHeight="false" outlineLevel="0" collapsed="false">
      <c r="A2295" s="3" t="n">
        <v>92729</v>
      </c>
      <c r="B2295" s="3" t="s">
        <v>2309</v>
      </c>
      <c r="C2295" s="3" t="s">
        <v>1331</v>
      </c>
      <c r="D2295" s="4" t="n">
        <v>492.43</v>
      </c>
    </row>
    <row r="2296" customFormat="false" ht="13.8" hidden="false" customHeight="false" outlineLevel="0" collapsed="false">
      <c r="A2296" s="3" t="n">
        <v>92730</v>
      </c>
      <c r="B2296" s="3" t="s">
        <v>2310</v>
      </c>
      <c r="C2296" s="3" t="s">
        <v>1331</v>
      </c>
      <c r="D2296" s="4" t="n">
        <v>479.97</v>
      </c>
    </row>
    <row r="2297" customFormat="false" ht="13.8" hidden="false" customHeight="false" outlineLevel="0" collapsed="false">
      <c r="A2297" s="3" t="n">
        <v>92731</v>
      </c>
      <c r="B2297" s="3" t="s">
        <v>2311</v>
      </c>
      <c r="C2297" s="3" t="s">
        <v>1331</v>
      </c>
      <c r="D2297" s="4" t="n">
        <v>494.4</v>
      </c>
    </row>
    <row r="2298" customFormat="false" ht="13.8" hidden="false" customHeight="false" outlineLevel="0" collapsed="false">
      <c r="A2298" s="3" t="n">
        <v>92732</v>
      </c>
      <c r="B2298" s="3" t="s">
        <v>2312</v>
      </c>
      <c r="C2298" s="3" t="s">
        <v>1331</v>
      </c>
      <c r="D2298" s="4" t="n">
        <v>482.3</v>
      </c>
    </row>
    <row r="2299" customFormat="false" ht="13.8" hidden="false" customHeight="false" outlineLevel="0" collapsed="false">
      <c r="A2299" s="3" t="n">
        <v>92733</v>
      </c>
      <c r="B2299" s="3" t="s">
        <v>2313</v>
      </c>
      <c r="C2299" s="3" t="s">
        <v>1331</v>
      </c>
      <c r="D2299" s="4" t="n">
        <v>477.16</v>
      </c>
    </row>
    <row r="2300" customFormat="false" ht="13.8" hidden="false" customHeight="false" outlineLevel="0" collapsed="false">
      <c r="A2300" s="3" t="n">
        <v>92734</v>
      </c>
      <c r="B2300" s="3" t="s">
        <v>2314</v>
      </c>
      <c r="C2300" s="3" t="s">
        <v>1331</v>
      </c>
      <c r="D2300" s="4" t="n">
        <v>468.61</v>
      </c>
    </row>
    <row r="2301" customFormat="false" ht="13.8" hidden="false" customHeight="false" outlineLevel="0" collapsed="false">
      <c r="A2301" s="3" t="n">
        <v>92735</v>
      </c>
      <c r="B2301" s="3" t="s">
        <v>2315</v>
      </c>
      <c r="C2301" s="3" t="s">
        <v>1331</v>
      </c>
      <c r="D2301" s="4" t="n">
        <v>473.53</v>
      </c>
    </row>
    <row r="2302" customFormat="false" ht="13.8" hidden="false" customHeight="false" outlineLevel="0" collapsed="false">
      <c r="A2302" s="3" t="n">
        <v>92736</v>
      </c>
      <c r="B2302" s="3" t="s">
        <v>2316</v>
      </c>
      <c r="C2302" s="3" t="s">
        <v>1331</v>
      </c>
      <c r="D2302" s="4" t="n">
        <v>464.3</v>
      </c>
    </row>
    <row r="2303" customFormat="false" ht="13.8" hidden="false" customHeight="false" outlineLevel="0" collapsed="false">
      <c r="A2303" s="3" t="n">
        <v>92739</v>
      </c>
      <c r="B2303" s="3" t="s">
        <v>2317</v>
      </c>
      <c r="C2303" s="3" t="s">
        <v>1331</v>
      </c>
      <c r="D2303" s="4" t="n">
        <v>450.9</v>
      </c>
    </row>
    <row r="2304" customFormat="false" ht="13.8" hidden="false" customHeight="false" outlineLevel="0" collapsed="false">
      <c r="A2304" s="3" t="n">
        <v>92740</v>
      </c>
      <c r="B2304" s="3" t="s">
        <v>2318</v>
      </c>
      <c r="C2304" s="3" t="s">
        <v>1331</v>
      </c>
      <c r="D2304" s="4" t="n">
        <v>446.35</v>
      </c>
    </row>
    <row r="2305" customFormat="false" ht="13.8" hidden="false" customHeight="false" outlineLevel="0" collapsed="false">
      <c r="A2305" s="3" t="n">
        <v>92741</v>
      </c>
      <c r="B2305" s="3" t="s">
        <v>2319</v>
      </c>
      <c r="C2305" s="3" t="s">
        <v>1331</v>
      </c>
      <c r="D2305" s="4" t="n">
        <v>614.34</v>
      </c>
    </row>
    <row r="2306" customFormat="false" ht="13.8" hidden="false" customHeight="false" outlineLevel="0" collapsed="false">
      <c r="A2306" s="3" t="n">
        <v>92742</v>
      </c>
      <c r="B2306" s="3" t="s">
        <v>2320</v>
      </c>
      <c r="C2306" s="3" t="s">
        <v>1331</v>
      </c>
      <c r="D2306" s="4" t="n">
        <v>790.96</v>
      </c>
    </row>
    <row r="2307" customFormat="false" ht="13.8" hidden="false" customHeight="false" outlineLevel="0" collapsed="false">
      <c r="A2307" s="3" t="n">
        <v>92873</v>
      </c>
      <c r="B2307" s="3" t="s">
        <v>2321</v>
      </c>
      <c r="C2307" s="3" t="s">
        <v>1331</v>
      </c>
      <c r="D2307" s="4" t="n">
        <v>136.83</v>
      </c>
    </row>
    <row r="2308" customFormat="false" ht="13.8" hidden="false" customHeight="false" outlineLevel="0" collapsed="false">
      <c r="A2308" s="3" t="n">
        <v>92874</v>
      </c>
      <c r="B2308" s="3" t="s">
        <v>2322</v>
      </c>
      <c r="C2308" s="3" t="s">
        <v>1331</v>
      </c>
      <c r="D2308" s="4" t="n">
        <v>22.66</v>
      </c>
    </row>
    <row r="2309" customFormat="false" ht="13.8" hidden="false" customHeight="false" outlineLevel="0" collapsed="false">
      <c r="A2309" s="3" t="n">
        <v>94962</v>
      </c>
      <c r="B2309" s="3" t="s">
        <v>2323</v>
      </c>
      <c r="C2309" s="3" t="s">
        <v>1331</v>
      </c>
      <c r="D2309" s="4" t="n">
        <v>266.79</v>
      </c>
    </row>
    <row r="2310" customFormat="false" ht="13.8" hidden="false" customHeight="false" outlineLevel="0" collapsed="false">
      <c r="A2310" s="3" t="n">
        <v>94963</v>
      </c>
      <c r="B2310" s="3" t="s">
        <v>2324</v>
      </c>
      <c r="C2310" s="3" t="s">
        <v>1331</v>
      </c>
      <c r="D2310" s="4" t="n">
        <v>299.42</v>
      </c>
    </row>
    <row r="2311" customFormat="false" ht="13.8" hidden="false" customHeight="false" outlineLevel="0" collapsed="false">
      <c r="A2311" s="3" t="n">
        <v>94964</v>
      </c>
      <c r="B2311" s="3" t="s">
        <v>2325</v>
      </c>
      <c r="C2311" s="3" t="s">
        <v>1331</v>
      </c>
      <c r="D2311" s="4" t="n">
        <v>329.23</v>
      </c>
    </row>
    <row r="2312" customFormat="false" ht="13.8" hidden="false" customHeight="false" outlineLevel="0" collapsed="false">
      <c r="A2312" s="3" t="n">
        <v>94965</v>
      </c>
      <c r="B2312" s="3" t="s">
        <v>2326</v>
      </c>
      <c r="C2312" s="3" t="s">
        <v>1331</v>
      </c>
      <c r="D2312" s="4" t="n">
        <v>345.13</v>
      </c>
    </row>
    <row r="2313" customFormat="false" ht="13.8" hidden="false" customHeight="false" outlineLevel="0" collapsed="false">
      <c r="A2313" s="3" t="n">
        <v>94966</v>
      </c>
      <c r="B2313" s="3" t="s">
        <v>2327</v>
      </c>
      <c r="C2313" s="3" t="s">
        <v>1331</v>
      </c>
      <c r="D2313" s="4" t="n">
        <v>358.31</v>
      </c>
    </row>
    <row r="2314" customFormat="false" ht="13.8" hidden="false" customHeight="false" outlineLevel="0" collapsed="false">
      <c r="A2314" s="3" t="n">
        <v>94967</v>
      </c>
      <c r="B2314" s="3" t="s">
        <v>2328</v>
      </c>
      <c r="C2314" s="3" t="s">
        <v>1331</v>
      </c>
      <c r="D2314" s="4" t="n">
        <v>411.85</v>
      </c>
    </row>
    <row r="2315" customFormat="false" ht="13.8" hidden="false" customHeight="false" outlineLevel="0" collapsed="false">
      <c r="A2315" s="3" t="n">
        <v>94968</v>
      </c>
      <c r="B2315" s="3" t="s">
        <v>2329</v>
      </c>
      <c r="C2315" s="3" t="s">
        <v>1331</v>
      </c>
      <c r="D2315" s="4" t="n">
        <v>265.55</v>
      </c>
    </row>
    <row r="2316" customFormat="false" ht="13.8" hidden="false" customHeight="false" outlineLevel="0" collapsed="false">
      <c r="A2316" s="3" t="n">
        <v>94969</v>
      </c>
      <c r="B2316" s="3" t="s">
        <v>2330</v>
      </c>
      <c r="C2316" s="3" t="s">
        <v>1331</v>
      </c>
      <c r="D2316" s="4" t="n">
        <v>296.09</v>
      </c>
    </row>
    <row r="2317" customFormat="false" ht="13.8" hidden="false" customHeight="false" outlineLevel="0" collapsed="false">
      <c r="A2317" s="3" t="n">
        <v>94970</v>
      </c>
      <c r="B2317" s="3" t="s">
        <v>2331</v>
      </c>
      <c r="C2317" s="3" t="s">
        <v>1331</v>
      </c>
      <c r="D2317" s="4" t="n">
        <v>322.54</v>
      </c>
    </row>
    <row r="2318" customFormat="false" ht="13.8" hidden="false" customHeight="false" outlineLevel="0" collapsed="false">
      <c r="A2318" s="3" t="n">
        <v>94971</v>
      </c>
      <c r="B2318" s="3" t="s">
        <v>2332</v>
      </c>
      <c r="C2318" s="3" t="s">
        <v>1331</v>
      </c>
      <c r="D2318" s="4" t="n">
        <v>342.03</v>
      </c>
    </row>
    <row r="2319" customFormat="false" ht="13.8" hidden="false" customHeight="false" outlineLevel="0" collapsed="false">
      <c r="A2319" s="3" t="n">
        <v>94972</v>
      </c>
      <c r="B2319" s="3" t="s">
        <v>2333</v>
      </c>
      <c r="C2319" s="3" t="s">
        <v>1331</v>
      </c>
      <c r="D2319" s="4" t="n">
        <v>355.04</v>
      </c>
    </row>
    <row r="2320" customFormat="false" ht="13.8" hidden="false" customHeight="false" outlineLevel="0" collapsed="false">
      <c r="A2320" s="3" t="n">
        <v>94973</v>
      </c>
      <c r="B2320" s="3" t="s">
        <v>2334</v>
      </c>
      <c r="C2320" s="3" t="s">
        <v>1331</v>
      </c>
      <c r="D2320" s="4" t="n">
        <v>407.88</v>
      </c>
    </row>
    <row r="2321" customFormat="false" ht="13.8" hidden="false" customHeight="false" outlineLevel="0" collapsed="false">
      <c r="A2321" s="3" t="n">
        <v>94974</v>
      </c>
      <c r="B2321" s="3" t="s">
        <v>2335</v>
      </c>
      <c r="C2321" s="3" t="s">
        <v>1331</v>
      </c>
      <c r="D2321" s="4" t="n">
        <v>356.99</v>
      </c>
    </row>
    <row r="2322" customFormat="false" ht="13.8" hidden="false" customHeight="false" outlineLevel="0" collapsed="false">
      <c r="A2322" s="3" t="n">
        <v>94975</v>
      </c>
      <c r="B2322" s="3" t="s">
        <v>2336</v>
      </c>
      <c r="C2322" s="3" t="s">
        <v>1331</v>
      </c>
      <c r="D2322" s="4" t="n">
        <v>387.58</v>
      </c>
    </row>
    <row r="2323" customFormat="false" ht="13.8" hidden="false" customHeight="false" outlineLevel="0" collapsed="false">
      <c r="A2323" s="3" t="n">
        <v>96555</v>
      </c>
      <c r="B2323" s="3" t="s">
        <v>2337</v>
      </c>
      <c r="C2323" s="3" t="s">
        <v>1331</v>
      </c>
      <c r="D2323" s="4" t="n">
        <v>481.75</v>
      </c>
    </row>
    <row r="2324" customFormat="false" ht="13.8" hidden="false" customHeight="false" outlineLevel="0" collapsed="false">
      <c r="A2324" s="3" t="n">
        <v>96556</v>
      </c>
      <c r="B2324" s="3" t="s">
        <v>2338</v>
      </c>
      <c r="C2324" s="3" t="s">
        <v>1331</v>
      </c>
      <c r="D2324" s="4" t="n">
        <v>535.57</v>
      </c>
    </row>
    <row r="2325" customFormat="false" ht="13.8" hidden="false" customHeight="false" outlineLevel="0" collapsed="false">
      <c r="A2325" s="3" t="n">
        <v>96557</v>
      </c>
      <c r="B2325" s="3" t="s">
        <v>2339</v>
      </c>
      <c r="C2325" s="3" t="s">
        <v>1331</v>
      </c>
      <c r="D2325" s="4" t="n">
        <v>517.98</v>
      </c>
    </row>
    <row r="2326" customFormat="false" ht="13.8" hidden="false" customHeight="false" outlineLevel="0" collapsed="false">
      <c r="A2326" s="3" t="n">
        <v>96558</v>
      </c>
      <c r="B2326" s="3" t="s">
        <v>2340</v>
      </c>
      <c r="C2326" s="3" t="s">
        <v>1331</v>
      </c>
      <c r="D2326" s="4" t="n">
        <v>522.84</v>
      </c>
    </row>
    <row r="2327" customFormat="false" ht="13.8" hidden="false" customHeight="false" outlineLevel="0" collapsed="false">
      <c r="A2327" s="3" t="n">
        <v>99235</v>
      </c>
      <c r="B2327" s="3" t="s">
        <v>2341</v>
      </c>
      <c r="C2327" s="3" t="s">
        <v>1331</v>
      </c>
      <c r="D2327" s="4" t="n">
        <v>506.01</v>
      </c>
    </row>
    <row r="2328" customFormat="false" ht="13.8" hidden="false" customHeight="false" outlineLevel="0" collapsed="false">
      <c r="A2328" s="3" t="n">
        <v>99431</v>
      </c>
      <c r="B2328" s="3" t="s">
        <v>2342</v>
      </c>
      <c r="C2328" s="3" t="s">
        <v>1331</v>
      </c>
      <c r="D2328" s="4" t="n">
        <v>524.4</v>
      </c>
    </row>
    <row r="2329" customFormat="false" ht="13.8" hidden="false" customHeight="false" outlineLevel="0" collapsed="false">
      <c r="A2329" s="3" t="n">
        <v>99432</v>
      </c>
      <c r="B2329" s="3" t="s">
        <v>2343</v>
      </c>
      <c r="C2329" s="3" t="s">
        <v>1331</v>
      </c>
      <c r="D2329" s="4" t="n">
        <v>500.09</v>
      </c>
    </row>
    <row r="2330" customFormat="false" ht="13.8" hidden="false" customHeight="false" outlineLevel="0" collapsed="false">
      <c r="A2330" s="3" t="n">
        <v>99433</v>
      </c>
      <c r="B2330" s="3" t="s">
        <v>2344</v>
      </c>
      <c r="C2330" s="3" t="s">
        <v>1331</v>
      </c>
      <c r="D2330" s="4" t="n">
        <v>552.38</v>
      </c>
    </row>
    <row r="2331" customFormat="false" ht="13.8" hidden="false" customHeight="false" outlineLevel="0" collapsed="false">
      <c r="A2331" s="3" t="n">
        <v>99434</v>
      </c>
      <c r="B2331" s="3" t="s">
        <v>2345</v>
      </c>
      <c r="C2331" s="3" t="s">
        <v>1331</v>
      </c>
      <c r="D2331" s="4" t="n">
        <v>527.42</v>
      </c>
    </row>
    <row r="2332" customFormat="false" ht="13.8" hidden="false" customHeight="false" outlineLevel="0" collapsed="false">
      <c r="A2332" s="3" t="n">
        <v>99435</v>
      </c>
      <c r="B2332" s="3" t="s">
        <v>2346</v>
      </c>
      <c r="C2332" s="3" t="s">
        <v>1331</v>
      </c>
      <c r="D2332" s="4" t="n">
        <v>510.94</v>
      </c>
    </row>
    <row r="2333" customFormat="false" ht="13.8" hidden="false" customHeight="false" outlineLevel="0" collapsed="false">
      <c r="A2333" s="3" t="n">
        <v>99436</v>
      </c>
      <c r="B2333" s="3" t="s">
        <v>2347</v>
      </c>
      <c r="C2333" s="3" t="s">
        <v>1331</v>
      </c>
      <c r="D2333" s="4" t="n">
        <v>566.26</v>
      </c>
    </row>
    <row r="2334" customFormat="false" ht="13.8" hidden="false" customHeight="false" outlineLevel="0" collapsed="false">
      <c r="A2334" s="3" t="n">
        <v>99437</v>
      </c>
      <c r="B2334" s="3" t="s">
        <v>2348</v>
      </c>
      <c r="C2334" s="3" t="s">
        <v>1331</v>
      </c>
      <c r="D2334" s="4" t="n">
        <v>536.85</v>
      </c>
    </row>
    <row r="2335" customFormat="false" ht="13.8" hidden="false" customHeight="false" outlineLevel="0" collapsed="false">
      <c r="A2335" s="3" t="n">
        <v>99438</v>
      </c>
      <c r="B2335" s="3" t="s">
        <v>2349</v>
      </c>
      <c r="C2335" s="3" t="s">
        <v>1331</v>
      </c>
      <c r="D2335" s="4" t="n">
        <v>541.05</v>
      </c>
    </row>
    <row r="2336" customFormat="false" ht="13.8" hidden="false" customHeight="false" outlineLevel="0" collapsed="false">
      <c r="A2336" s="3" t="n">
        <v>99439</v>
      </c>
      <c r="B2336" s="3" t="s">
        <v>2350</v>
      </c>
      <c r="C2336" s="3" t="s">
        <v>1331</v>
      </c>
      <c r="D2336" s="4" t="n">
        <v>515.78</v>
      </c>
    </row>
    <row r="2337" customFormat="false" ht="13.8" hidden="false" customHeight="false" outlineLevel="0" collapsed="false">
      <c r="A2337" s="3" t="n">
        <v>101963</v>
      </c>
      <c r="B2337" s="3" t="s">
        <v>2351</v>
      </c>
      <c r="C2337" s="3" t="s">
        <v>250</v>
      </c>
      <c r="D2337" s="4" t="n">
        <v>122.29</v>
      </c>
    </row>
    <row r="2338" customFormat="false" ht="13.8" hidden="false" customHeight="false" outlineLevel="0" collapsed="false">
      <c r="A2338" s="3" t="n">
        <v>101964</v>
      </c>
      <c r="B2338" s="3" t="s">
        <v>2352</v>
      </c>
      <c r="C2338" s="3" t="s">
        <v>250</v>
      </c>
      <c r="D2338" s="4" t="n">
        <v>113.18</v>
      </c>
    </row>
    <row r="2339" customFormat="false" ht="13.8" hidden="false" customHeight="false" outlineLevel="0" collapsed="false">
      <c r="A2339" s="3" t="n">
        <v>101165</v>
      </c>
      <c r="B2339" s="3" t="s">
        <v>2353</v>
      </c>
      <c r="C2339" s="3" t="s">
        <v>1331</v>
      </c>
      <c r="D2339" s="4" t="n">
        <v>615.16</v>
      </c>
    </row>
    <row r="2340" customFormat="false" ht="13.8" hidden="false" customHeight="false" outlineLevel="0" collapsed="false">
      <c r="A2340" s="3" t="n">
        <v>101166</v>
      </c>
      <c r="B2340" s="3" t="s">
        <v>2354</v>
      </c>
      <c r="C2340" s="3" t="s">
        <v>1331</v>
      </c>
      <c r="D2340" s="4" t="n">
        <v>539.58</v>
      </c>
    </row>
    <row r="2341" customFormat="false" ht="13.8" hidden="false" customHeight="false" outlineLevel="0" collapsed="false">
      <c r="A2341" s="3" t="n">
        <v>98576</v>
      </c>
      <c r="B2341" s="3" t="s">
        <v>2355</v>
      </c>
      <c r="C2341" s="3" t="s">
        <v>5</v>
      </c>
      <c r="D2341" s="4" t="n">
        <v>19.73</v>
      </c>
    </row>
    <row r="2342" customFormat="false" ht="13.8" hidden="false" customHeight="false" outlineLevel="0" collapsed="false">
      <c r="A2342" s="3" t="n">
        <v>93182</v>
      </c>
      <c r="B2342" s="3" t="s">
        <v>2356</v>
      </c>
      <c r="C2342" s="3" t="s">
        <v>5</v>
      </c>
      <c r="D2342" s="4" t="n">
        <v>28.25</v>
      </c>
    </row>
    <row r="2343" customFormat="false" ht="13.8" hidden="false" customHeight="false" outlineLevel="0" collapsed="false">
      <c r="A2343" s="3" t="n">
        <v>93183</v>
      </c>
      <c r="B2343" s="3" t="s">
        <v>2357</v>
      </c>
      <c r="C2343" s="3" t="s">
        <v>5</v>
      </c>
      <c r="D2343" s="4" t="n">
        <v>36.15</v>
      </c>
    </row>
    <row r="2344" customFormat="false" ht="13.8" hidden="false" customHeight="false" outlineLevel="0" collapsed="false">
      <c r="A2344" s="3" t="n">
        <v>93184</v>
      </c>
      <c r="B2344" s="3" t="s">
        <v>2358</v>
      </c>
      <c r="C2344" s="3" t="s">
        <v>5</v>
      </c>
      <c r="D2344" s="4" t="n">
        <v>21.04</v>
      </c>
    </row>
    <row r="2345" customFormat="false" ht="13.8" hidden="false" customHeight="false" outlineLevel="0" collapsed="false">
      <c r="A2345" s="3" t="n">
        <v>93185</v>
      </c>
      <c r="B2345" s="3" t="s">
        <v>2359</v>
      </c>
      <c r="C2345" s="3" t="s">
        <v>5</v>
      </c>
      <c r="D2345" s="4" t="n">
        <v>35.62</v>
      </c>
    </row>
    <row r="2346" customFormat="false" ht="13.8" hidden="false" customHeight="false" outlineLevel="0" collapsed="false">
      <c r="A2346" s="3" t="n">
        <v>93186</v>
      </c>
      <c r="B2346" s="3" t="s">
        <v>2360</v>
      </c>
      <c r="C2346" s="3" t="s">
        <v>5</v>
      </c>
      <c r="D2346" s="4" t="n">
        <v>51.14</v>
      </c>
    </row>
    <row r="2347" customFormat="false" ht="13.8" hidden="false" customHeight="false" outlineLevel="0" collapsed="false">
      <c r="A2347" s="3" t="n">
        <v>93187</v>
      </c>
      <c r="B2347" s="3" t="s">
        <v>2361</v>
      </c>
      <c r="C2347" s="3" t="s">
        <v>5</v>
      </c>
      <c r="D2347" s="4" t="n">
        <v>58.35</v>
      </c>
    </row>
    <row r="2348" customFormat="false" ht="13.8" hidden="false" customHeight="false" outlineLevel="0" collapsed="false">
      <c r="A2348" s="3" t="n">
        <v>93188</v>
      </c>
      <c r="B2348" s="3" t="s">
        <v>2362</v>
      </c>
      <c r="C2348" s="3" t="s">
        <v>5</v>
      </c>
      <c r="D2348" s="4" t="n">
        <v>49.99</v>
      </c>
    </row>
    <row r="2349" customFormat="false" ht="13.8" hidden="false" customHeight="false" outlineLevel="0" collapsed="false">
      <c r="A2349" s="3" t="n">
        <v>93189</v>
      </c>
      <c r="B2349" s="3" t="s">
        <v>2363</v>
      </c>
      <c r="C2349" s="3" t="s">
        <v>5</v>
      </c>
      <c r="D2349" s="4" t="n">
        <v>59.25</v>
      </c>
    </row>
    <row r="2350" customFormat="false" ht="13.8" hidden="false" customHeight="false" outlineLevel="0" collapsed="false">
      <c r="A2350" s="3" t="n">
        <v>93190</v>
      </c>
      <c r="B2350" s="3" t="s">
        <v>2364</v>
      </c>
      <c r="C2350" s="3" t="s">
        <v>5</v>
      </c>
      <c r="D2350" s="4" t="n">
        <v>31.19</v>
      </c>
    </row>
    <row r="2351" customFormat="false" ht="13.8" hidden="false" customHeight="false" outlineLevel="0" collapsed="false">
      <c r="A2351" s="3" t="n">
        <v>93191</v>
      </c>
      <c r="B2351" s="3" t="s">
        <v>2365</v>
      </c>
      <c r="C2351" s="3" t="s">
        <v>5</v>
      </c>
      <c r="D2351" s="4" t="n">
        <v>32.33</v>
      </c>
    </row>
    <row r="2352" customFormat="false" ht="13.8" hidden="false" customHeight="false" outlineLevel="0" collapsed="false">
      <c r="A2352" s="3" t="n">
        <v>93192</v>
      </c>
      <c r="B2352" s="3" t="s">
        <v>2366</v>
      </c>
      <c r="C2352" s="3" t="s">
        <v>5</v>
      </c>
      <c r="D2352" s="4" t="n">
        <v>36.09</v>
      </c>
    </row>
    <row r="2353" customFormat="false" ht="13.8" hidden="false" customHeight="false" outlineLevel="0" collapsed="false">
      <c r="A2353" s="3" t="n">
        <v>93193</v>
      </c>
      <c r="B2353" s="3" t="s">
        <v>2367</v>
      </c>
      <c r="C2353" s="3" t="s">
        <v>5</v>
      </c>
      <c r="D2353" s="4" t="n">
        <v>33.29</v>
      </c>
    </row>
    <row r="2354" customFormat="false" ht="13.8" hidden="false" customHeight="false" outlineLevel="0" collapsed="false">
      <c r="A2354" s="3" t="n">
        <v>93194</v>
      </c>
      <c r="B2354" s="3" t="s">
        <v>2368</v>
      </c>
      <c r="C2354" s="3" t="s">
        <v>5</v>
      </c>
      <c r="D2354" s="4" t="n">
        <v>27.75</v>
      </c>
    </row>
    <row r="2355" customFormat="false" ht="13.8" hidden="false" customHeight="false" outlineLevel="0" collapsed="false">
      <c r="A2355" s="3" t="n">
        <v>93195</v>
      </c>
      <c r="B2355" s="3" t="s">
        <v>2369</v>
      </c>
      <c r="C2355" s="3" t="s">
        <v>5</v>
      </c>
      <c r="D2355" s="4" t="n">
        <v>33.41</v>
      </c>
    </row>
    <row r="2356" customFormat="false" ht="13.8" hidden="false" customHeight="false" outlineLevel="0" collapsed="false">
      <c r="A2356" s="3" t="n">
        <v>93196</v>
      </c>
      <c r="B2356" s="3" t="s">
        <v>2370</v>
      </c>
      <c r="C2356" s="3" t="s">
        <v>5</v>
      </c>
      <c r="D2356" s="4" t="n">
        <v>48.62</v>
      </c>
    </row>
    <row r="2357" customFormat="false" ht="13.8" hidden="false" customHeight="false" outlineLevel="0" collapsed="false">
      <c r="A2357" s="3" t="n">
        <v>93197</v>
      </c>
      <c r="B2357" s="3" t="s">
        <v>2371</v>
      </c>
      <c r="C2357" s="3" t="s">
        <v>5</v>
      </c>
      <c r="D2357" s="4" t="n">
        <v>54.37</v>
      </c>
    </row>
    <row r="2358" customFormat="false" ht="13.8" hidden="false" customHeight="false" outlineLevel="0" collapsed="false">
      <c r="A2358" s="3" t="n">
        <v>93198</v>
      </c>
      <c r="B2358" s="3" t="s">
        <v>2372</v>
      </c>
      <c r="C2358" s="3" t="s">
        <v>5</v>
      </c>
      <c r="D2358" s="4" t="n">
        <v>27.28</v>
      </c>
    </row>
    <row r="2359" customFormat="false" ht="13.8" hidden="false" customHeight="false" outlineLevel="0" collapsed="false">
      <c r="A2359" s="3" t="n">
        <v>93199</v>
      </c>
      <c r="B2359" s="3" t="s">
        <v>2373</v>
      </c>
      <c r="C2359" s="3" t="s">
        <v>5</v>
      </c>
      <c r="D2359" s="4" t="n">
        <v>26.91</v>
      </c>
    </row>
    <row r="2360" customFormat="false" ht="13.8" hidden="false" customHeight="false" outlineLevel="0" collapsed="false">
      <c r="A2360" s="3" t="n">
        <v>93200</v>
      </c>
      <c r="B2360" s="3" t="s">
        <v>2374</v>
      </c>
      <c r="C2360" s="3" t="s">
        <v>5</v>
      </c>
      <c r="D2360" s="4" t="n">
        <v>2.04</v>
      </c>
    </row>
    <row r="2361" customFormat="false" ht="13.8" hidden="false" customHeight="false" outlineLevel="0" collapsed="false">
      <c r="A2361" s="3" t="n">
        <v>93201</v>
      </c>
      <c r="B2361" s="3" t="s">
        <v>2375</v>
      </c>
      <c r="C2361" s="3" t="s">
        <v>5</v>
      </c>
      <c r="D2361" s="4" t="n">
        <v>4.11</v>
      </c>
    </row>
    <row r="2362" customFormat="false" ht="13.8" hidden="false" customHeight="false" outlineLevel="0" collapsed="false">
      <c r="A2362" s="3" t="n">
        <v>93202</v>
      </c>
      <c r="B2362" s="3" t="s">
        <v>2376</v>
      </c>
      <c r="C2362" s="3" t="s">
        <v>5</v>
      </c>
      <c r="D2362" s="4" t="n">
        <v>20.46</v>
      </c>
    </row>
    <row r="2363" customFormat="false" ht="13.8" hidden="false" customHeight="false" outlineLevel="0" collapsed="false">
      <c r="A2363" s="3" t="n">
        <v>93203</v>
      </c>
      <c r="B2363" s="3" t="s">
        <v>2377</v>
      </c>
      <c r="C2363" s="3" t="s">
        <v>5</v>
      </c>
      <c r="D2363" s="4" t="n">
        <v>13.8</v>
      </c>
    </row>
    <row r="2364" customFormat="false" ht="13.8" hidden="false" customHeight="false" outlineLevel="0" collapsed="false">
      <c r="A2364" s="3" t="n">
        <v>93204</v>
      </c>
      <c r="B2364" s="3" t="s">
        <v>2378</v>
      </c>
      <c r="C2364" s="3" t="s">
        <v>5</v>
      </c>
      <c r="D2364" s="4" t="n">
        <v>37.34</v>
      </c>
    </row>
    <row r="2365" customFormat="false" ht="13.8" hidden="false" customHeight="false" outlineLevel="0" collapsed="false">
      <c r="A2365" s="3" t="n">
        <v>93205</v>
      </c>
      <c r="B2365" s="3" t="s">
        <v>2379</v>
      </c>
      <c r="C2365" s="3" t="s">
        <v>5</v>
      </c>
      <c r="D2365" s="4" t="n">
        <v>26.36</v>
      </c>
    </row>
    <row r="2366" customFormat="false" ht="13.8" hidden="false" customHeight="false" outlineLevel="0" collapsed="false">
      <c r="A2366" s="3" t="n">
        <v>95952</v>
      </c>
      <c r="B2366" s="3" t="s">
        <v>2380</v>
      </c>
      <c r="C2366" s="3" t="s">
        <v>1331</v>
      </c>
      <c r="D2366" s="5" t="n">
        <v>1609.81</v>
      </c>
    </row>
    <row r="2367" customFormat="false" ht="13.8" hidden="false" customHeight="false" outlineLevel="0" collapsed="false">
      <c r="A2367" s="3" t="n">
        <v>95953</v>
      </c>
      <c r="B2367" s="3" t="s">
        <v>2381</v>
      </c>
      <c r="C2367" s="3" t="s">
        <v>1331</v>
      </c>
      <c r="D2367" s="5" t="n">
        <v>2538.9</v>
      </c>
    </row>
    <row r="2368" customFormat="false" ht="13.8" hidden="false" customHeight="false" outlineLevel="0" collapsed="false">
      <c r="A2368" s="3" t="n">
        <v>95954</v>
      </c>
      <c r="B2368" s="3" t="s">
        <v>2382</v>
      </c>
      <c r="C2368" s="3" t="s">
        <v>1331</v>
      </c>
      <c r="D2368" s="5" t="n">
        <v>1827.43</v>
      </c>
    </row>
    <row r="2369" customFormat="false" ht="13.8" hidden="false" customHeight="false" outlineLevel="0" collapsed="false">
      <c r="A2369" s="3" t="n">
        <v>95955</v>
      </c>
      <c r="B2369" s="3" t="s">
        <v>2383</v>
      </c>
      <c r="C2369" s="3" t="s">
        <v>1331</v>
      </c>
      <c r="D2369" s="5" t="n">
        <v>2224.05</v>
      </c>
    </row>
    <row r="2370" customFormat="false" ht="13.8" hidden="false" customHeight="false" outlineLevel="0" collapsed="false">
      <c r="A2370" s="3" t="n">
        <v>95956</v>
      </c>
      <c r="B2370" s="3" t="s">
        <v>2384</v>
      </c>
      <c r="C2370" s="3" t="s">
        <v>1331</v>
      </c>
      <c r="D2370" s="5" t="n">
        <v>1760.04</v>
      </c>
    </row>
    <row r="2371" customFormat="false" ht="13.8" hidden="false" customHeight="false" outlineLevel="0" collapsed="false">
      <c r="A2371" s="3" t="n">
        <v>95957</v>
      </c>
      <c r="B2371" s="3" t="s">
        <v>2385</v>
      </c>
      <c r="C2371" s="3" t="s">
        <v>1331</v>
      </c>
      <c r="D2371" s="5" t="n">
        <v>2264.87</v>
      </c>
    </row>
    <row r="2372" customFormat="false" ht="13.8" hidden="false" customHeight="false" outlineLevel="0" collapsed="false">
      <c r="A2372" s="3" t="n">
        <v>95969</v>
      </c>
      <c r="B2372" s="3" t="s">
        <v>2386</v>
      </c>
      <c r="C2372" s="3" t="s">
        <v>1331</v>
      </c>
      <c r="D2372" s="5" t="n">
        <v>2281.51</v>
      </c>
    </row>
    <row r="2373" customFormat="false" ht="13.8" hidden="false" customHeight="false" outlineLevel="0" collapsed="false">
      <c r="A2373" s="3" t="n">
        <v>97733</v>
      </c>
      <c r="B2373" s="3" t="s">
        <v>2387</v>
      </c>
      <c r="C2373" s="3" t="s">
        <v>1331</v>
      </c>
      <c r="D2373" s="5" t="n">
        <v>2239.92</v>
      </c>
    </row>
    <row r="2374" customFormat="false" ht="13.8" hidden="false" customHeight="false" outlineLevel="0" collapsed="false">
      <c r="A2374" s="3" t="n">
        <v>97734</v>
      </c>
      <c r="B2374" s="3" t="s">
        <v>2388</v>
      </c>
      <c r="C2374" s="3" t="s">
        <v>1331</v>
      </c>
      <c r="D2374" s="5" t="n">
        <v>1943.16</v>
      </c>
    </row>
    <row r="2375" customFormat="false" ht="13.8" hidden="false" customHeight="false" outlineLevel="0" collapsed="false">
      <c r="A2375" s="3" t="n">
        <v>97735</v>
      </c>
      <c r="B2375" s="3" t="s">
        <v>2389</v>
      </c>
      <c r="C2375" s="3" t="s">
        <v>1331</v>
      </c>
      <c r="D2375" s="5" t="n">
        <v>1630.89</v>
      </c>
    </row>
    <row r="2376" customFormat="false" ht="13.8" hidden="false" customHeight="false" outlineLevel="0" collapsed="false">
      <c r="A2376" s="3" t="n">
        <v>97736</v>
      </c>
      <c r="B2376" s="3" t="s">
        <v>2390</v>
      </c>
      <c r="C2376" s="3" t="s">
        <v>1331</v>
      </c>
      <c r="D2376" s="5" t="n">
        <v>1060.82</v>
      </c>
    </row>
    <row r="2377" customFormat="false" ht="13.8" hidden="false" customHeight="false" outlineLevel="0" collapsed="false">
      <c r="A2377" s="3" t="n">
        <v>97737</v>
      </c>
      <c r="B2377" s="3" t="s">
        <v>2391</v>
      </c>
      <c r="C2377" s="3" t="s">
        <v>1331</v>
      </c>
      <c r="D2377" s="5" t="n">
        <v>2276.19</v>
      </c>
    </row>
    <row r="2378" customFormat="false" ht="13.8" hidden="false" customHeight="false" outlineLevel="0" collapsed="false">
      <c r="A2378" s="3" t="n">
        <v>97738</v>
      </c>
      <c r="B2378" s="3" t="s">
        <v>2392</v>
      </c>
      <c r="C2378" s="3" t="s">
        <v>1331</v>
      </c>
      <c r="D2378" s="5" t="n">
        <v>3014.94</v>
      </c>
    </row>
    <row r="2379" customFormat="false" ht="13.8" hidden="false" customHeight="false" outlineLevel="0" collapsed="false">
      <c r="A2379" s="3" t="n">
        <v>97739</v>
      </c>
      <c r="B2379" s="3" t="s">
        <v>2393</v>
      </c>
      <c r="C2379" s="3" t="s">
        <v>1331</v>
      </c>
      <c r="D2379" s="5" t="n">
        <v>1870.32</v>
      </c>
    </row>
    <row r="2380" customFormat="false" ht="13.8" hidden="false" customHeight="false" outlineLevel="0" collapsed="false">
      <c r="A2380" s="3" t="n">
        <v>97740</v>
      </c>
      <c r="B2380" s="3" t="s">
        <v>2394</v>
      </c>
      <c r="C2380" s="3" t="s">
        <v>1331</v>
      </c>
      <c r="D2380" s="5" t="n">
        <v>1397.68</v>
      </c>
    </row>
    <row r="2381" customFormat="false" ht="13.8" hidden="false" customHeight="false" outlineLevel="0" collapsed="false">
      <c r="A2381" s="3" t="n">
        <v>98615</v>
      </c>
      <c r="B2381" s="3" t="s">
        <v>2395</v>
      </c>
      <c r="C2381" s="3" t="s">
        <v>250</v>
      </c>
      <c r="D2381" s="4" t="n">
        <v>99.34</v>
      </c>
    </row>
    <row r="2382" customFormat="false" ht="13.8" hidden="false" customHeight="false" outlineLevel="0" collapsed="false">
      <c r="A2382" s="3" t="n">
        <v>98616</v>
      </c>
      <c r="B2382" s="3" t="s">
        <v>2396</v>
      </c>
      <c r="C2382" s="3" t="s">
        <v>250</v>
      </c>
      <c r="D2382" s="4" t="n">
        <v>80.98</v>
      </c>
    </row>
    <row r="2383" customFormat="false" ht="13.8" hidden="false" customHeight="false" outlineLevel="0" collapsed="false">
      <c r="A2383" s="3" t="n">
        <v>98617</v>
      </c>
      <c r="B2383" s="3" t="s">
        <v>2397</v>
      </c>
      <c r="C2383" s="3" t="s">
        <v>250</v>
      </c>
      <c r="D2383" s="4" t="n">
        <v>76.03</v>
      </c>
    </row>
    <row r="2384" customFormat="false" ht="13.8" hidden="false" customHeight="false" outlineLevel="0" collapsed="false">
      <c r="A2384" s="3" t="n">
        <v>98618</v>
      </c>
      <c r="B2384" s="3" t="s">
        <v>2398</v>
      </c>
      <c r="C2384" s="3" t="s">
        <v>250</v>
      </c>
      <c r="D2384" s="4" t="n">
        <v>103.76</v>
      </c>
    </row>
    <row r="2385" customFormat="false" ht="13.8" hidden="false" customHeight="false" outlineLevel="0" collapsed="false">
      <c r="A2385" s="3" t="n">
        <v>98619</v>
      </c>
      <c r="B2385" s="3" t="s">
        <v>2399</v>
      </c>
      <c r="C2385" s="3" t="s">
        <v>250</v>
      </c>
      <c r="D2385" s="4" t="n">
        <v>96.22</v>
      </c>
    </row>
    <row r="2386" customFormat="false" ht="13.8" hidden="false" customHeight="false" outlineLevel="0" collapsed="false">
      <c r="A2386" s="3" t="n">
        <v>98620</v>
      </c>
      <c r="B2386" s="3" t="s">
        <v>2400</v>
      </c>
      <c r="C2386" s="3" t="s">
        <v>250</v>
      </c>
      <c r="D2386" s="4" t="n">
        <v>92.41</v>
      </c>
    </row>
    <row r="2387" customFormat="false" ht="13.8" hidden="false" customHeight="false" outlineLevel="0" collapsed="false">
      <c r="A2387" s="3" t="n">
        <v>98621</v>
      </c>
      <c r="B2387" s="3" t="s">
        <v>2401</v>
      </c>
      <c r="C2387" s="3" t="s">
        <v>250</v>
      </c>
      <c r="D2387" s="4" t="n">
        <v>119.98</v>
      </c>
    </row>
    <row r="2388" customFormat="false" ht="13.8" hidden="false" customHeight="false" outlineLevel="0" collapsed="false">
      <c r="A2388" s="3" t="n">
        <v>98622</v>
      </c>
      <c r="B2388" s="3" t="s">
        <v>2402</v>
      </c>
      <c r="C2388" s="3" t="s">
        <v>250</v>
      </c>
      <c r="D2388" s="4" t="n">
        <v>113.91</v>
      </c>
    </row>
    <row r="2389" customFormat="false" ht="13.8" hidden="false" customHeight="false" outlineLevel="0" collapsed="false">
      <c r="A2389" s="3" t="n">
        <v>98623</v>
      </c>
      <c r="B2389" s="3" t="s">
        <v>2403</v>
      </c>
      <c r="C2389" s="3" t="s">
        <v>250</v>
      </c>
      <c r="D2389" s="4" t="n">
        <v>110.81</v>
      </c>
    </row>
    <row r="2390" customFormat="false" ht="13.8" hidden="false" customHeight="false" outlineLevel="0" collapsed="false">
      <c r="A2390" s="3" t="n">
        <v>98624</v>
      </c>
      <c r="B2390" s="3" t="s">
        <v>2404</v>
      </c>
      <c r="C2390" s="3" t="s">
        <v>250</v>
      </c>
      <c r="D2390" s="4" t="n">
        <v>137.17</v>
      </c>
    </row>
    <row r="2391" customFormat="false" ht="13.8" hidden="false" customHeight="false" outlineLevel="0" collapsed="false">
      <c r="A2391" s="3" t="n">
        <v>98625</v>
      </c>
      <c r="B2391" s="3" t="s">
        <v>2405</v>
      </c>
      <c r="C2391" s="3" t="s">
        <v>250</v>
      </c>
      <c r="D2391" s="4" t="n">
        <v>132.03</v>
      </c>
    </row>
    <row r="2392" customFormat="false" ht="13.8" hidden="false" customHeight="false" outlineLevel="0" collapsed="false">
      <c r="A2392" s="3" t="n">
        <v>98626</v>
      </c>
      <c r="B2392" s="3" t="s">
        <v>2406</v>
      </c>
      <c r="C2392" s="3" t="s">
        <v>250</v>
      </c>
      <c r="D2392" s="4" t="n">
        <v>129.35</v>
      </c>
    </row>
    <row r="2393" customFormat="false" ht="13.8" hidden="false" customHeight="false" outlineLevel="0" collapsed="false">
      <c r="A2393" s="3" t="n">
        <v>98655</v>
      </c>
      <c r="B2393" s="3" t="s">
        <v>2407</v>
      </c>
      <c r="C2393" s="3" t="s">
        <v>5</v>
      </c>
      <c r="D2393" s="4" t="n">
        <v>438.48</v>
      </c>
    </row>
    <row r="2394" customFormat="false" ht="13.8" hidden="false" customHeight="false" outlineLevel="0" collapsed="false">
      <c r="A2394" s="3" t="n">
        <v>98656</v>
      </c>
      <c r="B2394" s="3" t="s">
        <v>2408</v>
      </c>
      <c r="C2394" s="3" t="s">
        <v>5</v>
      </c>
      <c r="D2394" s="4" t="n">
        <v>444.04</v>
      </c>
    </row>
    <row r="2395" customFormat="false" ht="13.8" hidden="false" customHeight="false" outlineLevel="0" collapsed="false">
      <c r="A2395" s="3" t="n">
        <v>98657</v>
      </c>
      <c r="B2395" s="3" t="s">
        <v>2409</v>
      </c>
      <c r="C2395" s="3" t="s">
        <v>5</v>
      </c>
      <c r="D2395" s="4" t="n">
        <v>449.59</v>
      </c>
    </row>
    <row r="2396" customFormat="false" ht="13.8" hidden="false" customHeight="false" outlineLevel="0" collapsed="false">
      <c r="A2396" s="3" t="n">
        <v>98658</v>
      </c>
      <c r="B2396" s="3" t="s">
        <v>2410</v>
      </c>
      <c r="C2396" s="3" t="s">
        <v>5</v>
      </c>
      <c r="D2396" s="4" t="n">
        <v>455.14</v>
      </c>
    </row>
    <row r="2397" customFormat="false" ht="13.8" hidden="false" customHeight="false" outlineLevel="0" collapsed="false">
      <c r="A2397" s="3" t="n">
        <v>98659</v>
      </c>
      <c r="B2397" s="3" t="s">
        <v>2411</v>
      </c>
      <c r="C2397" s="3" t="s">
        <v>5</v>
      </c>
      <c r="D2397" s="4" t="n">
        <v>466.25</v>
      </c>
    </row>
    <row r="2398" customFormat="false" ht="13.8" hidden="false" customHeight="false" outlineLevel="0" collapsed="false">
      <c r="A2398" s="3" t="n">
        <v>98746</v>
      </c>
      <c r="B2398" s="3" t="s">
        <v>2412</v>
      </c>
      <c r="C2398" s="3" t="s">
        <v>5</v>
      </c>
      <c r="D2398" s="4" t="n">
        <v>35.35</v>
      </c>
    </row>
    <row r="2399" customFormat="false" ht="13.8" hidden="false" customHeight="false" outlineLevel="0" collapsed="false">
      <c r="A2399" s="3" t="n">
        <v>98749</v>
      </c>
      <c r="B2399" s="3" t="s">
        <v>2413</v>
      </c>
      <c r="C2399" s="3" t="s">
        <v>5</v>
      </c>
      <c r="D2399" s="4" t="n">
        <v>40.93</v>
      </c>
    </row>
    <row r="2400" customFormat="false" ht="13.8" hidden="false" customHeight="false" outlineLevel="0" collapsed="false">
      <c r="A2400" s="3" t="n">
        <v>98750</v>
      </c>
      <c r="B2400" s="3" t="s">
        <v>2414</v>
      </c>
      <c r="C2400" s="3" t="s">
        <v>5</v>
      </c>
      <c r="D2400" s="4" t="n">
        <v>47.55</v>
      </c>
    </row>
    <row r="2401" customFormat="false" ht="13.8" hidden="false" customHeight="false" outlineLevel="0" collapsed="false">
      <c r="A2401" s="3" t="n">
        <v>98751</v>
      </c>
      <c r="B2401" s="3" t="s">
        <v>2415</v>
      </c>
      <c r="C2401" s="3" t="s">
        <v>5</v>
      </c>
      <c r="D2401" s="4" t="n">
        <v>64.78</v>
      </c>
    </row>
    <row r="2402" customFormat="false" ht="13.8" hidden="false" customHeight="false" outlineLevel="0" collapsed="false">
      <c r="A2402" s="3" t="n">
        <v>98752</v>
      </c>
      <c r="B2402" s="3" t="s">
        <v>2416</v>
      </c>
      <c r="C2402" s="3" t="s">
        <v>5</v>
      </c>
      <c r="D2402" s="4" t="n">
        <v>85.34</v>
      </c>
    </row>
    <row r="2403" customFormat="false" ht="13.8" hidden="false" customHeight="false" outlineLevel="0" collapsed="false">
      <c r="A2403" s="3" t="n">
        <v>98753</v>
      </c>
      <c r="B2403" s="3" t="s">
        <v>2417</v>
      </c>
      <c r="C2403" s="3" t="s">
        <v>5</v>
      </c>
      <c r="D2403" s="4" t="n">
        <v>110.76</v>
      </c>
    </row>
    <row r="2404" customFormat="false" ht="13.8" hidden="false" customHeight="false" outlineLevel="0" collapsed="false">
      <c r="A2404" s="3" t="n">
        <v>100763</v>
      </c>
      <c r="B2404" s="3" t="s">
        <v>2418</v>
      </c>
      <c r="C2404" s="3" t="s">
        <v>1288</v>
      </c>
      <c r="D2404" s="4" t="n">
        <v>11.29</v>
      </c>
    </row>
    <row r="2405" customFormat="false" ht="13.8" hidden="false" customHeight="false" outlineLevel="0" collapsed="false">
      <c r="A2405" s="3" t="n">
        <v>100764</v>
      </c>
      <c r="B2405" s="3" t="s">
        <v>2419</v>
      </c>
      <c r="C2405" s="3" t="s">
        <v>1288</v>
      </c>
      <c r="D2405" s="4" t="n">
        <v>11.24</v>
      </c>
    </row>
    <row r="2406" customFormat="false" ht="13.8" hidden="false" customHeight="false" outlineLevel="0" collapsed="false">
      <c r="A2406" s="3" t="n">
        <v>100765</v>
      </c>
      <c r="B2406" s="3" t="s">
        <v>2420</v>
      </c>
      <c r="C2406" s="3" t="s">
        <v>1288</v>
      </c>
      <c r="D2406" s="4" t="n">
        <v>10.63</v>
      </c>
    </row>
    <row r="2407" customFormat="false" ht="13.8" hidden="false" customHeight="false" outlineLevel="0" collapsed="false">
      <c r="A2407" s="3" t="n">
        <v>100766</v>
      </c>
      <c r="B2407" s="3" t="s">
        <v>2421</v>
      </c>
      <c r="C2407" s="3" t="s">
        <v>1288</v>
      </c>
      <c r="D2407" s="4" t="n">
        <v>10.8</v>
      </c>
    </row>
    <row r="2408" customFormat="false" ht="13.8" hidden="false" customHeight="false" outlineLevel="0" collapsed="false">
      <c r="A2408" s="3" t="n">
        <v>100767</v>
      </c>
      <c r="B2408" s="3" t="s">
        <v>2422</v>
      </c>
      <c r="C2408" s="3" t="s">
        <v>1288</v>
      </c>
      <c r="D2408" s="4" t="n">
        <v>10.41</v>
      </c>
    </row>
    <row r="2409" customFormat="false" ht="13.8" hidden="false" customHeight="false" outlineLevel="0" collapsed="false">
      <c r="A2409" s="3" t="n">
        <v>100768</v>
      </c>
      <c r="B2409" s="3" t="s">
        <v>2423</v>
      </c>
      <c r="C2409" s="3" t="s">
        <v>1288</v>
      </c>
      <c r="D2409" s="4" t="n">
        <v>13.02</v>
      </c>
    </row>
    <row r="2410" customFormat="false" ht="13.8" hidden="false" customHeight="false" outlineLevel="0" collapsed="false">
      <c r="A2410" s="3" t="n">
        <v>100769</v>
      </c>
      <c r="B2410" s="3" t="s">
        <v>2424</v>
      </c>
      <c r="C2410" s="3" t="s">
        <v>1288</v>
      </c>
      <c r="D2410" s="4" t="n">
        <v>15.71</v>
      </c>
    </row>
    <row r="2411" customFormat="false" ht="13.8" hidden="false" customHeight="false" outlineLevel="0" collapsed="false">
      <c r="A2411" s="3" t="n">
        <v>100770</v>
      </c>
      <c r="B2411" s="3" t="s">
        <v>2425</v>
      </c>
      <c r="C2411" s="3" t="s">
        <v>1288</v>
      </c>
      <c r="D2411" s="4" t="n">
        <v>15.37</v>
      </c>
    </row>
    <row r="2412" customFormat="false" ht="13.8" hidden="false" customHeight="false" outlineLevel="0" collapsed="false">
      <c r="A2412" s="3" t="n">
        <v>100771</v>
      </c>
      <c r="B2412" s="3" t="s">
        <v>2426</v>
      </c>
      <c r="C2412" s="3" t="s">
        <v>1288</v>
      </c>
      <c r="D2412" s="4" t="n">
        <v>17.38</v>
      </c>
    </row>
    <row r="2413" customFormat="false" ht="13.8" hidden="false" customHeight="false" outlineLevel="0" collapsed="false">
      <c r="A2413" s="3" t="n">
        <v>100772</v>
      </c>
      <c r="B2413" s="3" t="s">
        <v>2427</v>
      </c>
      <c r="C2413" s="3" t="s">
        <v>1288</v>
      </c>
      <c r="D2413" s="4" t="n">
        <v>10.64</v>
      </c>
    </row>
    <row r="2414" customFormat="false" ht="13.8" hidden="false" customHeight="false" outlineLevel="0" collapsed="false">
      <c r="A2414" s="3" t="n">
        <v>100773</v>
      </c>
      <c r="B2414" s="3" t="s">
        <v>2428</v>
      </c>
      <c r="C2414" s="3" t="s">
        <v>1288</v>
      </c>
      <c r="D2414" s="4" t="n">
        <v>14.14</v>
      </c>
    </row>
    <row r="2415" customFormat="false" ht="13.8" hidden="false" customHeight="false" outlineLevel="0" collapsed="false">
      <c r="A2415" s="3" t="n">
        <v>100774</v>
      </c>
      <c r="B2415" s="3" t="s">
        <v>2429</v>
      </c>
      <c r="C2415" s="3" t="s">
        <v>1288</v>
      </c>
      <c r="D2415" s="4" t="n">
        <v>8.24</v>
      </c>
    </row>
    <row r="2416" customFormat="false" ht="13.8" hidden="false" customHeight="false" outlineLevel="0" collapsed="false">
      <c r="A2416" s="3" t="n">
        <v>100775</v>
      </c>
      <c r="B2416" s="3" t="s">
        <v>2430</v>
      </c>
      <c r="C2416" s="3" t="s">
        <v>1288</v>
      </c>
      <c r="D2416" s="4" t="n">
        <v>9.61</v>
      </c>
    </row>
    <row r="2417" customFormat="false" ht="13.8" hidden="false" customHeight="false" outlineLevel="0" collapsed="false">
      <c r="A2417" s="3" t="n">
        <v>100776</v>
      </c>
      <c r="B2417" s="3" t="s">
        <v>2431</v>
      </c>
      <c r="C2417" s="3" t="s">
        <v>1288</v>
      </c>
      <c r="D2417" s="4" t="n">
        <v>14.17</v>
      </c>
    </row>
    <row r="2418" customFormat="false" ht="13.8" hidden="false" customHeight="false" outlineLevel="0" collapsed="false">
      <c r="A2418" s="3" t="n">
        <v>100777</v>
      </c>
      <c r="B2418" s="3" t="s">
        <v>2432</v>
      </c>
      <c r="C2418" s="3" t="s">
        <v>1288</v>
      </c>
      <c r="D2418" s="4" t="n">
        <v>10.32</v>
      </c>
    </row>
    <row r="2419" customFormat="false" ht="13.8" hidden="false" customHeight="false" outlineLevel="0" collapsed="false">
      <c r="A2419" s="3" t="n">
        <v>100778</v>
      </c>
      <c r="B2419" s="3" t="s">
        <v>2433</v>
      </c>
      <c r="C2419" s="3" t="s">
        <v>1288</v>
      </c>
      <c r="D2419" s="4" t="n">
        <v>7.04</v>
      </c>
    </row>
    <row r="2420" customFormat="false" ht="13.8" hidden="false" customHeight="false" outlineLevel="0" collapsed="false">
      <c r="A2420" s="3" t="n">
        <v>98560</v>
      </c>
      <c r="B2420" s="3" t="s">
        <v>2434</v>
      </c>
      <c r="C2420" s="3" t="s">
        <v>250</v>
      </c>
      <c r="D2420" s="4" t="n">
        <v>31.77</v>
      </c>
    </row>
    <row r="2421" customFormat="false" ht="13.8" hidden="false" customHeight="false" outlineLevel="0" collapsed="false">
      <c r="A2421" s="3" t="n">
        <v>98561</v>
      </c>
      <c r="B2421" s="3" t="s">
        <v>2435</v>
      </c>
      <c r="C2421" s="3" t="s">
        <v>250</v>
      </c>
      <c r="D2421" s="4" t="n">
        <v>27.99</v>
      </c>
    </row>
    <row r="2422" customFormat="false" ht="13.8" hidden="false" customHeight="false" outlineLevel="0" collapsed="false">
      <c r="A2422" s="3" t="n">
        <v>98562</v>
      </c>
      <c r="B2422" s="3" t="s">
        <v>2436</v>
      </c>
      <c r="C2422" s="3" t="s">
        <v>250</v>
      </c>
      <c r="D2422" s="4" t="n">
        <v>28.41</v>
      </c>
    </row>
    <row r="2423" customFormat="false" ht="13.8" hidden="false" customHeight="false" outlineLevel="0" collapsed="false">
      <c r="A2423" s="3" t="n">
        <v>98555</v>
      </c>
      <c r="B2423" s="3" t="s">
        <v>2437</v>
      </c>
      <c r="C2423" s="3" t="s">
        <v>250</v>
      </c>
      <c r="D2423" s="4" t="n">
        <v>18.43</v>
      </c>
    </row>
    <row r="2424" customFormat="false" ht="13.8" hidden="false" customHeight="false" outlineLevel="0" collapsed="false">
      <c r="A2424" s="3" t="n">
        <v>98556</v>
      </c>
      <c r="B2424" s="3" t="s">
        <v>2438</v>
      </c>
      <c r="C2424" s="3" t="s">
        <v>250</v>
      </c>
      <c r="D2424" s="4" t="n">
        <v>36.99</v>
      </c>
    </row>
    <row r="2425" customFormat="false" ht="13.8" hidden="false" customHeight="false" outlineLevel="0" collapsed="false">
      <c r="A2425" s="3" t="n">
        <v>98558</v>
      </c>
      <c r="B2425" s="3" t="s">
        <v>2439</v>
      </c>
      <c r="C2425" s="3" t="s">
        <v>86</v>
      </c>
      <c r="D2425" s="4" t="n">
        <v>5.78</v>
      </c>
    </row>
    <row r="2426" customFormat="false" ht="13.8" hidden="false" customHeight="false" outlineLevel="0" collapsed="false">
      <c r="A2426" s="3" t="n">
        <v>98559</v>
      </c>
      <c r="B2426" s="3" t="s">
        <v>2440</v>
      </c>
      <c r="C2426" s="3" t="s">
        <v>5</v>
      </c>
      <c r="D2426" s="4" t="n">
        <v>3.88</v>
      </c>
    </row>
    <row r="2427" customFormat="false" ht="13.8" hidden="false" customHeight="false" outlineLevel="0" collapsed="false">
      <c r="A2427" s="3" t="n">
        <v>98546</v>
      </c>
      <c r="B2427" s="3" t="s">
        <v>2441</v>
      </c>
      <c r="C2427" s="3" t="s">
        <v>250</v>
      </c>
      <c r="D2427" s="4" t="n">
        <v>87.28</v>
      </c>
    </row>
    <row r="2428" customFormat="false" ht="13.8" hidden="false" customHeight="false" outlineLevel="0" collapsed="false">
      <c r="A2428" s="3" t="n">
        <v>98547</v>
      </c>
      <c r="B2428" s="3" t="s">
        <v>2442</v>
      </c>
      <c r="C2428" s="3" t="s">
        <v>250</v>
      </c>
      <c r="D2428" s="4" t="n">
        <v>168.52</v>
      </c>
    </row>
    <row r="2429" customFormat="false" ht="13.8" hidden="false" customHeight="false" outlineLevel="0" collapsed="false">
      <c r="A2429" s="3" t="n">
        <v>98553</v>
      </c>
      <c r="B2429" s="3" t="s">
        <v>2443</v>
      </c>
      <c r="C2429" s="3" t="s">
        <v>250</v>
      </c>
      <c r="D2429" s="4" t="n">
        <v>93.56</v>
      </c>
    </row>
    <row r="2430" customFormat="false" ht="13.8" hidden="false" customHeight="false" outlineLevel="0" collapsed="false">
      <c r="A2430" s="3" t="n">
        <v>98554</v>
      </c>
      <c r="B2430" s="3" t="s">
        <v>2444</v>
      </c>
      <c r="C2430" s="3" t="s">
        <v>250</v>
      </c>
      <c r="D2430" s="4" t="n">
        <v>31.45</v>
      </c>
    </row>
    <row r="2431" customFormat="false" ht="13.8" hidden="false" customHeight="false" outlineLevel="0" collapsed="false">
      <c r="A2431" s="3" t="n">
        <v>98557</v>
      </c>
      <c r="B2431" s="3" t="s">
        <v>2445</v>
      </c>
      <c r="C2431" s="3" t="s">
        <v>250</v>
      </c>
      <c r="D2431" s="4" t="n">
        <v>33.77</v>
      </c>
    </row>
    <row r="2432" customFormat="false" ht="13.8" hidden="false" customHeight="false" outlineLevel="0" collapsed="false">
      <c r="A2432" s="3" t="n">
        <v>98563</v>
      </c>
      <c r="B2432" s="3" t="s">
        <v>2446</v>
      </c>
      <c r="C2432" s="3" t="s">
        <v>250</v>
      </c>
      <c r="D2432" s="4" t="n">
        <v>23.94</v>
      </c>
    </row>
    <row r="2433" customFormat="false" ht="13.8" hidden="false" customHeight="false" outlineLevel="0" collapsed="false">
      <c r="A2433" s="3" t="n">
        <v>98564</v>
      </c>
      <c r="B2433" s="3" t="s">
        <v>2447</v>
      </c>
      <c r="C2433" s="3" t="s">
        <v>250</v>
      </c>
      <c r="D2433" s="4" t="n">
        <v>34.05</v>
      </c>
    </row>
    <row r="2434" customFormat="false" ht="13.8" hidden="false" customHeight="false" outlineLevel="0" collapsed="false">
      <c r="A2434" s="3" t="n">
        <v>98565</v>
      </c>
      <c r="B2434" s="3" t="s">
        <v>2448</v>
      </c>
      <c r="C2434" s="3" t="s">
        <v>250</v>
      </c>
      <c r="D2434" s="4" t="n">
        <v>34.1</v>
      </c>
    </row>
    <row r="2435" customFormat="false" ht="13.8" hidden="false" customHeight="false" outlineLevel="0" collapsed="false">
      <c r="A2435" s="3" t="n">
        <v>98566</v>
      </c>
      <c r="B2435" s="3" t="s">
        <v>2449</v>
      </c>
      <c r="C2435" s="3" t="s">
        <v>250</v>
      </c>
      <c r="D2435" s="4" t="n">
        <v>44.21</v>
      </c>
    </row>
    <row r="2436" customFormat="false" ht="13.8" hidden="false" customHeight="false" outlineLevel="0" collapsed="false">
      <c r="A2436" s="3" t="n">
        <v>98567</v>
      </c>
      <c r="B2436" s="3" t="s">
        <v>2450</v>
      </c>
      <c r="C2436" s="3" t="s">
        <v>250</v>
      </c>
      <c r="D2436" s="4" t="n">
        <v>43.72</v>
      </c>
    </row>
    <row r="2437" customFormat="false" ht="13.8" hidden="false" customHeight="false" outlineLevel="0" collapsed="false">
      <c r="A2437" s="3" t="n">
        <v>98568</v>
      </c>
      <c r="B2437" s="3" t="s">
        <v>2451</v>
      </c>
      <c r="C2437" s="3" t="s">
        <v>250</v>
      </c>
      <c r="D2437" s="4" t="n">
        <v>53.82</v>
      </c>
    </row>
    <row r="2438" customFormat="false" ht="13.8" hidden="false" customHeight="false" outlineLevel="0" collapsed="false">
      <c r="A2438" s="3" t="n">
        <v>98569</v>
      </c>
      <c r="B2438" s="3" t="s">
        <v>2452</v>
      </c>
      <c r="C2438" s="3" t="s">
        <v>250</v>
      </c>
      <c r="D2438" s="4" t="n">
        <v>53.87</v>
      </c>
    </row>
    <row r="2439" customFormat="false" ht="13.8" hidden="false" customHeight="false" outlineLevel="0" collapsed="false">
      <c r="A2439" s="3" t="n">
        <v>98570</v>
      </c>
      <c r="B2439" s="3" t="s">
        <v>2453</v>
      </c>
      <c r="C2439" s="3" t="s">
        <v>250</v>
      </c>
      <c r="D2439" s="4" t="n">
        <v>64.01</v>
      </c>
    </row>
    <row r="2440" customFormat="false" ht="13.8" hidden="false" customHeight="false" outlineLevel="0" collapsed="false">
      <c r="A2440" s="3" t="n">
        <v>98571</v>
      </c>
      <c r="B2440" s="3" t="s">
        <v>2454</v>
      </c>
      <c r="C2440" s="3" t="s">
        <v>250</v>
      </c>
      <c r="D2440" s="4" t="n">
        <v>30.57</v>
      </c>
    </row>
    <row r="2441" customFormat="false" ht="13.8" hidden="false" customHeight="false" outlineLevel="0" collapsed="false">
      <c r="A2441" s="3" t="n">
        <v>98572</v>
      </c>
      <c r="B2441" s="3" t="s">
        <v>2455</v>
      </c>
      <c r="C2441" s="3" t="s">
        <v>250</v>
      </c>
      <c r="D2441" s="4" t="n">
        <v>37.5</v>
      </c>
    </row>
    <row r="2442" customFormat="false" ht="13.8" hidden="false" customHeight="false" outlineLevel="0" collapsed="false">
      <c r="A2442" s="3" t="n">
        <v>98573</v>
      </c>
      <c r="B2442" s="3" t="s">
        <v>2456</v>
      </c>
      <c r="C2442" s="3" t="s">
        <v>250</v>
      </c>
      <c r="D2442" s="4" t="n">
        <v>47.35</v>
      </c>
    </row>
    <row r="2443" customFormat="false" ht="13.8" hidden="false" customHeight="false" outlineLevel="0" collapsed="false">
      <c r="A2443" s="3" t="n">
        <v>91831</v>
      </c>
      <c r="B2443" s="3" t="s">
        <v>2457</v>
      </c>
      <c r="C2443" s="3" t="s">
        <v>5</v>
      </c>
      <c r="D2443" s="4" t="n">
        <v>5.15</v>
      </c>
    </row>
    <row r="2444" customFormat="false" ht="13.8" hidden="false" customHeight="false" outlineLevel="0" collapsed="false">
      <c r="A2444" s="3" t="n">
        <v>91833</v>
      </c>
      <c r="B2444" s="3" t="s">
        <v>2458</v>
      </c>
      <c r="C2444" s="3" t="s">
        <v>5</v>
      </c>
      <c r="D2444" s="4" t="n">
        <v>5.43</v>
      </c>
    </row>
    <row r="2445" customFormat="false" ht="13.8" hidden="false" customHeight="false" outlineLevel="0" collapsed="false">
      <c r="A2445" s="3" t="n">
        <v>91834</v>
      </c>
      <c r="B2445" s="3" t="s">
        <v>2459</v>
      </c>
      <c r="C2445" s="3" t="s">
        <v>5</v>
      </c>
      <c r="D2445" s="4" t="n">
        <v>5.72</v>
      </c>
    </row>
    <row r="2446" customFormat="false" ht="13.8" hidden="false" customHeight="false" outlineLevel="0" collapsed="false">
      <c r="A2446" s="3" t="n">
        <v>91835</v>
      </c>
      <c r="B2446" s="3" t="s">
        <v>2460</v>
      </c>
      <c r="C2446" s="3" t="s">
        <v>5</v>
      </c>
      <c r="D2446" s="4" t="n">
        <v>6.46</v>
      </c>
    </row>
    <row r="2447" customFormat="false" ht="13.8" hidden="false" customHeight="false" outlineLevel="0" collapsed="false">
      <c r="A2447" s="3" t="n">
        <v>91836</v>
      </c>
      <c r="B2447" s="3" t="s">
        <v>2461</v>
      </c>
      <c r="C2447" s="3" t="s">
        <v>5</v>
      </c>
      <c r="D2447" s="4" t="n">
        <v>7.35</v>
      </c>
    </row>
    <row r="2448" customFormat="false" ht="13.8" hidden="false" customHeight="false" outlineLevel="0" collapsed="false">
      <c r="A2448" s="3" t="n">
        <v>91837</v>
      </c>
      <c r="B2448" s="3" t="s">
        <v>2462</v>
      </c>
      <c r="C2448" s="3" t="s">
        <v>5</v>
      </c>
      <c r="D2448" s="4" t="n">
        <v>9.11</v>
      </c>
    </row>
    <row r="2449" customFormat="false" ht="13.8" hidden="false" customHeight="false" outlineLevel="0" collapsed="false">
      <c r="A2449" s="3" t="n">
        <v>91839</v>
      </c>
      <c r="B2449" s="3" t="s">
        <v>2463</v>
      </c>
      <c r="C2449" s="3" t="s">
        <v>5</v>
      </c>
      <c r="D2449" s="4" t="n">
        <v>7.03</v>
      </c>
    </row>
    <row r="2450" customFormat="false" ht="13.8" hidden="false" customHeight="false" outlineLevel="0" collapsed="false">
      <c r="A2450" s="3" t="n">
        <v>91840</v>
      </c>
      <c r="B2450" s="3" t="s">
        <v>2464</v>
      </c>
      <c r="C2450" s="3" t="s">
        <v>5</v>
      </c>
      <c r="D2450" s="4" t="n">
        <v>8.84</v>
      </c>
    </row>
    <row r="2451" customFormat="false" ht="13.8" hidden="false" customHeight="false" outlineLevel="0" collapsed="false">
      <c r="A2451" s="3" t="n">
        <v>91841</v>
      </c>
      <c r="B2451" s="3" t="s">
        <v>2465</v>
      </c>
      <c r="C2451" s="3" t="s">
        <v>5</v>
      </c>
      <c r="D2451" s="4" t="n">
        <v>8.35</v>
      </c>
    </row>
    <row r="2452" customFormat="false" ht="13.8" hidden="false" customHeight="false" outlineLevel="0" collapsed="false">
      <c r="A2452" s="3" t="n">
        <v>91842</v>
      </c>
      <c r="B2452" s="3" t="s">
        <v>2466</v>
      </c>
      <c r="C2452" s="3" t="s">
        <v>5</v>
      </c>
      <c r="D2452" s="4" t="n">
        <v>3.55</v>
      </c>
    </row>
    <row r="2453" customFormat="false" ht="13.8" hidden="false" customHeight="false" outlineLevel="0" collapsed="false">
      <c r="A2453" s="3" t="n">
        <v>91843</v>
      </c>
      <c r="B2453" s="3" t="s">
        <v>2467</v>
      </c>
      <c r="C2453" s="3" t="s">
        <v>5</v>
      </c>
      <c r="D2453" s="4" t="n">
        <v>3.83</v>
      </c>
    </row>
    <row r="2454" customFormat="false" ht="13.8" hidden="false" customHeight="false" outlineLevel="0" collapsed="false">
      <c r="A2454" s="3" t="n">
        <v>91844</v>
      </c>
      <c r="B2454" s="3" t="s">
        <v>2468</v>
      </c>
      <c r="C2454" s="3" t="s">
        <v>5</v>
      </c>
      <c r="D2454" s="4" t="n">
        <v>4.13</v>
      </c>
    </row>
    <row r="2455" customFormat="false" ht="13.8" hidden="false" customHeight="false" outlineLevel="0" collapsed="false">
      <c r="A2455" s="3" t="n">
        <v>91845</v>
      </c>
      <c r="B2455" s="3" t="s">
        <v>2469</v>
      </c>
      <c r="C2455" s="3" t="s">
        <v>5</v>
      </c>
      <c r="D2455" s="4" t="n">
        <v>4.87</v>
      </c>
    </row>
    <row r="2456" customFormat="false" ht="13.8" hidden="false" customHeight="false" outlineLevel="0" collapsed="false">
      <c r="A2456" s="3" t="n">
        <v>91846</v>
      </c>
      <c r="B2456" s="3" t="s">
        <v>2470</v>
      </c>
      <c r="C2456" s="3" t="s">
        <v>5</v>
      </c>
      <c r="D2456" s="4" t="n">
        <v>5.76</v>
      </c>
    </row>
    <row r="2457" customFormat="false" ht="13.8" hidden="false" customHeight="false" outlineLevel="0" collapsed="false">
      <c r="A2457" s="3" t="n">
        <v>91847</v>
      </c>
      <c r="B2457" s="3" t="s">
        <v>2471</v>
      </c>
      <c r="C2457" s="3" t="s">
        <v>5</v>
      </c>
      <c r="D2457" s="4" t="n">
        <v>7.52</v>
      </c>
    </row>
    <row r="2458" customFormat="false" ht="13.8" hidden="false" customHeight="false" outlineLevel="0" collapsed="false">
      <c r="A2458" s="3" t="n">
        <v>91849</v>
      </c>
      <c r="B2458" s="3" t="s">
        <v>2472</v>
      </c>
      <c r="C2458" s="3" t="s">
        <v>5</v>
      </c>
      <c r="D2458" s="4" t="n">
        <v>5.44</v>
      </c>
    </row>
    <row r="2459" customFormat="false" ht="13.8" hidden="false" customHeight="false" outlineLevel="0" collapsed="false">
      <c r="A2459" s="3" t="n">
        <v>91850</v>
      </c>
      <c r="B2459" s="3" t="s">
        <v>2473</v>
      </c>
      <c r="C2459" s="3" t="s">
        <v>5</v>
      </c>
      <c r="D2459" s="4" t="n">
        <v>7.28</v>
      </c>
    </row>
    <row r="2460" customFormat="false" ht="13.8" hidden="false" customHeight="false" outlineLevel="0" collapsed="false">
      <c r="A2460" s="3" t="n">
        <v>91851</v>
      </c>
      <c r="B2460" s="3" t="s">
        <v>2474</v>
      </c>
      <c r="C2460" s="3" t="s">
        <v>5</v>
      </c>
      <c r="D2460" s="4" t="n">
        <v>6.79</v>
      </c>
    </row>
    <row r="2461" customFormat="false" ht="13.8" hidden="false" customHeight="false" outlineLevel="0" collapsed="false">
      <c r="A2461" s="3" t="n">
        <v>91852</v>
      </c>
      <c r="B2461" s="3" t="s">
        <v>2475</v>
      </c>
      <c r="C2461" s="3" t="s">
        <v>5</v>
      </c>
      <c r="D2461" s="4" t="n">
        <v>5.18</v>
      </c>
    </row>
    <row r="2462" customFormat="false" ht="13.8" hidden="false" customHeight="false" outlineLevel="0" collapsed="false">
      <c r="A2462" s="3" t="n">
        <v>91853</v>
      </c>
      <c r="B2462" s="3" t="s">
        <v>2476</v>
      </c>
      <c r="C2462" s="3" t="s">
        <v>5</v>
      </c>
      <c r="D2462" s="4" t="n">
        <v>5.44</v>
      </c>
    </row>
    <row r="2463" customFormat="false" ht="13.8" hidden="false" customHeight="false" outlineLevel="0" collapsed="false">
      <c r="A2463" s="3" t="n">
        <v>91854</v>
      </c>
      <c r="B2463" s="3" t="s">
        <v>2477</v>
      </c>
      <c r="C2463" s="3" t="s">
        <v>5</v>
      </c>
      <c r="D2463" s="4" t="n">
        <v>5.74</v>
      </c>
    </row>
    <row r="2464" customFormat="false" ht="13.8" hidden="false" customHeight="false" outlineLevel="0" collapsed="false">
      <c r="A2464" s="3" t="n">
        <v>91855</v>
      </c>
      <c r="B2464" s="3" t="s">
        <v>2478</v>
      </c>
      <c r="C2464" s="3" t="s">
        <v>5</v>
      </c>
      <c r="D2464" s="4" t="n">
        <v>6.43</v>
      </c>
    </row>
    <row r="2465" customFormat="false" ht="13.8" hidden="false" customHeight="false" outlineLevel="0" collapsed="false">
      <c r="A2465" s="3" t="n">
        <v>91856</v>
      </c>
      <c r="B2465" s="3" t="s">
        <v>2479</v>
      </c>
      <c r="C2465" s="3" t="s">
        <v>5</v>
      </c>
      <c r="D2465" s="4" t="n">
        <v>7.3</v>
      </c>
    </row>
    <row r="2466" customFormat="false" ht="13.8" hidden="false" customHeight="false" outlineLevel="0" collapsed="false">
      <c r="A2466" s="3" t="n">
        <v>91857</v>
      </c>
      <c r="B2466" s="3" t="s">
        <v>2480</v>
      </c>
      <c r="C2466" s="3" t="s">
        <v>5</v>
      </c>
      <c r="D2466" s="4" t="n">
        <v>8.93</v>
      </c>
    </row>
    <row r="2467" customFormat="false" ht="13.8" hidden="false" customHeight="false" outlineLevel="0" collapsed="false">
      <c r="A2467" s="3" t="n">
        <v>91859</v>
      </c>
      <c r="B2467" s="3" t="s">
        <v>2481</v>
      </c>
      <c r="C2467" s="3" t="s">
        <v>5</v>
      </c>
      <c r="D2467" s="4" t="n">
        <v>7.01</v>
      </c>
    </row>
    <row r="2468" customFormat="false" ht="13.8" hidden="false" customHeight="false" outlineLevel="0" collapsed="false">
      <c r="A2468" s="3" t="n">
        <v>91860</v>
      </c>
      <c r="B2468" s="3" t="s">
        <v>2482</v>
      </c>
      <c r="C2468" s="3" t="s">
        <v>5</v>
      </c>
      <c r="D2468" s="4" t="n">
        <v>8.76</v>
      </c>
    </row>
    <row r="2469" customFormat="false" ht="13.8" hidden="false" customHeight="false" outlineLevel="0" collapsed="false">
      <c r="A2469" s="3" t="n">
        <v>91861</v>
      </c>
      <c r="B2469" s="3" t="s">
        <v>2483</v>
      </c>
      <c r="C2469" s="3" t="s">
        <v>5</v>
      </c>
      <c r="D2469" s="4" t="n">
        <v>8.3</v>
      </c>
    </row>
    <row r="2470" customFormat="false" ht="13.8" hidden="false" customHeight="false" outlineLevel="0" collapsed="false">
      <c r="A2470" s="3" t="n">
        <v>91862</v>
      </c>
      <c r="B2470" s="3" t="s">
        <v>2484</v>
      </c>
      <c r="C2470" s="3" t="s">
        <v>5</v>
      </c>
      <c r="D2470" s="4" t="n">
        <v>6.15</v>
      </c>
    </row>
    <row r="2471" customFormat="false" ht="13.8" hidden="false" customHeight="false" outlineLevel="0" collapsed="false">
      <c r="A2471" s="3" t="n">
        <v>91863</v>
      </c>
      <c r="B2471" s="3" t="s">
        <v>2485</v>
      </c>
      <c r="C2471" s="3" t="s">
        <v>5</v>
      </c>
      <c r="D2471" s="4" t="n">
        <v>7.18</v>
      </c>
    </row>
    <row r="2472" customFormat="false" ht="13.8" hidden="false" customHeight="false" outlineLevel="0" collapsed="false">
      <c r="A2472" s="3" t="n">
        <v>91864</v>
      </c>
      <c r="B2472" s="3" t="s">
        <v>2486</v>
      </c>
      <c r="C2472" s="3" t="s">
        <v>5</v>
      </c>
      <c r="D2472" s="4" t="n">
        <v>9.34</v>
      </c>
    </row>
    <row r="2473" customFormat="false" ht="13.8" hidden="false" customHeight="false" outlineLevel="0" collapsed="false">
      <c r="A2473" s="3" t="n">
        <v>91865</v>
      </c>
      <c r="B2473" s="3" t="s">
        <v>2487</v>
      </c>
      <c r="C2473" s="3" t="s">
        <v>5</v>
      </c>
      <c r="D2473" s="4" t="n">
        <v>11.5</v>
      </c>
    </row>
    <row r="2474" customFormat="false" ht="13.8" hidden="false" customHeight="false" outlineLevel="0" collapsed="false">
      <c r="A2474" s="3" t="n">
        <v>91866</v>
      </c>
      <c r="B2474" s="3" t="s">
        <v>2488</v>
      </c>
      <c r="C2474" s="3" t="s">
        <v>5</v>
      </c>
      <c r="D2474" s="4" t="n">
        <v>4.65</v>
      </c>
    </row>
    <row r="2475" customFormat="false" ht="13.8" hidden="false" customHeight="false" outlineLevel="0" collapsed="false">
      <c r="A2475" s="3" t="n">
        <v>91867</v>
      </c>
      <c r="B2475" s="3" t="s">
        <v>2489</v>
      </c>
      <c r="C2475" s="3" t="s">
        <v>5</v>
      </c>
      <c r="D2475" s="4" t="n">
        <v>5.68</v>
      </c>
    </row>
    <row r="2476" customFormat="false" ht="13.8" hidden="false" customHeight="false" outlineLevel="0" collapsed="false">
      <c r="A2476" s="3" t="n">
        <v>91868</v>
      </c>
      <c r="B2476" s="3" t="s">
        <v>2490</v>
      </c>
      <c r="C2476" s="3" t="s">
        <v>5</v>
      </c>
      <c r="D2476" s="4" t="n">
        <v>7.83</v>
      </c>
    </row>
    <row r="2477" customFormat="false" ht="13.8" hidden="false" customHeight="false" outlineLevel="0" collapsed="false">
      <c r="A2477" s="3" t="n">
        <v>91869</v>
      </c>
      <c r="B2477" s="3" t="s">
        <v>2491</v>
      </c>
      <c r="C2477" s="3" t="s">
        <v>5</v>
      </c>
      <c r="D2477" s="4" t="n">
        <v>10.01</v>
      </c>
    </row>
    <row r="2478" customFormat="false" ht="13.8" hidden="false" customHeight="false" outlineLevel="0" collapsed="false">
      <c r="A2478" s="3" t="n">
        <v>91870</v>
      </c>
      <c r="B2478" s="3" t="s">
        <v>2492</v>
      </c>
      <c r="C2478" s="3" t="s">
        <v>5</v>
      </c>
      <c r="D2478" s="4" t="n">
        <v>6.69</v>
      </c>
    </row>
    <row r="2479" customFormat="false" ht="13.8" hidden="false" customHeight="false" outlineLevel="0" collapsed="false">
      <c r="A2479" s="3" t="n">
        <v>91871</v>
      </c>
      <c r="B2479" s="3" t="s">
        <v>2493</v>
      </c>
      <c r="C2479" s="3" t="s">
        <v>5</v>
      </c>
      <c r="D2479" s="4" t="n">
        <v>7.74</v>
      </c>
    </row>
    <row r="2480" customFormat="false" ht="13.8" hidden="false" customHeight="false" outlineLevel="0" collapsed="false">
      <c r="A2480" s="3" t="n">
        <v>91872</v>
      </c>
      <c r="B2480" s="3" t="s">
        <v>2494</v>
      </c>
      <c r="C2480" s="3" t="s">
        <v>5</v>
      </c>
      <c r="D2480" s="4" t="n">
        <v>9.9</v>
      </c>
    </row>
    <row r="2481" customFormat="false" ht="13.8" hidden="false" customHeight="false" outlineLevel="0" collapsed="false">
      <c r="A2481" s="3" t="n">
        <v>91873</v>
      </c>
      <c r="B2481" s="3" t="s">
        <v>2495</v>
      </c>
      <c r="C2481" s="3" t="s">
        <v>5</v>
      </c>
      <c r="D2481" s="4" t="n">
        <v>12.04</v>
      </c>
    </row>
    <row r="2482" customFormat="false" ht="13.8" hidden="false" customHeight="false" outlineLevel="0" collapsed="false">
      <c r="A2482" s="3" t="n">
        <v>93008</v>
      </c>
      <c r="B2482" s="3" t="s">
        <v>2496</v>
      </c>
      <c r="C2482" s="3" t="s">
        <v>5</v>
      </c>
      <c r="D2482" s="4" t="n">
        <v>9.68</v>
      </c>
    </row>
    <row r="2483" customFormat="false" ht="13.8" hidden="false" customHeight="false" outlineLevel="0" collapsed="false">
      <c r="A2483" s="3" t="n">
        <v>93009</v>
      </c>
      <c r="B2483" s="3" t="s">
        <v>2497</v>
      </c>
      <c r="C2483" s="3" t="s">
        <v>5</v>
      </c>
      <c r="D2483" s="4" t="n">
        <v>14.18</v>
      </c>
    </row>
    <row r="2484" customFormat="false" ht="13.8" hidden="false" customHeight="false" outlineLevel="0" collapsed="false">
      <c r="A2484" s="3" t="n">
        <v>93010</v>
      </c>
      <c r="B2484" s="3" t="s">
        <v>2498</v>
      </c>
      <c r="C2484" s="3" t="s">
        <v>5</v>
      </c>
      <c r="D2484" s="4" t="n">
        <v>19.64</v>
      </c>
    </row>
    <row r="2485" customFormat="false" ht="13.8" hidden="false" customHeight="false" outlineLevel="0" collapsed="false">
      <c r="A2485" s="3" t="n">
        <v>93011</v>
      </c>
      <c r="B2485" s="3" t="s">
        <v>2499</v>
      </c>
      <c r="C2485" s="3" t="s">
        <v>5</v>
      </c>
      <c r="D2485" s="4" t="n">
        <v>23.96</v>
      </c>
    </row>
    <row r="2486" customFormat="false" ht="13.8" hidden="false" customHeight="false" outlineLevel="0" collapsed="false">
      <c r="A2486" s="3" t="n">
        <v>93012</v>
      </c>
      <c r="B2486" s="3" t="s">
        <v>2500</v>
      </c>
      <c r="C2486" s="3" t="s">
        <v>5</v>
      </c>
      <c r="D2486" s="4" t="n">
        <v>36.04</v>
      </c>
    </row>
    <row r="2487" customFormat="false" ht="13.8" hidden="false" customHeight="false" outlineLevel="0" collapsed="false">
      <c r="A2487" s="3" t="n">
        <v>95726</v>
      </c>
      <c r="B2487" s="3" t="s">
        <v>2501</v>
      </c>
      <c r="C2487" s="3" t="s">
        <v>5</v>
      </c>
      <c r="D2487" s="4" t="n">
        <v>4.29</v>
      </c>
    </row>
    <row r="2488" customFormat="false" ht="13.8" hidden="false" customHeight="false" outlineLevel="0" collapsed="false">
      <c r="A2488" s="3" t="n">
        <v>95727</v>
      </c>
      <c r="B2488" s="3" t="s">
        <v>2502</v>
      </c>
      <c r="C2488" s="3" t="s">
        <v>5</v>
      </c>
      <c r="D2488" s="4" t="n">
        <v>4.84</v>
      </c>
    </row>
    <row r="2489" customFormat="false" ht="13.8" hidden="false" customHeight="false" outlineLevel="0" collapsed="false">
      <c r="A2489" s="3" t="n">
        <v>95728</v>
      </c>
      <c r="B2489" s="3" t="s">
        <v>2503</v>
      </c>
      <c r="C2489" s="3" t="s">
        <v>5</v>
      </c>
      <c r="D2489" s="4" t="n">
        <v>6.02</v>
      </c>
    </row>
    <row r="2490" customFormat="false" ht="13.8" hidden="false" customHeight="false" outlineLevel="0" collapsed="false">
      <c r="A2490" s="3" t="n">
        <v>95729</v>
      </c>
      <c r="B2490" s="3" t="s">
        <v>2504</v>
      </c>
      <c r="C2490" s="3" t="s">
        <v>5</v>
      </c>
      <c r="D2490" s="4" t="n">
        <v>5.6</v>
      </c>
    </row>
    <row r="2491" customFormat="false" ht="13.8" hidden="false" customHeight="false" outlineLevel="0" collapsed="false">
      <c r="A2491" s="3" t="n">
        <v>95730</v>
      </c>
      <c r="B2491" s="3" t="s">
        <v>2505</v>
      </c>
      <c r="C2491" s="3" t="s">
        <v>5</v>
      </c>
      <c r="D2491" s="4" t="n">
        <v>6.15</v>
      </c>
    </row>
    <row r="2492" customFormat="false" ht="13.8" hidden="false" customHeight="false" outlineLevel="0" collapsed="false">
      <c r="A2492" s="3" t="n">
        <v>95731</v>
      </c>
      <c r="B2492" s="3" t="s">
        <v>2506</v>
      </c>
      <c r="C2492" s="3" t="s">
        <v>5</v>
      </c>
      <c r="D2492" s="4" t="n">
        <v>7.33</v>
      </c>
    </row>
    <row r="2493" customFormat="false" ht="13.8" hidden="false" customHeight="false" outlineLevel="0" collapsed="false">
      <c r="A2493" s="3" t="n">
        <v>95732</v>
      </c>
      <c r="B2493" s="3" t="s">
        <v>2507</v>
      </c>
      <c r="C2493" s="3" t="s">
        <v>86</v>
      </c>
      <c r="D2493" s="4" t="n">
        <v>3.16</v>
      </c>
    </row>
    <row r="2494" customFormat="false" ht="13.8" hidden="false" customHeight="false" outlineLevel="0" collapsed="false">
      <c r="A2494" s="3" t="n">
        <v>95745</v>
      </c>
      <c r="B2494" s="3" t="s">
        <v>2508</v>
      </c>
      <c r="C2494" s="3" t="s">
        <v>5</v>
      </c>
      <c r="D2494" s="4" t="n">
        <v>14.86</v>
      </c>
    </row>
    <row r="2495" customFormat="false" ht="13.8" hidden="false" customHeight="false" outlineLevel="0" collapsed="false">
      <c r="A2495" s="3" t="n">
        <v>95746</v>
      </c>
      <c r="B2495" s="3" t="s">
        <v>2509</v>
      </c>
      <c r="C2495" s="3" t="s">
        <v>5</v>
      </c>
      <c r="D2495" s="4" t="n">
        <v>18.45</v>
      </c>
    </row>
    <row r="2496" customFormat="false" ht="13.8" hidden="false" customHeight="false" outlineLevel="0" collapsed="false">
      <c r="A2496" s="3" t="n">
        <v>95747</v>
      </c>
      <c r="B2496" s="3" t="s">
        <v>2510</v>
      </c>
      <c r="C2496" s="3" t="s">
        <v>5</v>
      </c>
      <c r="D2496" s="4" t="n">
        <v>30.57</v>
      </c>
    </row>
    <row r="2497" customFormat="false" ht="13.8" hidden="false" customHeight="false" outlineLevel="0" collapsed="false">
      <c r="A2497" s="3" t="n">
        <v>95748</v>
      </c>
      <c r="B2497" s="3" t="s">
        <v>2511</v>
      </c>
      <c r="C2497" s="3" t="s">
        <v>5</v>
      </c>
      <c r="D2497" s="4" t="n">
        <v>32.94</v>
      </c>
    </row>
    <row r="2498" customFormat="false" ht="13.8" hidden="false" customHeight="false" outlineLevel="0" collapsed="false">
      <c r="A2498" s="3" t="n">
        <v>95749</v>
      </c>
      <c r="B2498" s="3" t="s">
        <v>2512</v>
      </c>
      <c r="C2498" s="3" t="s">
        <v>5</v>
      </c>
      <c r="D2498" s="4" t="n">
        <v>19.11</v>
      </c>
    </row>
    <row r="2499" customFormat="false" ht="13.8" hidden="false" customHeight="false" outlineLevel="0" collapsed="false">
      <c r="A2499" s="3" t="n">
        <v>95750</v>
      </c>
      <c r="B2499" s="3" t="s">
        <v>2513</v>
      </c>
      <c r="C2499" s="3" t="s">
        <v>5</v>
      </c>
      <c r="D2499" s="4" t="n">
        <v>22.6</v>
      </c>
    </row>
    <row r="2500" customFormat="false" ht="13.8" hidden="false" customHeight="false" outlineLevel="0" collapsed="false">
      <c r="A2500" s="3" t="n">
        <v>95751</v>
      </c>
      <c r="B2500" s="3" t="s">
        <v>2514</v>
      </c>
      <c r="C2500" s="3" t="s">
        <v>5</v>
      </c>
      <c r="D2500" s="4" t="n">
        <v>34.61</v>
      </c>
    </row>
    <row r="2501" customFormat="false" ht="13.8" hidden="false" customHeight="false" outlineLevel="0" collapsed="false">
      <c r="A2501" s="3" t="n">
        <v>95752</v>
      </c>
      <c r="B2501" s="3" t="s">
        <v>2515</v>
      </c>
      <c r="C2501" s="3" t="s">
        <v>5</v>
      </c>
      <c r="D2501" s="4" t="n">
        <v>36.82</v>
      </c>
    </row>
    <row r="2502" customFormat="false" ht="13.8" hidden="false" customHeight="false" outlineLevel="0" collapsed="false">
      <c r="A2502" s="3" t="n">
        <v>97667</v>
      </c>
      <c r="B2502" s="3" t="s">
        <v>2516</v>
      </c>
      <c r="C2502" s="3" t="s">
        <v>5</v>
      </c>
      <c r="D2502" s="4" t="n">
        <v>5.6</v>
      </c>
    </row>
    <row r="2503" customFormat="false" ht="13.8" hidden="false" customHeight="false" outlineLevel="0" collapsed="false">
      <c r="A2503" s="3" t="n">
        <v>97668</v>
      </c>
      <c r="B2503" s="3" t="s">
        <v>2517</v>
      </c>
      <c r="C2503" s="3" t="s">
        <v>5</v>
      </c>
      <c r="D2503" s="4" t="n">
        <v>8.55</v>
      </c>
    </row>
    <row r="2504" customFormat="false" ht="13.8" hidden="false" customHeight="false" outlineLevel="0" collapsed="false">
      <c r="A2504" s="3" t="n">
        <v>97669</v>
      </c>
      <c r="B2504" s="3" t="s">
        <v>2518</v>
      </c>
      <c r="C2504" s="3" t="s">
        <v>5</v>
      </c>
      <c r="D2504" s="4" t="n">
        <v>13.5</v>
      </c>
    </row>
    <row r="2505" customFormat="false" ht="13.8" hidden="false" customHeight="false" outlineLevel="0" collapsed="false">
      <c r="A2505" s="3" t="n">
        <v>97670</v>
      </c>
      <c r="B2505" s="3" t="s">
        <v>2519</v>
      </c>
      <c r="C2505" s="3" t="s">
        <v>5</v>
      </c>
      <c r="D2505" s="4" t="n">
        <v>17.48</v>
      </c>
    </row>
    <row r="2506" customFormat="false" ht="13.8" hidden="false" customHeight="false" outlineLevel="0" collapsed="false">
      <c r="A2506" s="3" t="n">
        <v>91874</v>
      </c>
      <c r="B2506" s="3" t="s">
        <v>2520</v>
      </c>
      <c r="C2506" s="3" t="s">
        <v>86</v>
      </c>
      <c r="D2506" s="4" t="n">
        <v>3.08</v>
      </c>
    </row>
    <row r="2507" customFormat="false" ht="13.8" hidden="false" customHeight="false" outlineLevel="0" collapsed="false">
      <c r="A2507" s="3" t="n">
        <v>91875</v>
      </c>
      <c r="B2507" s="3" t="s">
        <v>2521</v>
      </c>
      <c r="C2507" s="3" t="s">
        <v>86</v>
      </c>
      <c r="D2507" s="4" t="n">
        <v>4.08</v>
      </c>
    </row>
    <row r="2508" customFormat="false" ht="13.8" hidden="false" customHeight="false" outlineLevel="0" collapsed="false">
      <c r="A2508" s="3" t="n">
        <v>91876</v>
      </c>
      <c r="B2508" s="3" t="s">
        <v>2522</v>
      </c>
      <c r="C2508" s="3" t="s">
        <v>86</v>
      </c>
      <c r="D2508" s="4" t="n">
        <v>5.39</v>
      </c>
    </row>
    <row r="2509" customFormat="false" ht="13.8" hidden="false" customHeight="false" outlineLevel="0" collapsed="false">
      <c r="A2509" s="3" t="n">
        <v>91877</v>
      </c>
      <c r="B2509" s="3" t="s">
        <v>2523</v>
      </c>
      <c r="C2509" s="3" t="s">
        <v>86</v>
      </c>
      <c r="D2509" s="4" t="n">
        <v>7.14</v>
      </c>
    </row>
    <row r="2510" customFormat="false" ht="13.8" hidden="false" customHeight="false" outlineLevel="0" collapsed="false">
      <c r="A2510" s="3" t="n">
        <v>91878</v>
      </c>
      <c r="B2510" s="3" t="s">
        <v>2524</v>
      </c>
      <c r="C2510" s="3" t="s">
        <v>86</v>
      </c>
      <c r="D2510" s="4" t="n">
        <v>3.97</v>
      </c>
    </row>
    <row r="2511" customFormat="false" ht="13.8" hidden="false" customHeight="false" outlineLevel="0" collapsed="false">
      <c r="A2511" s="3" t="n">
        <v>91879</v>
      </c>
      <c r="B2511" s="3" t="s">
        <v>2525</v>
      </c>
      <c r="C2511" s="3" t="s">
        <v>86</v>
      </c>
      <c r="D2511" s="4" t="n">
        <v>4.94</v>
      </c>
    </row>
    <row r="2512" customFormat="false" ht="13.8" hidden="false" customHeight="false" outlineLevel="0" collapsed="false">
      <c r="A2512" s="3" t="n">
        <v>91880</v>
      </c>
      <c r="B2512" s="3" t="s">
        <v>2526</v>
      </c>
      <c r="C2512" s="3" t="s">
        <v>86</v>
      </c>
      <c r="D2512" s="4" t="n">
        <v>6.27</v>
      </c>
    </row>
    <row r="2513" customFormat="false" ht="13.8" hidden="false" customHeight="false" outlineLevel="0" collapsed="false">
      <c r="A2513" s="3" t="n">
        <v>91881</v>
      </c>
      <c r="B2513" s="3" t="s">
        <v>2527</v>
      </c>
      <c r="C2513" s="3" t="s">
        <v>86</v>
      </c>
      <c r="D2513" s="4" t="n">
        <v>8.04</v>
      </c>
    </row>
    <row r="2514" customFormat="false" ht="13.8" hidden="false" customHeight="false" outlineLevel="0" collapsed="false">
      <c r="A2514" s="3" t="n">
        <v>91882</v>
      </c>
      <c r="B2514" s="3" t="s">
        <v>2528</v>
      </c>
      <c r="C2514" s="3" t="s">
        <v>86</v>
      </c>
      <c r="D2514" s="4" t="n">
        <v>4.92</v>
      </c>
    </row>
    <row r="2515" customFormat="false" ht="13.8" hidden="false" customHeight="false" outlineLevel="0" collapsed="false">
      <c r="A2515" s="3" t="n">
        <v>91884</v>
      </c>
      <c r="B2515" s="3" t="s">
        <v>2529</v>
      </c>
      <c r="C2515" s="3" t="s">
        <v>86</v>
      </c>
      <c r="D2515" s="4" t="n">
        <v>5.68</v>
      </c>
    </row>
    <row r="2516" customFormat="false" ht="13.8" hidden="false" customHeight="false" outlineLevel="0" collapsed="false">
      <c r="A2516" s="3" t="n">
        <v>91885</v>
      </c>
      <c r="B2516" s="3" t="s">
        <v>2530</v>
      </c>
      <c r="C2516" s="3" t="s">
        <v>86</v>
      </c>
      <c r="D2516" s="4" t="n">
        <v>6.71</v>
      </c>
    </row>
    <row r="2517" customFormat="false" ht="13.8" hidden="false" customHeight="false" outlineLevel="0" collapsed="false">
      <c r="A2517" s="3" t="n">
        <v>91886</v>
      </c>
      <c r="B2517" s="3" t="s">
        <v>2531</v>
      </c>
      <c r="C2517" s="3" t="s">
        <v>86</v>
      </c>
      <c r="D2517" s="4" t="n">
        <v>8.13</v>
      </c>
    </row>
    <row r="2518" customFormat="false" ht="13.8" hidden="false" customHeight="false" outlineLevel="0" collapsed="false">
      <c r="A2518" s="3" t="n">
        <v>91887</v>
      </c>
      <c r="B2518" s="3" t="s">
        <v>2532</v>
      </c>
      <c r="C2518" s="3" t="s">
        <v>86</v>
      </c>
      <c r="D2518" s="4" t="n">
        <v>5.67</v>
      </c>
    </row>
    <row r="2519" customFormat="false" ht="13.8" hidden="false" customHeight="false" outlineLevel="0" collapsed="false">
      <c r="A2519" s="3" t="n">
        <v>91889</v>
      </c>
      <c r="B2519" s="3" t="s">
        <v>2533</v>
      </c>
      <c r="C2519" s="3" t="s">
        <v>86</v>
      </c>
      <c r="D2519" s="4" t="n">
        <v>5.47</v>
      </c>
    </row>
    <row r="2520" customFormat="false" ht="13.8" hidden="false" customHeight="false" outlineLevel="0" collapsed="false">
      <c r="A2520" s="3" t="n">
        <v>91890</v>
      </c>
      <c r="B2520" s="3" t="s">
        <v>2534</v>
      </c>
      <c r="C2520" s="3" t="s">
        <v>86</v>
      </c>
      <c r="D2520" s="4" t="n">
        <v>6.77</v>
      </c>
    </row>
    <row r="2521" customFormat="false" ht="13.8" hidden="false" customHeight="false" outlineLevel="0" collapsed="false">
      <c r="A2521" s="3" t="n">
        <v>91892</v>
      </c>
      <c r="B2521" s="3" t="s">
        <v>2535</v>
      </c>
      <c r="C2521" s="3" t="s">
        <v>86</v>
      </c>
      <c r="D2521" s="4" t="n">
        <v>8.1</v>
      </c>
    </row>
    <row r="2522" customFormat="false" ht="13.8" hidden="false" customHeight="false" outlineLevel="0" collapsed="false">
      <c r="A2522" s="3" t="n">
        <v>91893</v>
      </c>
      <c r="B2522" s="3" t="s">
        <v>2536</v>
      </c>
      <c r="C2522" s="3" t="s">
        <v>86</v>
      </c>
      <c r="D2522" s="4" t="n">
        <v>9.23</v>
      </c>
    </row>
    <row r="2523" customFormat="false" ht="13.8" hidden="false" customHeight="false" outlineLevel="0" collapsed="false">
      <c r="A2523" s="3" t="n">
        <v>91895</v>
      </c>
      <c r="B2523" s="3" t="s">
        <v>2537</v>
      </c>
      <c r="C2523" s="3" t="s">
        <v>86</v>
      </c>
      <c r="D2523" s="4" t="n">
        <v>10.59</v>
      </c>
    </row>
    <row r="2524" customFormat="false" ht="13.8" hidden="false" customHeight="false" outlineLevel="0" collapsed="false">
      <c r="A2524" s="3" t="n">
        <v>91896</v>
      </c>
      <c r="B2524" s="3" t="s">
        <v>2538</v>
      </c>
      <c r="C2524" s="3" t="s">
        <v>86</v>
      </c>
      <c r="D2524" s="4" t="n">
        <v>11.27</v>
      </c>
    </row>
    <row r="2525" customFormat="false" ht="13.8" hidden="false" customHeight="false" outlineLevel="0" collapsed="false">
      <c r="A2525" s="3" t="n">
        <v>91898</v>
      </c>
      <c r="B2525" s="3" t="s">
        <v>2539</v>
      </c>
      <c r="C2525" s="3" t="s">
        <v>86</v>
      </c>
      <c r="D2525" s="4" t="n">
        <v>12.72</v>
      </c>
    </row>
    <row r="2526" customFormat="false" ht="13.8" hidden="false" customHeight="false" outlineLevel="0" collapsed="false">
      <c r="A2526" s="3" t="n">
        <v>91899</v>
      </c>
      <c r="B2526" s="3" t="s">
        <v>2540</v>
      </c>
      <c r="C2526" s="3" t="s">
        <v>86</v>
      </c>
      <c r="D2526" s="4" t="n">
        <v>6.96</v>
      </c>
    </row>
    <row r="2527" customFormat="false" ht="13.8" hidden="false" customHeight="false" outlineLevel="0" collapsed="false">
      <c r="A2527" s="3" t="n">
        <v>91901</v>
      </c>
      <c r="B2527" s="3" t="s">
        <v>2541</v>
      </c>
      <c r="C2527" s="3" t="s">
        <v>86</v>
      </c>
      <c r="D2527" s="4" t="n">
        <v>6.76</v>
      </c>
    </row>
    <row r="2528" customFormat="false" ht="13.8" hidden="false" customHeight="false" outlineLevel="0" collapsed="false">
      <c r="A2528" s="3" t="n">
        <v>91902</v>
      </c>
      <c r="B2528" s="3" t="s">
        <v>2542</v>
      </c>
      <c r="C2528" s="3" t="s">
        <v>86</v>
      </c>
      <c r="D2528" s="4" t="n">
        <v>8.06</v>
      </c>
    </row>
    <row r="2529" customFormat="false" ht="13.8" hidden="false" customHeight="false" outlineLevel="0" collapsed="false">
      <c r="A2529" s="3" t="n">
        <v>91904</v>
      </c>
      <c r="B2529" s="3" t="s">
        <v>2543</v>
      </c>
      <c r="C2529" s="3" t="s">
        <v>86</v>
      </c>
      <c r="D2529" s="4" t="n">
        <v>9.39</v>
      </c>
    </row>
    <row r="2530" customFormat="false" ht="13.8" hidden="false" customHeight="false" outlineLevel="0" collapsed="false">
      <c r="A2530" s="3" t="n">
        <v>91905</v>
      </c>
      <c r="B2530" s="3" t="s">
        <v>2544</v>
      </c>
      <c r="C2530" s="3" t="s">
        <v>86</v>
      </c>
      <c r="D2530" s="4" t="n">
        <v>10.52</v>
      </c>
    </row>
    <row r="2531" customFormat="false" ht="13.8" hidden="false" customHeight="false" outlineLevel="0" collapsed="false">
      <c r="A2531" s="3" t="n">
        <v>91907</v>
      </c>
      <c r="B2531" s="3" t="s">
        <v>2545</v>
      </c>
      <c r="C2531" s="3" t="s">
        <v>86</v>
      </c>
      <c r="D2531" s="4" t="n">
        <v>11.88</v>
      </c>
    </row>
    <row r="2532" customFormat="false" ht="13.8" hidden="false" customHeight="false" outlineLevel="0" collapsed="false">
      <c r="A2532" s="3" t="n">
        <v>91908</v>
      </c>
      <c r="B2532" s="3" t="s">
        <v>2546</v>
      </c>
      <c r="C2532" s="3" t="s">
        <v>86</v>
      </c>
      <c r="D2532" s="4" t="n">
        <v>12.6</v>
      </c>
    </row>
    <row r="2533" customFormat="false" ht="13.8" hidden="false" customHeight="false" outlineLevel="0" collapsed="false">
      <c r="A2533" s="3" t="n">
        <v>91910</v>
      </c>
      <c r="B2533" s="3" t="s">
        <v>2547</v>
      </c>
      <c r="C2533" s="3" t="s">
        <v>86</v>
      </c>
      <c r="D2533" s="4" t="n">
        <v>14.05</v>
      </c>
    </row>
    <row r="2534" customFormat="false" ht="13.8" hidden="false" customHeight="false" outlineLevel="0" collapsed="false">
      <c r="A2534" s="3" t="n">
        <v>91911</v>
      </c>
      <c r="B2534" s="3" t="s">
        <v>2548</v>
      </c>
      <c r="C2534" s="3" t="s">
        <v>86</v>
      </c>
      <c r="D2534" s="4" t="n">
        <v>8.43</v>
      </c>
    </row>
    <row r="2535" customFormat="false" ht="13.8" hidden="false" customHeight="false" outlineLevel="0" collapsed="false">
      <c r="A2535" s="3" t="n">
        <v>91913</v>
      </c>
      <c r="B2535" s="3" t="s">
        <v>2549</v>
      </c>
      <c r="C2535" s="3" t="s">
        <v>86</v>
      </c>
      <c r="D2535" s="4" t="n">
        <v>8.23</v>
      </c>
    </row>
    <row r="2536" customFormat="false" ht="13.8" hidden="false" customHeight="false" outlineLevel="0" collapsed="false">
      <c r="A2536" s="3" t="n">
        <v>91914</v>
      </c>
      <c r="B2536" s="3" t="s">
        <v>2550</v>
      </c>
      <c r="C2536" s="3" t="s">
        <v>86</v>
      </c>
      <c r="D2536" s="4" t="n">
        <v>9.19</v>
      </c>
    </row>
    <row r="2537" customFormat="false" ht="13.8" hidden="false" customHeight="false" outlineLevel="0" collapsed="false">
      <c r="A2537" s="3" t="n">
        <v>91916</v>
      </c>
      <c r="B2537" s="3" t="s">
        <v>2551</v>
      </c>
      <c r="C2537" s="3" t="s">
        <v>86</v>
      </c>
      <c r="D2537" s="4" t="n">
        <v>10.52</v>
      </c>
    </row>
    <row r="2538" customFormat="false" ht="13.8" hidden="false" customHeight="false" outlineLevel="0" collapsed="false">
      <c r="A2538" s="3" t="n">
        <v>91917</v>
      </c>
      <c r="B2538" s="3" t="s">
        <v>2552</v>
      </c>
      <c r="C2538" s="3" t="s">
        <v>86</v>
      </c>
      <c r="D2538" s="4" t="n">
        <v>11.19</v>
      </c>
    </row>
    <row r="2539" customFormat="false" ht="13.8" hidden="false" customHeight="false" outlineLevel="0" collapsed="false">
      <c r="A2539" s="3" t="n">
        <v>91919</v>
      </c>
      <c r="B2539" s="3" t="s">
        <v>2553</v>
      </c>
      <c r="C2539" s="3" t="s">
        <v>86</v>
      </c>
      <c r="D2539" s="4" t="n">
        <v>12.55</v>
      </c>
    </row>
    <row r="2540" customFormat="false" ht="13.8" hidden="false" customHeight="false" outlineLevel="0" collapsed="false">
      <c r="A2540" s="3" t="n">
        <v>91920</v>
      </c>
      <c r="B2540" s="3" t="s">
        <v>2554</v>
      </c>
      <c r="C2540" s="3" t="s">
        <v>86</v>
      </c>
      <c r="D2540" s="4" t="n">
        <v>12.75</v>
      </c>
    </row>
    <row r="2541" customFormat="false" ht="13.8" hidden="false" customHeight="false" outlineLevel="0" collapsed="false">
      <c r="A2541" s="3" t="n">
        <v>91922</v>
      </c>
      <c r="B2541" s="3" t="s">
        <v>2555</v>
      </c>
      <c r="C2541" s="3" t="s">
        <v>86</v>
      </c>
      <c r="D2541" s="4" t="n">
        <v>14.2</v>
      </c>
    </row>
    <row r="2542" customFormat="false" ht="13.8" hidden="false" customHeight="false" outlineLevel="0" collapsed="false">
      <c r="A2542" s="3" t="n">
        <v>93013</v>
      </c>
      <c r="B2542" s="3" t="s">
        <v>2556</v>
      </c>
      <c r="C2542" s="3" t="s">
        <v>86</v>
      </c>
      <c r="D2542" s="4" t="n">
        <v>9.28</v>
      </c>
    </row>
    <row r="2543" customFormat="false" ht="13.8" hidden="false" customHeight="false" outlineLevel="0" collapsed="false">
      <c r="A2543" s="3" t="n">
        <v>93014</v>
      </c>
      <c r="B2543" s="3" t="s">
        <v>2557</v>
      </c>
      <c r="C2543" s="3" t="s">
        <v>86</v>
      </c>
      <c r="D2543" s="4" t="n">
        <v>11.39</v>
      </c>
    </row>
    <row r="2544" customFormat="false" ht="13.8" hidden="false" customHeight="false" outlineLevel="0" collapsed="false">
      <c r="A2544" s="3" t="n">
        <v>93015</v>
      </c>
      <c r="B2544" s="3" t="s">
        <v>2558</v>
      </c>
      <c r="C2544" s="3" t="s">
        <v>86</v>
      </c>
      <c r="D2544" s="4" t="n">
        <v>17.2</v>
      </c>
    </row>
    <row r="2545" customFormat="false" ht="13.8" hidden="false" customHeight="false" outlineLevel="0" collapsed="false">
      <c r="A2545" s="3" t="n">
        <v>93016</v>
      </c>
      <c r="B2545" s="3" t="s">
        <v>2559</v>
      </c>
      <c r="C2545" s="3" t="s">
        <v>86</v>
      </c>
      <c r="D2545" s="4" t="n">
        <v>20.9</v>
      </c>
    </row>
    <row r="2546" customFormat="false" ht="13.8" hidden="false" customHeight="false" outlineLevel="0" collapsed="false">
      <c r="A2546" s="3" t="n">
        <v>93017</v>
      </c>
      <c r="B2546" s="3" t="s">
        <v>2560</v>
      </c>
      <c r="C2546" s="3" t="s">
        <v>86</v>
      </c>
      <c r="D2546" s="4" t="n">
        <v>31.36</v>
      </c>
    </row>
    <row r="2547" customFormat="false" ht="13.8" hidden="false" customHeight="false" outlineLevel="0" collapsed="false">
      <c r="A2547" s="3" t="n">
        <v>93018</v>
      </c>
      <c r="B2547" s="3" t="s">
        <v>2561</v>
      </c>
      <c r="C2547" s="3" t="s">
        <v>86</v>
      </c>
      <c r="D2547" s="4" t="n">
        <v>14.16</v>
      </c>
    </row>
    <row r="2548" customFormat="false" ht="13.8" hidden="false" customHeight="false" outlineLevel="0" collapsed="false">
      <c r="A2548" s="3" t="n">
        <v>93020</v>
      </c>
      <c r="B2548" s="3" t="s">
        <v>2562</v>
      </c>
      <c r="C2548" s="3" t="s">
        <v>86</v>
      </c>
      <c r="D2548" s="4" t="n">
        <v>18.14</v>
      </c>
    </row>
    <row r="2549" customFormat="false" ht="13.8" hidden="false" customHeight="false" outlineLevel="0" collapsed="false">
      <c r="A2549" s="3" t="n">
        <v>93022</v>
      </c>
      <c r="B2549" s="3" t="s">
        <v>2563</v>
      </c>
      <c r="C2549" s="3" t="s">
        <v>86</v>
      </c>
      <c r="D2549" s="4" t="n">
        <v>30.21</v>
      </c>
    </row>
    <row r="2550" customFormat="false" ht="13.8" hidden="false" customHeight="false" outlineLevel="0" collapsed="false">
      <c r="A2550" s="3" t="n">
        <v>93024</v>
      </c>
      <c r="B2550" s="3" t="s">
        <v>2564</v>
      </c>
      <c r="C2550" s="3" t="s">
        <v>86</v>
      </c>
      <c r="D2550" s="4" t="n">
        <v>31.76</v>
      </c>
    </row>
    <row r="2551" customFormat="false" ht="13.8" hidden="false" customHeight="false" outlineLevel="0" collapsed="false">
      <c r="A2551" s="3" t="n">
        <v>93026</v>
      </c>
      <c r="B2551" s="3" t="s">
        <v>2565</v>
      </c>
      <c r="C2551" s="3" t="s">
        <v>86</v>
      </c>
      <c r="D2551" s="4" t="n">
        <v>51.79</v>
      </c>
    </row>
    <row r="2552" customFormat="false" ht="13.8" hidden="false" customHeight="false" outlineLevel="0" collapsed="false">
      <c r="A2552" s="3" t="n">
        <v>95733</v>
      </c>
      <c r="B2552" s="3" t="s">
        <v>2566</v>
      </c>
      <c r="C2552" s="3" t="s">
        <v>86</v>
      </c>
      <c r="D2552" s="4" t="n">
        <v>4.11</v>
      </c>
    </row>
    <row r="2553" customFormat="false" ht="13.8" hidden="false" customHeight="false" outlineLevel="0" collapsed="false">
      <c r="A2553" s="3" t="n">
        <v>95734</v>
      </c>
      <c r="B2553" s="3" t="s">
        <v>2567</v>
      </c>
      <c r="C2553" s="3" t="s">
        <v>86</v>
      </c>
      <c r="D2553" s="4" t="n">
        <v>5.46</v>
      </c>
    </row>
    <row r="2554" customFormat="false" ht="13.8" hidden="false" customHeight="false" outlineLevel="0" collapsed="false">
      <c r="A2554" s="3" t="n">
        <v>95735</v>
      </c>
      <c r="B2554" s="3" t="s">
        <v>2568</v>
      </c>
      <c r="C2554" s="3" t="s">
        <v>86</v>
      </c>
      <c r="D2554" s="4" t="n">
        <v>4.52</v>
      </c>
    </row>
    <row r="2555" customFormat="false" ht="13.8" hidden="false" customHeight="false" outlineLevel="0" collapsed="false">
      <c r="A2555" s="3" t="n">
        <v>95736</v>
      </c>
      <c r="B2555" s="3" t="s">
        <v>2569</v>
      </c>
      <c r="C2555" s="3" t="s">
        <v>86</v>
      </c>
      <c r="D2555" s="4" t="n">
        <v>5.31</v>
      </c>
    </row>
    <row r="2556" customFormat="false" ht="13.8" hidden="false" customHeight="false" outlineLevel="0" collapsed="false">
      <c r="A2556" s="3" t="n">
        <v>95738</v>
      </c>
      <c r="B2556" s="3" t="s">
        <v>2570</v>
      </c>
      <c r="C2556" s="3" t="s">
        <v>86</v>
      </c>
      <c r="D2556" s="4" t="n">
        <v>6.45</v>
      </c>
    </row>
    <row r="2557" customFormat="false" ht="13.8" hidden="false" customHeight="false" outlineLevel="0" collapsed="false">
      <c r="A2557" s="3" t="n">
        <v>95753</v>
      </c>
      <c r="B2557" s="3" t="s">
        <v>2571</v>
      </c>
      <c r="C2557" s="3" t="s">
        <v>86</v>
      </c>
      <c r="D2557" s="4" t="n">
        <v>4.74</v>
      </c>
    </row>
    <row r="2558" customFormat="false" ht="13.8" hidden="false" customHeight="false" outlineLevel="0" collapsed="false">
      <c r="A2558" s="3" t="n">
        <v>95754</v>
      </c>
      <c r="B2558" s="3" t="s">
        <v>2572</v>
      </c>
      <c r="C2558" s="3" t="s">
        <v>86</v>
      </c>
      <c r="D2558" s="4" t="n">
        <v>5.91</v>
      </c>
    </row>
    <row r="2559" customFormat="false" ht="13.8" hidden="false" customHeight="false" outlineLevel="0" collapsed="false">
      <c r="A2559" s="3" t="n">
        <v>95755</v>
      </c>
      <c r="B2559" s="3" t="s">
        <v>2573</v>
      </c>
      <c r="C2559" s="3" t="s">
        <v>86</v>
      </c>
      <c r="D2559" s="4" t="n">
        <v>8.54</v>
      </c>
    </row>
    <row r="2560" customFormat="false" ht="13.8" hidden="false" customHeight="false" outlineLevel="0" collapsed="false">
      <c r="A2560" s="3" t="n">
        <v>95756</v>
      </c>
      <c r="B2560" s="3" t="s">
        <v>2574</v>
      </c>
      <c r="C2560" s="3" t="s">
        <v>86</v>
      </c>
      <c r="D2560" s="4" t="n">
        <v>11.41</v>
      </c>
    </row>
    <row r="2561" customFormat="false" ht="13.8" hidden="false" customHeight="false" outlineLevel="0" collapsed="false">
      <c r="A2561" s="3" t="n">
        <v>95757</v>
      </c>
      <c r="B2561" s="3" t="s">
        <v>2575</v>
      </c>
      <c r="C2561" s="3" t="s">
        <v>86</v>
      </c>
      <c r="D2561" s="4" t="n">
        <v>7.11</v>
      </c>
    </row>
    <row r="2562" customFormat="false" ht="13.8" hidden="false" customHeight="false" outlineLevel="0" collapsed="false">
      <c r="A2562" s="3" t="n">
        <v>95758</v>
      </c>
      <c r="B2562" s="3" t="s">
        <v>2576</v>
      </c>
      <c r="C2562" s="3" t="s">
        <v>86</v>
      </c>
      <c r="D2562" s="4" t="n">
        <v>7.99</v>
      </c>
    </row>
    <row r="2563" customFormat="false" ht="13.8" hidden="false" customHeight="false" outlineLevel="0" collapsed="false">
      <c r="A2563" s="3" t="n">
        <v>95759</v>
      </c>
      <c r="B2563" s="3" t="s">
        <v>2577</v>
      </c>
      <c r="C2563" s="3" t="s">
        <v>86</v>
      </c>
      <c r="D2563" s="4" t="n">
        <v>10.24</v>
      </c>
    </row>
    <row r="2564" customFormat="false" ht="13.8" hidden="false" customHeight="false" outlineLevel="0" collapsed="false">
      <c r="A2564" s="3" t="n">
        <v>95760</v>
      </c>
      <c r="B2564" s="3" t="s">
        <v>2578</v>
      </c>
      <c r="C2564" s="3" t="s">
        <v>86</v>
      </c>
      <c r="D2564" s="4" t="n">
        <v>12.65</v>
      </c>
    </row>
    <row r="2565" customFormat="false" ht="13.8" hidden="false" customHeight="false" outlineLevel="0" collapsed="false">
      <c r="A2565" s="3" t="n">
        <v>97559</v>
      </c>
      <c r="B2565" s="3" t="s">
        <v>2579</v>
      </c>
      <c r="C2565" s="3" t="s">
        <v>86</v>
      </c>
      <c r="D2565" s="4" t="n">
        <v>6.62</v>
      </c>
    </row>
    <row r="2566" customFormat="false" ht="13.8" hidden="false" customHeight="false" outlineLevel="0" collapsed="false">
      <c r="A2566" s="3" t="n">
        <v>97562</v>
      </c>
      <c r="B2566" s="3" t="s">
        <v>2580</v>
      </c>
      <c r="C2566" s="3" t="s">
        <v>86</v>
      </c>
      <c r="D2566" s="4" t="n">
        <v>7.91</v>
      </c>
    </row>
    <row r="2567" customFormat="false" ht="13.8" hidden="false" customHeight="false" outlineLevel="0" collapsed="false">
      <c r="A2567" s="3" t="n">
        <v>97564</v>
      </c>
      <c r="B2567" s="3" t="s">
        <v>2581</v>
      </c>
      <c r="C2567" s="3" t="s">
        <v>86</v>
      </c>
      <c r="D2567" s="4" t="n">
        <v>9.04</v>
      </c>
    </row>
    <row r="2568" customFormat="false" ht="13.8" hidden="false" customHeight="false" outlineLevel="0" collapsed="false">
      <c r="A2568" s="3" t="n">
        <v>91924</v>
      </c>
      <c r="B2568" s="3" t="s">
        <v>2582</v>
      </c>
      <c r="C2568" s="3" t="s">
        <v>5</v>
      </c>
      <c r="D2568" s="4" t="n">
        <v>1.94</v>
      </c>
    </row>
    <row r="2569" customFormat="false" ht="13.8" hidden="false" customHeight="false" outlineLevel="0" collapsed="false">
      <c r="A2569" s="3" t="n">
        <v>91925</v>
      </c>
      <c r="B2569" s="3" t="s">
        <v>2583</v>
      </c>
      <c r="C2569" s="3" t="s">
        <v>5</v>
      </c>
      <c r="D2569" s="4" t="n">
        <v>2.77</v>
      </c>
    </row>
    <row r="2570" customFormat="false" ht="13.8" hidden="false" customHeight="false" outlineLevel="0" collapsed="false">
      <c r="A2570" s="3" t="n">
        <v>91926</v>
      </c>
      <c r="B2570" s="3" t="s">
        <v>2584</v>
      </c>
      <c r="C2570" s="3" t="s">
        <v>5</v>
      </c>
      <c r="D2570" s="4" t="n">
        <v>2.83</v>
      </c>
    </row>
    <row r="2571" customFormat="false" ht="13.8" hidden="false" customHeight="false" outlineLevel="0" collapsed="false">
      <c r="A2571" s="3" t="n">
        <v>91927</v>
      </c>
      <c r="B2571" s="3" t="s">
        <v>2585</v>
      </c>
      <c r="C2571" s="3" t="s">
        <v>5</v>
      </c>
      <c r="D2571" s="4" t="n">
        <v>3.76</v>
      </c>
    </row>
    <row r="2572" customFormat="false" ht="13.8" hidden="false" customHeight="false" outlineLevel="0" collapsed="false">
      <c r="A2572" s="3" t="n">
        <v>91928</v>
      </c>
      <c r="B2572" s="3" t="s">
        <v>2586</v>
      </c>
      <c r="C2572" s="3" t="s">
        <v>5</v>
      </c>
      <c r="D2572" s="4" t="n">
        <v>4.62</v>
      </c>
    </row>
    <row r="2573" customFormat="false" ht="13.8" hidden="false" customHeight="false" outlineLevel="0" collapsed="false">
      <c r="A2573" s="3" t="n">
        <v>91929</v>
      </c>
      <c r="B2573" s="3" t="s">
        <v>2587</v>
      </c>
      <c r="C2573" s="3" t="s">
        <v>5</v>
      </c>
      <c r="D2573" s="4" t="n">
        <v>5.28</v>
      </c>
    </row>
    <row r="2574" customFormat="false" ht="13.8" hidden="false" customHeight="false" outlineLevel="0" collapsed="false">
      <c r="A2574" s="3" t="n">
        <v>91930</v>
      </c>
      <c r="B2574" s="3" t="s">
        <v>2588</v>
      </c>
      <c r="C2574" s="3" t="s">
        <v>5</v>
      </c>
      <c r="D2574" s="4" t="n">
        <v>6.35</v>
      </c>
    </row>
    <row r="2575" customFormat="false" ht="13.8" hidden="false" customHeight="false" outlineLevel="0" collapsed="false">
      <c r="A2575" s="3" t="n">
        <v>91931</v>
      </c>
      <c r="B2575" s="3" t="s">
        <v>2589</v>
      </c>
      <c r="C2575" s="3" t="s">
        <v>5</v>
      </c>
      <c r="D2575" s="4" t="n">
        <v>7.12</v>
      </c>
    </row>
    <row r="2576" customFormat="false" ht="13.8" hidden="false" customHeight="false" outlineLevel="0" collapsed="false">
      <c r="A2576" s="3" t="n">
        <v>91932</v>
      </c>
      <c r="B2576" s="3" t="s">
        <v>2590</v>
      </c>
      <c r="C2576" s="3" t="s">
        <v>5</v>
      </c>
      <c r="D2576" s="4" t="n">
        <v>10.48</v>
      </c>
    </row>
    <row r="2577" customFormat="false" ht="13.8" hidden="false" customHeight="false" outlineLevel="0" collapsed="false">
      <c r="A2577" s="3" t="n">
        <v>91933</v>
      </c>
      <c r="B2577" s="3" t="s">
        <v>2591</v>
      </c>
      <c r="C2577" s="3" t="s">
        <v>5</v>
      </c>
      <c r="D2577" s="4" t="n">
        <v>11.22</v>
      </c>
    </row>
    <row r="2578" customFormat="false" ht="13.8" hidden="false" customHeight="false" outlineLevel="0" collapsed="false">
      <c r="A2578" s="3" t="n">
        <v>91934</v>
      </c>
      <c r="B2578" s="3" t="s">
        <v>2592</v>
      </c>
      <c r="C2578" s="3" t="s">
        <v>5</v>
      </c>
      <c r="D2578" s="4" t="n">
        <v>16.04</v>
      </c>
    </row>
    <row r="2579" customFormat="false" ht="13.8" hidden="false" customHeight="false" outlineLevel="0" collapsed="false">
      <c r="A2579" s="3" t="n">
        <v>91935</v>
      </c>
      <c r="B2579" s="3" t="s">
        <v>2593</v>
      </c>
      <c r="C2579" s="3" t="s">
        <v>5</v>
      </c>
      <c r="D2579" s="4" t="n">
        <v>17.1</v>
      </c>
    </row>
    <row r="2580" customFormat="false" ht="13.8" hidden="false" customHeight="false" outlineLevel="0" collapsed="false">
      <c r="A2580" s="3" t="n">
        <v>92979</v>
      </c>
      <c r="B2580" s="3" t="s">
        <v>2594</v>
      </c>
      <c r="C2580" s="3" t="s">
        <v>5</v>
      </c>
      <c r="D2580" s="4" t="n">
        <v>7.28</v>
      </c>
    </row>
    <row r="2581" customFormat="false" ht="13.8" hidden="false" customHeight="false" outlineLevel="0" collapsed="false">
      <c r="A2581" s="3" t="n">
        <v>92980</v>
      </c>
      <c r="B2581" s="3" t="s">
        <v>2595</v>
      </c>
      <c r="C2581" s="3" t="s">
        <v>5</v>
      </c>
      <c r="D2581" s="4" t="n">
        <v>7.92</v>
      </c>
    </row>
    <row r="2582" customFormat="false" ht="13.8" hidden="false" customHeight="false" outlineLevel="0" collapsed="false">
      <c r="A2582" s="3" t="n">
        <v>92981</v>
      </c>
      <c r="B2582" s="3" t="s">
        <v>2596</v>
      </c>
      <c r="C2582" s="3" t="s">
        <v>5</v>
      </c>
      <c r="D2582" s="4" t="n">
        <v>11.2</v>
      </c>
    </row>
    <row r="2583" customFormat="false" ht="13.8" hidden="false" customHeight="false" outlineLevel="0" collapsed="false">
      <c r="A2583" s="3" t="n">
        <v>92982</v>
      </c>
      <c r="B2583" s="3" t="s">
        <v>2597</v>
      </c>
      <c r="C2583" s="3" t="s">
        <v>5</v>
      </c>
      <c r="D2583" s="4" t="n">
        <v>12.11</v>
      </c>
    </row>
    <row r="2584" customFormat="false" ht="13.8" hidden="false" customHeight="false" outlineLevel="0" collapsed="false">
      <c r="A2584" s="3" t="n">
        <v>92983</v>
      </c>
      <c r="B2584" s="3" t="s">
        <v>2598</v>
      </c>
      <c r="C2584" s="3" t="s">
        <v>5</v>
      </c>
      <c r="D2584" s="4" t="n">
        <v>19.08</v>
      </c>
    </row>
    <row r="2585" customFormat="false" ht="13.8" hidden="false" customHeight="false" outlineLevel="0" collapsed="false">
      <c r="A2585" s="3" t="n">
        <v>92984</v>
      </c>
      <c r="B2585" s="3" t="s">
        <v>2599</v>
      </c>
      <c r="C2585" s="3" t="s">
        <v>5</v>
      </c>
      <c r="D2585" s="4" t="n">
        <v>19.59</v>
      </c>
    </row>
    <row r="2586" customFormat="false" ht="13.8" hidden="false" customHeight="false" outlineLevel="0" collapsed="false">
      <c r="A2586" s="3" t="n">
        <v>92985</v>
      </c>
      <c r="B2586" s="3" t="s">
        <v>2600</v>
      </c>
      <c r="C2586" s="3" t="s">
        <v>5</v>
      </c>
      <c r="D2586" s="4" t="n">
        <v>25.76</v>
      </c>
    </row>
    <row r="2587" customFormat="false" ht="13.8" hidden="false" customHeight="false" outlineLevel="0" collapsed="false">
      <c r="A2587" s="3" t="n">
        <v>92986</v>
      </c>
      <c r="B2587" s="3" t="s">
        <v>2601</v>
      </c>
      <c r="C2587" s="3" t="s">
        <v>5</v>
      </c>
      <c r="D2587" s="4" t="n">
        <v>26.52</v>
      </c>
    </row>
    <row r="2588" customFormat="false" ht="13.8" hidden="false" customHeight="false" outlineLevel="0" collapsed="false">
      <c r="A2588" s="3" t="n">
        <v>92987</v>
      </c>
      <c r="B2588" s="3" t="s">
        <v>2602</v>
      </c>
      <c r="C2588" s="3" t="s">
        <v>5</v>
      </c>
      <c r="D2588" s="4" t="n">
        <v>37.18</v>
      </c>
    </row>
    <row r="2589" customFormat="false" ht="13.8" hidden="false" customHeight="false" outlineLevel="0" collapsed="false">
      <c r="A2589" s="3" t="n">
        <v>92988</v>
      </c>
      <c r="B2589" s="3" t="s">
        <v>2603</v>
      </c>
      <c r="C2589" s="3" t="s">
        <v>5</v>
      </c>
      <c r="D2589" s="4" t="n">
        <v>37.28</v>
      </c>
    </row>
    <row r="2590" customFormat="false" ht="13.8" hidden="false" customHeight="false" outlineLevel="0" collapsed="false">
      <c r="A2590" s="3" t="n">
        <v>92989</v>
      </c>
      <c r="B2590" s="3" t="s">
        <v>2604</v>
      </c>
      <c r="C2590" s="3" t="s">
        <v>5</v>
      </c>
      <c r="D2590" s="4" t="n">
        <v>51.75</v>
      </c>
    </row>
    <row r="2591" customFormat="false" ht="13.8" hidden="false" customHeight="false" outlineLevel="0" collapsed="false">
      <c r="A2591" s="3" t="n">
        <v>92990</v>
      </c>
      <c r="B2591" s="3" t="s">
        <v>2605</v>
      </c>
      <c r="C2591" s="3" t="s">
        <v>5</v>
      </c>
      <c r="D2591" s="4" t="n">
        <v>51.15</v>
      </c>
    </row>
    <row r="2592" customFormat="false" ht="13.8" hidden="false" customHeight="false" outlineLevel="0" collapsed="false">
      <c r="A2592" s="3" t="n">
        <v>92991</v>
      </c>
      <c r="B2592" s="3" t="s">
        <v>2606</v>
      </c>
      <c r="C2592" s="3" t="s">
        <v>5</v>
      </c>
      <c r="D2592" s="4" t="n">
        <v>67.56</v>
      </c>
    </row>
    <row r="2593" customFormat="false" ht="13.8" hidden="false" customHeight="false" outlineLevel="0" collapsed="false">
      <c r="A2593" s="3" t="n">
        <v>92992</v>
      </c>
      <c r="B2593" s="3" t="s">
        <v>2607</v>
      </c>
      <c r="C2593" s="3" t="s">
        <v>5</v>
      </c>
      <c r="D2593" s="4" t="n">
        <v>67.6</v>
      </c>
    </row>
    <row r="2594" customFormat="false" ht="13.8" hidden="false" customHeight="false" outlineLevel="0" collapsed="false">
      <c r="A2594" s="3" t="n">
        <v>92993</v>
      </c>
      <c r="B2594" s="3" t="s">
        <v>2608</v>
      </c>
      <c r="C2594" s="3" t="s">
        <v>5</v>
      </c>
      <c r="D2594" s="4" t="n">
        <v>86.68</v>
      </c>
    </row>
    <row r="2595" customFormat="false" ht="13.8" hidden="false" customHeight="false" outlineLevel="0" collapsed="false">
      <c r="A2595" s="3" t="n">
        <v>92994</v>
      </c>
      <c r="B2595" s="3" t="s">
        <v>2609</v>
      </c>
      <c r="C2595" s="3" t="s">
        <v>5</v>
      </c>
      <c r="D2595" s="4" t="n">
        <v>87.54</v>
      </c>
    </row>
    <row r="2596" customFormat="false" ht="13.8" hidden="false" customHeight="false" outlineLevel="0" collapsed="false">
      <c r="A2596" s="3" t="n">
        <v>92995</v>
      </c>
      <c r="B2596" s="3" t="s">
        <v>2610</v>
      </c>
      <c r="C2596" s="3" t="s">
        <v>5</v>
      </c>
      <c r="D2596" s="4" t="n">
        <v>107.88</v>
      </c>
    </row>
    <row r="2597" customFormat="false" ht="13.8" hidden="false" customHeight="false" outlineLevel="0" collapsed="false">
      <c r="A2597" s="3" t="n">
        <v>92996</v>
      </c>
      <c r="B2597" s="3" t="s">
        <v>2611</v>
      </c>
      <c r="C2597" s="3" t="s">
        <v>5</v>
      </c>
      <c r="D2597" s="4" t="n">
        <v>108.18</v>
      </c>
    </row>
    <row r="2598" customFormat="false" ht="13.8" hidden="false" customHeight="false" outlineLevel="0" collapsed="false">
      <c r="A2598" s="3" t="n">
        <v>92997</v>
      </c>
      <c r="B2598" s="3" t="s">
        <v>2612</v>
      </c>
      <c r="C2598" s="3" t="s">
        <v>5</v>
      </c>
      <c r="D2598" s="4" t="n">
        <v>131.11</v>
      </c>
    </row>
    <row r="2599" customFormat="false" ht="13.8" hidden="false" customHeight="false" outlineLevel="0" collapsed="false">
      <c r="A2599" s="3" t="n">
        <v>92998</v>
      </c>
      <c r="B2599" s="3" t="s">
        <v>2613</v>
      </c>
      <c r="C2599" s="3" t="s">
        <v>5</v>
      </c>
      <c r="D2599" s="4" t="n">
        <v>132.37</v>
      </c>
    </row>
    <row r="2600" customFormat="false" ht="13.8" hidden="false" customHeight="false" outlineLevel="0" collapsed="false">
      <c r="A2600" s="3" t="n">
        <v>92999</v>
      </c>
      <c r="B2600" s="3" t="s">
        <v>2614</v>
      </c>
      <c r="C2600" s="3" t="s">
        <v>5</v>
      </c>
      <c r="D2600" s="4" t="n">
        <v>172.76</v>
      </c>
    </row>
    <row r="2601" customFormat="false" ht="13.8" hidden="false" customHeight="false" outlineLevel="0" collapsed="false">
      <c r="A2601" s="3" t="n">
        <v>93000</v>
      </c>
      <c r="B2601" s="3" t="s">
        <v>2615</v>
      </c>
      <c r="C2601" s="3" t="s">
        <v>5</v>
      </c>
      <c r="D2601" s="4" t="n">
        <v>173.81</v>
      </c>
    </row>
    <row r="2602" customFormat="false" ht="13.8" hidden="false" customHeight="false" outlineLevel="0" collapsed="false">
      <c r="A2602" s="3" t="n">
        <v>93001</v>
      </c>
      <c r="B2602" s="3" t="s">
        <v>2616</v>
      </c>
      <c r="C2602" s="3" t="s">
        <v>5</v>
      </c>
      <c r="D2602" s="4" t="n">
        <v>211.04</v>
      </c>
    </row>
    <row r="2603" customFormat="false" ht="13.8" hidden="false" customHeight="false" outlineLevel="0" collapsed="false">
      <c r="A2603" s="3" t="n">
        <v>93002</v>
      </c>
      <c r="B2603" s="3" t="s">
        <v>2617</v>
      </c>
      <c r="C2603" s="3" t="s">
        <v>5</v>
      </c>
      <c r="D2603" s="4" t="n">
        <v>216.96</v>
      </c>
    </row>
    <row r="2604" customFormat="false" ht="13.8" hidden="false" customHeight="false" outlineLevel="0" collapsed="false">
      <c r="A2604" s="3" t="n">
        <v>101884</v>
      </c>
      <c r="B2604" s="3" t="s">
        <v>2618</v>
      </c>
      <c r="C2604" s="3" t="s">
        <v>5</v>
      </c>
      <c r="D2604" s="4" t="n">
        <v>7.13</v>
      </c>
    </row>
    <row r="2605" customFormat="false" ht="13.8" hidden="false" customHeight="false" outlineLevel="0" collapsed="false">
      <c r="A2605" s="3" t="n">
        <v>101885</v>
      </c>
      <c r="B2605" s="3" t="s">
        <v>2619</v>
      </c>
      <c r="C2605" s="3" t="s">
        <v>5</v>
      </c>
      <c r="D2605" s="4" t="n">
        <v>7.77</v>
      </c>
    </row>
    <row r="2606" customFormat="false" ht="13.8" hidden="false" customHeight="false" outlineLevel="0" collapsed="false">
      <c r="A2606" s="3" t="n">
        <v>101886</v>
      </c>
      <c r="B2606" s="3" t="s">
        <v>2620</v>
      </c>
      <c r="C2606" s="3" t="s">
        <v>5</v>
      </c>
      <c r="D2606" s="4" t="n">
        <v>11.02</v>
      </c>
    </row>
    <row r="2607" customFormat="false" ht="13.8" hidden="false" customHeight="false" outlineLevel="0" collapsed="false">
      <c r="A2607" s="3" t="n">
        <v>101887</v>
      </c>
      <c r="B2607" s="3" t="s">
        <v>2621</v>
      </c>
      <c r="C2607" s="3" t="s">
        <v>5</v>
      </c>
      <c r="D2607" s="4" t="n">
        <v>11.93</v>
      </c>
    </row>
    <row r="2608" customFormat="false" ht="13.8" hidden="false" customHeight="false" outlineLevel="0" collapsed="false">
      <c r="A2608" s="3" t="n">
        <v>101888</v>
      </c>
      <c r="B2608" s="3" t="s">
        <v>2622</v>
      </c>
      <c r="C2608" s="3" t="s">
        <v>5</v>
      </c>
      <c r="D2608" s="4" t="n">
        <v>17.67</v>
      </c>
    </row>
    <row r="2609" customFormat="false" ht="13.8" hidden="false" customHeight="false" outlineLevel="0" collapsed="false">
      <c r="A2609" s="3" t="n">
        <v>101889</v>
      </c>
      <c r="B2609" s="3" t="s">
        <v>2623</v>
      </c>
      <c r="C2609" s="3" t="s">
        <v>5</v>
      </c>
      <c r="D2609" s="4" t="n">
        <v>18.18</v>
      </c>
    </row>
    <row r="2610" customFormat="false" ht="13.8" hidden="false" customHeight="false" outlineLevel="0" collapsed="false">
      <c r="A2610" s="3" t="n">
        <v>91936</v>
      </c>
      <c r="B2610" s="3" t="s">
        <v>2624</v>
      </c>
      <c r="C2610" s="3" t="s">
        <v>86</v>
      </c>
      <c r="D2610" s="4" t="n">
        <v>8.54</v>
      </c>
    </row>
    <row r="2611" customFormat="false" ht="13.8" hidden="false" customHeight="false" outlineLevel="0" collapsed="false">
      <c r="A2611" s="3" t="n">
        <v>91937</v>
      </c>
      <c r="B2611" s="3" t="s">
        <v>2625</v>
      </c>
      <c r="C2611" s="3" t="s">
        <v>86</v>
      </c>
      <c r="D2611" s="4" t="n">
        <v>7.26</v>
      </c>
    </row>
    <row r="2612" customFormat="false" ht="13.8" hidden="false" customHeight="false" outlineLevel="0" collapsed="false">
      <c r="A2612" s="3" t="n">
        <v>91939</v>
      </c>
      <c r="B2612" s="3" t="s">
        <v>2626</v>
      </c>
      <c r="C2612" s="3" t="s">
        <v>86</v>
      </c>
      <c r="D2612" s="4" t="n">
        <v>17.94</v>
      </c>
    </row>
    <row r="2613" customFormat="false" ht="13.8" hidden="false" customHeight="false" outlineLevel="0" collapsed="false">
      <c r="A2613" s="3" t="n">
        <v>91940</v>
      </c>
      <c r="B2613" s="3" t="s">
        <v>2627</v>
      </c>
      <c r="C2613" s="3" t="s">
        <v>86</v>
      </c>
      <c r="D2613" s="4" t="n">
        <v>9.59</v>
      </c>
    </row>
    <row r="2614" customFormat="false" ht="13.8" hidden="false" customHeight="false" outlineLevel="0" collapsed="false">
      <c r="A2614" s="3" t="n">
        <v>91941</v>
      </c>
      <c r="B2614" s="3" t="s">
        <v>2628</v>
      </c>
      <c r="C2614" s="3" t="s">
        <v>86</v>
      </c>
      <c r="D2614" s="4" t="n">
        <v>6.46</v>
      </c>
    </row>
    <row r="2615" customFormat="false" ht="13.8" hidden="false" customHeight="false" outlineLevel="0" collapsed="false">
      <c r="A2615" s="3" t="n">
        <v>91942</v>
      </c>
      <c r="B2615" s="3" t="s">
        <v>2629</v>
      </c>
      <c r="C2615" s="3" t="s">
        <v>86</v>
      </c>
      <c r="D2615" s="4" t="n">
        <v>22.02</v>
      </c>
    </row>
    <row r="2616" customFormat="false" ht="13.8" hidden="false" customHeight="false" outlineLevel="0" collapsed="false">
      <c r="A2616" s="3" t="n">
        <v>91943</v>
      </c>
      <c r="B2616" s="3" t="s">
        <v>2630</v>
      </c>
      <c r="C2616" s="3" t="s">
        <v>86</v>
      </c>
      <c r="D2616" s="4" t="n">
        <v>12.41</v>
      </c>
    </row>
    <row r="2617" customFormat="false" ht="13.8" hidden="false" customHeight="false" outlineLevel="0" collapsed="false">
      <c r="A2617" s="3" t="n">
        <v>91944</v>
      </c>
      <c r="B2617" s="3" t="s">
        <v>2631</v>
      </c>
      <c r="C2617" s="3" t="s">
        <v>86</v>
      </c>
      <c r="D2617" s="4" t="n">
        <v>8.82</v>
      </c>
    </row>
    <row r="2618" customFormat="false" ht="13.8" hidden="false" customHeight="false" outlineLevel="0" collapsed="false">
      <c r="A2618" s="3" t="n">
        <v>92865</v>
      </c>
      <c r="B2618" s="3" t="s">
        <v>2632</v>
      </c>
      <c r="C2618" s="3" t="s">
        <v>86</v>
      </c>
      <c r="D2618" s="4" t="n">
        <v>7.09</v>
      </c>
    </row>
    <row r="2619" customFormat="false" ht="13.8" hidden="false" customHeight="false" outlineLevel="0" collapsed="false">
      <c r="A2619" s="3" t="n">
        <v>92866</v>
      </c>
      <c r="B2619" s="3" t="s">
        <v>2633</v>
      </c>
      <c r="C2619" s="3" t="s">
        <v>86</v>
      </c>
      <c r="D2619" s="4" t="n">
        <v>5.62</v>
      </c>
    </row>
    <row r="2620" customFormat="false" ht="13.8" hidden="false" customHeight="false" outlineLevel="0" collapsed="false">
      <c r="A2620" s="3" t="n">
        <v>92867</v>
      </c>
      <c r="B2620" s="3" t="s">
        <v>2634</v>
      </c>
      <c r="C2620" s="3" t="s">
        <v>86</v>
      </c>
      <c r="D2620" s="4" t="n">
        <v>17.61</v>
      </c>
    </row>
    <row r="2621" customFormat="false" ht="13.8" hidden="false" customHeight="false" outlineLevel="0" collapsed="false">
      <c r="A2621" s="3" t="n">
        <v>92868</v>
      </c>
      <c r="B2621" s="3" t="s">
        <v>2635</v>
      </c>
      <c r="C2621" s="3" t="s">
        <v>86</v>
      </c>
      <c r="D2621" s="4" t="n">
        <v>9.26</v>
      </c>
    </row>
    <row r="2622" customFormat="false" ht="13.8" hidden="false" customHeight="false" outlineLevel="0" collapsed="false">
      <c r="A2622" s="3" t="n">
        <v>92869</v>
      </c>
      <c r="B2622" s="3" t="s">
        <v>2636</v>
      </c>
      <c r="C2622" s="3" t="s">
        <v>86</v>
      </c>
      <c r="D2622" s="4" t="n">
        <v>6.13</v>
      </c>
    </row>
    <row r="2623" customFormat="false" ht="13.8" hidden="false" customHeight="false" outlineLevel="0" collapsed="false">
      <c r="A2623" s="3" t="n">
        <v>92870</v>
      </c>
      <c r="B2623" s="3" t="s">
        <v>2637</v>
      </c>
      <c r="C2623" s="3" t="s">
        <v>86</v>
      </c>
      <c r="D2623" s="4" t="n">
        <v>21.54</v>
      </c>
    </row>
    <row r="2624" customFormat="false" ht="13.8" hidden="false" customHeight="false" outlineLevel="0" collapsed="false">
      <c r="A2624" s="3" t="n">
        <v>92871</v>
      </c>
      <c r="B2624" s="3" t="s">
        <v>2638</v>
      </c>
      <c r="C2624" s="3" t="s">
        <v>86</v>
      </c>
      <c r="D2624" s="4" t="n">
        <v>11.93</v>
      </c>
    </row>
    <row r="2625" customFormat="false" ht="13.8" hidden="false" customHeight="false" outlineLevel="0" collapsed="false">
      <c r="A2625" s="3" t="n">
        <v>92872</v>
      </c>
      <c r="B2625" s="3" t="s">
        <v>2639</v>
      </c>
      <c r="C2625" s="3" t="s">
        <v>86</v>
      </c>
      <c r="D2625" s="4" t="n">
        <v>8.34</v>
      </c>
    </row>
    <row r="2626" customFormat="false" ht="13.8" hidden="false" customHeight="false" outlineLevel="0" collapsed="false">
      <c r="A2626" s="3" t="n">
        <v>95777</v>
      </c>
      <c r="B2626" s="3" t="s">
        <v>2640</v>
      </c>
      <c r="C2626" s="3" t="s">
        <v>86</v>
      </c>
      <c r="D2626" s="4" t="n">
        <v>19.18</v>
      </c>
    </row>
    <row r="2627" customFormat="false" ht="13.8" hidden="false" customHeight="false" outlineLevel="0" collapsed="false">
      <c r="A2627" s="3" t="n">
        <v>95778</v>
      </c>
      <c r="B2627" s="3" t="s">
        <v>2641</v>
      </c>
      <c r="C2627" s="3" t="s">
        <v>86</v>
      </c>
      <c r="D2627" s="4" t="n">
        <v>19.68</v>
      </c>
    </row>
    <row r="2628" customFormat="false" ht="13.8" hidden="false" customHeight="false" outlineLevel="0" collapsed="false">
      <c r="A2628" s="3" t="n">
        <v>95779</v>
      </c>
      <c r="B2628" s="3" t="s">
        <v>2642</v>
      </c>
      <c r="C2628" s="3" t="s">
        <v>86</v>
      </c>
      <c r="D2628" s="4" t="n">
        <v>18.02</v>
      </c>
    </row>
    <row r="2629" customFormat="false" ht="13.8" hidden="false" customHeight="false" outlineLevel="0" collapsed="false">
      <c r="A2629" s="3" t="n">
        <v>95780</v>
      </c>
      <c r="B2629" s="3" t="s">
        <v>2643</v>
      </c>
      <c r="C2629" s="3" t="s">
        <v>86</v>
      </c>
      <c r="D2629" s="4" t="n">
        <v>21.92</v>
      </c>
    </row>
    <row r="2630" customFormat="false" ht="13.8" hidden="false" customHeight="false" outlineLevel="0" collapsed="false">
      <c r="A2630" s="3" t="n">
        <v>95781</v>
      </c>
      <c r="B2630" s="3" t="s">
        <v>2644</v>
      </c>
      <c r="C2630" s="3" t="s">
        <v>86</v>
      </c>
      <c r="D2630" s="4" t="n">
        <v>22.29</v>
      </c>
    </row>
    <row r="2631" customFormat="false" ht="13.8" hidden="false" customHeight="false" outlineLevel="0" collapsed="false">
      <c r="A2631" s="3" t="n">
        <v>95782</v>
      </c>
      <c r="B2631" s="3" t="s">
        <v>2645</v>
      </c>
      <c r="C2631" s="3" t="s">
        <v>86</v>
      </c>
      <c r="D2631" s="4" t="n">
        <v>23.25</v>
      </c>
    </row>
    <row r="2632" customFormat="false" ht="13.8" hidden="false" customHeight="false" outlineLevel="0" collapsed="false">
      <c r="A2632" s="3" t="n">
        <v>95785</v>
      </c>
      <c r="B2632" s="3" t="s">
        <v>2646</v>
      </c>
      <c r="C2632" s="3" t="s">
        <v>86</v>
      </c>
      <c r="D2632" s="4" t="n">
        <v>26.53</v>
      </c>
    </row>
    <row r="2633" customFormat="false" ht="13.8" hidden="false" customHeight="false" outlineLevel="0" collapsed="false">
      <c r="A2633" s="3" t="n">
        <v>95787</v>
      </c>
      <c r="B2633" s="3" t="s">
        <v>2647</v>
      </c>
      <c r="C2633" s="3" t="s">
        <v>86</v>
      </c>
      <c r="D2633" s="4" t="n">
        <v>19.29</v>
      </c>
    </row>
    <row r="2634" customFormat="false" ht="13.8" hidden="false" customHeight="false" outlineLevel="0" collapsed="false">
      <c r="A2634" s="3" t="n">
        <v>95789</v>
      </c>
      <c r="B2634" s="3" t="s">
        <v>2648</v>
      </c>
      <c r="C2634" s="3" t="s">
        <v>86</v>
      </c>
      <c r="D2634" s="4" t="n">
        <v>24.12</v>
      </c>
    </row>
    <row r="2635" customFormat="false" ht="13.8" hidden="false" customHeight="false" outlineLevel="0" collapsed="false">
      <c r="A2635" s="3" t="n">
        <v>95791</v>
      </c>
      <c r="B2635" s="3" t="s">
        <v>2649</v>
      </c>
      <c r="C2635" s="3" t="s">
        <v>86</v>
      </c>
      <c r="D2635" s="4" t="n">
        <v>31.33</v>
      </c>
    </row>
    <row r="2636" customFormat="false" ht="13.8" hidden="false" customHeight="false" outlineLevel="0" collapsed="false">
      <c r="A2636" s="3" t="n">
        <v>95795</v>
      </c>
      <c r="B2636" s="3" t="s">
        <v>2650</v>
      </c>
      <c r="C2636" s="3" t="s">
        <v>86</v>
      </c>
      <c r="D2636" s="4" t="n">
        <v>22.25</v>
      </c>
    </row>
    <row r="2637" customFormat="false" ht="13.8" hidden="false" customHeight="false" outlineLevel="0" collapsed="false">
      <c r="A2637" s="3" t="n">
        <v>95796</v>
      </c>
      <c r="B2637" s="3" t="s">
        <v>2651</v>
      </c>
      <c r="C2637" s="3" t="s">
        <v>86</v>
      </c>
      <c r="D2637" s="4" t="n">
        <v>28.37</v>
      </c>
    </row>
    <row r="2638" customFormat="false" ht="13.8" hidden="false" customHeight="false" outlineLevel="0" collapsed="false">
      <c r="A2638" s="3" t="n">
        <v>95797</v>
      </c>
      <c r="B2638" s="3" t="s">
        <v>2652</v>
      </c>
      <c r="C2638" s="3" t="s">
        <v>86</v>
      </c>
      <c r="D2638" s="4" t="n">
        <v>36.32</v>
      </c>
    </row>
    <row r="2639" customFormat="false" ht="13.8" hidden="false" customHeight="false" outlineLevel="0" collapsed="false">
      <c r="A2639" s="3" t="n">
        <v>95801</v>
      </c>
      <c r="B2639" s="3" t="s">
        <v>2653</v>
      </c>
      <c r="C2639" s="3" t="s">
        <v>86</v>
      </c>
      <c r="D2639" s="4" t="n">
        <v>26.8</v>
      </c>
    </row>
    <row r="2640" customFormat="false" ht="13.8" hidden="false" customHeight="false" outlineLevel="0" collapsed="false">
      <c r="A2640" s="3" t="n">
        <v>95802</v>
      </c>
      <c r="B2640" s="3" t="s">
        <v>2654</v>
      </c>
      <c r="C2640" s="3" t="s">
        <v>86</v>
      </c>
      <c r="D2640" s="4" t="n">
        <v>29.94</v>
      </c>
    </row>
    <row r="2641" customFormat="false" ht="13.8" hidden="false" customHeight="false" outlineLevel="0" collapsed="false">
      <c r="A2641" s="3" t="n">
        <v>95803</v>
      </c>
      <c r="B2641" s="3" t="s">
        <v>2655</v>
      </c>
      <c r="C2641" s="3" t="s">
        <v>86</v>
      </c>
      <c r="D2641" s="4" t="n">
        <v>40.09</v>
      </c>
    </row>
    <row r="2642" customFormat="false" ht="13.8" hidden="false" customHeight="false" outlineLevel="0" collapsed="false">
      <c r="A2642" s="3" t="n">
        <v>95804</v>
      </c>
      <c r="B2642" s="3" t="s">
        <v>2656</v>
      </c>
      <c r="C2642" s="3" t="s">
        <v>86</v>
      </c>
      <c r="D2642" s="4" t="n">
        <v>15.87</v>
      </c>
    </row>
    <row r="2643" customFormat="false" ht="13.8" hidden="false" customHeight="false" outlineLevel="0" collapsed="false">
      <c r="A2643" s="3" t="n">
        <v>95805</v>
      </c>
      <c r="B2643" s="3" t="s">
        <v>2657</v>
      </c>
      <c r="C2643" s="3" t="s">
        <v>86</v>
      </c>
      <c r="D2643" s="4" t="n">
        <v>16.03</v>
      </c>
    </row>
    <row r="2644" customFormat="false" ht="13.8" hidden="false" customHeight="false" outlineLevel="0" collapsed="false">
      <c r="A2644" s="3" t="n">
        <v>95806</v>
      </c>
      <c r="B2644" s="3" t="s">
        <v>2658</v>
      </c>
      <c r="C2644" s="3" t="s">
        <v>86</v>
      </c>
      <c r="D2644" s="4" t="n">
        <v>16.53</v>
      </c>
    </row>
    <row r="2645" customFormat="false" ht="13.8" hidden="false" customHeight="false" outlineLevel="0" collapsed="false">
      <c r="A2645" s="3" t="n">
        <v>95807</v>
      </c>
      <c r="B2645" s="3" t="s">
        <v>2659</v>
      </c>
      <c r="C2645" s="3" t="s">
        <v>86</v>
      </c>
      <c r="D2645" s="4" t="n">
        <v>18.22</v>
      </c>
    </row>
    <row r="2646" customFormat="false" ht="13.8" hidden="false" customHeight="false" outlineLevel="0" collapsed="false">
      <c r="A2646" s="3" t="n">
        <v>95808</v>
      </c>
      <c r="B2646" s="3" t="s">
        <v>2660</v>
      </c>
      <c r="C2646" s="3" t="s">
        <v>86</v>
      </c>
      <c r="D2646" s="4" t="n">
        <v>18.66</v>
      </c>
    </row>
    <row r="2647" customFormat="false" ht="13.8" hidden="false" customHeight="false" outlineLevel="0" collapsed="false">
      <c r="A2647" s="3" t="n">
        <v>95809</v>
      </c>
      <c r="B2647" s="3" t="s">
        <v>2661</v>
      </c>
      <c r="C2647" s="3" t="s">
        <v>86</v>
      </c>
      <c r="D2647" s="4" t="n">
        <v>20.49</v>
      </c>
    </row>
    <row r="2648" customFormat="false" ht="13.8" hidden="false" customHeight="false" outlineLevel="0" collapsed="false">
      <c r="A2648" s="3" t="n">
        <v>95810</v>
      </c>
      <c r="B2648" s="3" t="s">
        <v>2662</v>
      </c>
      <c r="C2648" s="3" t="s">
        <v>86</v>
      </c>
      <c r="D2648" s="4" t="n">
        <v>9.93</v>
      </c>
    </row>
    <row r="2649" customFormat="false" ht="13.8" hidden="false" customHeight="false" outlineLevel="0" collapsed="false">
      <c r="A2649" s="3" t="n">
        <v>95811</v>
      </c>
      <c r="B2649" s="3" t="s">
        <v>2663</v>
      </c>
      <c r="C2649" s="3" t="s">
        <v>86</v>
      </c>
      <c r="D2649" s="4" t="n">
        <v>10.36</v>
      </c>
    </row>
    <row r="2650" customFormat="false" ht="13.8" hidden="false" customHeight="false" outlineLevel="0" collapsed="false">
      <c r="A2650" s="3" t="n">
        <v>95812</v>
      </c>
      <c r="B2650" s="3" t="s">
        <v>2664</v>
      </c>
      <c r="C2650" s="3" t="s">
        <v>86</v>
      </c>
      <c r="D2650" s="4" t="n">
        <v>12.19</v>
      </c>
    </row>
    <row r="2651" customFormat="false" ht="13.8" hidden="false" customHeight="false" outlineLevel="0" collapsed="false">
      <c r="A2651" s="3" t="n">
        <v>95813</v>
      </c>
      <c r="B2651" s="3" t="s">
        <v>2665</v>
      </c>
      <c r="C2651" s="3" t="s">
        <v>86</v>
      </c>
      <c r="D2651" s="4" t="n">
        <v>11.94</v>
      </c>
    </row>
    <row r="2652" customFormat="false" ht="13.8" hidden="false" customHeight="false" outlineLevel="0" collapsed="false">
      <c r="A2652" s="3" t="n">
        <v>95814</v>
      </c>
      <c r="B2652" s="3" t="s">
        <v>2666</v>
      </c>
      <c r="C2652" s="3" t="s">
        <v>86</v>
      </c>
      <c r="D2652" s="4" t="n">
        <v>12.59</v>
      </c>
    </row>
    <row r="2653" customFormat="false" ht="13.8" hidden="false" customHeight="false" outlineLevel="0" collapsed="false">
      <c r="A2653" s="3" t="n">
        <v>95815</v>
      </c>
      <c r="B2653" s="3" t="s">
        <v>2667</v>
      </c>
      <c r="C2653" s="3" t="s">
        <v>86</v>
      </c>
      <c r="D2653" s="4" t="n">
        <v>16.11</v>
      </c>
    </row>
    <row r="2654" customFormat="false" ht="13.8" hidden="false" customHeight="false" outlineLevel="0" collapsed="false">
      <c r="A2654" s="3" t="n">
        <v>95816</v>
      </c>
      <c r="B2654" s="3" t="s">
        <v>2668</v>
      </c>
      <c r="C2654" s="3" t="s">
        <v>86</v>
      </c>
      <c r="D2654" s="4" t="n">
        <v>22.41</v>
      </c>
    </row>
    <row r="2655" customFormat="false" ht="13.8" hidden="false" customHeight="false" outlineLevel="0" collapsed="false">
      <c r="A2655" s="3" t="n">
        <v>95817</v>
      </c>
      <c r="B2655" s="3" t="s">
        <v>2669</v>
      </c>
      <c r="C2655" s="3" t="s">
        <v>86</v>
      </c>
      <c r="D2655" s="4" t="n">
        <v>22.97</v>
      </c>
    </row>
    <row r="2656" customFormat="false" ht="13.8" hidden="false" customHeight="false" outlineLevel="0" collapsed="false">
      <c r="A2656" s="3" t="n">
        <v>95818</v>
      </c>
      <c r="B2656" s="3" t="s">
        <v>2670</v>
      </c>
      <c r="C2656" s="3" t="s">
        <v>86</v>
      </c>
      <c r="D2656" s="4" t="n">
        <v>27.73</v>
      </c>
    </row>
    <row r="2657" customFormat="false" ht="13.8" hidden="false" customHeight="false" outlineLevel="0" collapsed="false">
      <c r="A2657" s="3" t="n">
        <v>97881</v>
      </c>
      <c r="B2657" s="3" t="s">
        <v>2671</v>
      </c>
      <c r="C2657" s="3" t="s">
        <v>86</v>
      </c>
      <c r="D2657" s="4" t="n">
        <v>85.48</v>
      </c>
    </row>
    <row r="2658" customFormat="false" ht="13.8" hidden="false" customHeight="false" outlineLevel="0" collapsed="false">
      <c r="A2658" s="3" t="n">
        <v>97882</v>
      </c>
      <c r="B2658" s="3" t="s">
        <v>2672</v>
      </c>
      <c r="C2658" s="3" t="s">
        <v>86</v>
      </c>
      <c r="D2658" s="4" t="n">
        <v>134.06</v>
      </c>
    </row>
    <row r="2659" customFormat="false" ht="13.8" hidden="false" customHeight="false" outlineLevel="0" collapsed="false">
      <c r="A2659" s="3" t="n">
        <v>97883</v>
      </c>
      <c r="B2659" s="3" t="s">
        <v>2673</v>
      </c>
      <c r="C2659" s="3" t="s">
        <v>86</v>
      </c>
      <c r="D2659" s="4" t="n">
        <v>256.4</v>
      </c>
    </row>
    <row r="2660" customFormat="false" ht="13.8" hidden="false" customHeight="false" outlineLevel="0" collapsed="false">
      <c r="A2660" s="3" t="n">
        <v>97884</v>
      </c>
      <c r="B2660" s="3" t="s">
        <v>2674</v>
      </c>
      <c r="C2660" s="3" t="s">
        <v>86</v>
      </c>
      <c r="D2660" s="4" t="n">
        <v>493.8</v>
      </c>
    </row>
    <row r="2661" customFormat="false" ht="13.8" hidden="false" customHeight="false" outlineLevel="0" collapsed="false">
      <c r="A2661" s="3" t="n">
        <v>97885</v>
      </c>
      <c r="B2661" s="3" t="s">
        <v>2675</v>
      </c>
      <c r="C2661" s="3" t="s">
        <v>86</v>
      </c>
      <c r="D2661" s="4" t="n">
        <v>764.55</v>
      </c>
    </row>
    <row r="2662" customFormat="false" ht="13.8" hidden="false" customHeight="false" outlineLevel="0" collapsed="false">
      <c r="A2662" s="3" t="n">
        <v>97886</v>
      </c>
      <c r="B2662" s="3" t="s">
        <v>2676</v>
      </c>
      <c r="C2662" s="3" t="s">
        <v>86</v>
      </c>
      <c r="D2662" s="4" t="n">
        <v>134.53</v>
      </c>
    </row>
    <row r="2663" customFormat="false" ht="13.8" hidden="false" customHeight="false" outlineLevel="0" collapsed="false">
      <c r="A2663" s="3" t="n">
        <v>97887</v>
      </c>
      <c r="B2663" s="3" t="s">
        <v>2677</v>
      </c>
      <c r="C2663" s="3" t="s">
        <v>86</v>
      </c>
      <c r="D2663" s="4" t="n">
        <v>213.56</v>
      </c>
    </row>
    <row r="2664" customFormat="false" ht="13.8" hidden="false" customHeight="false" outlineLevel="0" collapsed="false">
      <c r="A2664" s="3" t="n">
        <v>97888</v>
      </c>
      <c r="B2664" s="3" t="s">
        <v>2678</v>
      </c>
      <c r="C2664" s="3" t="s">
        <v>86</v>
      </c>
      <c r="D2664" s="4" t="n">
        <v>418.5</v>
      </c>
    </row>
    <row r="2665" customFormat="false" ht="13.8" hidden="false" customHeight="false" outlineLevel="0" collapsed="false">
      <c r="A2665" s="3" t="n">
        <v>97889</v>
      </c>
      <c r="B2665" s="3" t="s">
        <v>2679</v>
      </c>
      <c r="C2665" s="3" t="s">
        <v>86</v>
      </c>
      <c r="D2665" s="4" t="n">
        <v>552.54</v>
      </c>
    </row>
    <row r="2666" customFormat="false" ht="13.8" hidden="false" customHeight="false" outlineLevel="0" collapsed="false">
      <c r="A2666" s="3" t="n">
        <v>97890</v>
      </c>
      <c r="B2666" s="3" t="s">
        <v>2680</v>
      </c>
      <c r="C2666" s="3" t="s">
        <v>86</v>
      </c>
      <c r="D2666" s="4" t="n">
        <v>643.15</v>
      </c>
    </row>
    <row r="2667" customFormat="false" ht="13.8" hidden="false" customHeight="false" outlineLevel="0" collapsed="false">
      <c r="A2667" s="3" t="n">
        <v>97891</v>
      </c>
      <c r="B2667" s="3" t="s">
        <v>2681</v>
      </c>
      <c r="C2667" s="3" t="s">
        <v>86</v>
      </c>
      <c r="D2667" s="4" t="n">
        <v>139.76</v>
      </c>
    </row>
    <row r="2668" customFormat="false" ht="13.8" hidden="false" customHeight="false" outlineLevel="0" collapsed="false">
      <c r="A2668" s="3" t="n">
        <v>97892</v>
      </c>
      <c r="B2668" s="3" t="s">
        <v>2682</v>
      </c>
      <c r="C2668" s="3" t="s">
        <v>86</v>
      </c>
      <c r="D2668" s="4" t="n">
        <v>262.43</v>
      </c>
    </row>
    <row r="2669" customFormat="false" ht="13.8" hidden="false" customHeight="false" outlineLevel="0" collapsed="false">
      <c r="A2669" s="3" t="n">
        <v>97893</v>
      </c>
      <c r="B2669" s="3" t="s">
        <v>2683</v>
      </c>
      <c r="C2669" s="3" t="s">
        <v>86</v>
      </c>
      <c r="D2669" s="4" t="n">
        <v>353.5</v>
      </c>
    </row>
    <row r="2670" customFormat="false" ht="13.8" hidden="false" customHeight="false" outlineLevel="0" collapsed="false">
      <c r="A2670" s="3" t="n">
        <v>97894</v>
      </c>
      <c r="B2670" s="3" t="s">
        <v>2684</v>
      </c>
      <c r="C2670" s="3" t="s">
        <v>86</v>
      </c>
      <c r="D2670" s="4" t="n">
        <v>401.97</v>
      </c>
    </row>
    <row r="2671" customFormat="false" ht="13.8" hidden="false" customHeight="false" outlineLevel="0" collapsed="false">
      <c r="A2671" s="3" t="n">
        <v>93653</v>
      </c>
      <c r="B2671" s="3" t="s">
        <v>2685</v>
      </c>
      <c r="C2671" s="3" t="s">
        <v>86</v>
      </c>
      <c r="D2671" s="4" t="n">
        <v>8.97</v>
      </c>
    </row>
    <row r="2672" customFormat="false" ht="13.8" hidden="false" customHeight="false" outlineLevel="0" collapsed="false">
      <c r="A2672" s="3" t="n">
        <v>93654</v>
      </c>
      <c r="B2672" s="3" t="s">
        <v>2686</v>
      </c>
      <c r="C2672" s="3" t="s">
        <v>86</v>
      </c>
      <c r="D2672" s="4" t="n">
        <v>9.35</v>
      </c>
    </row>
    <row r="2673" customFormat="false" ht="13.8" hidden="false" customHeight="false" outlineLevel="0" collapsed="false">
      <c r="A2673" s="3" t="n">
        <v>93655</v>
      </c>
      <c r="B2673" s="3" t="s">
        <v>2687</v>
      </c>
      <c r="C2673" s="3" t="s">
        <v>86</v>
      </c>
      <c r="D2673" s="4" t="n">
        <v>10.14</v>
      </c>
    </row>
    <row r="2674" customFormat="false" ht="13.8" hidden="false" customHeight="false" outlineLevel="0" collapsed="false">
      <c r="A2674" s="3" t="n">
        <v>93656</v>
      </c>
      <c r="B2674" s="3" t="s">
        <v>2688</v>
      </c>
      <c r="C2674" s="3" t="s">
        <v>86</v>
      </c>
      <c r="D2674" s="4" t="n">
        <v>10.14</v>
      </c>
    </row>
    <row r="2675" customFormat="false" ht="13.8" hidden="false" customHeight="false" outlineLevel="0" collapsed="false">
      <c r="A2675" s="3" t="n">
        <v>93657</v>
      </c>
      <c r="B2675" s="3" t="s">
        <v>2689</v>
      </c>
      <c r="C2675" s="3" t="s">
        <v>86</v>
      </c>
      <c r="D2675" s="4" t="n">
        <v>11.08</v>
      </c>
    </row>
    <row r="2676" customFormat="false" ht="13.8" hidden="false" customHeight="false" outlineLevel="0" collapsed="false">
      <c r="A2676" s="3" t="n">
        <v>93658</v>
      </c>
      <c r="B2676" s="3" t="s">
        <v>2690</v>
      </c>
      <c r="C2676" s="3" t="s">
        <v>86</v>
      </c>
      <c r="D2676" s="4" t="n">
        <v>15.99</v>
      </c>
    </row>
    <row r="2677" customFormat="false" ht="13.8" hidden="false" customHeight="false" outlineLevel="0" collapsed="false">
      <c r="A2677" s="3" t="n">
        <v>93659</v>
      </c>
      <c r="B2677" s="3" t="s">
        <v>2691</v>
      </c>
      <c r="C2677" s="3" t="s">
        <v>86</v>
      </c>
      <c r="D2677" s="4" t="n">
        <v>17.87</v>
      </c>
    </row>
    <row r="2678" customFormat="false" ht="13.8" hidden="false" customHeight="false" outlineLevel="0" collapsed="false">
      <c r="A2678" s="3" t="n">
        <v>93660</v>
      </c>
      <c r="B2678" s="3" t="s">
        <v>2692</v>
      </c>
      <c r="C2678" s="3" t="s">
        <v>86</v>
      </c>
      <c r="D2678" s="4" t="n">
        <v>44.84</v>
      </c>
    </row>
    <row r="2679" customFormat="false" ht="13.8" hidden="false" customHeight="false" outlineLevel="0" collapsed="false">
      <c r="A2679" s="3" t="n">
        <v>93661</v>
      </c>
      <c r="B2679" s="3" t="s">
        <v>2693</v>
      </c>
      <c r="C2679" s="3" t="s">
        <v>86</v>
      </c>
      <c r="D2679" s="4" t="n">
        <v>45.6</v>
      </c>
    </row>
    <row r="2680" customFormat="false" ht="13.8" hidden="false" customHeight="false" outlineLevel="0" collapsed="false">
      <c r="A2680" s="3" t="n">
        <v>93662</v>
      </c>
      <c r="B2680" s="3" t="s">
        <v>2694</v>
      </c>
      <c r="C2680" s="3" t="s">
        <v>86</v>
      </c>
      <c r="D2680" s="4" t="n">
        <v>47.17</v>
      </c>
    </row>
    <row r="2681" customFormat="false" ht="13.8" hidden="false" customHeight="false" outlineLevel="0" collapsed="false">
      <c r="A2681" s="3" t="n">
        <v>93663</v>
      </c>
      <c r="B2681" s="3" t="s">
        <v>2695</v>
      </c>
      <c r="C2681" s="3" t="s">
        <v>86</v>
      </c>
      <c r="D2681" s="4" t="n">
        <v>47.17</v>
      </c>
    </row>
    <row r="2682" customFormat="false" ht="13.8" hidden="false" customHeight="false" outlineLevel="0" collapsed="false">
      <c r="A2682" s="3" t="n">
        <v>93664</v>
      </c>
      <c r="B2682" s="3" t="s">
        <v>2696</v>
      </c>
      <c r="C2682" s="3" t="s">
        <v>86</v>
      </c>
      <c r="D2682" s="4" t="n">
        <v>49.06</v>
      </c>
    </row>
    <row r="2683" customFormat="false" ht="13.8" hidden="false" customHeight="false" outlineLevel="0" collapsed="false">
      <c r="A2683" s="3" t="n">
        <v>93665</v>
      </c>
      <c r="B2683" s="3" t="s">
        <v>2697</v>
      </c>
      <c r="C2683" s="3" t="s">
        <v>86</v>
      </c>
      <c r="D2683" s="4" t="n">
        <v>51.3</v>
      </c>
    </row>
    <row r="2684" customFormat="false" ht="13.8" hidden="false" customHeight="false" outlineLevel="0" collapsed="false">
      <c r="A2684" s="3" t="n">
        <v>93666</v>
      </c>
      <c r="B2684" s="3" t="s">
        <v>2698</v>
      </c>
      <c r="C2684" s="3" t="s">
        <v>86</v>
      </c>
      <c r="D2684" s="4" t="n">
        <v>55.05</v>
      </c>
    </row>
    <row r="2685" customFormat="false" ht="13.8" hidden="false" customHeight="false" outlineLevel="0" collapsed="false">
      <c r="A2685" s="3" t="n">
        <v>93667</v>
      </c>
      <c r="B2685" s="3" t="s">
        <v>2699</v>
      </c>
      <c r="C2685" s="3" t="s">
        <v>86</v>
      </c>
      <c r="D2685" s="4" t="n">
        <v>55.92</v>
      </c>
    </row>
    <row r="2686" customFormat="false" ht="13.8" hidden="false" customHeight="false" outlineLevel="0" collapsed="false">
      <c r="A2686" s="3" t="n">
        <v>93668</v>
      </c>
      <c r="B2686" s="3" t="s">
        <v>2700</v>
      </c>
      <c r="C2686" s="3" t="s">
        <v>86</v>
      </c>
      <c r="D2686" s="4" t="n">
        <v>57.07</v>
      </c>
    </row>
    <row r="2687" customFormat="false" ht="13.8" hidden="false" customHeight="false" outlineLevel="0" collapsed="false">
      <c r="A2687" s="3" t="n">
        <v>93669</v>
      </c>
      <c r="B2687" s="3" t="s">
        <v>2701</v>
      </c>
      <c r="C2687" s="3" t="s">
        <v>86</v>
      </c>
      <c r="D2687" s="4" t="n">
        <v>59.42</v>
      </c>
    </row>
    <row r="2688" customFormat="false" ht="13.8" hidden="false" customHeight="false" outlineLevel="0" collapsed="false">
      <c r="A2688" s="3" t="n">
        <v>93670</v>
      </c>
      <c r="B2688" s="3" t="s">
        <v>2702</v>
      </c>
      <c r="C2688" s="3" t="s">
        <v>86</v>
      </c>
      <c r="D2688" s="4" t="n">
        <v>59.42</v>
      </c>
    </row>
    <row r="2689" customFormat="false" ht="13.8" hidden="false" customHeight="false" outlineLevel="0" collapsed="false">
      <c r="A2689" s="3" t="n">
        <v>93671</v>
      </c>
      <c r="B2689" s="3" t="s">
        <v>2703</v>
      </c>
      <c r="C2689" s="3" t="s">
        <v>86</v>
      </c>
      <c r="D2689" s="4" t="n">
        <v>62.25</v>
      </c>
    </row>
    <row r="2690" customFormat="false" ht="13.8" hidden="false" customHeight="false" outlineLevel="0" collapsed="false">
      <c r="A2690" s="3" t="n">
        <v>93672</v>
      </c>
      <c r="B2690" s="3" t="s">
        <v>2704</v>
      </c>
      <c r="C2690" s="3" t="s">
        <v>86</v>
      </c>
      <c r="D2690" s="4" t="n">
        <v>66.55</v>
      </c>
    </row>
    <row r="2691" customFormat="false" ht="13.8" hidden="false" customHeight="false" outlineLevel="0" collapsed="false">
      <c r="A2691" s="3" t="n">
        <v>93673</v>
      </c>
      <c r="B2691" s="3" t="s">
        <v>2705</v>
      </c>
      <c r="C2691" s="3" t="s">
        <v>86</v>
      </c>
      <c r="D2691" s="4" t="n">
        <v>72.18</v>
      </c>
    </row>
    <row r="2692" customFormat="false" ht="13.8" hidden="false" customHeight="false" outlineLevel="0" collapsed="false">
      <c r="A2692" s="3" t="n">
        <v>97359</v>
      </c>
      <c r="B2692" s="3" t="s">
        <v>2706</v>
      </c>
      <c r="C2692" s="3" t="s">
        <v>86</v>
      </c>
      <c r="D2692" s="5" t="n">
        <v>2544.09</v>
      </c>
    </row>
    <row r="2693" customFormat="false" ht="13.8" hidden="false" customHeight="false" outlineLevel="0" collapsed="false">
      <c r="A2693" s="3" t="n">
        <v>97360</v>
      </c>
      <c r="B2693" s="3" t="s">
        <v>2707</v>
      </c>
      <c r="C2693" s="3" t="s">
        <v>86</v>
      </c>
      <c r="D2693" s="5" t="n">
        <v>4910.41</v>
      </c>
    </row>
    <row r="2694" customFormat="false" ht="13.8" hidden="false" customHeight="false" outlineLevel="0" collapsed="false">
      <c r="A2694" s="3" t="n">
        <v>97361</v>
      </c>
      <c r="B2694" s="3" t="s">
        <v>2708</v>
      </c>
      <c r="C2694" s="3" t="s">
        <v>86</v>
      </c>
      <c r="D2694" s="5" t="n">
        <v>6547.22</v>
      </c>
    </row>
    <row r="2695" customFormat="false" ht="13.8" hidden="false" customHeight="false" outlineLevel="0" collapsed="false">
      <c r="A2695" s="3" t="n">
        <v>97362</v>
      </c>
      <c r="B2695" s="3" t="s">
        <v>2709</v>
      </c>
      <c r="C2695" s="3" t="s">
        <v>86</v>
      </c>
      <c r="D2695" s="5" t="n">
        <v>1462.87</v>
      </c>
    </row>
    <row r="2696" customFormat="false" ht="13.8" hidden="false" customHeight="false" outlineLevel="0" collapsed="false">
      <c r="A2696" s="3" t="n">
        <v>101875</v>
      </c>
      <c r="B2696" s="3" t="s">
        <v>2710</v>
      </c>
      <c r="C2696" s="3" t="s">
        <v>86</v>
      </c>
      <c r="D2696" s="4" t="n">
        <v>311.14</v>
      </c>
    </row>
    <row r="2697" customFormat="false" ht="13.8" hidden="false" customHeight="false" outlineLevel="0" collapsed="false">
      <c r="A2697" s="3" t="n">
        <v>101876</v>
      </c>
      <c r="B2697" s="3" t="s">
        <v>2711</v>
      </c>
      <c r="C2697" s="3" t="s">
        <v>86</v>
      </c>
      <c r="D2697" s="4" t="n">
        <v>55.97</v>
      </c>
    </row>
    <row r="2698" customFormat="false" ht="13.8" hidden="false" customHeight="false" outlineLevel="0" collapsed="false">
      <c r="A2698" s="3" t="n">
        <v>101877</v>
      </c>
      <c r="B2698" s="3" t="s">
        <v>2712</v>
      </c>
      <c r="C2698" s="3" t="s">
        <v>86</v>
      </c>
      <c r="D2698" s="4" t="n">
        <v>38.32</v>
      </c>
    </row>
    <row r="2699" customFormat="false" ht="13.8" hidden="false" customHeight="false" outlineLevel="0" collapsed="false">
      <c r="A2699" s="3" t="n">
        <v>101878</v>
      </c>
      <c r="B2699" s="3" t="s">
        <v>2713</v>
      </c>
      <c r="C2699" s="3" t="s">
        <v>86</v>
      </c>
      <c r="D2699" s="4" t="n">
        <v>424.34</v>
      </c>
    </row>
    <row r="2700" customFormat="false" ht="13.8" hidden="false" customHeight="false" outlineLevel="0" collapsed="false">
      <c r="A2700" s="3" t="n">
        <v>101879</v>
      </c>
      <c r="B2700" s="3" t="s">
        <v>2714</v>
      </c>
      <c r="C2700" s="3" t="s">
        <v>86</v>
      </c>
      <c r="D2700" s="4" t="n">
        <v>451.62</v>
      </c>
    </row>
    <row r="2701" customFormat="false" ht="13.8" hidden="false" customHeight="false" outlineLevel="0" collapsed="false">
      <c r="A2701" s="3" t="n">
        <v>101880</v>
      </c>
      <c r="B2701" s="3" t="s">
        <v>2715</v>
      </c>
      <c r="C2701" s="3" t="s">
        <v>86</v>
      </c>
      <c r="D2701" s="4" t="n">
        <v>519.75</v>
      </c>
    </row>
    <row r="2702" customFormat="false" ht="13.8" hidden="false" customHeight="false" outlineLevel="0" collapsed="false">
      <c r="A2702" s="3" t="n">
        <v>101881</v>
      </c>
      <c r="B2702" s="3" t="s">
        <v>2716</v>
      </c>
      <c r="C2702" s="3" t="s">
        <v>86</v>
      </c>
      <c r="D2702" s="4" t="n">
        <v>749.54</v>
      </c>
    </row>
    <row r="2703" customFormat="false" ht="13.8" hidden="false" customHeight="false" outlineLevel="0" collapsed="false">
      <c r="A2703" s="3" t="n">
        <v>101882</v>
      </c>
      <c r="B2703" s="3" t="s">
        <v>2717</v>
      </c>
      <c r="C2703" s="3" t="s">
        <v>86</v>
      </c>
      <c r="D2703" s="5" t="n">
        <v>1066.26</v>
      </c>
    </row>
    <row r="2704" customFormat="false" ht="13.8" hidden="false" customHeight="false" outlineLevel="0" collapsed="false">
      <c r="A2704" s="3" t="n">
        <v>101883</v>
      </c>
      <c r="B2704" s="3" t="s">
        <v>2718</v>
      </c>
      <c r="C2704" s="3" t="s">
        <v>86</v>
      </c>
      <c r="D2704" s="4" t="n">
        <v>430.37</v>
      </c>
    </row>
    <row r="2705" customFormat="false" ht="13.8" hidden="false" customHeight="false" outlineLevel="0" collapsed="false">
      <c r="A2705" s="3" t="n">
        <v>101890</v>
      </c>
      <c r="B2705" s="3" t="s">
        <v>2719</v>
      </c>
      <c r="C2705" s="3" t="s">
        <v>86</v>
      </c>
      <c r="D2705" s="4" t="n">
        <v>12.27</v>
      </c>
    </row>
    <row r="2706" customFormat="false" ht="13.8" hidden="false" customHeight="false" outlineLevel="0" collapsed="false">
      <c r="A2706" s="3" t="n">
        <v>101891</v>
      </c>
      <c r="B2706" s="3" t="s">
        <v>2720</v>
      </c>
      <c r="C2706" s="3" t="s">
        <v>86</v>
      </c>
      <c r="D2706" s="4" t="n">
        <v>20.96</v>
      </c>
    </row>
    <row r="2707" customFormat="false" ht="13.8" hidden="false" customHeight="false" outlineLevel="0" collapsed="false">
      <c r="A2707" s="3" t="n">
        <v>101892</v>
      </c>
      <c r="B2707" s="3" t="s">
        <v>2721</v>
      </c>
      <c r="C2707" s="3" t="s">
        <v>86</v>
      </c>
      <c r="D2707" s="4" t="n">
        <v>56.09</v>
      </c>
    </row>
    <row r="2708" customFormat="false" ht="13.8" hidden="false" customHeight="false" outlineLevel="0" collapsed="false">
      <c r="A2708" s="3" t="n">
        <v>101893</v>
      </c>
      <c r="B2708" s="3" t="s">
        <v>2722</v>
      </c>
      <c r="C2708" s="3" t="s">
        <v>86</v>
      </c>
      <c r="D2708" s="4" t="n">
        <v>71.46</v>
      </c>
    </row>
    <row r="2709" customFormat="false" ht="13.8" hidden="false" customHeight="false" outlineLevel="0" collapsed="false">
      <c r="A2709" s="3" t="n">
        <v>101894</v>
      </c>
      <c r="B2709" s="3" t="s">
        <v>2723</v>
      </c>
      <c r="C2709" s="3" t="s">
        <v>86</v>
      </c>
      <c r="D2709" s="4" t="n">
        <v>118.06</v>
      </c>
    </row>
    <row r="2710" customFormat="false" ht="13.8" hidden="false" customHeight="false" outlineLevel="0" collapsed="false">
      <c r="A2710" s="3" t="n">
        <v>101895</v>
      </c>
      <c r="B2710" s="3" t="s">
        <v>2724</v>
      </c>
      <c r="C2710" s="3" t="s">
        <v>86</v>
      </c>
      <c r="D2710" s="4" t="n">
        <v>327.92</v>
      </c>
    </row>
    <row r="2711" customFormat="false" ht="13.8" hidden="false" customHeight="false" outlineLevel="0" collapsed="false">
      <c r="A2711" s="3" t="n">
        <v>101896</v>
      </c>
      <c r="B2711" s="3" t="s">
        <v>2725</v>
      </c>
      <c r="C2711" s="3" t="s">
        <v>86</v>
      </c>
      <c r="D2711" s="4" t="n">
        <v>497.38</v>
      </c>
    </row>
    <row r="2712" customFormat="false" ht="13.8" hidden="false" customHeight="false" outlineLevel="0" collapsed="false">
      <c r="A2712" s="3" t="n">
        <v>101897</v>
      </c>
      <c r="B2712" s="3" t="s">
        <v>2726</v>
      </c>
      <c r="C2712" s="3" t="s">
        <v>86</v>
      </c>
      <c r="D2712" s="4" t="n">
        <v>800.86</v>
      </c>
    </row>
    <row r="2713" customFormat="false" ht="13.8" hidden="false" customHeight="false" outlineLevel="0" collapsed="false">
      <c r="A2713" s="3" t="n">
        <v>101898</v>
      </c>
      <c r="B2713" s="3" t="s">
        <v>2727</v>
      </c>
      <c r="C2713" s="3" t="s">
        <v>86</v>
      </c>
      <c r="D2713" s="5" t="n">
        <v>1075.77</v>
      </c>
    </row>
    <row r="2714" customFormat="false" ht="13.8" hidden="false" customHeight="false" outlineLevel="0" collapsed="false">
      <c r="A2714" s="3" t="n">
        <v>101899</v>
      </c>
      <c r="B2714" s="3" t="s">
        <v>2728</v>
      </c>
      <c r="C2714" s="3" t="s">
        <v>86</v>
      </c>
      <c r="D2714" s="5" t="n">
        <v>1729.66</v>
      </c>
    </row>
    <row r="2715" customFormat="false" ht="13.8" hidden="false" customHeight="false" outlineLevel="0" collapsed="false">
      <c r="A2715" s="3" t="n">
        <v>101900</v>
      </c>
      <c r="B2715" s="3" t="s">
        <v>2729</v>
      </c>
      <c r="C2715" s="3" t="s">
        <v>86</v>
      </c>
      <c r="D2715" s="5" t="n">
        <v>3623.63</v>
      </c>
    </row>
    <row r="2716" customFormat="false" ht="13.8" hidden="false" customHeight="false" outlineLevel="0" collapsed="false">
      <c r="A2716" s="3" t="n">
        <v>101901</v>
      </c>
      <c r="B2716" s="3" t="s">
        <v>2730</v>
      </c>
      <c r="C2716" s="3" t="s">
        <v>86</v>
      </c>
      <c r="D2716" s="4" t="n">
        <v>116.84</v>
      </c>
    </row>
    <row r="2717" customFormat="false" ht="13.8" hidden="false" customHeight="false" outlineLevel="0" collapsed="false">
      <c r="A2717" s="3" t="n">
        <v>101902</v>
      </c>
      <c r="B2717" s="3" t="s">
        <v>2731</v>
      </c>
      <c r="C2717" s="3" t="s">
        <v>86</v>
      </c>
      <c r="D2717" s="4" t="n">
        <v>144.15</v>
      </c>
    </row>
    <row r="2718" customFormat="false" ht="13.8" hidden="false" customHeight="false" outlineLevel="0" collapsed="false">
      <c r="A2718" s="3" t="n">
        <v>101903</v>
      </c>
      <c r="B2718" s="3" t="s">
        <v>2732</v>
      </c>
      <c r="C2718" s="3" t="s">
        <v>86</v>
      </c>
      <c r="D2718" s="4" t="n">
        <v>301.02</v>
      </c>
    </row>
    <row r="2719" customFormat="false" ht="13.8" hidden="false" customHeight="false" outlineLevel="0" collapsed="false">
      <c r="A2719" s="3" t="n">
        <v>101904</v>
      </c>
      <c r="B2719" s="3" t="s">
        <v>2733</v>
      </c>
      <c r="C2719" s="3" t="s">
        <v>86</v>
      </c>
      <c r="D2719" s="5" t="n">
        <v>1114.14</v>
      </c>
    </row>
    <row r="2720" customFormat="false" ht="13.8" hidden="false" customHeight="false" outlineLevel="0" collapsed="false">
      <c r="A2720" s="3" t="n">
        <v>101938</v>
      </c>
      <c r="B2720" s="3" t="s">
        <v>2734</v>
      </c>
      <c r="C2720" s="3" t="s">
        <v>86</v>
      </c>
      <c r="D2720" s="4" t="n">
        <v>75.25</v>
      </c>
    </row>
    <row r="2721" customFormat="false" ht="13.8" hidden="false" customHeight="false" outlineLevel="0" collapsed="false">
      <c r="A2721" s="3" t="n">
        <v>101946</v>
      </c>
      <c r="B2721" s="3" t="s">
        <v>2735</v>
      </c>
      <c r="C2721" s="3" t="s">
        <v>86</v>
      </c>
      <c r="D2721" s="4" t="n">
        <v>106.84</v>
      </c>
    </row>
    <row r="2722" customFormat="false" ht="13.8" hidden="false" customHeight="false" outlineLevel="0" collapsed="false">
      <c r="A2722" s="3" t="n">
        <v>91945</v>
      </c>
      <c r="B2722" s="3" t="s">
        <v>2736</v>
      </c>
      <c r="C2722" s="3" t="s">
        <v>86</v>
      </c>
      <c r="D2722" s="4" t="n">
        <v>6.04</v>
      </c>
    </row>
    <row r="2723" customFormat="false" ht="13.8" hidden="false" customHeight="false" outlineLevel="0" collapsed="false">
      <c r="A2723" s="3" t="n">
        <v>91946</v>
      </c>
      <c r="B2723" s="3" t="s">
        <v>2737</v>
      </c>
      <c r="C2723" s="3" t="s">
        <v>86</v>
      </c>
      <c r="D2723" s="4" t="n">
        <v>5.03</v>
      </c>
    </row>
    <row r="2724" customFormat="false" ht="13.8" hidden="false" customHeight="false" outlineLevel="0" collapsed="false">
      <c r="A2724" s="3" t="n">
        <v>91947</v>
      </c>
      <c r="B2724" s="3" t="s">
        <v>2738</v>
      </c>
      <c r="C2724" s="3" t="s">
        <v>86</v>
      </c>
      <c r="D2724" s="4" t="n">
        <v>4.4</v>
      </c>
    </row>
    <row r="2725" customFormat="false" ht="13.8" hidden="false" customHeight="false" outlineLevel="0" collapsed="false">
      <c r="A2725" s="3" t="n">
        <v>91949</v>
      </c>
      <c r="B2725" s="3" t="s">
        <v>2739</v>
      </c>
      <c r="C2725" s="3" t="s">
        <v>86</v>
      </c>
      <c r="D2725" s="4" t="n">
        <v>9.21</v>
      </c>
    </row>
    <row r="2726" customFormat="false" ht="13.8" hidden="false" customHeight="false" outlineLevel="0" collapsed="false">
      <c r="A2726" s="3" t="n">
        <v>91950</v>
      </c>
      <c r="B2726" s="3" t="s">
        <v>2740</v>
      </c>
      <c r="C2726" s="3" t="s">
        <v>86</v>
      </c>
      <c r="D2726" s="4" t="n">
        <v>7.99</v>
      </c>
    </row>
    <row r="2727" customFormat="false" ht="13.8" hidden="false" customHeight="false" outlineLevel="0" collapsed="false">
      <c r="A2727" s="3" t="n">
        <v>91951</v>
      </c>
      <c r="B2727" s="3" t="s">
        <v>2741</v>
      </c>
      <c r="C2727" s="3" t="s">
        <v>86</v>
      </c>
      <c r="D2727" s="4" t="n">
        <v>7.26</v>
      </c>
    </row>
    <row r="2728" customFormat="false" ht="13.8" hidden="false" customHeight="false" outlineLevel="0" collapsed="false">
      <c r="A2728" s="3" t="n">
        <v>91952</v>
      </c>
      <c r="B2728" s="3" t="s">
        <v>2742</v>
      </c>
      <c r="C2728" s="3" t="s">
        <v>86</v>
      </c>
      <c r="D2728" s="4" t="n">
        <v>11.38</v>
      </c>
    </row>
    <row r="2729" customFormat="false" ht="13.8" hidden="false" customHeight="false" outlineLevel="0" collapsed="false">
      <c r="A2729" s="3" t="n">
        <v>91953</v>
      </c>
      <c r="B2729" s="3" t="s">
        <v>2743</v>
      </c>
      <c r="C2729" s="3" t="s">
        <v>86</v>
      </c>
      <c r="D2729" s="4" t="n">
        <v>16.41</v>
      </c>
    </row>
    <row r="2730" customFormat="false" ht="13.8" hidden="false" customHeight="false" outlineLevel="0" collapsed="false">
      <c r="A2730" s="3" t="n">
        <v>91954</v>
      </c>
      <c r="B2730" s="3" t="s">
        <v>2744</v>
      </c>
      <c r="C2730" s="3" t="s">
        <v>86</v>
      </c>
      <c r="D2730" s="4" t="n">
        <v>15.28</v>
      </c>
    </row>
    <row r="2731" customFormat="false" ht="13.8" hidden="false" customHeight="false" outlineLevel="0" collapsed="false">
      <c r="A2731" s="3" t="n">
        <v>91955</v>
      </c>
      <c r="B2731" s="3" t="s">
        <v>2745</v>
      </c>
      <c r="C2731" s="3" t="s">
        <v>86</v>
      </c>
      <c r="D2731" s="4" t="n">
        <v>20.31</v>
      </c>
    </row>
    <row r="2732" customFormat="false" ht="13.8" hidden="false" customHeight="false" outlineLevel="0" collapsed="false">
      <c r="A2732" s="3" t="n">
        <v>91956</v>
      </c>
      <c r="B2732" s="3" t="s">
        <v>2746</v>
      </c>
      <c r="C2732" s="3" t="s">
        <v>86</v>
      </c>
      <c r="D2732" s="4" t="n">
        <v>24.8</v>
      </c>
    </row>
    <row r="2733" customFormat="false" ht="13.8" hidden="false" customHeight="false" outlineLevel="0" collapsed="false">
      <c r="A2733" s="3" t="n">
        <v>91957</v>
      </c>
      <c r="B2733" s="3" t="s">
        <v>2747</v>
      </c>
      <c r="C2733" s="3" t="s">
        <v>86</v>
      </c>
      <c r="D2733" s="4" t="n">
        <v>29.83</v>
      </c>
    </row>
    <row r="2734" customFormat="false" ht="13.8" hidden="false" customHeight="false" outlineLevel="0" collapsed="false">
      <c r="A2734" s="3" t="n">
        <v>91958</v>
      </c>
      <c r="B2734" s="3" t="s">
        <v>2748</v>
      </c>
      <c r="C2734" s="3" t="s">
        <v>86</v>
      </c>
      <c r="D2734" s="4" t="n">
        <v>20.92</v>
      </c>
    </row>
    <row r="2735" customFormat="false" ht="13.8" hidden="false" customHeight="false" outlineLevel="0" collapsed="false">
      <c r="A2735" s="3" t="n">
        <v>91959</v>
      </c>
      <c r="B2735" s="3" t="s">
        <v>2749</v>
      </c>
      <c r="C2735" s="3" t="s">
        <v>86</v>
      </c>
      <c r="D2735" s="4" t="n">
        <v>25.95</v>
      </c>
    </row>
    <row r="2736" customFormat="false" ht="13.8" hidden="false" customHeight="false" outlineLevel="0" collapsed="false">
      <c r="A2736" s="3" t="n">
        <v>91960</v>
      </c>
      <c r="B2736" s="3" t="s">
        <v>2750</v>
      </c>
      <c r="C2736" s="3" t="s">
        <v>86</v>
      </c>
      <c r="D2736" s="4" t="n">
        <v>28.69</v>
      </c>
    </row>
    <row r="2737" customFormat="false" ht="13.8" hidden="false" customHeight="false" outlineLevel="0" collapsed="false">
      <c r="A2737" s="3" t="n">
        <v>91961</v>
      </c>
      <c r="B2737" s="3" t="s">
        <v>2751</v>
      </c>
      <c r="C2737" s="3" t="s">
        <v>86</v>
      </c>
      <c r="D2737" s="4" t="n">
        <v>33.72</v>
      </c>
    </row>
    <row r="2738" customFormat="false" ht="13.8" hidden="false" customHeight="false" outlineLevel="0" collapsed="false">
      <c r="A2738" s="3" t="n">
        <v>91962</v>
      </c>
      <c r="B2738" s="3" t="s">
        <v>2752</v>
      </c>
      <c r="C2738" s="3" t="s">
        <v>86</v>
      </c>
      <c r="D2738" s="4" t="n">
        <v>38.24</v>
      </c>
    </row>
    <row r="2739" customFormat="false" ht="13.8" hidden="false" customHeight="false" outlineLevel="0" collapsed="false">
      <c r="A2739" s="3" t="n">
        <v>91963</v>
      </c>
      <c r="B2739" s="3" t="s">
        <v>2753</v>
      </c>
      <c r="C2739" s="3" t="s">
        <v>86</v>
      </c>
      <c r="D2739" s="4" t="n">
        <v>43.27</v>
      </c>
    </row>
    <row r="2740" customFormat="false" ht="13.8" hidden="false" customHeight="false" outlineLevel="0" collapsed="false">
      <c r="A2740" s="3" t="n">
        <v>91964</v>
      </c>
      <c r="B2740" s="3" t="s">
        <v>2754</v>
      </c>
      <c r="C2740" s="3" t="s">
        <v>86</v>
      </c>
      <c r="D2740" s="4" t="n">
        <v>34.35</v>
      </c>
    </row>
    <row r="2741" customFormat="false" ht="13.8" hidden="false" customHeight="false" outlineLevel="0" collapsed="false">
      <c r="A2741" s="3" t="n">
        <v>91965</v>
      </c>
      <c r="B2741" s="3" t="s">
        <v>2755</v>
      </c>
      <c r="C2741" s="3" t="s">
        <v>86</v>
      </c>
      <c r="D2741" s="4" t="n">
        <v>39.38</v>
      </c>
    </row>
    <row r="2742" customFormat="false" ht="13.8" hidden="false" customHeight="false" outlineLevel="0" collapsed="false">
      <c r="A2742" s="3" t="n">
        <v>91966</v>
      </c>
      <c r="B2742" s="3" t="s">
        <v>2756</v>
      </c>
      <c r="C2742" s="3" t="s">
        <v>86</v>
      </c>
      <c r="D2742" s="4" t="n">
        <v>30.47</v>
      </c>
    </row>
    <row r="2743" customFormat="false" ht="13.8" hidden="false" customHeight="false" outlineLevel="0" collapsed="false">
      <c r="A2743" s="3" t="n">
        <v>91967</v>
      </c>
      <c r="B2743" s="3" t="s">
        <v>2757</v>
      </c>
      <c r="C2743" s="3" t="s">
        <v>86</v>
      </c>
      <c r="D2743" s="4" t="n">
        <v>35.5</v>
      </c>
    </row>
    <row r="2744" customFormat="false" ht="13.8" hidden="false" customHeight="false" outlineLevel="0" collapsed="false">
      <c r="A2744" s="3" t="n">
        <v>91968</v>
      </c>
      <c r="B2744" s="3" t="s">
        <v>2758</v>
      </c>
      <c r="C2744" s="3" t="s">
        <v>86</v>
      </c>
      <c r="D2744" s="4" t="n">
        <v>42.11</v>
      </c>
    </row>
    <row r="2745" customFormat="false" ht="13.8" hidden="false" customHeight="false" outlineLevel="0" collapsed="false">
      <c r="A2745" s="3" t="n">
        <v>91969</v>
      </c>
      <c r="B2745" s="3" t="s">
        <v>2759</v>
      </c>
      <c r="C2745" s="3" t="s">
        <v>86</v>
      </c>
      <c r="D2745" s="4" t="n">
        <v>47.14</v>
      </c>
    </row>
    <row r="2746" customFormat="false" ht="13.8" hidden="false" customHeight="false" outlineLevel="0" collapsed="false">
      <c r="A2746" s="3" t="n">
        <v>91970</v>
      </c>
      <c r="B2746" s="3" t="s">
        <v>2760</v>
      </c>
      <c r="C2746" s="3" t="s">
        <v>86</v>
      </c>
      <c r="D2746" s="4" t="n">
        <v>44.11</v>
      </c>
    </row>
    <row r="2747" customFormat="false" ht="13.8" hidden="false" customHeight="false" outlineLevel="0" collapsed="false">
      <c r="A2747" s="3" t="n">
        <v>91971</v>
      </c>
      <c r="B2747" s="3" t="s">
        <v>2761</v>
      </c>
      <c r="C2747" s="3" t="s">
        <v>86</v>
      </c>
      <c r="D2747" s="4" t="n">
        <v>52.1</v>
      </c>
    </row>
    <row r="2748" customFormat="false" ht="13.8" hidden="false" customHeight="false" outlineLevel="0" collapsed="false">
      <c r="A2748" s="3" t="n">
        <v>91972</v>
      </c>
      <c r="B2748" s="3" t="s">
        <v>2762</v>
      </c>
      <c r="C2748" s="3" t="s">
        <v>86</v>
      </c>
      <c r="D2748" s="4" t="n">
        <v>48.01</v>
      </c>
    </row>
    <row r="2749" customFormat="false" ht="13.8" hidden="false" customHeight="false" outlineLevel="0" collapsed="false">
      <c r="A2749" s="3" t="n">
        <v>91973</v>
      </c>
      <c r="B2749" s="3" t="s">
        <v>2763</v>
      </c>
      <c r="C2749" s="3" t="s">
        <v>86</v>
      </c>
      <c r="D2749" s="4" t="n">
        <v>56</v>
      </c>
    </row>
    <row r="2750" customFormat="false" ht="13.8" hidden="false" customHeight="false" outlineLevel="0" collapsed="false">
      <c r="A2750" s="3" t="n">
        <v>91974</v>
      </c>
      <c r="B2750" s="3" t="s">
        <v>2764</v>
      </c>
      <c r="C2750" s="3" t="s">
        <v>86</v>
      </c>
      <c r="D2750" s="4" t="n">
        <v>40.2</v>
      </c>
    </row>
    <row r="2751" customFormat="false" ht="13.8" hidden="false" customHeight="false" outlineLevel="0" collapsed="false">
      <c r="A2751" s="3" t="n">
        <v>91975</v>
      </c>
      <c r="B2751" s="3" t="s">
        <v>2765</v>
      </c>
      <c r="C2751" s="3" t="s">
        <v>86</v>
      </c>
      <c r="D2751" s="4" t="n">
        <v>48.19</v>
      </c>
    </row>
    <row r="2752" customFormat="false" ht="13.8" hidden="false" customHeight="false" outlineLevel="0" collapsed="false">
      <c r="A2752" s="3" t="n">
        <v>91976</v>
      </c>
      <c r="B2752" s="3" t="s">
        <v>2766</v>
      </c>
      <c r="C2752" s="3" t="s">
        <v>86</v>
      </c>
      <c r="D2752" s="4" t="n">
        <v>59.36</v>
      </c>
    </row>
    <row r="2753" customFormat="false" ht="13.8" hidden="false" customHeight="false" outlineLevel="0" collapsed="false">
      <c r="A2753" s="3" t="n">
        <v>91977</v>
      </c>
      <c r="B2753" s="3" t="s">
        <v>2767</v>
      </c>
      <c r="C2753" s="3" t="s">
        <v>86</v>
      </c>
      <c r="D2753" s="4" t="n">
        <v>67.35</v>
      </c>
    </row>
    <row r="2754" customFormat="false" ht="13.8" hidden="false" customHeight="false" outlineLevel="0" collapsed="false">
      <c r="A2754" s="3" t="n">
        <v>91978</v>
      </c>
      <c r="B2754" s="3" t="s">
        <v>2768</v>
      </c>
      <c r="C2754" s="3" t="s">
        <v>86</v>
      </c>
      <c r="D2754" s="4" t="n">
        <v>24.35</v>
      </c>
    </row>
    <row r="2755" customFormat="false" ht="13.8" hidden="false" customHeight="false" outlineLevel="0" collapsed="false">
      <c r="A2755" s="3" t="n">
        <v>91979</v>
      </c>
      <c r="B2755" s="3" t="s">
        <v>2769</v>
      </c>
      <c r="C2755" s="3" t="s">
        <v>86</v>
      </c>
      <c r="D2755" s="4" t="n">
        <v>29.38</v>
      </c>
    </row>
    <row r="2756" customFormat="false" ht="13.8" hidden="false" customHeight="false" outlineLevel="0" collapsed="false">
      <c r="A2756" s="3" t="n">
        <v>91980</v>
      </c>
      <c r="B2756" s="3" t="s">
        <v>2770</v>
      </c>
      <c r="C2756" s="3" t="s">
        <v>86</v>
      </c>
      <c r="D2756" s="4" t="n">
        <v>23.56</v>
      </c>
    </row>
    <row r="2757" customFormat="false" ht="13.8" hidden="false" customHeight="false" outlineLevel="0" collapsed="false">
      <c r="A2757" s="3" t="n">
        <v>91981</v>
      </c>
      <c r="B2757" s="3" t="s">
        <v>2771</v>
      </c>
      <c r="C2757" s="3" t="s">
        <v>86</v>
      </c>
      <c r="D2757" s="4" t="n">
        <v>28.59</v>
      </c>
    </row>
    <row r="2758" customFormat="false" ht="13.8" hidden="false" customHeight="false" outlineLevel="0" collapsed="false">
      <c r="A2758" s="3" t="n">
        <v>91982</v>
      </c>
      <c r="B2758" s="3" t="s">
        <v>2772</v>
      </c>
      <c r="C2758" s="3" t="s">
        <v>86</v>
      </c>
      <c r="D2758" s="4" t="n">
        <v>56.75</v>
      </c>
    </row>
    <row r="2759" customFormat="false" ht="13.8" hidden="false" customHeight="false" outlineLevel="0" collapsed="false">
      <c r="A2759" s="3" t="n">
        <v>91983</v>
      </c>
      <c r="B2759" s="3" t="s">
        <v>2773</v>
      </c>
      <c r="C2759" s="3" t="s">
        <v>86</v>
      </c>
      <c r="D2759" s="4" t="n">
        <v>61.78</v>
      </c>
    </row>
    <row r="2760" customFormat="false" ht="13.8" hidden="false" customHeight="false" outlineLevel="0" collapsed="false">
      <c r="A2760" s="3" t="n">
        <v>91984</v>
      </c>
      <c r="B2760" s="3" t="s">
        <v>2774</v>
      </c>
      <c r="C2760" s="3" t="s">
        <v>86</v>
      </c>
      <c r="D2760" s="4" t="n">
        <v>10.65</v>
      </c>
    </row>
    <row r="2761" customFormat="false" ht="13.8" hidden="false" customHeight="false" outlineLevel="0" collapsed="false">
      <c r="A2761" s="3" t="n">
        <v>91985</v>
      </c>
      <c r="B2761" s="3" t="s">
        <v>2775</v>
      </c>
      <c r="C2761" s="3" t="s">
        <v>86</v>
      </c>
      <c r="D2761" s="4" t="n">
        <v>15.68</v>
      </c>
    </row>
    <row r="2762" customFormat="false" ht="13.8" hidden="false" customHeight="false" outlineLevel="0" collapsed="false">
      <c r="A2762" s="3" t="n">
        <v>91986</v>
      </c>
      <c r="B2762" s="3" t="s">
        <v>2776</v>
      </c>
      <c r="C2762" s="3" t="s">
        <v>86</v>
      </c>
      <c r="D2762" s="4" t="n">
        <v>22.77</v>
      </c>
    </row>
    <row r="2763" customFormat="false" ht="13.8" hidden="false" customHeight="false" outlineLevel="0" collapsed="false">
      <c r="A2763" s="3" t="n">
        <v>91987</v>
      </c>
      <c r="B2763" s="3" t="s">
        <v>2777</v>
      </c>
      <c r="C2763" s="3" t="s">
        <v>86</v>
      </c>
      <c r="D2763" s="4" t="n">
        <v>27.8</v>
      </c>
    </row>
    <row r="2764" customFormat="false" ht="13.8" hidden="false" customHeight="false" outlineLevel="0" collapsed="false">
      <c r="A2764" s="3" t="n">
        <v>91988</v>
      </c>
      <c r="B2764" s="3" t="s">
        <v>2778</v>
      </c>
      <c r="C2764" s="3" t="s">
        <v>86</v>
      </c>
      <c r="D2764" s="4" t="n">
        <v>13.29</v>
      </c>
    </row>
    <row r="2765" customFormat="false" ht="13.8" hidden="false" customHeight="false" outlineLevel="0" collapsed="false">
      <c r="A2765" s="3" t="n">
        <v>91989</v>
      </c>
      <c r="B2765" s="3" t="s">
        <v>2779</v>
      </c>
      <c r="C2765" s="3" t="s">
        <v>86</v>
      </c>
      <c r="D2765" s="4" t="n">
        <v>18.32</v>
      </c>
    </row>
    <row r="2766" customFormat="false" ht="13.8" hidden="false" customHeight="false" outlineLevel="0" collapsed="false">
      <c r="A2766" s="3" t="n">
        <v>91990</v>
      </c>
      <c r="B2766" s="3" t="s">
        <v>2780</v>
      </c>
      <c r="C2766" s="3" t="s">
        <v>86</v>
      </c>
      <c r="D2766" s="4" t="n">
        <v>20.32</v>
      </c>
    </row>
    <row r="2767" customFormat="false" ht="13.8" hidden="false" customHeight="false" outlineLevel="0" collapsed="false">
      <c r="A2767" s="3" t="n">
        <v>91991</v>
      </c>
      <c r="B2767" s="3" t="s">
        <v>2781</v>
      </c>
      <c r="C2767" s="3" t="s">
        <v>86</v>
      </c>
      <c r="D2767" s="4" t="n">
        <v>21.75</v>
      </c>
    </row>
    <row r="2768" customFormat="false" ht="13.8" hidden="false" customHeight="false" outlineLevel="0" collapsed="false">
      <c r="A2768" s="3" t="n">
        <v>91992</v>
      </c>
      <c r="B2768" s="3" t="s">
        <v>2782</v>
      </c>
      <c r="C2768" s="3" t="s">
        <v>86</v>
      </c>
      <c r="D2768" s="4" t="n">
        <v>25.35</v>
      </c>
    </row>
    <row r="2769" customFormat="false" ht="13.8" hidden="false" customHeight="false" outlineLevel="0" collapsed="false">
      <c r="A2769" s="3" t="n">
        <v>91993</v>
      </c>
      <c r="B2769" s="3" t="s">
        <v>2783</v>
      </c>
      <c r="C2769" s="3" t="s">
        <v>86</v>
      </c>
      <c r="D2769" s="4" t="n">
        <v>26.78</v>
      </c>
    </row>
    <row r="2770" customFormat="false" ht="13.8" hidden="false" customHeight="false" outlineLevel="0" collapsed="false">
      <c r="A2770" s="3" t="n">
        <v>91994</v>
      </c>
      <c r="B2770" s="3" t="s">
        <v>2784</v>
      </c>
      <c r="C2770" s="3" t="s">
        <v>86</v>
      </c>
      <c r="D2770" s="4" t="n">
        <v>14.54</v>
      </c>
    </row>
    <row r="2771" customFormat="false" ht="13.8" hidden="false" customHeight="false" outlineLevel="0" collapsed="false">
      <c r="A2771" s="3" t="n">
        <v>91995</v>
      </c>
      <c r="B2771" s="3" t="s">
        <v>2785</v>
      </c>
      <c r="C2771" s="3" t="s">
        <v>86</v>
      </c>
      <c r="D2771" s="4" t="n">
        <v>15.97</v>
      </c>
    </row>
    <row r="2772" customFormat="false" ht="13.8" hidden="false" customHeight="false" outlineLevel="0" collapsed="false">
      <c r="A2772" s="3" t="n">
        <v>91996</v>
      </c>
      <c r="B2772" s="3" t="s">
        <v>2786</v>
      </c>
      <c r="C2772" s="3" t="s">
        <v>86</v>
      </c>
      <c r="D2772" s="4" t="n">
        <v>19.57</v>
      </c>
    </row>
    <row r="2773" customFormat="false" ht="13.8" hidden="false" customHeight="false" outlineLevel="0" collapsed="false">
      <c r="A2773" s="3" t="n">
        <v>91997</v>
      </c>
      <c r="B2773" s="3" t="s">
        <v>2787</v>
      </c>
      <c r="C2773" s="3" t="s">
        <v>86</v>
      </c>
      <c r="D2773" s="4" t="n">
        <v>21</v>
      </c>
    </row>
    <row r="2774" customFormat="false" ht="13.8" hidden="false" customHeight="false" outlineLevel="0" collapsed="false">
      <c r="A2774" s="3" t="n">
        <v>91998</v>
      </c>
      <c r="B2774" s="3" t="s">
        <v>2788</v>
      </c>
      <c r="C2774" s="3" t="s">
        <v>86</v>
      </c>
      <c r="D2774" s="4" t="n">
        <v>12.3</v>
      </c>
    </row>
    <row r="2775" customFormat="false" ht="13.8" hidden="false" customHeight="false" outlineLevel="0" collapsed="false">
      <c r="A2775" s="3" t="n">
        <v>91999</v>
      </c>
      <c r="B2775" s="3" t="s">
        <v>2789</v>
      </c>
      <c r="C2775" s="3" t="s">
        <v>86</v>
      </c>
      <c r="D2775" s="4" t="n">
        <v>13.73</v>
      </c>
    </row>
    <row r="2776" customFormat="false" ht="13.8" hidden="false" customHeight="false" outlineLevel="0" collapsed="false">
      <c r="A2776" s="3" t="n">
        <v>92000</v>
      </c>
      <c r="B2776" s="3" t="s">
        <v>2790</v>
      </c>
      <c r="C2776" s="3" t="s">
        <v>86</v>
      </c>
      <c r="D2776" s="4" t="n">
        <v>17.33</v>
      </c>
    </row>
    <row r="2777" customFormat="false" ht="13.8" hidden="false" customHeight="false" outlineLevel="0" collapsed="false">
      <c r="A2777" s="3" t="n">
        <v>92001</v>
      </c>
      <c r="B2777" s="3" t="s">
        <v>2791</v>
      </c>
      <c r="C2777" s="3" t="s">
        <v>86</v>
      </c>
      <c r="D2777" s="4" t="n">
        <v>18.76</v>
      </c>
    </row>
    <row r="2778" customFormat="false" ht="13.8" hidden="false" customHeight="false" outlineLevel="0" collapsed="false">
      <c r="A2778" s="3" t="n">
        <v>92002</v>
      </c>
      <c r="B2778" s="3" t="s">
        <v>2792</v>
      </c>
      <c r="C2778" s="3" t="s">
        <v>86</v>
      </c>
      <c r="D2778" s="4" t="n">
        <v>27.21</v>
      </c>
    </row>
    <row r="2779" customFormat="false" ht="13.8" hidden="false" customHeight="false" outlineLevel="0" collapsed="false">
      <c r="A2779" s="3" t="n">
        <v>92003</v>
      </c>
      <c r="B2779" s="3" t="s">
        <v>2793</v>
      </c>
      <c r="C2779" s="3" t="s">
        <v>86</v>
      </c>
      <c r="D2779" s="4" t="n">
        <v>30.07</v>
      </c>
    </row>
    <row r="2780" customFormat="false" ht="13.8" hidden="false" customHeight="false" outlineLevel="0" collapsed="false">
      <c r="A2780" s="3" t="n">
        <v>92004</v>
      </c>
      <c r="B2780" s="3" t="s">
        <v>2794</v>
      </c>
      <c r="C2780" s="3" t="s">
        <v>86</v>
      </c>
      <c r="D2780" s="4" t="n">
        <v>32.24</v>
      </c>
    </row>
    <row r="2781" customFormat="false" ht="13.8" hidden="false" customHeight="false" outlineLevel="0" collapsed="false">
      <c r="A2781" s="3" t="n">
        <v>92005</v>
      </c>
      <c r="B2781" s="3" t="s">
        <v>2795</v>
      </c>
      <c r="C2781" s="3" t="s">
        <v>86</v>
      </c>
      <c r="D2781" s="4" t="n">
        <v>35.1</v>
      </c>
    </row>
    <row r="2782" customFormat="false" ht="13.8" hidden="false" customHeight="false" outlineLevel="0" collapsed="false">
      <c r="A2782" s="3" t="n">
        <v>92006</v>
      </c>
      <c r="B2782" s="3" t="s">
        <v>2796</v>
      </c>
      <c r="C2782" s="3" t="s">
        <v>86</v>
      </c>
      <c r="D2782" s="4" t="n">
        <v>22.73</v>
      </c>
    </row>
    <row r="2783" customFormat="false" ht="13.8" hidden="false" customHeight="false" outlineLevel="0" collapsed="false">
      <c r="A2783" s="3" t="n">
        <v>92007</v>
      </c>
      <c r="B2783" s="3" t="s">
        <v>2797</v>
      </c>
      <c r="C2783" s="3" t="s">
        <v>86</v>
      </c>
      <c r="D2783" s="4" t="n">
        <v>25.59</v>
      </c>
    </row>
    <row r="2784" customFormat="false" ht="13.8" hidden="false" customHeight="false" outlineLevel="0" collapsed="false">
      <c r="A2784" s="3" t="n">
        <v>92008</v>
      </c>
      <c r="B2784" s="3" t="s">
        <v>2798</v>
      </c>
      <c r="C2784" s="3" t="s">
        <v>86</v>
      </c>
      <c r="D2784" s="4" t="n">
        <v>27.76</v>
      </c>
    </row>
    <row r="2785" customFormat="false" ht="13.8" hidden="false" customHeight="false" outlineLevel="0" collapsed="false">
      <c r="A2785" s="3" t="n">
        <v>92009</v>
      </c>
      <c r="B2785" s="3" t="s">
        <v>2799</v>
      </c>
      <c r="C2785" s="3" t="s">
        <v>86</v>
      </c>
      <c r="D2785" s="4" t="n">
        <v>30.62</v>
      </c>
    </row>
    <row r="2786" customFormat="false" ht="13.8" hidden="false" customHeight="false" outlineLevel="0" collapsed="false">
      <c r="A2786" s="3" t="n">
        <v>92010</v>
      </c>
      <c r="B2786" s="3" t="s">
        <v>2800</v>
      </c>
      <c r="C2786" s="3" t="s">
        <v>86</v>
      </c>
      <c r="D2786" s="4" t="n">
        <v>39.89</v>
      </c>
    </row>
    <row r="2787" customFormat="false" ht="13.8" hidden="false" customHeight="false" outlineLevel="0" collapsed="false">
      <c r="A2787" s="3" t="n">
        <v>92011</v>
      </c>
      <c r="B2787" s="3" t="s">
        <v>2801</v>
      </c>
      <c r="C2787" s="3" t="s">
        <v>86</v>
      </c>
      <c r="D2787" s="4" t="n">
        <v>44.18</v>
      </c>
    </row>
    <row r="2788" customFormat="false" ht="13.8" hidden="false" customHeight="false" outlineLevel="0" collapsed="false">
      <c r="A2788" s="3" t="n">
        <v>92012</v>
      </c>
      <c r="B2788" s="3" t="s">
        <v>2802</v>
      </c>
      <c r="C2788" s="3" t="s">
        <v>86</v>
      </c>
      <c r="D2788" s="4" t="n">
        <v>44.92</v>
      </c>
    </row>
    <row r="2789" customFormat="false" ht="13.8" hidden="false" customHeight="false" outlineLevel="0" collapsed="false">
      <c r="A2789" s="3" t="n">
        <v>92013</v>
      </c>
      <c r="B2789" s="3" t="s">
        <v>2803</v>
      </c>
      <c r="C2789" s="3" t="s">
        <v>86</v>
      </c>
      <c r="D2789" s="4" t="n">
        <v>49.21</v>
      </c>
    </row>
    <row r="2790" customFormat="false" ht="13.8" hidden="false" customHeight="false" outlineLevel="0" collapsed="false">
      <c r="A2790" s="3" t="n">
        <v>92014</v>
      </c>
      <c r="B2790" s="3" t="s">
        <v>2804</v>
      </c>
      <c r="C2790" s="3" t="s">
        <v>86</v>
      </c>
      <c r="D2790" s="4" t="n">
        <v>33.17</v>
      </c>
    </row>
    <row r="2791" customFormat="false" ht="13.8" hidden="false" customHeight="false" outlineLevel="0" collapsed="false">
      <c r="A2791" s="3" t="n">
        <v>92015</v>
      </c>
      <c r="B2791" s="3" t="s">
        <v>2805</v>
      </c>
      <c r="C2791" s="3" t="s">
        <v>86</v>
      </c>
      <c r="D2791" s="4" t="n">
        <v>37.46</v>
      </c>
    </row>
    <row r="2792" customFormat="false" ht="13.8" hidden="false" customHeight="false" outlineLevel="0" collapsed="false">
      <c r="A2792" s="3" t="n">
        <v>92016</v>
      </c>
      <c r="B2792" s="3" t="s">
        <v>2806</v>
      </c>
      <c r="C2792" s="3" t="s">
        <v>86</v>
      </c>
      <c r="D2792" s="4" t="n">
        <v>38.2</v>
      </c>
    </row>
    <row r="2793" customFormat="false" ht="13.8" hidden="false" customHeight="false" outlineLevel="0" collapsed="false">
      <c r="A2793" s="3" t="n">
        <v>92017</v>
      </c>
      <c r="B2793" s="3" t="s">
        <v>2807</v>
      </c>
      <c r="C2793" s="3" t="s">
        <v>86</v>
      </c>
      <c r="D2793" s="4" t="n">
        <v>42.49</v>
      </c>
    </row>
    <row r="2794" customFormat="false" ht="13.8" hidden="false" customHeight="false" outlineLevel="0" collapsed="false">
      <c r="A2794" s="3" t="n">
        <v>92018</v>
      </c>
      <c r="B2794" s="3" t="s">
        <v>2808</v>
      </c>
      <c r="C2794" s="3" t="s">
        <v>86</v>
      </c>
      <c r="D2794" s="4" t="n">
        <v>43.91</v>
      </c>
    </row>
    <row r="2795" customFormat="false" ht="13.8" hidden="false" customHeight="false" outlineLevel="0" collapsed="false">
      <c r="A2795" s="3" t="n">
        <v>92019</v>
      </c>
      <c r="B2795" s="3" t="s">
        <v>2809</v>
      </c>
      <c r="C2795" s="3" t="s">
        <v>86</v>
      </c>
      <c r="D2795" s="4" t="n">
        <v>51.9</v>
      </c>
    </row>
    <row r="2796" customFormat="false" ht="13.8" hidden="false" customHeight="false" outlineLevel="0" collapsed="false">
      <c r="A2796" s="3" t="n">
        <v>92020</v>
      </c>
      <c r="B2796" s="3" t="s">
        <v>2810</v>
      </c>
      <c r="C2796" s="3" t="s">
        <v>86</v>
      </c>
      <c r="D2796" s="4" t="n">
        <v>64.92</v>
      </c>
    </row>
    <row r="2797" customFormat="false" ht="13.8" hidden="false" customHeight="false" outlineLevel="0" collapsed="false">
      <c r="A2797" s="3" t="n">
        <v>92021</v>
      </c>
      <c r="B2797" s="3" t="s">
        <v>2811</v>
      </c>
      <c r="C2797" s="3" t="s">
        <v>86</v>
      </c>
      <c r="D2797" s="4" t="n">
        <v>72.91</v>
      </c>
    </row>
    <row r="2798" customFormat="false" ht="13.8" hidden="false" customHeight="false" outlineLevel="0" collapsed="false">
      <c r="A2798" s="3" t="n">
        <v>92022</v>
      </c>
      <c r="B2798" s="3" t="s">
        <v>2812</v>
      </c>
      <c r="C2798" s="3" t="s">
        <v>86</v>
      </c>
      <c r="D2798" s="4" t="n">
        <v>24.06</v>
      </c>
    </row>
    <row r="2799" customFormat="false" ht="13.8" hidden="false" customHeight="false" outlineLevel="0" collapsed="false">
      <c r="A2799" s="3" t="n">
        <v>92023</v>
      </c>
      <c r="B2799" s="3" t="s">
        <v>2813</v>
      </c>
      <c r="C2799" s="3" t="s">
        <v>86</v>
      </c>
      <c r="D2799" s="4" t="n">
        <v>29.09</v>
      </c>
    </row>
    <row r="2800" customFormat="false" ht="13.8" hidden="false" customHeight="false" outlineLevel="0" collapsed="false">
      <c r="A2800" s="3" t="n">
        <v>92024</v>
      </c>
      <c r="B2800" s="3" t="s">
        <v>2814</v>
      </c>
      <c r="C2800" s="3" t="s">
        <v>86</v>
      </c>
      <c r="D2800" s="4" t="n">
        <v>36.76</v>
      </c>
    </row>
    <row r="2801" customFormat="false" ht="13.8" hidden="false" customHeight="false" outlineLevel="0" collapsed="false">
      <c r="A2801" s="3" t="n">
        <v>92025</v>
      </c>
      <c r="B2801" s="3" t="s">
        <v>2815</v>
      </c>
      <c r="C2801" s="3" t="s">
        <v>86</v>
      </c>
      <c r="D2801" s="4" t="n">
        <v>41.79</v>
      </c>
    </row>
    <row r="2802" customFormat="false" ht="13.8" hidden="false" customHeight="false" outlineLevel="0" collapsed="false">
      <c r="A2802" s="3" t="n">
        <v>92026</v>
      </c>
      <c r="B2802" s="3" t="s">
        <v>2816</v>
      </c>
      <c r="C2802" s="3" t="s">
        <v>86</v>
      </c>
      <c r="D2802" s="4" t="n">
        <v>33.61</v>
      </c>
    </row>
    <row r="2803" customFormat="false" ht="13.8" hidden="false" customHeight="false" outlineLevel="0" collapsed="false">
      <c r="A2803" s="3" t="n">
        <v>92027</v>
      </c>
      <c r="B2803" s="3" t="s">
        <v>2817</v>
      </c>
      <c r="C2803" s="3" t="s">
        <v>86</v>
      </c>
      <c r="D2803" s="4" t="n">
        <v>38.64</v>
      </c>
    </row>
    <row r="2804" customFormat="false" ht="13.8" hidden="false" customHeight="false" outlineLevel="0" collapsed="false">
      <c r="A2804" s="3" t="n">
        <v>92028</v>
      </c>
      <c r="B2804" s="3" t="s">
        <v>2818</v>
      </c>
      <c r="C2804" s="3" t="s">
        <v>86</v>
      </c>
      <c r="D2804" s="4" t="n">
        <v>27.95</v>
      </c>
    </row>
    <row r="2805" customFormat="false" ht="13.8" hidden="false" customHeight="false" outlineLevel="0" collapsed="false">
      <c r="A2805" s="3" t="n">
        <v>92029</v>
      </c>
      <c r="B2805" s="3" t="s">
        <v>2819</v>
      </c>
      <c r="C2805" s="3" t="s">
        <v>86</v>
      </c>
      <c r="D2805" s="4" t="n">
        <v>32.98</v>
      </c>
    </row>
    <row r="2806" customFormat="false" ht="13.8" hidden="false" customHeight="false" outlineLevel="0" collapsed="false">
      <c r="A2806" s="3" t="n">
        <v>92030</v>
      </c>
      <c r="B2806" s="3" t="s">
        <v>2820</v>
      </c>
      <c r="C2806" s="3" t="s">
        <v>86</v>
      </c>
      <c r="D2806" s="4" t="n">
        <v>40.63</v>
      </c>
    </row>
    <row r="2807" customFormat="false" ht="13.8" hidden="false" customHeight="false" outlineLevel="0" collapsed="false">
      <c r="A2807" s="3" t="n">
        <v>92031</v>
      </c>
      <c r="B2807" s="3" t="s">
        <v>2821</v>
      </c>
      <c r="C2807" s="3" t="s">
        <v>86</v>
      </c>
      <c r="D2807" s="4" t="n">
        <v>45.66</v>
      </c>
    </row>
    <row r="2808" customFormat="false" ht="13.8" hidden="false" customHeight="false" outlineLevel="0" collapsed="false">
      <c r="A2808" s="3" t="n">
        <v>92032</v>
      </c>
      <c r="B2808" s="3" t="s">
        <v>2822</v>
      </c>
      <c r="C2808" s="3" t="s">
        <v>86</v>
      </c>
      <c r="D2808" s="4" t="n">
        <v>41.37</v>
      </c>
    </row>
    <row r="2809" customFormat="false" ht="13.8" hidden="false" customHeight="false" outlineLevel="0" collapsed="false">
      <c r="A2809" s="3" t="n">
        <v>92033</v>
      </c>
      <c r="B2809" s="3" t="s">
        <v>2823</v>
      </c>
      <c r="C2809" s="3" t="s">
        <v>86</v>
      </c>
      <c r="D2809" s="4" t="n">
        <v>46.4</v>
      </c>
    </row>
    <row r="2810" customFormat="false" ht="13.8" hidden="false" customHeight="false" outlineLevel="0" collapsed="false">
      <c r="A2810" s="3" t="n">
        <v>92034</v>
      </c>
      <c r="B2810" s="3" t="s">
        <v>2824</v>
      </c>
      <c r="C2810" s="3" t="s">
        <v>86</v>
      </c>
      <c r="D2810" s="4" t="n">
        <v>37.5</v>
      </c>
    </row>
    <row r="2811" customFormat="false" ht="13.8" hidden="false" customHeight="false" outlineLevel="0" collapsed="false">
      <c r="A2811" s="3" t="n">
        <v>92035</v>
      </c>
      <c r="B2811" s="3" t="s">
        <v>2825</v>
      </c>
      <c r="C2811" s="3" t="s">
        <v>86</v>
      </c>
      <c r="D2811" s="4" t="n">
        <v>42.53</v>
      </c>
    </row>
    <row r="2812" customFormat="false" ht="13.8" hidden="false" customHeight="false" outlineLevel="0" collapsed="false">
      <c r="A2812" s="3" t="n">
        <v>97583</v>
      </c>
      <c r="B2812" s="3" t="s">
        <v>2826</v>
      </c>
      <c r="C2812" s="3" t="s">
        <v>86</v>
      </c>
      <c r="D2812" s="4" t="n">
        <v>49.24</v>
      </c>
    </row>
    <row r="2813" customFormat="false" ht="13.8" hidden="false" customHeight="false" outlineLevel="0" collapsed="false">
      <c r="A2813" s="3" t="n">
        <v>97584</v>
      </c>
      <c r="B2813" s="3" t="s">
        <v>2827</v>
      </c>
      <c r="C2813" s="3" t="s">
        <v>86</v>
      </c>
      <c r="D2813" s="4" t="n">
        <v>68.68</v>
      </c>
    </row>
    <row r="2814" customFormat="false" ht="13.8" hidden="false" customHeight="false" outlineLevel="0" collapsed="false">
      <c r="A2814" s="3" t="n">
        <v>97585</v>
      </c>
      <c r="B2814" s="3" t="s">
        <v>2828</v>
      </c>
      <c r="C2814" s="3" t="s">
        <v>86</v>
      </c>
      <c r="D2814" s="4" t="n">
        <v>66.16</v>
      </c>
    </row>
    <row r="2815" customFormat="false" ht="13.8" hidden="false" customHeight="false" outlineLevel="0" collapsed="false">
      <c r="A2815" s="3" t="n">
        <v>97586</v>
      </c>
      <c r="B2815" s="3" t="s">
        <v>2829</v>
      </c>
      <c r="C2815" s="3" t="s">
        <v>86</v>
      </c>
      <c r="D2815" s="4" t="n">
        <v>89.64</v>
      </c>
    </row>
    <row r="2816" customFormat="false" ht="13.8" hidden="false" customHeight="false" outlineLevel="0" collapsed="false">
      <c r="A2816" s="3" t="n">
        <v>97587</v>
      </c>
      <c r="B2816" s="3" t="s">
        <v>2830</v>
      </c>
      <c r="C2816" s="3" t="s">
        <v>86</v>
      </c>
      <c r="D2816" s="4" t="n">
        <v>163.01</v>
      </c>
    </row>
    <row r="2817" customFormat="false" ht="13.8" hidden="false" customHeight="false" outlineLevel="0" collapsed="false">
      <c r="A2817" s="3" t="n">
        <v>97589</v>
      </c>
      <c r="B2817" s="3" t="s">
        <v>2831</v>
      </c>
      <c r="C2817" s="3" t="s">
        <v>86</v>
      </c>
      <c r="D2817" s="4" t="n">
        <v>24.54</v>
      </c>
    </row>
    <row r="2818" customFormat="false" ht="13.8" hidden="false" customHeight="false" outlineLevel="0" collapsed="false">
      <c r="A2818" s="3" t="n">
        <v>97590</v>
      </c>
      <c r="B2818" s="3" t="s">
        <v>2832</v>
      </c>
      <c r="C2818" s="3" t="s">
        <v>86</v>
      </c>
      <c r="D2818" s="4" t="n">
        <v>56.98</v>
      </c>
    </row>
    <row r="2819" customFormat="false" ht="13.8" hidden="false" customHeight="false" outlineLevel="0" collapsed="false">
      <c r="A2819" s="3" t="n">
        <v>97591</v>
      </c>
      <c r="B2819" s="3" t="s">
        <v>2833</v>
      </c>
      <c r="C2819" s="3" t="s">
        <v>86</v>
      </c>
      <c r="D2819" s="4" t="n">
        <v>74.73</v>
      </c>
    </row>
    <row r="2820" customFormat="false" ht="13.8" hidden="false" customHeight="false" outlineLevel="0" collapsed="false">
      <c r="A2820" s="3" t="n">
        <v>97592</v>
      </c>
      <c r="B2820" s="3" t="s">
        <v>2834</v>
      </c>
      <c r="C2820" s="3" t="s">
        <v>86</v>
      </c>
      <c r="D2820" s="4" t="n">
        <v>29.5</v>
      </c>
    </row>
    <row r="2821" customFormat="false" ht="13.8" hidden="false" customHeight="false" outlineLevel="0" collapsed="false">
      <c r="A2821" s="3" t="n">
        <v>97593</v>
      </c>
      <c r="B2821" s="3" t="s">
        <v>2835</v>
      </c>
      <c r="C2821" s="3" t="s">
        <v>86</v>
      </c>
      <c r="D2821" s="4" t="n">
        <v>81.73</v>
      </c>
    </row>
    <row r="2822" customFormat="false" ht="13.8" hidden="false" customHeight="false" outlineLevel="0" collapsed="false">
      <c r="A2822" s="3" t="n">
        <v>97594</v>
      </c>
      <c r="B2822" s="3" t="s">
        <v>2836</v>
      </c>
      <c r="C2822" s="3" t="s">
        <v>86</v>
      </c>
      <c r="D2822" s="4" t="n">
        <v>74.91</v>
      </c>
    </row>
    <row r="2823" customFormat="false" ht="13.8" hidden="false" customHeight="false" outlineLevel="0" collapsed="false">
      <c r="A2823" s="3" t="n">
        <v>97595</v>
      </c>
      <c r="B2823" s="3" t="s">
        <v>2837</v>
      </c>
      <c r="C2823" s="3" t="s">
        <v>86</v>
      </c>
      <c r="D2823" s="4" t="n">
        <v>58.85</v>
      </c>
    </row>
    <row r="2824" customFormat="false" ht="13.8" hidden="false" customHeight="false" outlineLevel="0" collapsed="false">
      <c r="A2824" s="3" t="n">
        <v>97596</v>
      </c>
      <c r="B2824" s="3" t="s">
        <v>2838</v>
      </c>
      <c r="C2824" s="3" t="s">
        <v>86</v>
      </c>
      <c r="D2824" s="4" t="n">
        <v>41.33</v>
      </c>
    </row>
    <row r="2825" customFormat="false" ht="13.8" hidden="false" customHeight="false" outlineLevel="0" collapsed="false">
      <c r="A2825" s="3" t="n">
        <v>97597</v>
      </c>
      <c r="B2825" s="3" t="s">
        <v>2839</v>
      </c>
      <c r="C2825" s="3" t="s">
        <v>86</v>
      </c>
      <c r="D2825" s="4" t="n">
        <v>40.57</v>
      </c>
    </row>
    <row r="2826" customFormat="false" ht="13.8" hidden="false" customHeight="false" outlineLevel="0" collapsed="false">
      <c r="A2826" s="3" t="n">
        <v>97598</v>
      </c>
      <c r="B2826" s="3" t="s">
        <v>2840</v>
      </c>
      <c r="C2826" s="3" t="s">
        <v>86</v>
      </c>
      <c r="D2826" s="4" t="n">
        <v>38.33</v>
      </c>
    </row>
    <row r="2827" customFormat="false" ht="13.8" hidden="false" customHeight="false" outlineLevel="0" collapsed="false">
      <c r="A2827" s="3" t="n">
        <v>97599</v>
      </c>
      <c r="B2827" s="3" t="s">
        <v>2841</v>
      </c>
      <c r="C2827" s="3" t="s">
        <v>86</v>
      </c>
      <c r="D2827" s="4" t="n">
        <v>22.94</v>
      </c>
    </row>
    <row r="2828" customFormat="false" ht="13.8" hidden="false" customHeight="false" outlineLevel="0" collapsed="false">
      <c r="A2828" s="3" t="n">
        <v>97609</v>
      </c>
      <c r="B2828" s="3" t="s">
        <v>2842</v>
      </c>
      <c r="C2828" s="3" t="s">
        <v>86</v>
      </c>
      <c r="D2828" s="4" t="n">
        <v>13.32</v>
      </c>
    </row>
    <row r="2829" customFormat="false" ht="13.8" hidden="false" customHeight="false" outlineLevel="0" collapsed="false">
      <c r="A2829" s="3" t="n">
        <v>97610</v>
      </c>
      <c r="B2829" s="3" t="s">
        <v>2843</v>
      </c>
      <c r="C2829" s="3" t="s">
        <v>86</v>
      </c>
      <c r="D2829" s="4" t="n">
        <v>14.3</v>
      </c>
    </row>
    <row r="2830" customFormat="false" ht="13.8" hidden="false" customHeight="false" outlineLevel="0" collapsed="false">
      <c r="A2830" s="3" t="n">
        <v>97611</v>
      </c>
      <c r="B2830" s="3" t="s">
        <v>2844</v>
      </c>
      <c r="C2830" s="3" t="s">
        <v>86</v>
      </c>
      <c r="D2830" s="4" t="n">
        <v>15.23</v>
      </c>
    </row>
    <row r="2831" customFormat="false" ht="13.8" hidden="false" customHeight="false" outlineLevel="0" collapsed="false">
      <c r="A2831" s="3" t="n">
        <v>97612</v>
      </c>
      <c r="B2831" s="3" t="s">
        <v>2845</v>
      </c>
      <c r="C2831" s="3" t="s">
        <v>86</v>
      </c>
      <c r="D2831" s="4" t="n">
        <v>16.42</v>
      </c>
    </row>
    <row r="2832" customFormat="false" ht="13.8" hidden="false" customHeight="false" outlineLevel="0" collapsed="false">
      <c r="A2832" s="3" t="n">
        <v>97613</v>
      </c>
      <c r="B2832" s="3" t="s">
        <v>2846</v>
      </c>
      <c r="C2832" s="3" t="s">
        <v>86</v>
      </c>
      <c r="D2832" s="4" t="n">
        <v>20.37</v>
      </c>
    </row>
    <row r="2833" customFormat="false" ht="13.8" hidden="false" customHeight="false" outlineLevel="0" collapsed="false">
      <c r="A2833" s="3" t="n">
        <v>97614</v>
      </c>
      <c r="B2833" s="3" t="s">
        <v>2847</v>
      </c>
      <c r="C2833" s="3" t="s">
        <v>86</v>
      </c>
      <c r="D2833" s="4" t="n">
        <v>34.64</v>
      </c>
    </row>
    <row r="2834" customFormat="false" ht="13.8" hidden="false" customHeight="false" outlineLevel="0" collapsed="false">
      <c r="A2834" s="3" t="n">
        <v>97615</v>
      </c>
      <c r="B2834" s="3" t="s">
        <v>2848</v>
      </c>
      <c r="C2834" s="3" t="s">
        <v>86</v>
      </c>
      <c r="D2834" s="4" t="n">
        <v>33.56</v>
      </c>
    </row>
    <row r="2835" customFormat="false" ht="13.8" hidden="false" customHeight="false" outlineLevel="0" collapsed="false">
      <c r="A2835" s="3" t="n">
        <v>97616</v>
      </c>
      <c r="B2835" s="3" t="s">
        <v>2849</v>
      </c>
      <c r="C2835" s="3" t="s">
        <v>86</v>
      </c>
      <c r="D2835" s="4" t="n">
        <v>38.05</v>
      </c>
    </row>
    <row r="2836" customFormat="false" ht="13.8" hidden="false" customHeight="false" outlineLevel="0" collapsed="false">
      <c r="A2836" s="3" t="n">
        <v>97617</v>
      </c>
      <c r="B2836" s="3" t="s">
        <v>2850</v>
      </c>
      <c r="C2836" s="3" t="s">
        <v>86</v>
      </c>
      <c r="D2836" s="4" t="n">
        <v>37.86</v>
      </c>
    </row>
    <row r="2837" customFormat="false" ht="13.8" hidden="false" customHeight="false" outlineLevel="0" collapsed="false">
      <c r="A2837" s="3" t="n">
        <v>97618</v>
      </c>
      <c r="B2837" s="3" t="s">
        <v>2851</v>
      </c>
      <c r="C2837" s="3" t="s">
        <v>86</v>
      </c>
      <c r="D2837" s="4" t="n">
        <v>35.23</v>
      </c>
    </row>
    <row r="2838" customFormat="false" ht="13.8" hidden="false" customHeight="false" outlineLevel="0" collapsed="false">
      <c r="A2838" s="3" t="n">
        <v>100902</v>
      </c>
      <c r="B2838" s="3" t="s">
        <v>2852</v>
      </c>
      <c r="C2838" s="3" t="s">
        <v>86</v>
      </c>
      <c r="D2838" s="4" t="n">
        <v>21.73</v>
      </c>
    </row>
    <row r="2839" customFormat="false" ht="13.8" hidden="false" customHeight="false" outlineLevel="0" collapsed="false">
      <c r="A2839" s="3" t="n">
        <v>100903</v>
      </c>
      <c r="B2839" s="3" t="s">
        <v>2853</v>
      </c>
      <c r="C2839" s="3" t="s">
        <v>86</v>
      </c>
      <c r="D2839" s="4" t="n">
        <v>26.09</v>
      </c>
    </row>
    <row r="2840" customFormat="false" ht="13.8" hidden="false" customHeight="false" outlineLevel="0" collapsed="false">
      <c r="A2840" s="3" t="n">
        <v>100904</v>
      </c>
      <c r="B2840" s="3" t="s">
        <v>2854</v>
      </c>
      <c r="C2840" s="3" t="s">
        <v>86</v>
      </c>
      <c r="D2840" s="4" t="n">
        <v>49.24</v>
      </c>
    </row>
    <row r="2841" customFormat="false" ht="13.8" hidden="false" customHeight="false" outlineLevel="0" collapsed="false">
      <c r="A2841" s="3" t="n">
        <v>100905</v>
      </c>
      <c r="B2841" s="3" t="s">
        <v>2855</v>
      </c>
      <c r="C2841" s="3" t="s">
        <v>86</v>
      </c>
      <c r="D2841" s="4" t="n">
        <v>132.32</v>
      </c>
    </row>
    <row r="2842" customFormat="false" ht="13.8" hidden="false" customHeight="false" outlineLevel="0" collapsed="false">
      <c r="A2842" s="3" t="n">
        <v>100906</v>
      </c>
      <c r="B2842" s="3" t="s">
        <v>2856</v>
      </c>
      <c r="C2842" s="3" t="s">
        <v>86</v>
      </c>
      <c r="D2842" s="4" t="n">
        <v>179.28</v>
      </c>
    </row>
    <row r="2843" customFormat="false" ht="13.8" hidden="false" customHeight="false" outlineLevel="0" collapsed="false">
      <c r="A2843" s="3" t="n">
        <v>100919</v>
      </c>
      <c r="B2843" s="3" t="s">
        <v>2857</v>
      </c>
      <c r="C2843" s="3" t="s">
        <v>86</v>
      </c>
      <c r="D2843" s="4" t="n">
        <v>39.3</v>
      </c>
    </row>
    <row r="2844" customFormat="false" ht="13.8" hidden="false" customHeight="false" outlineLevel="0" collapsed="false">
      <c r="A2844" s="3" t="n">
        <v>100920</v>
      </c>
      <c r="B2844" s="3" t="s">
        <v>2858</v>
      </c>
      <c r="C2844" s="3" t="s">
        <v>86</v>
      </c>
      <c r="D2844" s="4" t="n">
        <v>65.61</v>
      </c>
    </row>
    <row r="2845" customFormat="false" ht="13.8" hidden="false" customHeight="false" outlineLevel="0" collapsed="false">
      <c r="A2845" s="3" t="n">
        <v>100921</v>
      </c>
      <c r="B2845" s="3" t="s">
        <v>2859</v>
      </c>
      <c r="C2845" s="3" t="s">
        <v>86</v>
      </c>
      <c r="D2845" s="4" t="n">
        <v>38.62</v>
      </c>
    </row>
    <row r="2846" customFormat="false" ht="13.8" hidden="false" customHeight="false" outlineLevel="0" collapsed="false">
      <c r="A2846" s="3" t="n">
        <v>100922</v>
      </c>
      <c r="B2846" s="3" t="s">
        <v>2860</v>
      </c>
      <c r="C2846" s="3" t="s">
        <v>86</v>
      </c>
      <c r="D2846" s="4" t="n">
        <v>27.69</v>
      </c>
    </row>
    <row r="2847" customFormat="false" ht="13.8" hidden="false" customHeight="false" outlineLevel="0" collapsed="false">
      <c r="A2847" s="3" t="n">
        <v>100923</v>
      </c>
      <c r="B2847" s="3" t="s">
        <v>2861</v>
      </c>
      <c r="C2847" s="3" t="s">
        <v>86</v>
      </c>
      <c r="D2847" s="4" t="n">
        <v>31.88</v>
      </c>
    </row>
    <row r="2848" customFormat="false" ht="13.8" hidden="false" customHeight="false" outlineLevel="0" collapsed="false">
      <c r="A2848" s="3" t="n">
        <v>101489</v>
      </c>
      <c r="B2848" s="3" t="s">
        <v>2862</v>
      </c>
      <c r="C2848" s="3" t="s">
        <v>86</v>
      </c>
      <c r="D2848" s="4" t="n">
        <v>858.93</v>
      </c>
    </row>
    <row r="2849" customFormat="false" ht="13.8" hidden="false" customHeight="false" outlineLevel="0" collapsed="false">
      <c r="A2849" s="3" t="n">
        <v>101490</v>
      </c>
      <c r="B2849" s="3" t="s">
        <v>2863</v>
      </c>
      <c r="C2849" s="3" t="s">
        <v>86</v>
      </c>
      <c r="D2849" s="4" t="n">
        <v>923.61</v>
      </c>
    </row>
    <row r="2850" customFormat="false" ht="13.8" hidden="false" customHeight="false" outlineLevel="0" collapsed="false">
      <c r="A2850" s="3" t="n">
        <v>101491</v>
      </c>
      <c r="B2850" s="3" t="s">
        <v>2864</v>
      </c>
      <c r="C2850" s="3" t="s">
        <v>86</v>
      </c>
      <c r="D2850" s="4" t="n">
        <v>951</v>
      </c>
    </row>
    <row r="2851" customFormat="false" ht="13.8" hidden="false" customHeight="false" outlineLevel="0" collapsed="false">
      <c r="A2851" s="3" t="n">
        <v>101492</v>
      </c>
      <c r="B2851" s="3" t="s">
        <v>2865</v>
      </c>
      <c r="C2851" s="3" t="s">
        <v>86</v>
      </c>
      <c r="D2851" s="5" t="n">
        <v>1044.81</v>
      </c>
    </row>
    <row r="2852" customFormat="false" ht="13.8" hidden="false" customHeight="false" outlineLevel="0" collapsed="false">
      <c r="A2852" s="3" t="n">
        <v>101493</v>
      </c>
      <c r="B2852" s="3" t="s">
        <v>2866</v>
      </c>
      <c r="C2852" s="3" t="s">
        <v>86</v>
      </c>
      <c r="D2852" s="4" t="n">
        <v>849.25</v>
      </c>
    </row>
    <row r="2853" customFormat="false" ht="13.8" hidden="false" customHeight="false" outlineLevel="0" collapsed="false">
      <c r="A2853" s="3" t="n">
        <v>101494</v>
      </c>
      <c r="B2853" s="3" t="s">
        <v>2867</v>
      </c>
      <c r="C2853" s="3" t="s">
        <v>86</v>
      </c>
      <c r="D2853" s="4" t="n">
        <v>913.93</v>
      </c>
    </row>
    <row r="2854" customFormat="false" ht="13.8" hidden="false" customHeight="false" outlineLevel="0" collapsed="false">
      <c r="A2854" s="3" t="n">
        <v>101495</v>
      </c>
      <c r="B2854" s="3" t="s">
        <v>2868</v>
      </c>
      <c r="C2854" s="3" t="s">
        <v>86</v>
      </c>
      <c r="D2854" s="4" t="n">
        <v>941.32</v>
      </c>
    </row>
    <row r="2855" customFormat="false" ht="13.8" hidden="false" customHeight="false" outlineLevel="0" collapsed="false">
      <c r="A2855" s="3" t="n">
        <v>101496</v>
      </c>
      <c r="B2855" s="3" t="s">
        <v>2869</v>
      </c>
      <c r="C2855" s="3" t="s">
        <v>86</v>
      </c>
      <c r="D2855" s="5" t="n">
        <v>1035.13</v>
      </c>
    </row>
    <row r="2856" customFormat="false" ht="13.8" hidden="false" customHeight="false" outlineLevel="0" collapsed="false">
      <c r="A2856" s="3" t="n">
        <v>101497</v>
      </c>
      <c r="B2856" s="3" t="s">
        <v>2870</v>
      </c>
      <c r="C2856" s="3" t="s">
        <v>86</v>
      </c>
      <c r="D2856" s="5" t="n">
        <v>1040.81</v>
      </c>
    </row>
    <row r="2857" customFormat="false" ht="13.8" hidden="false" customHeight="false" outlineLevel="0" collapsed="false">
      <c r="A2857" s="3" t="n">
        <v>101498</v>
      </c>
      <c r="B2857" s="3" t="s">
        <v>2871</v>
      </c>
      <c r="C2857" s="3" t="s">
        <v>86</v>
      </c>
      <c r="D2857" s="5" t="n">
        <v>1138.71</v>
      </c>
    </row>
    <row r="2858" customFormat="false" ht="13.8" hidden="false" customHeight="false" outlineLevel="0" collapsed="false">
      <c r="A2858" s="3" t="n">
        <v>101499</v>
      </c>
      <c r="B2858" s="3" t="s">
        <v>2872</v>
      </c>
      <c r="C2858" s="3" t="s">
        <v>86</v>
      </c>
      <c r="D2858" s="5" t="n">
        <v>1180.17</v>
      </c>
    </row>
    <row r="2859" customFormat="false" ht="13.8" hidden="false" customHeight="false" outlineLevel="0" collapsed="false">
      <c r="A2859" s="3" t="n">
        <v>101500</v>
      </c>
      <c r="B2859" s="3" t="s">
        <v>2873</v>
      </c>
      <c r="C2859" s="3" t="s">
        <v>86</v>
      </c>
      <c r="D2859" s="5" t="n">
        <v>1313.13</v>
      </c>
    </row>
    <row r="2860" customFormat="false" ht="13.8" hidden="false" customHeight="false" outlineLevel="0" collapsed="false">
      <c r="A2860" s="3" t="n">
        <v>101501</v>
      </c>
      <c r="B2860" s="3" t="s">
        <v>2874</v>
      </c>
      <c r="C2860" s="3" t="s">
        <v>86</v>
      </c>
      <c r="D2860" s="5" t="n">
        <v>1036.21</v>
      </c>
    </row>
    <row r="2861" customFormat="false" ht="13.8" hidden="false" customHeight="false" outlineLevel="0" collapsed="false">
      <c r="A2861" s="3" t="n">
        <v>101502</v>
      </c>
      <c r="B2861" s="3" t="s">
        <v>2875</v>
      </c>
      <c r="C2861" s="3" t="s">
        <v>86</v>
      </c>
      <c r="D2861" s="5" t="n">
        <v>1134.11</v>
      </c>
    </row>
    <row r="2862" customFormat="false" ht="13.8" hidden="false" customHeight="false" outlineLevel="0" collapsed="false">
      <c r="A2862" s="3" t="n">
        <v>101503</v>
      </c>
      <c r="B2862" s="3" t="s">
        <v>2876</v>
      </c>
      <c r="C2862" s="3" t="s">
        <v>86</v>
      </c>
      <c r="D2862" s="5" t="n">
        <v>1175.57</v>
      </c>
    </row>
    <row r="2863" customFormat="false" ht="13.8" hidden="false" customHeight="false" outlineLevel="0" collapsed="false">
      <c r="A2863" s="3" t="n">
        <v>101504</v>
      </c>
      <c r="B2863" s="3" t="s">
        <v>2877</v>
      </c>
      <c r="C2863" s="3" t="s">
        <v>86</v>
      </c>
      <c r="D2863" s="5" t="n">
        <v>1308.53</v>
      </c>
    </row>
    <row r="2864" customFormat="false" ht="13.8" hidden="false" customHeight="false" outlineLevel="0" collapsed="false">
      <c r="A2864" s="3" t="n">
        <v>101505</v>
      </c>
      <c r="B2864" s="3" t="s">
        <v>2878</v>
      </c>
      <c r="C2864" s="3" t="s">
        <v>86</v>
      </c>
      <c r="D2864" s="5" t="n">
        <v>1120.21</v>
      </c>
    </row>
    <row r="2865" customFormat="false" ht="13.8" hidden="false" customHeight="false" outlineLevel="0" collapsed="false">
      <c r="A2865" s="3" t="n">
        <v>101506</v>
      </c>
      <c r="B2865" s="3" t="s">
        <v>2879</v>
      </c>
      <c r="C2865" s="3" t="s">
        <v>86</v>
      </c>
      <c r="D2865" s="5" t="n">
        <v>1250.75</v>
      </c>
    </row>
    <row r="2866" customFormat="false" ht="13.8" hidden="false" customHeight="false" outlineLevel="0" collapsed="false">
      <c r="A2866" s="3" t="n">
        <v>101507</v>
      </c>
      <c r="B2866" s="3" t="s">
        <v>2880</v>
      </c>
      <c r="C2866" s="3" t="s">
        <v>86</v>
      </c>
      <c r="D2866" s="5" t="n">
        <v>1306.02</v>
      </c>
    </row>
    <row r="2867" customFormat="false" ht="13.8" hidden="false" customHeight="false" outlineLevel="0" collapsed="false">
      <c r="A2867" s="3" t="n">
        <v>101508</v>
      </c>
      <c r="B2867" s="3" t="s">
        <v>2881</v>
      </c>
      <c r="C2867" s="3" t="s">
        <v>86</v>
      </c>
      <c r="D2867" s="5" t="n">
        <v>1477.45</v>
      </c>
    </row>
    <row r="2868" customFormat="false" ht="13.8" hidden="false" customHeight="false" outlineLevel="0" collapsed="false">
      <c r="A2868" s="3" t="n">
        <v>101509</v>
      </c>
      <c r="B2868" s="3" t="s">
        <v>2882</v>
      </c>
      <c r="C2868" s="3" t="s">
        <v>86</v>
      </c>
      <c r="D2868" s="5" t="n">
        <v>1194.12</v>
      </c>
    </row>
    <row r="2869" customFormat="false" ht="13.8" hidden="false" customHeight="false" outlineLevel="0" collapsed="false">
      <c r="A2869" s="3" t="n">
        <v>101510</v>
      </c>
      <c r="B2869" s="3" t="s">
        <v>2883</v>
      </c>
      <c r="C2869" s="3" t="s">
        <v>86</v>
      </c>
      <c r="D2869" s="5" t="n">
        <v>1324.66</v>
      </c>
    </row>
    <row r="2870" customFormat="false" ht="13.8" hidden="false" customHeight="false" outlineLevel="0" collapsed="false">
      <c r="A2870" s="3" t="n">
        <v>101511</v>
      </c>
      <c r="B2870" s="3" t="s">
        <v>2884</v>
      </c>
      <c r="C2870" s="3" t="s">
        <v>86</v>
      </c>
      <c r="D2870" s="5" t="n">
        <v>1379.93</v>
      </c>
    </row>
    <row r="2871" customFormat="false" ht="13.8" hidden="false" customHeight="false" outlineLevel="0" collapsed="false">
      <c r="A2871" s="3" t="n">
        <v>101512</v>
      </c>
      <c r="B2871" s="3" t="s">
        <v>2885</v>
      </c>
      <c r="C2871" s="3" t="s">
        <v>86</v>
      </c>
      <c r="D2871" s="5" t="n">
        <v>1551.36</v>
      </c>
    </row>
    <row r="2872" customFormat="false" ht="13.8" hidden="false" customHeight="false" outlineLevel="0" collapsed="false">
      <c r="A2872" s="3" t="n">
        <v>101513</v>
      </c>
      <c r="B2872" s="3" t="s">
        <v>2886</v>
      </c>
      <c r="C2872" s="3" t="s">
        <v>86</v>
      </c>
      <c r="D2872" s="4" t="n">
        <v>501.02</v>
      </c>
    </row>
    <row r="2873" customFormat="false" ht="13.8" hidden="false" customHeight="false" outlineLevel="0" collapsed="false">
      <c r="A2873" s="3" t="n">
        <v>101514</v>
      </c>
      <c r="B2873" s="3" t="s">
        <v>2887</v>
      </c>
      <c r="C2873" s="3" t="s">
        <v>86</v>
      </c>
      <c r="D2873" s="4" t="n">
        <v>578.64</v>
      </c>
    </row>
    <row r="2874" customFormat="false" ht="13.8" hidden="false" customHeight="false" outlineLevel="0" collapsed="false">
      <c r="A2874" s="3" t="n">
        <v>101515</v>
      </c>
      <c r="B2874" s="3" t="s">
        <v>2888</v>
      </c>
      <c r="C2874" s="3" t="s">
        <v>86</v>
      </c>
      <c r="D2874" s="4" t="n">
        <v>611.5</v>
      </c>
    </row>
    <row r="2875" customFormat="false" ht="13.8" hidden="false" customHeight="false" outlineLevel="0" collapsed="false">
      <c r="A2875" s="3" t="n">
        <v>101516</v>
      </c>
      <c r="B2875" s="3" t="s">
        <v>2889</v>
      </c>
      <c r="C2875" s="3" t="s">
        <v>86</v>
      </c>
      <c r="D2875" s="4" t="n">
        <v>702.98</v>
      </c>
    </row>
    <row r="2876" customFormat="false" ht="13.8" hidden="false" customHeight="false" outlineLevel="0" collapsed="false">
      <c r="A2876" s="3" t="n">
        <v>101517</v>
      </c>
      <c r="B2876" s="3" t="s">
        <v>2890</v>
      </c>
      <c r="C2876" s="3" t="s">
        <v>86</v>
      </c>
      <c r="D2876" s="4" t="n">
        <v>491.35</v>
      </c>
    </row>
    <row r="2877" customFormat="false" ht="13.8" hidden="false" customHeight="false" outlineLevel="0" collapsed="false">
      <c r="A2877" s="3" t="n">
        <v>101518</v>
      </c>
      <c r="B2877" s="3" t="s">
        <v>2891</v>
      </c>
      <c r="C2877" s="3" t="s">
        <v>86</v>
      </c>
      <c r="D2877" s="4" t="n">
        <v>568.97</v>
      </c>
    </row>
    <row r="2878" customFormat="false" ht="13.8" hidden="false" customHeight="false" outlineLevel="0" collapsed="false">
      <c r="A2878" s="3" t="n">
        <v>101519</v>
      </c>
      <c r="B2878" s="3" t="s">
        <v>2892</v>
      </c>
      <c r="C2878" s="3" t="s">
        <v>86</v>
      </c>
      <c r="D2878" s="4" t="n">
        <v>601.83</v>
      </c>
    </row>
    <row r="2879" customFormat="false" ht="13.8" hidden="false" customHeight="false" outlineLevel="0" collapsed="false">
      <c r="A2879" s="3" t="n">
        <v>101520</v>
      </c>
      <c r="B2879" s="3" t="s">
        <v>2893</v>
      </c>
      <c r="C2879" s="3" t="s">
        <v>86</v>
      </c>
      <c r="D2879" s="4" t="n">
        <v>693.31</v>
      </c>
    </row>
    <row r="2880" customFormat="false" ht="13.8" hidden="false" customHeight="false" outlineLevel="0" collapsed="false">
      <c r="A2880" s="3" t="n">
        <v>101521</v>
      </c>
      <c r="B2880" s="3" t="s">
        <v>2894</v>
      </c>
      <c r="C2880" s="3" t="s">
        <v>86</v>
      </c>
      <c r="D2880" s="4" t="n">
        <v>693.56</v>
      </c>
    </row>
    <row r="2881" customFormat="false" ht="13.8" hidden="false" customHeight="false" outlineLevel="0" collapsed="false">
      <c r="A2881" s="3" t="n">
        <v>101522</v>
      </c>
      <c r="B2881" s="3" t="s">
        <v>2895</v>
      </c>
      <c r="C2881" s="3" t="s">
        <v>86</v>
      </c>
      <c r="D2881" s="4" t="n">
        <v>809.99</v>
      </c>
    </row>
    <row r="2882" customFormat="false" ht="13.8" hidden="false" customHeight="false" outlineLevel="0" collapsed="false">
      <c r="A2882" s="3" t="n">
        <v>101523</v>
      </c>
      <c r="B2882" s="3" t="s">
        <v>2896</v>
      </c>
      <c r="C2882" s="3" t="s">
        <v>86</v>
      </c>
      <c r="D2882" s="4" t="n">
        <v>859.29</v>
      </c>
    </row>
    <row r="2883" customFormat="false" ht="13.8" hidden="false" customHeight="false" outlineLevel="0" collapsed="false">
      <c r="A2883" s="3" t="n">
        <v>101524</v>
      </c>
      <c r="B2883" s="3" t="s">
        <v>2897</v>
      </c>
      <c r="C2883" s="3" t="s">
        <v>86</v>
      </c>
      <c r="D2883" s="4" t="n">
        <v>996.5</v>
      </c>
    </row>
    <row r="2884" customFormat="false" ht="13.8" hidden="false" customHeight="false" outlineLevel="0" collapsed="false">
      <c r="A2884" s="3" t="n">
        <v>101525</v>
      </c>
      <c r="B2884" s="3" t="s">
        <v>2898</v>
      </c>
      <c r="C2884" s="3" t="s">
        <v>86</v>
      </c>
      <c r="D2884" s="4" t="n">
        <v>688.98</v>
      </c>
    </row>
    <row r="2885" customFormat="false" ht="13.8" hidden="false" customHeight="false" outlineLevel="0" collapsed="false">
      <c r="A2885" s="3" t="n">
        <v>101526</v>
      </c>
      <c r="B2885" s="3" t="s">
        <v>2899</v>
      </c>
      <c r="C2885" s="3" t="s">
        <v>86</v>
      </c>
      <c r="D2885" s="4" t="n">
        <v>805.41</v>
      </c>
    </row>
    <row r="2886" customFormat="false" ht="13.8" hidden="false" customHeight="false" outlineLevel="0" collapsed="false">
      <c r="A2886" s="3" t="n">
        <v>101527</v>
      </c>
      <c r="B2886" s="3" t="s">
        <v>2900</v>
      </c>
      <c r="C2886" s="3" t="s">
        <v>86</v>
      </c>
      <c r="D2886" s="4" t="n">
        <v>854.71</v>
      </c>
    </row>
    <row r="2887" customFormat="false" ht="13.8" hidden="false" customHeight="false" outlineLevel="0" collapsed="false">
      <c r="A2887" s="3" t="n">
        <v>101528</v>
      </c>
      <c r="B2887" s="3" t="s">
        <v>2901</v>
      </c>
      <c r="C2887" s="3" t="s">
        <v>86</v>
      </c>
      <c r="D2887" s="4" t="n">
        <v>991.92</v>
      </c>
    </row>
    <row r="2888" customFormat="false" ht="13.8" hidden="false" customHeight="false" outlineLevel="0" collapsed="false">
      <c r="A2888" s="3" t="n">
        <v>101529</v>
      </c>
      <c r="B2888" s="3" t="s">
        <v>2902</v>
      </c>
      <c r="C2888" s="3" t="s">
        <v>86</v>
      </c>
      <c r="D2888" s="4" t="n">
        <v>784.74</v>
      </c>
    </row>
    <row r="2889" customFormat="false" ht="13.8" hidden="false" customHeight="false" outlineLevel="0" collapsed="false">
      <c r="A2889" s="3" t="n">
        <v>101530</v>
      </c>
      <c r="B2889" s="3" t="s">
        <v>2903</v>
      </c>
      <c r="C2889" s="3" t="s">
        <v>86</v>
      </c>
      <c r="D2889" s="4" t="n">
        <v>939.98</v>
      </c>
    </row>
    <row r="2890" customFormat="false" ht="13.8" hidden="false" customHeight="false" outlineLevel="0" collapsed="false">
      <c r="A2890" s="3" t="n">
        <v>101531</v>
      </c>
      <c r="B2890" s="3" t="s">
        <v>2904</v>
      </c>
      <c r="C2890" s="3" t="s">
        <v>86</v>
      </c>
      <c r="D2890" s="5" t="n">
        <v>1005.71</v>
      </c>
    </row>
    <row r="2891" customFormat="false" ht="13.8" hidden="false" customHeight="false" outlineLevel="0" collapsed="false">
      <c r="A2891" s="3" t="n">
        <v>101532</v>
      </c>
      <c r="B2891" s="3" t="s">
        <v>2905</v>
      </c>
      <c r="C2891" s="3" t="s">
        <v>86</v>
      </c>
      <c r="D2891" s="5" t="n">
        <v>1188.66</v>
      </c>
    </row>
    <row r="2892" customFormat="false" ht="13.8" hidden="false" customHeight="false" outlineLevel="0" collapsed="false">
      <c r="A2892" s="3" t="n">
        <v>101533</v>
      </c>
      <c r="B2892" s="3" t="s">
        <v>2906</v>
      </c>
      <c r="C2892" s="3" t="s">
        <v>86</v>
      </c>
      <c r="D2892" s="4" t="n">
        <v>858.67</v>
      </c>
    </row>
    <row r="2893" customFormat="false" ht="13.8" hidden="false" customHeight="false" outlineLevel="0" collapsed="false">
      <c r="A2893" s="3" t="n">
        <v>101534</v>
      </c>
      <c r="B2893" s="3" t="s">
        <v>2907</v>
      </c>
      <c r="C2893" s="3" t="s">
        <v>86</v>
      </c>
      <c r="D2893" s="5" t="n">
        <v>1013.91</v>
      </c>
    </row>
    <row r="2894" customFormat="false" ht="13.8" hidden="false" customHeight="false" outlineLevel="0" collapsed="false">
      <c r="A2894" s="3" t="n">
        <v>101535</v>
      </c>
      <c r="B2894" s="3" t="s">
        <v>2908</v>
      </c>
      <c r="C2894" s="3" t="s">
        <v>86</v>
      </c>
      <c r="D2894" s="5" t="n">
        <v>1079.64</v>
      </c>
    </row>
    <row r="2895" customFormat="false" ht="13.8" hidden="false" customHeight="false" outlineLevel="0" collapsed="false">
      <c r="A2895" s="3" t="n">
        <v>101536</v>
      </c>
      <c r="B2895" s="3" t="s">
        <v>2909</v>
      </c>
      <c r="C2895" s="3" t="s">
        <v>86</v>
      </c>
      <c r="D2895" s="5" t="n">
        <v>1262.59</v>
      </c>
    </row>
    <row r="2896" customFormat="false" ht="13.8" hidden="false" customHeight="false" outlineLevel="0" collapsed="false">
      <c r="A2896" s="3" t="n">
        <v>101537</v>
      </c>
      <c r="B2896" s="3" t="s">
        <v>2910</v>
      </c>
      <c r="C2896" s="3" t="s">
        <v>86</v>
      </c>
      <c r="D2896" s="4" t="n">
        <v>108.03</v>
      </c>
    </row>
    <row r="2897" customFormat="false" ht="13.8" hidden="false" customHeight="false" outlineLevel="0" collapsed="false">
      <c r="A2897" s="3" t="n">
        <v>101538</v>
      </c>
      <c r="B2897" s="3" t="s">
        <v>2911</v>
      </c>
      <c r="C2897" s="3" t="s">
        <v>86</v>
      </c>
      <c r="D2897" s="4" t="n">
        <v>30.43</v>
      </c>
    </row>
    <row r="2898" customFormat="false" ht="13.8" hidden="false" customHeight="false" outlineLevel="0" collapsed="false">
      <c r="A2898" s="3" t="n">
        <v>101539</v>
      </c>
      <c r="B2898" s="3" t="s">
        <v>2912</v>
      </c>
      <c r="C2898" s="3" t="s">
        <v>86</v>
      </c>
      <c r="D2898" s="4" t="n">
        <v>49.87</v>
      </c>
    </row>
    <row r="2899" customFormat="false" ht="13.8" hidden="false" customHeight="false" outlineLevel="0" collapsed="false">
      <c r="A2899" s="3" t="n">
        <v>101540</v>
      </c>
      <c r="B2899" s="3" t="s">
        <v>2913</v>
      </c>
      <c r="C2899" s="3" t="s">
        <v>86</v>
      </c>
      <c r="D2899" s="4" t="n">
        <v>84.59</v>
      </c>
    </row>
    <row r="2900" customFormat="false" ht="13.8" hidden="false" customHeight="false" outlineLevel="0" collapsed="false">
      <c r="A2900" s="3" t="n">
        <v>101541</v>
      </c>
      <c r="B2900" s="3" t="s">
        <v>2914</v>
      </c>
      <c r="C2900" s="3" t="s">
        <v>86</v>
      </c>
      <c r="D2900" s="4" t="n">
        <v>110.23</v>
      </c>
    </row>
    <row r="2901" customFormat="false" ht="13.8" hidden="false" customHeight="false" outlineLevel="0" collapsed="false">
      <c r="A2901" s="3" t="n">
        <v>101542</v>
      </c>
      <c r="B2901" s="3" t="s">
        <v>2915</v>
      </c>
      <c r="C2901" s="3" t="s">
        <v>86</v>
      </c>
      <c r="D2901" s="4" t="n">
        <v>22.83</v>
      </c>
    </row>
    <row r="2902" customFormat="false" ht="13.8" hidden="false" customHeight="false" outlineLevel="0" collapsed="false">
      <c r="A2902" s="3" t="n">
        <v>101543</v>
      </c>
      <c r="B2902" s="3" t="s">
        <v>2916</v>
      </c>
      <c r="C2902" s="3" t="s">
        <v>86</v>
      </c>
      <c r="D2902" s="4" t="n">
        <v>40.34</v>
      </c>
    </row>
    <row r="2903" customFormat="false" ht="13.8" hidden="false" customHeight="false" outlineLevel="0" collapsed="false">
      <c r="A2903" s="3" t="n">
        <v>101544</v>
      </c>
      <c r="B2903" s="3" t="s">
        <v>2917</v>
      </c>
      <c r="C2903" s="3" t="s">
        <v>86</v>
      </c>
      <c r="D2903" s="4" t="n">
        <v>64.75</v>
      </c>
    </row>
    <row r="2904" customFormat="false" ht="13.8" hidden="false" customHeight="false" outlineLevel="0" collapsed="false">
      <c r="A2904" s="3" t="n">
        <v>101545</v>
      </c>
      <c r="B2904" s="3" t="s">
        <v>2918</v>
      </c>
      <c r="C2904" s="3" t="s">
        <v>86</v>
      </c>
      <c r="D2904" s="4" t="n">
        <v>94.35</v>
      </c>
    </row>
    <row r="2905" customFormat="false" ht="13.8" hidden="false" customHeight="false" outlineLevel="0" collapsed="false">
      <c r="A2905" s="3" t="n">
        <v>101546</v>
      </c>
      <c r="B2905" s="3" t="s">
        <v>2919</v>
      </c>
      <c r="C2905" s="3" t="s">
        <v>86</v>
      </c>
      <c r="D2905" s="4" t="n">
        <v>21.34</v>
      </c>
    </row>
    <row r="2906" customFormat="false" ht="13.8" hidden="false" customHeight="false" outlineLevel="0" collapsed="false">
      <c r="A2906" s="3" t="n">
        <v>101547</v>
      </c>
      <c r="B2906" s="3" t="s">
        <v>2920</v>
      </c>
      <c r="C2906" s="3" t="s">
        <v>86</v>
      </c>
      <c r="D2906" s="4" t="n">
        <v>67.08</v>
      </c>
    </row>
    <row r="2907" customFormat="false" ht="13.8" hidden="false" customHeight="false" outlineLevel="0" collapsed="false">
      <c r="A2907" s="3" t="n">
        <v>101548</v>
      </c>
      <c r="B2907" s="3" t="s">
        <v>2921</v>
      </c>
      <c r="C2907" s="3" t="s">
        <v>86</v>
      </c>
      <c r="D2907" s="4" t="n">
        <v>5.2</v>
      </c>
    </row>
    <row r="2908" customFormat="false" ht="13.8" hidden="false" customHeight="false" outlineLevel="0" collapsed="false">
      <c r="A2908" s="3" t="n">
        <v>101549</v>
      </c>
      <c r="B2908" s="3" t="s">
        <v>2922</v>
      </c>
      <c r="C2908" s="3" t="s">
        <v>86</v>
      </c>
      <c r="D2908" s="4" t="n">
        <v>11.29</v>
      </c>
    </row>
    <row r="2909" customFormat="false" ht="13.8" hidden="false" customHeight="false" outlineLevel="0" collapsed="false">
      <c r="A2909" s="3" t="n">
        <v>101553</v>
      </c>
      <c r="B2909" s="3" t="s">
        <v>2923</v>
      </c>
      <c r="C2909" s="3" t="s">
        <v>86</v>
      </c>
      <c r="D2909" s="4" t="n">
        <v>10.82</v>
      </c>
    </row>
    <row r="2910" customFormat="false" ht="13.8" hidden="false" customHeight="false" outlineLevel="0" collapsed="false">
      <c r="A2910" s="3" t="n">
        <v>101554</v>
      </c>
      <c r="B2910" s="3" t="s">
        <v>2924</v>
      </c>
      <c r="C2910" s="3" t="s">
        <v>86</v>
      </c>
      <c r="D2910" s="4" t="n">
        <v>7.7</v>
      </c>
    </row>
    <row r="2911" customFormat="false" ht="13.8" hidden="false" customHeight="false" outlineLevel="0" collapsed="false">
      <c r="A2911" s="3" t="n">
        <v>101555</v>
      </c>
      <c r="B2911" s="3" t="s">
        <v>2925</v>
      </c>
      <c r="C2911" s="3" t="s">
        <v>86</v>
      </c>
      <c r="D2911" s="4" t="n">
        <v>4.85</v>
      </c>
    </row>
    <row r="2912" customFormat="false" ht="13.8" hidden="false" customHeight="false" outlineLevel="0" collapsed="false">
      <c r="A2912" s="3" t="n">
        <v>101556</v>
      </c>
      <c r="B2912" s="3" t="s">
        <v>2926</v>
      </c>
      <c r="C2912" s="3" t="s">
        <v>86</v>
      </c>
      <c r="D2912" s="4" t="n">
        <v>4.4</v>
      </c>
    </row>
    <row r="2913" customFormat="false" ht="13.8" hidden="false" customHeight="false" outlineLevel="0" collapsed="false">
      <c r="A2913" s="3" t="n">
        <v>101560</v>
      </c>
      <c r="B2913" s="3" t="s">
        <v>2927</v>
      </c>
      <c r="C2913" s="3" t="s">
        <v>5</v>
      </c>
      <c r="D2913" s="4" t="n">
        <v>7.77</v>
      </c>
    </row>
    <row r="2914" customFormat="false" ht="13.8" hidden="false" customHeight="false" outlineLevel="0" collapsed="false">
      <c r="A2914" s="3" t="n">
        <v>101561</v>
      </c>
      <c r="B2914" s="3" t="s">
        <v>2928</v>
      </c>
      <c r="C2914" s="3" t="s">
        <v>5</v>
      </c>
      <c r="D2914" s="4" t="n">
        <v>11.89</v>
      </c>
    </row>
    <row r="2915" customFormat="false" ht="13.8" hidden="false" customHeight="false" outlineLevel="0" collapsed="false">
      <c r="A2915" s="3" t="n">
        <v>101562</v>
      </c>
      <c r="B2915" s="3" t="s">
        <v>2929</v>
      </c>
      <c r="C2915" s="3" t="s">
        <v>5</v>
      </c>
      <c r="D2915" s="4" t="n">
        <v>18.08</v>
      </c>
    </row>
    <row r="2916" customFormat="false" ht="13.8" hidden="false" customHeight="false" outlineLevel="0" collapsed="false">
      <c r="A2916" s="3" t="n">
        <v>101563</v>
      </c>
      <c r="B2916" s="3" t="s">
        <v>2930</v>
      </c>
      <c r="C2916" s="3" t="s">
        <v>5</v>
      </c>
      <c r="D2916" s="4" t="n">
        <v>24.91</v>
      </c>
    </row>
    <row r="2917" customFormat="false" ht="13.8" hidden="false" customHeight="false" outlineLevel="0" collapsed="false">
      <c r="A2917" s="3" t="n">
        <v>101564</v>
      </c>
      <c r="B2917" s="3" t="s">
        <v>2931</v>
      </c>
      <c r="C2917" s="3" t="s">
        <v>5</v>
      </c>
      <c r="D2917" s="4" t="n">
        <v>35.49</v>
      </c>
    </row>
    <row r="2918" customFormat="false" ht="13.8" hidden="false" customHeight="false" outlineLevel="0" collapsed="false">
      <c r="A2918" s="3" t="n">
        <v>101565</v>
      </c>
      <c r="B2918" s="3" t="s">
        <v>2932</v>
      </c>
      <c r="C2918" s="3" t="s">
        <v>5</v>
      </c>
      <c r="D2918" s="4" t="n">
        <v>49.15</v>
      </c>
    </row>
    <row r="2919" customFormat="false" ht="13.8" hidden="false" customHeight="false" outlineLevel="0" collapsed="false">
      <c r="A2919" s="3" t="n">
        <v>101567</v>
      </c>
      <c r="B2919" s="3" t="s">
        <v>2933</v>
      </c>
      <c r="C2919" s="3" t="s">
        <v>5</v>
      </c>
      <c r="D2919" s="4" t="n">
        <v>65.27</v>
      </c>
    </row>
    <row r="2920" customFormat="false" ht="13.8" hidden="false" customHeight="false" outlineLevel="0" collapsed="false">
      <c r="A2920" s="3" t="n">
        <v>101568</v>
      </c>
      <c r="B2920" s="3" t="s">
        <v>2934</v>
      </c>
      <c r="C2920" s="3" t="s">
        <v>5</v>
      </c>
      <c r="D2920" s="4" t="n">
        <v>84.95</v>
      </c>
    </row>
    <row r="2921" customFormat="false" ht="13.8" hidden="false" customHeight="false" outlineLevel="0" collapsed="false">
      <c r="A2921" s="3" t="n">
        <v>101626</v>
      </c>
      <c r="B2921" s="3" t="s">
        <v>2935</v>
      </c>
      <c r="C2921" s="3" t="s">
        <v>86</v>
      </c>
      <c r="D2921" s="4" t="n">
        <v>96.43</v>
      </c>
    </row>
    <row r="2922" customFormat="false" ht="13.8" hidden="false" customHeight="false" outlineLevel="0" collapsed="false">
      <c r="A2922" s="3" t="n">
        <v>101627</v>
      </c>
      <c r="B2922" s="3" t="s">
        <v>2936</v>
      </c>
      <c r="C2922" s="3" t="s">
        <v>86</v>
      </c>
      <c r="D2922" s="4" t="n">
        <v>149.58</v>
      </c>
    </row>
    <row r="2923" customFormat="false" ht="13.8" hidden="false" customHeight="false" outlineLevel="0" collapsed="false">
      <c r="A2923" s="3" t="n">
        <v>101628</v>
      </c>
      <c r="B2923" s="3" t="s">
        <v>2937</v>
      </c>
      <c r="C2923" s="3" t="s">
        <v>86</v>
      </c>
      <c r="D2923" s="4" t="n">
        <v>71.84</v>
      </c>
    </row>
    <row r="2924" customFormat="false" ht="13.8" hidden="false" customHeight="false" outlineLevel="0" collapsed="false">
      <c r="A2924" s="3" t="n">
        <v>101629</v>
      </c>
      <c r="B2924" s="3" t="s">
        <v>2938</v>
      </c>
      <c r="C2924" s="3" t="s">
        <v>86</v>
      </c>
      <c r="D2924" s="4" t="n">
        <v>84.5</v>
      </c>
    </row>
    <row r="2925" customFormat="false" ht="13.8" hidden="false" customHeight="false" outlineLevel="0" collapsed="false">
      <c r="A2925" s="3" t="n">
        <v>101630</v>
      </c>
      <c r="B2925" s="3" t="s">
        <v>2939</v>
      </c>
      <c r="C2925" s="3" t="s">
        <v>86</v>
      </c>
      <c r="D2925" s="4" t="n">
        <v>44.71</v>
      </c>
    </row>
    <row r="2926" customFormat="false" ht="13.8" hidden="false" customHeight="false" outlineLevel="0" collapsed="false">
      <c r="A2926" s="3" t="n">
        <v>101631</v>
      </c>
      <c r="B2926" s="3" t="s">
        <v>2940</v>
      </c>
      <c r="C2926" s="3" t="s">
        <v>86</v>
      </c>
      <c r="D2926" s="4" t="n">
        <v>31.53</v>
      </c>
    </row>
    <row r="2927" customFormat="false" ht="13.8" hidden="false" customHeight="false" outlineLevel="0" collapsed="false">
      <c r="A2927" s="3" t="n">
        <v>101632</v>
      </c>
      <c r="B2927" s="3" t="s">
        <v>2941</v>
      </c>
      <c r="C2927" s="3" t="s">
        <v>86</v>
      </c>
      <c r="D2927" s="4" t="n">
        <v>21.37</v>
      </c>
    </row>
    <row r="2928" customFormat="false" ht="13.8" hidden="false" customHeight="false" outlineLevel="0" collapsed="false">
      <c r="A2928" s="3" t="n">
        <v>101633</v>
      </c>
      <c r="B2928" s="3" t="s">
        <v>2942</v>
      </c>
      <c r="C2928" s="3" t="s">
        <v>86</v>
      </c>
      <c r="D2928" s="4" t="n">
        <v>58.07</v>
      </c>
    </row>
    <row r="2929" customFormat="false" ht="13.8" hidden="false" customHeight="false" outlineLevel="0" collapsed="false">
      <c r="A2929" s="3" t="n">
        <v>101636</v>
      </c>
      <c r="B2929" s="3" t="s">
        <v>2943</v>
      </c>
      <c r="C2929" s="3" t="s">
        <v>86</v>
      </c>
      <c r="D2929" s="4" t="n">
        <v>91.56</v>
      </c>
    </row>
    <row r="2930" customFormat="false" ht="13.8" hidden="false" customHeight="false" outlineLevel="0" collapsed="false">
      <c r="A2930" s="3" t="n">
        <v>101637</v>
      </c>
      <c r="B2930" s="3" t="s">
        <v>2944</v>
      </c>
      <c r="C2930" s="3" t="s">
        <v>86</v>
      </c>
      <c r="D2930" s="4" t="n">
        <v>86.82</v>
      </c>
    </row>
    <row r="2931" customFormat="false" ht="13.8" hidden="false" customHeight="false" outlineLevel="0" collapsed="false">
      <c r="A2931" s="3" t="n">
        <v>101640</v>
      </c>
      <c r="B2931" s="3" t="s">
        <v>2945</v>
      </c>
      <c r="C2931" s="3" t="s">
        <v>86</v>
      </c>
      <c r="D2931" s="4" t="n">
        <v>55.31</v>
      </c>
    </row>
    <row r="2932" customFormat="false" ht="13.8" hidden="false" customHeight="false" outlineLevel="0" collapsed="false">
      <c r="A2932" s="3" t="n">
        <v>101641</v>
      </c>
      <c r="B2932" s="3" t="s">
        <v>2946</v>
      </c>
      <c r="C2932" s="3" t="s">
        <v>86</v>
      </c>
      <c r="D2932" s="4" t="n">
        <v>28.67</v>
      </c>
    </row>
    <row r="2933" customFormat="false" ht="13.8" hidden="false" customHeight="false" outlineLevel="0" collapsed="false">
      <c r="A2933" s="3" t="n">
        <v>101642</v>
      </c>
      <c r="B2933" s="3" t="s">
        <v>2947</v>
      </c>
      <c r="C2933" s="3" t="s">
        <v>86</v>
      </c>
      <c r="D2933" s="4" t="n">
        <v>14.4</v>
      </c>
    </row>
    <row r="2934" customFormat="false" ht="13.8" hidden="false" customHeight="false" outlineLevel="0" collapsed="false">
      <c r="A2934" s="3" t="n">
        <v>101643</v>
      </c>
      <c r="B2934" s="3" t="s">
        <v>2948</v>
      </c>
      <c r="C2934" s="3" t="s">
        <v>86</v>
      </c>
      <c r="D2934" s="4" t="n">
        <v>25.03</v>
      </c>
    </row>
    <row r="2935" customFormat="false" ht="13.8" hidden="false" customHeight="false" outlineLevel="0" collapsed="false">
      <c r="A2935" s="3" t="n">
        <v>101644</v>
      </c>
      <c r="B2935" s="3" t="s">
        <v>2949</v>
      </c>
      <c r="C2935" s="3" t="s">
        <v>86</v>
      </c>
      <c r="D2935" s="4" t="n">
        <v>33.85</v>
      </c>
    </row>
    <row r="2936" customFormat="false" ht="13.8" hidden="false" customHeight="false" outlineLevel="0" collapsed="false">
      <c r="A2936" s="3" t="n">
        <v>101645</v>
      </c>
      <c r="B2936" s="3" t="s">
        <v>2950</v>
      </c>
      <c r="C2936" s="3" t="s">
        <v>86</v>
      </c>
      <c r="D2936" s="4" t="n">
        <v>16.05</v>
      </c>
    </row>
    <row r="2937" customFormat="false" ht="13.8" hidden="false" customHeight="false" outlineLevel="0" collapsed="false">
      <c r="A2937" s="3" t="n">
        <v>101646</v>
      </c>
      <c r="B2937" s="3" t="s">
        <v>2951</v>
      </c>
      <c r="C2937" s="3" t="s">
        <v>86</v>
      </c>
      <c r="D2937" s="4" t="n">
        <v>21.3</v>
      </c>
    </row>
    <row r="2938" customFormat="false" ht="13.8" hidden="false" customHeight="false" outlineLevel="0" collapsed="false">
      <c r="A2938" s="3" t="n">
        <v>101647</v>
      </c>
      <c r="B2938" s="3" t="s">
        <v>2952</v>
      </c>
      <c r="C2938" s="3" t="s">
        <v>86</v>
      </c>
      <c r="D2938" s="4" t="n">
        <v>39.08</v>
      </c>
    </row>
    <row r="2939" customFormat="false" ht="13.8" hidden="false" customHeight="false" outlineLevel="0" collapsed="false">
      <c r="A2939" s="3" t="n">
        <v>101648</v>
      </c>
      <c r="B2939" s="3" t="s">
        <v>2953</v>
      </c>
      <c r="C2939" s="3" t="s">
        <v>86</v>
      </c>
      <c r="D2939" s="4" t="n">
        <v>30.24</v>
      </c>
    </row>
    <row r="2940" customFormat="false" ht="13.8" hidden="false" customHeight="false" outlineLevel="0" collapsed="false">
      <c r="A2940" s="3" t="n">
        <v>101649</v>
      </c>
      <c r="B2940" s="3" t="s">
        <v>2954</v>
      </c>
      <c r="C2940" s="3" t="s">
        <v>86</v>
      </c>
      <c r="D2940" s="4" t="n">
        <v>34.83</v>
      </c>
    </row>
    <row r="2941" customFormat="false" ht="13.8" hidden="false" customHeight="false" outlineLevel="0" collapsed="false">
      <c r="A2941" s="3" t="n">
        <v>101650</v>
      </c>
      <c r="B2941" s="3" t="s">
        <v>2955</v>
      </c>
      <c r="C2941" s="3" t="s">
        <v>86</v>
      </c>
      <c r="D2941" s="4" t="n">
        <v>40.48</v>
      </c>
    </row>
    <row r="2942" customFormat="false" ht="13.8" hidden="false" customHeight="false" outlineLevel="0" collapsed="false">
      <c r="A2942" s="3" t="n">
        <v>101651</v>
      </c>
      <c r="B2942" s="3" t="s">
        <v>2956</v>
      </c>
      <c r="C2942" s="3" t="s">
        <v>86</v>
      </c>
      <c r="D2942" s="4" t="n">
        <v>37.97</v>
      </c>
    </row>
    <row r="2943" customFormat="false" ht="13.8" hidden="false" customHeight="false" outlineLevel="0" collapsed="false">
      <c r="A2943" s="3" t="n">
        <v>101652</v>
      </c>
      <c r="B2943" s="3" t="s">
        <v>2957</v>
      </c>
      <c r="C2943" s="3" t="s">
        <v>86</v>
      </c>
      <c r="D2943" s="4" t="n">
        <v>289.77</v>
      </c>
    </row>
    <row r="2944" customFormat="false" ht="13.8" hidden="false" customHeight="false" outlineLevel="0" collapsed="false">
      <c r="A2944" s="3" t="n">
        <v>101653</v>
      </c>
      <c r="B2944" s="3" t="s">
        <v>2958</v>
      </c>
      <c r="C2944" s="3" t="s">
        <v>86</v>
      </c>
      <c r="D2944" s="4" t="n">
        <v>165.5</v>
      </c>
    </row>
    <row r="2945" customFormat="false" ht="13.8" hidden="false" customHeight="false" outlineLevel="0" collapsed="false">
      <c r="A2945" s="3" t="n">
        <v>101654</v>
      </c>
      <c r="B2945" s="3" t="s">
        <v>2959</v>
      </c>
      <c r="C2945" s="3" t="s">
        <v>86</v>
      </c>
      <c r="D2945" s="4" t="n">
        <v>236.81</v>
      </c>
    </row>
    <row r="2946" customFormat="false" ht="13.8" hidden="false" customHeight="false" outlineLevel="0" collapsed="false">
      <c r="A2946" s="3" t="n">
        <v>101655</v>
      </c>
      <c r="B2946" s="3" t="s">
        <v>2960</v>
      </c>
      <c r="C2946" s="3" t="s">
        <v>86</v>
      </c>
      <c r="D2946" s="4" t="n">
        <v>400.18</v>
      </c>
    </row>
    <row r="2947" customFormat="false" ht="13.8" hidden="false" customHeight="false" outlineLevel="0" collapsed="false">
      <c r="A2947" s="3" t="n">
        <v>101656</v>
      </c>
      <c r="B2947" s="3" t="s">
        <v>2961</v>
      </c>
      <c r="C2947" s="3" t="s">
        <v>86</v>
      </c>
      <c r="D2947" s="4" t="n">
        <v>438.33</v>
      </c>
    </row>
    <row r="2948" customFormat="false" ht="13.8" hidden="false" customHeight="false" outlineLevel="0" collapsed="false">
      <c r="A2948" s="3" t="n">
        <v>101657</v>
      </c>
      <c r="B2948" s="3" t="s">
        <v>2962</v>
      </c>
      <c r="C2948" s="3" t="s">
        <v>86</v>
      </c>
      <c r="D2948" s="4" t="n">
        <v>519.58</v>
      </c>
    </row>
    <row r="2949" customFormat="false" ht="13.8" hidden="false" customHeight="false" outlineLevel="0" collapsed="false">
      <c r="A2949" s="3" t="n">
        <v>101658</v>
      </c>
      <c r="B2949" s="3" t="s">
        <v>2963</v>
      </c>
      <c r="C2949" s="3" t="s">
        <v>86</v>
      </c>
      <c r="D2949" s="4" t="n">
        <v>686.65</v>
      </c>
    </row>
    <row r="2950" customFormat="false" ht="13.8" hidden="false" customHeight="false" outlineLevel="0" collapsed="false">
      <c r="A2950" s="3" t="n">
        <v>101659</v>
      </c>
      <c r="B2950" s="3" t="s">
        <v>2964</v>
      </c>
      <c r="C2950" s="3" t="s">
        <v>86</v>
      </c>
      <c r="D2950" s="4" t="n">
        <v>790.57</v>
      </c>
    </row>
    <row r="2951" customFormat="false" ht="13.8" hidden="false" customHeight="false" outlineLevel="0" collapsed="false">
      <c r="A2951" s="3" t="n">
        <v>101660</v>
      </c>
      <c r="B2951" s="3" t="s">
        <v>2965</v>
      </c>
      <c r="C2951" s="3" t="s">
        <v>86</v>
      </c>
      <c r="D2951" s="5" t="n">
        <v>1281.1</v>
      </c>
    </row>
    <row r="2952" customFormat="false" ht="13.8" hidden="false" customHeight="false" outlineLevel="0" collapsed="false">
      <c r="A2952" s="3" t="n">
        <v>101661</v>
      </c>
      <c r="B2952" s="3" t="s">
        <v>2966</v>
      </c>
      <c r="C2952" s="3" t="s">
        <v>86</v>
      </c>
      <c r="D2952" s="4" t="n">
        <v>68.38</v>
      </c>
    </row>
    <row r="2953" customFormat="false" ht="13.8" hidden="false" customHeight="false" outlineLevel="0" collapsed="false">
      <c r="A2953" s="3" t="n">
        <v>101662</v>
      </c>
      <c r="B2953" s="3" t="s">
        <v>2967</v>
      </c>
      <c r="C2953" s="3" t="s">
        <v>86</v>
      </c>
      <c r="D2953" s="4" t="n">
        <v>399.33</v>
      </c>
    </row>
    <row r="2954" customFormat="false" ht="13.8" hidden="false" customHeight="false" outlineLevel="0" collapsed="false">
      <c r="A2954" s="3" t="n">
        <v>101663</v>
      </c>
      <c r="B2954" s="3" t="s">
        <v>2968</v>
      </c>
      <c r="C2954" s="3" t="s">
        <v>86</v>
      </c>
      <c r="D2954" s="4" t="n">
        <v>15.24</v>
      </c>
    </row>
    <row r="2955" customFormat="false" ht="13.8" hidden="false" customHeight="false" outlineLevel="0" collapsed="false">
      <c r="A2955" s="3" t="n">
        <v>101664</v>
      </c>
      <c r="B2955" s="3" t="s">
        <v>2969</v>
      </c>
      <c r="C2955" s="3" t="s">
        <v>86</v>
      </c>
      <c r="D2955" s="4" t="n">
        <v>15.82</v>
      </c>
    </row>
    <row r="2956" customFormat="false" ht="13.8" hidden="false" customHeight="false" outlineLevel="0" collapsed="false">
      <c r="A2956" s="3" t="n">
        <v>101665</v>
      </c>
      <c r="B2956" s="3" t="s">
        <v>2970</v>
      </c>
      <c r="C2956" s="3" t="s">
        <v>86</v>
      </c>
      <c r="D2956" s="4" t="n">
        <v>18.31</v>
      </c>
    </row>
    <row r="2957" customFormat="false" ht="13.8" hidden="false" customHeight="false" outlineLevel="0" collapsed="false">
      <c r="A2957" s="3" t="n">
        <v>101666</v>
      </c>
      <c r="B2957" s="3" t="s">
        <v>2971</v>
      </c>
      <c r="C2957" s="3" t="s">
        <v>86</v>
      </c>
      <c r="D2957" s="4" t="n">
        <v>226.38</v>
      </c>
    </row>
    <row r="2958" customFormat="false" ht="13.8" hidden="false" customHeight="false" outlineLevel="0" collapsed="false">
      <c r="A2958" s="3" t="n">
        <v>102085</v>
      </c>
      <c r="B2958" s="3" t="s">
        <v>2972</v>
      </c>
      <c r="C2958" s="3" t="s">
        <v>86</v>
      </c>
      <c r="D2958" s="4" t="n">
        <v>113.66</v>
      </c>
    </row>
    <row r="2959" customFormat="false" ht="13.8" hidden="false" customHeight="false" outlineLevel="0" collapsed="false">
      <c r="A2959" s="3" t="n">
        <v>100578</v>
      </c>
      <c r="B2959" s="3" t="s">
        <v>2973</v>
      </c>
      <c r="C2959" s="3" t="s">
        <v>86</v>
      </c>
      <c r="D2959" s="4" t="n">
        <v>289.54</v>
      </c>
    </row>
    <row r="2960" customFormat="false" ht="13.8" hidden="false" customHeight="false" outlineLevel="0" collapsed="false">
      <c r="A2960" s="3" t="n">
        <v>100579</v>
      </c>
      <c r="B2960" s="3" t="s">
        <v>2974</v>
      </c>
      <c r="C2960" s="3" t="s">
        <v>86</v>
      </c>
      <c r="D2960" s="4" t="n">
        <v>317.54</v>
      </c>
    </row>
    <row r="2961" customFormat="false" ht="13.8" hidden="false" customHeight="false" outlineLevel="0" collapsed="false">
      <c r="A2961" s="3" t="n">
        <v>100580</v>
      </c>
      <c r="B2961" s="3" t="s">
        <v>2975</v>
      </c>
      <c r="C2961" s="3" t="s">
        <v>86</v>
      </c>
      <c r="D2961" s="4" t="n">
        <v>347.39</v>
      </c>
    </row>
    <row r="2962" customFormat="false" ht="13.8" hidden="false" customHeight="false" outlineLevel="0" collapsed="false">
      <c r="A2962" s="3" t="n">
        <v>100581</v>
      </c>
      <c r="B2962" s="3" t="s">
        <v>2976</v>
      </c>
      <c r="C2962" s="3" t="s">
        <v>86</v>
      </c>
      <c r="D2962" s="4" t="n">
        <v>331.41</v>
      </c>
    </row>
    <row r="2963" customFormat="false" ht="13.8" hidden="false" customHeight="false" outlineLevel="0" collapsed="false">
      <c r="A2963" s="3" t="n">
        <v>100582</v>
      </c>
      <c r="B2963" s="3" t="s">
        <v>2977</v>
      </c>
      <c r="C2963" s="3" t="s">
        <v>86</v>
      </c>
      <c r="D2963" s="4" t="n">
        <v>385.22</v>
      </c>
    </row>
    <row r="2964" customFormat="false" ht="13.8" hidden="false" customHeight="false" outlineLevel="0" collapsed="false">
      <c r="A2964" s="3" t="n">
        <v>100583</v>
      </c>
      <c r="B2964" s="3" t="s">
        <v>2978</v>
      </c>
      <c r="C2964" s="3" t="s">
        <v>86</v>
      </c>
      <c r="D2964" s="4" t="n">
        <v>346.26</v>
      </c>
    </row>
    <row r="2965" customFormat="false" ht="13.8" hidden="false" customHeight="false" outlineLevel="0" collapsed="false">
      <c r="A2965" s="3" t="n">
        <v>100584</v>
      </c>
      <c r="B2965" s="3" t="s">
        <v>2979</v>
      </c>
      <c r="C2965" s="3" t="s">
        <v>86</v>
      </c>
      <c r="D2965" s="4" t="n">
        <v>378.62</v>
      </c>
    </row>
    <row r="2966" customFormat="false" ht="13.8" hidden="false" customHeight="false" outlineLevel="0" collapsed="false">
      <c r="A2966" s="3" t="n">
        <v>100585</v>
      </c>
      <c r="B2966" s="3" t="s">
        <v>2980</v>
      </c>
      <c r="C2966" s="3" t="s">
        <v>86</v>
      </c>
      <c r="D2966" s="4" t="n">
        <v>375.13</v>
      </c>
    </row>
    <row r="2967" customFormat="false" ht="13.8" hidden="false" customHeight="false" outlineLevel="0" collapsed="false">
      <c r="A2967" s="3" t="n">
        <v>100586</v>
      </c>
      <c r="B2967" s="3" t="s">
        <v>2981</v>
      </c>
      <c r="C2967" s="3" t="s">
        <v>86</v>
      </c>
      <c r="D2967" s="4" t="n">
        <v>426.68</v>
      </c>
    </row>
    <row r="2968" customFormat="false" ht="13.8" hidden="false" customHeight="false" outlineLevel="0" collapsed="false">
      <c r="A2968" s="3" t="n">
        <v>100587</v>
      </c>
      <c r="B2968" s="3" t="s">
        <v>2982</v>
      </c>
      <c r="C2968" s="3" t="s">
        <v>86</v>
      </c>
      <c r="D2968" s="4" t="n">
        <v>405.02</v>
      </c>
    </row>
    <row r="2969" customFormat="false" ht="13.8" hidden="false" customHeight="false" outlineLevel="0" collapsed="false">
      <c r="A2969" s="3" t="n">
        <v>100588</v>
      </c>
      <c r="B2969" s="3" t="s">
        <v>2983</v>
      </c>
      <c r="C2969" s="3" t="s">
        <v>86</v>
      </c>
      <c r="D2969" s="4" t="n">
        <v>445.1</v>
      </c>
    </row>
    <row r="2970" customFormat="false" ht="13.8" hidden="false" customHeight="false" outlineLevel="0" collapsed="false">
      <c r="A2970" s="3" t="n">
        <v>100589</v>
      </c>
      <c r="B2970" s="3" t="s">
        <v>2984</v>
      </c>
      <c r="C2970" s="3" t="s">
        <v>86</v>
      </c>
      <c r="D2970" s="4" t="n">
        <v>447.76</v>
      </c>
    </row>
    <row r="2971" customFormat="false" ht="13.8" hidden="false" customHeight="false" outlineLevel="0" collapsed="false">
      <c r="A2971" s="3" t="n">
        <v>100590</v>
      </c>
      <c r="B2971" s="3" t="s">
        <v>2985</v>
      </c>
      <c r="C2971" s="3" t="s">
        <v>86</v>
      </c>
      <c r="D2971" s="4" t="n">
        <v>487.37</v>
      </c>
    </row>
    <row r="2972" customFormat="false" ht="13.8" hidden="false" customHeight="false" outlineLevel="0" collapsed="false">
      <c r="A2972" s="3" t="n">
        <v>100591</v>
      </c>
      <c r="B2972" s="3" t="s">
        <v>2986</v>
      </c>
      <c r="C2972" s="3" t="s">
        <v>86</v>
      </c>
      <c r="D2972" s="4" t="n">
        <v>445.41</v>
      </c>
    </row>
    <row r="2973" customFormat="false" ht="13.8" hidden="false" customHeight="false" outlineLevel="0" collapsed="false">
      <c r="A2973" s="3" t="n">
        <v>100592</v>
      </c>
      <c r="B2973" s="3" t="s">
        <v>2987</v>
      </c>
      <c r="C2973" s="3" t="s">
        <v>86</v>
      </c>
      <c r="D2973" s="4" t="n">
        <v>478.24</v>
      </c>
    </row>
    <row r="2974" customFormat="false" ht="13.8" hidden="false" customHeight="false" outlineLevel="0" collapsed="false">
      <c r="A2974" s="3" t="n">
        <v>100593</v>
      </c>
      <c r="B2974" s="3" t="s">
        <v>2988</v>
      </c>
      <c r="C2974" s="3" t="s">
        <v>86</v>
      </c>
      <c r="D2974" s="4" t="n">
        <v>477.09</v>
      </c>
    </row>
    <row r="2975" customFormat="false" ht="13.8" hidden="false" customHeight="false" outlineLevel="0" collapsed="false">
      <c r="A2975" s="3" t="n">
        <v>100594</v>
      </c>
      <c r="B2975" s="3" t="s">
        <v>2989</v>
      </c>
      <c r="C2975" s="3" t="s">
        <v>86</v>
      </c>
      <c r="D2975" s="4" t="n">
        <v>532.75</v>
      </c>
    </row>
    <row r="2976" customFormat="false" ht="13.8" hidden="false" customHeight="false" outlineLevel="0" collapsed="false">
      <c r="A2976" s="3" t="n">
        <v>100595</v>
      </c>
      <c r="B2976" s="3" t="s">
        <v>2990</v>
      </c>
      <c r="C2976" s="3" t="s">
        <v>86</v>
      </c>
      <c r="D2976" s="4" t="n">
        <v>572.15</v>
      </c>
    </row>
    <row r="2977" customFormat="false" ht="13.8" hidden="false" customHeight="false" outlineLevel="0" collapsed="false">
      <c r="A2977" s="3" t="n">
        <v>100596</v>
      </c>
      <c r="B2977" s="3" t="s">
        <v>2991</v>
      </c>
      <c r="C2977" s="3" t="s">
        <v>86</v>
      </c>
      <c r="D2977" s="4" t="n">
        <v>647.22</v>
      </c>
    </row>
    <row r="2978" customFormat="false" ht="13.8" hidden="false" customHeight="false" outlineLevel="0" collapsed="false">
      <c r="A2978" s="3" t="n">
        <v>100597</v>
      </c>
      <c r="B2978" s="3" t="s">
        <v>2992</v>
      </c>
      <c r="C2978" s="3" t="s">
        <v>86</v>
      </c>
      <c r="D2978" s="4" t="n">
        <v>661.06</v>
      </c>
    </row>
    <row r="2979" customFormat="false" ht="13.8" hidden="false" customHeight="false" outlineLevel="0" collapsed="false">
      <c r="A2979" s="3" t="n">
        <v>100598</v>
      </c>
      <c r="B2979" s="3" t="s">
        <v>2993</v>
      </c>
      <c r="C2979" s="3" t="s">
        <v>86</v>
      </c>
      <c r="D2979" s="4" t="n">
        <v>722.95</v>
      </c>
    </row>
    <row r="2980" customFormat="false" ht="13.8" hidden="false" customHeight="false" outlineLevel="0" collapsed="false">
      <c r="A2980" s="3" t="n">
        <v>100599</v>
      </c>
      <c r="B2980" s="3" t="s">
        <v>2994</v>
      </c>
      <c r="C2980" s="3" t="s">
        <v>86</v>
      </c>
      <c r="D2980" s="4" t="n">
        <v>306.3</v>
      </c>
    </row>
    <row r="2981" customFormat="false" ht="13.8" hidden="false" customHeight="false" outlineLevel="0" collapsed="false">
      <c r="A2981" s="3" t="n">
        <v>100600</v>
      </c>
      <c r="B2981" s="3" t="s">
        <v>2995</v>
      </c>
      <c r="C2981" s="3" t="s">
        <v>86</v>
      </c>
      <c r="D2981" s="4" t="n">
        <v>367.34</v>
      </c>
    </row>
    <row r="2982" customFormat="false" ht="13.8" hidden="false" customHeight="false" outlineLevel="0" collapsed="false">
      <c r="A2982" s="3" t="n">
        <v>100601</v>
      </c>
      <c r="B2982" s="3" t="s">
        <v>2996</v>
      </c>
      <c r="C2982" s="3" t="s">
        <v>86</v>
      </c>
      <c r="D2982" s="4" t="n">
        <v>472.49</v>
      </c>
    </row>
    <row r="2983" customFormat="false" ht="13.8" hidden="false" customHeight="false" outlineLevel="0" collapsed="false">
      <c r="A2983" s="3" t="n">
        <v>100602</v>
      </c>
      <c r="B2983" s="3" t="s">
        <v>2997</v>
      </c>
      <c r="C2983" s="3" t="s">
        <v>86</v>
      </c>
      <c r="D2983" s="4" t="n">
        <v>603.63</v>
      </c>
    </row>
    <row r="2984" customFormat="false" ht="13.8" hidden="false" customHeight="false" outlineLevel="0" collapsed="false">
      <c r="A2984" s="3" t="n">
        <v>100603</v>
      </c>
      <c r="B2984" s="3" t="s">
        <v>2998</v>
      </c>
      <c r="C2984" s="3" t="s">
        <v>86</v>
      </c>
      <c r="D2984" s="4" t="n">
        <v>940.26</v>
      </c>
    </row>
    <row r="2985" customFormat="false" ht="13.8" hidden="false" customHeight="false" outlineLevel="0" collapsed="false">
      <c r="A2985" s="3" t="n">
        <v>100604</v>
      </c>
      <c r="B2985" s="3" t="s">
        <v>2999</v>
      </c>
      <c r="C2985" s="3" t="s">
        <v>86</v>
      </c>
      <c r="D2985" s="4" t="n">
        <v>389.03</v>
      </c>
    </row>
    <row r="2986" customFormat="false" ht="13.8" hidden="false" customHeight="false" outlineLevel="0" collapsed="false">
      <c r="A2986" s="3" t="n">
        <v>100605</v>
      </c>
      <c r="B2986" s="3" t="s">
        <v>3000</v>
      </c>
      <c r="C2986" s="3" t="s">
        <v>86</v>
      </c>
      <c r="D2986" s="4" t="n">
        <v>630.71</v>
      </c>
    </row>
    <row r="2987" customFormat="false" ht="13.8" hidden="false" customHeight="false" outlineLevel="0" collapsed="false">
      <c r="A2987" s="3" t="n">
        <v>100606</v>
      </c>
      <c r="B2987" s="3" t="s">
        <v>3001</v>
      </c>
      <c r="C2987" s="3" t="s">
        <v>86</v>
      </c>
      <c r="D2987" s="4" t="n">
        <v>974.28</v>
      </c>
    </row>
    <row r="2988" customFormat="false" ht="13.8" hidden="false" customHeight="false" outlineLevel="0" collapsed="false">
      <c r="A2988" s="3" t="n">
        <v>100607</v>
      </c>
      <c r="B2988" s="3" t="s">
        <v>3002</v>
      </c>
      <c r="C2988" s="3" t="s">
        <v>86</v>
      </c>
      <c r="D2988" s="4" t="n">
        <v>399.25</v>
      </c>
    </row>
    <row r="2989" customFormat="false" ht="13.8" hidden="false" customHeight="false" outlineLevel="0" collapsed="false">
      <c r="A2989" s="3" t="n">
        <v>100608</v>
      </c>
      <c r="B2989" s="3" t="s">
        <v>3003</v>
      </c>
      <c r="C2989" s="3" t="s">
        <v>86</v>
      </c>
      <c r="D2989" s="4" t="n">
        <v>644.06</v>
      </c>
    </row>
    <row r="2990" customFormat="false" ht="13.8" hidden="false" customHeight="false" outlineLevel="0" collapsed="false">
      <c r="A2990" s="3" t="n">
        <v>100609</v>
      </c>
      <c r="B2990" s="3" t="s">
        <v>3004</v>
      </c>
      <c r="C2990" s="3" t="s">
        <v>86</v>
      </c>
      <c r="D2990" s="4" t="n">
        <v>992.48</v>
      </c>
    </row>
    <row r="2991" customFormat="false" ht="13.8" hidden="false" customHeight="false" outlineLevel="0" collapsed="false">
      <c r="A2991" s="3" t="n">
        <v>100610</v>
      </c>
      <c r="B2991" s="3" t="s">
        <v>3005</v>
      </c>
      <c r="C2991" s="3" t="s">
        <v>86</v>
      </c>
      <c r="D2991" s="4" t="n">
        <v>409.45</v>
      </c>
    </row>
    <row r="2992" customFormat="false" ht="13.8" hidden="false" customHeight="false" outlineLevel="0" collapsed="false">
      <c r="A2992" s="3" t="n">
        <v>100611</v>
      </c>
      <c r="B2992" s="3" t="s">
        <v>3006</v>
      </c>
      <c r="C2992" s="3" t="s">
        <v>86</v>
      </c>
      <c r="D2992" s="4" t="n">
        <v>519.38</v>
      </c>
    </row>
    <row r="2993" customFormat="false" ht="13.8" hidden="false" customHeight="false" outlineLevel="0" collapsed="false">
      <c r="A2993" s="3" t="n">
        <v>100612</v>
      </c>
      <c r="B2993" s="3" t="s">
        <v>3007</v>
      </c>
      <c r="C2993" s="3" t="s">
        <v>86</v>
      </c>
      <c r="D2993" s="4" t="n">
        <v>657.12</v>
      </c>
    </row>
    <row r="2994" customFormat="false" ht="13.8" hidden="false" customHeight="false" outlineLevel="0" collapsed="false">
      <c r="A2994" s="3" t="n">
        <v>100613</v>
      </c>
      <c r="B2994" s="3" t="s">
        <v>3008</v>
      </c>
      <c r="C2994" s="3" t="s">
        <v>86</v>
      </c>
      <c r="D2994" s="5" t="n">
        <v>1010.21</v>
      </c>
    </row>
    <row r="2995" customFormat="false" ht="13.8" hidden="false" customHeight="false" outlineLevel="0" collapsed="false">
      <c r="A2995" s="3" t="n">
        <v>100614</v>
      </c>
      <c r="B2995" s="3" t="s">
        <v>3009</v>
      </c>
      <c r="C2995" s="3" t="s">
        <v>86</v>
      </c>
      <c r="D2995" s="4" t="n">
        <v>542.35</v>
      </c>
    </row>
    <row r="2996" customFormat="false" ht="13.8" hidden="false" customHeight="false" outlineLevel="0" collapsed="false">
      <c r="A2996" s="3" t="n">
        <v>100615</v>
      </c>
      <c r="B2996" s="3" t="s">
        <v>3010</v>
      </c>
      <c r="C2996" s="3" t="s">
        <v>86</v>
      </c>
      <c r="D2996" s="4" t="n">
        <v>682.97</v>
      </c>
    </row>
    <row r="2997" customFormat="false" ht="13.8" hidden="false" customHeight="false" outlineLevel="0" collapsed="false">
      <c r="A2997" s="3" t="n">
        <v>100616</v>
      </c>
      <c r="B2997" s="3" t="s">
        <v>3011</v>
      </c>
      <c r="C2997" s="3" t="s">
        <v>86</v>
      </c>
      <c r="D2997" s="5" t="n">
        <v>1047.45</v>
      </c>
    </row>
    <row r="2998" customFormat="false" ht="13.8" hidden="false" customHeight="false" outlineLevel="0" collapsed="false">
      <c r="A2998" s="3" t="n">
        <v>100617</v>
      </c>
      <c r="B2998" s="3" t="s">
        <v>3012</v>
      </c>
      <c r="C2998" s="3" t="s">
        <v>86</v>
      </c>
      <c r="D2998" s="4" t="n">
        <v>708.68</v>
      </c>
    </row>
    <row r="2999" customFormat="false" ht="13.8" hidden="false" customHeight="false" outlineLevel="0" collapsed="false">
      <c r="A2999" s="3" t="n">
        <v>100618</v>
      </c>
      <c r="B2999" s="3" t="s">
        <v>3013</v>
      </c>
      <c r="C2999" s="3" t="s">
        <v>86</v>
      </c>
      <c r="D2999" s="5" t="n">
        <v>1089.01</v>
      </c>
    </row>
    <row r="3000" customFormat="false" ht="13.8" hidden="false" customHeight="false" outlineLevel="0" collapsed="false">
      <c r="A3000" s="3" t="n">
        <v>100619</v>
      </c>
      <c r="B3000" s="3" t="s">
        <v>3014</v>
      </c>
      <c r="C3000" s="3" t="s">
        <v>86</v>
      </c>
      <c r="D3000" s="4" t="n">
        <v>379.26</v>
      </c>
    </row>
    <row r="3001" customFormat="false" ht="13.8" hidden="false" customHeight="false" outlineLevel="0" collapsed="false">
      <c r="A3001" s="3" t="n">
        <v>100620</v>
      </c>
      <c r="B3001" s="3" t="s">
        <v>3015</v>
      </c>
      <c r="C3001" s="3" t="s">
        <v>86</v>
      </c>
      <c r="D3001" s="5" t="n">
        <v>2256.62</v>
      </c>
    </row>
    <row r="3002" customFormat="false" ht="13.8" hidden="false" customHeight="false" outlineLevel="0" collapsed="false">
      <c r="A3002" s="3" t="n">
        <v>100621</v>
      </c>
      <c r="B3002" s="3" t="s">
        <v>3016</v>
      </c>
      <c r="C3002" s="3" t="s">
        <v>86</v>
      </c>
      <c r="D3002" s="5" t="n">
        <v>2575.64</v>
      </c>
    </row>
    <row r="3003" customFormat="false" ht="13.8" hidden="false" customHeight="false" outlineLevel="0" collapsed="false">
      <c r="A3003" s="3" t="n">
        <v>100622</v>
      </c>
      <c r="B3003" s="3" t="s">
        <v>3017</v>
      </c>
      <c r="C3003" s="3" t="s">
        <v>86</v>
      </c>
      <c r="D3003" s="5" t="n">
        <v>1745.36</v>
      </c>
    </row>
    <row r="3004" customFormat="false" ht="13.8" hidden="false" customHeight="false" outlineLevel="0" collapsed="false">
      <c r="A3004" s="3" t="n">
        <v>100623</v>
      </c>
      <c r="B3004" s="3" t="s">
        <v>3018</v>
      </c>
      <c r="C3004" s="3" t="s">
        <v>86</v>
      </c>
      <c r="D3004" s="5" t="n">
        <v>1863.19</v>
      </c>
    </row>
    <row r="3005" customFormat="false" ht="13.8" hidden="false" customHeight="false" outlineLevel="0" collapsed="false">
      <c r="A3005" s="3" t="n">
        <v>97600</v>
      </c>
      <c r="B3005" s="3" t="s">
        <v>3019</v>
      </c>
      <c r="C3005" s="3" t="s">
        <v>86</v>
      </c>
      <c r="D3005" s="4" t="n">
        <v>209.95</v>
      </c>
    </row>
    <row r="3006" customFormat="false" ht="13.8" hidden="false" customHeight="false" outlineLevel="0" collapsed="false">
      <c r="A3006" s="3" t="n">
        <v>97601</v>
      </c>
      <c r="B3006" s="3" t="s">
        <v>3020</v>
      </c>
      <c r="C3006" s="3" t="s">
        <v>86</v>
      </c>
      <c r="D3006" s="4" t="n">
        <v>220.58</v>
      </c>
    </row>
    <row r="3007" customFormat="false" ht="13.8" hidden="false" customHeight="false" outlineLevel="0" collapsed="false">
      <c r="A3007" s="3" t="n">
        <v>97605</v>
      </c>
      <c r="B3007" s="3" t="s">
        <v>3021</v>
      </c>
      <c r="C3007" s="3" t="s">
        <v>86</v>
      </c>
      <c r="D3007" s="4" t="n">
        <v>55.62</v>
      </c>
    </row>
    <row r="3008" customFormat="false" ht="13.8" hidden="false" customHeight="false" outlineLevel="0" collapsed="false">
      <c r="A3008" s="3" t="n">
        <v>97606</v>
      </c>
      <c r="B3008" s="3" t="s">
        <v>3022</v>
      </c>
      <c r="C3008" s="3" t="s">
        <v>86</v>
      </c>
      <c r="D3008" s="4" t="n">
        <v>57.53</v>
      </c>
    </row>
    <row r="3009" customFormat="false" ht="13.8" hidden="false" customHeight="false" outlineLevel="0" collapsed="false">
      <c r="A3009" s="3" t="n">
        <v>97607</v>
      </c>
      <c r="B3009" s="3" t="s">
        <v>3023</v>
      </c>
      <c r="C3009" s="3" t="s">
        <v>86</v>
      </c>
      <c r="D3009" s="4" t="n">
        <v>66.53</v>
      </c>
    </row>
    <row r="3010" customFormat="false" ht="13.8" hidden="false" customHeight="false" outlineLevel="0" collapsed="false">
      <c r="A3010" s="3" t="n">
        <v>97608</v>
      </c>
      <c r="B3010" s="3" t="s">
        <v>3024</v>
      </c>
      <c r="C3010" s="3" t="s">
        <v>86</v>
      </c>
      <c r="D3010" s="4" t="n">
        <v>68.44</v>
      </c>
    </row>
    <row r="3011" customFormat="false" ht="13.8" hidden="false" customHeight="false" outlineLevel="0" collapsed="false">
      <c r="A3011" s="3" t="n">
        <v>102102</v>
      </c>
      <c r="B3011" s="3" t="s">
        <v>3025</v>
      </c>
      <c r="C3011" s="3" t="s">
        <v>86</v>
      </c>
      <c r="D3011" s="5" t="n">
        <v>5647.82</v>
      </c>
    </row>
    <row r="3012" customFormat="false" ht="13.8" hidden="false" customHeight="false" outlineLevel="0" collapsed="false">
      <c r="A3012" s="3" t="n">
        <v>102103</v>
      </c>
      <c r="B3012" s="3" t="s">
        <v>3026</v>
      </c>
      <c r="C3012" s="3" t="s">
        <v>86</v>
      </c>
      <c r="D3012" s="5" t="n">
        <v>6282</v>
      </c>
    </row>
    <row r="3013" customFormat="false" ht="13.8" hidden="false" customHeight="false" outlineLevel="0" collapsed="false">
      <c r="A3013" s="3" t="n">
        <v>102104</v>
      </c>
      <c r="B3013" s="3" t="s">
        <v>3027</v>
      </c>
      <c r="C3013" s="3" t="s">
        <v>86</v>
      </c>
      <c r="D3013" s="5" t="n">
        <v>8049.37</v>
      </c>
    </row>
    <row r="3014" customFormat="false" ht="13.8" hidden="false" customHeight="false" outlineLevel="0" collapsed="false">
      <c r="A3014" s="3" t="n">
        <v>102105</v>
      </c>
      <c r="B3014" s="3" t="s">
        <v>3028</v>
      </c>
      <c r="C3014" s="3" t="s">
        <v>86</v>
      </c>
      <c r="D3014" s="5" t="n">
        <v>9885.67</v>
      </c>
    </row>
    <row r="3015" customFormat="false" ht="13.8" hidden="false" customHeight="false" outlineLevel="0" collapsed="false">
      <c r="A3015" s="3" t="n">
        <v>102106</v>
      </c>
      <c r="B3015" s="3" t="s">
        <v>3029</v>
      </c>
      <c r="C3015" s="3" t="s">
        <v>86</v>
      </c>
      <c r="D3015" s="5" t="n">
        <v>12390.95</v>
      </c>
    </row>
    <row r="3016" customFormat="false" ht="13.8" hidden="false" customHeight="false" outlineLevel="0" collapsed="false">
      <c r="A3016" s="3" t="n">
        <v>102107</v>
      </c>
      <c r="B3016" s="3" t="s">
        <v>3030</v>
      </c>
      <c r="C3016" s="3" t="s">
        <v>86</v>
      </c>
      <c r="D3016" s="5" t="n">
        <v>17277.12</v>
      </c>
    </row>
    <row r="3017" customFormat="false" ht="13.8" hidden="false" customHeight="false" outlineLevel="0" collapsed="false">
      <c r="A3017" s="3" t="n">
        <v>102108</v>
      </c>
      <c r="B3017" s="3" t="s">
        <v>3031</v>
      </c>
      <c r="C3017" s="3" t="s">
        <v>86</v>
      </c>
      <c r="D3017" s="5" t="n">
        <v>20113.95</v>
      </c>
    </row>
    <row r="3018" customFormat="false" ht="13.8" hidden="false" customHeight="false" outlineLevel="0" collapsed="false">
      <c r="A3018" s="3" t="n">
        <v>102109</v>
      </c>
      <c r="B3018" s="3" t="s">
        <v>3032</v>
      </c>
      <c r="C3018" s="3" t="s">
        <v>86</v>
      </c>
      <c r="D3018" s="4" t="n">
        <v>40.24</v>
      </c>
    </row>
    <row r="3019" customFormat="false" ht="13.8" hidden="false" customHeight="false" outlineLevel="0" collapsed="false">
      <c r="A3019" s="3" t="n">
        <v>102110</v>
      </c>
      <c r="B3019" s="3" t="s">
        <v>3033</v>
      </c>
      <c r="C3019" s="3" t="s">
        <v>86</v>
      </c>
      <c r="D3019" s="4" t="n">
        <v>129.71</v>
      </c>
    </row>
    <row r="3020" customFormat="false" ht="13.8" hidden="false" customHeight="false" outlineLevel="0" collapsed="false">
      <c r="A3020" s="3" t="n">
        <v>93128</v>
      </c>
      <c r="B3020" s="3" t="s">
        <v>3034</v>
      </c>
      <c r="C3020" s="3" t="s">
        <v>86</v>
      </c>
      <c r="D3020" s="4" t="n">
        <v>94.33</v>
      </c>
    </row>
    <row r="3021" customFormat="false" ht="13.8" hidden="false" customHeight="false" outlineLevel="0" collapsed="false">
      <c r="A3021" s="3" t="n">
        <v>93137</v>
      </c>
      <c r="B3021" s="3" t="s">
        <v>3035</v>
      </c>
      <c r="C3021" s="3" t="s">
        <v>86</v>
      </c>
      <c r="D3021" s="4" t="n">
        <v>112.02</v>
      </c>
    </row>
    <row r="3022" customFormat="false" ht="13.8" hidden="false" customHeight="false" outlineLevel="0" collapsed="false">
      <c r="A3022" s="3" t="n">
        <v>93138</v>
      </c>
      <c r="B3022" s="3" t="s">
        <v>3036</v>
      </c>
      <c r="C3022" s="3" t="s">
        <v>86</v>
      </c>
      <c r="D3022" s="4" t="n">
        <v>106.38</v>
      </c>
    </row>
    <row r="3023" customFormat="false" ht="13.8" hidden="false" customHeight="false" outlineLevel="0" collapsed="false">
      <c r="A3023" s="3" t="n">
        <v>93139</v>
      </c>
      <c r="B3023" s="3" t="s">
        <v>3037</v>
      </c>
      <c r="C3023" s="3" t="s">
        <v>86</v>
      </c>
      <c r="D3023" s="4" t="n">
        <v>136.09</v>
      </c>
    </row>
    <row r="3024" customFormat="false" ht="13.8" hidden="false" customHeight="false" outlineLevel="0" collapsed="false">
      <c r="A3024" s="3" t="n">
        <v>93140</v>
      </c>
      <c r="B3024" s="3" t="s">
        <v>3038</v>
      </c>
      <c r="C3024" s="3" t="s">
        <v>86</v>
      </c>
      <c r="D3024" s="4" t="n">
        <v>128.12</v>
      </c>
    </row>
    <row r="3025" customFormat="false" ht="13.8" hidden="false" customHeight="false" outlineLevel="0" collapsed="false">
      <c r="A3025" s="3" t="n">
        <v>93141</v>
      </c>
      <c r="B3025" s="3" t="s">
        <v>3039</v>
      </c>
      <c r="C3025" s="3" t="s">
        <v>86</v>
      </c>
      <c r="D3025" s="4" t="n">
        <v>116.85</v>
      </c>
    </row>
    <row r="3026" customFormat="false" ht="13.8" hidden="false" customHeight="false" outlineLevel="0" collapsed="false">
      <c r="A3026" s="3" t="n">
        <v>93142</v>
      </c>
      <c r="B3026" s="3" t="s">
        <v>3040</v>
      </c>
      <c r="C3026" s="3" t="s">
        <v>86</v>
      </c>
      <c r="D3026" s="4" t="n">
        <v>129.52</v>
      </c>
    </row>
    <row r="3027" customFormat="false" ht="13.8" hidden="false" customHeight="false" outlineLevel="0" collapsed="false">
      <c r="A3027" s="3" t="n">
        <v>93143</v>
      </c>
      <c r="B3027" s="3" t="s">
        <v>3041</v>
      </c>
      <c r="C3027" s="3" t="s">
        <v>86</v>
      </c>
      <c r="D3027" s="4" t="n">
        <v>118.28</v>
      </c>
    </row>
    <row r="3028" customFormat="false" ht="13.8" hidden="false" customHeight="false" outlineLevel="0" collapsed="false">
      <c r="A3028" s="3" t="n">
        <v>93144</v>
      </c>
      <c r="B3028" s="3" t="s">
        <v>3042</v>
      </c>
      <c r="C3028" s="3" t="s">
        <v>86</v>
      </c>
      <c r="D3028" s="4" t="n">
        <v>157.93</v>
      </c>
    </row>
    <row r="3029" customFormat="false" ht="13.8" hidden="false" customHeight="false" outlineLevel="0" collapsed="false">
      <c r="A3029" s="3" t="n">
        <v>93145</v>
      </c>
      <c r="B3029" s="3" t="s">
        <v>3043</v>
      </c>
      <c r="C3029" s="3" t="s">
        <v>86</v>
      </c>
      <c r="D3029" s="4" t="n">
        <v>142.66</v>
      </c>
    </row>
    <row r="3030" customFormat="false" ht="13.8" hidden="false" customHeight="false" outlineLevel="0" collapsed="false">
      <c r="A3030" s="3" t="n">
        <v>93146</v>
      </c>
      <c r="B3030" s="3" t="s">
        <v>3044</v>
      </c>
      <c r="C3030" s="3" t="s">
        <v>86</v>
      </c>
      <c r="D3030" s="4" t="n">
        <v>154.7</v>
      </c>
    </row>
    <row r="3031" customFormat="false" ht="13.8" hidden="false" customHeight="false" outlineLevel="0" collapsed="false">
      <c r="A3031" s="3" t="n">
        <v>93147</v>
      </c>
      <c r="B3031" s="3" t="s">
        <v>3045</v>
      </c>
      <c r="C3031" s="3" t="s">
        <v>86</v>
      </c>
      <c r="D3031" s="4" t="n">
        <v>176.47</v>
      </c>
    </row>
    <row r="3032" customFormat="false" ht="13.8" hidden="false" customHeight="false" outlineLevel="0" collapsed="false">
      <c r="A3032" s="3" t="n">
        <v>96971</v>
      </c>
      <c r="B3032" s="3" t="s">
        <v>3046</v>
      </c>
      <c r="C3032" s="3" t="s">
        <v>5</v>
      </c>
      <c r="D3032" s="4" t="n">
        <v>23.57</v>
      </c>
    </row>
    <row r="3033" customFormat="false" ht="13.8" hidden="false" customHeight="false" outlineLevel="0" collapsed="false">
      <c r="A3033" s="3" t="n">
        <v>96972</v>
      </c>
      <c r="B3033" s="3" t="s">
        <v>3047</v>
      </c>
      <c r="C3033" s="3" t="s">
        <v>5</v>
      </c>
      <c r="D3033" s="4" t="n">
        <v>32.04</v>
      </c>
    </row>
    <row r="3034" customFormat="false" ht="13.8" hidden="false" customHeight="false" outlineLevel="0" collapsed="false">
      <c r="A3034" s="3" t="n">
        <v>96973</v>
      </c>
      <c r="B3034" s="3" t="s">
        <v>3048</v>
      </c>
      <c r="C3034" s="3" t="s">
        <v>5</v>
      </c>
      <c r="D3034" s="4" t="n">
        <v>40.3</v>
      </c>
    </row>
    <row r="3035" customFormat="false" ht="13.8" hidden="false" customHeight="false" outlineLevel="0" collapsed="false">
      <c r="A3035" s="3" t="n">
        <v>96974</v>
      </c>
      <c r="B3035" s="3" t="s">
        <v>3049</v>
      </c>
      <c r="C3035" s="3" t="s">
        <v>5</v>
      </c>
      <c r="D3035" s="4" t="n">
        <v>51.3</v>
      </c>
    </row>
    <row r="3036" customFormat="false" ht="13.8" hidden="false" customHeight="false" outlineLevel="0" collapsed="false">
      <c r="A3036" s="3" t="n">
        <v>96975</v>
      </c>
      <c r="B3036" s="3" t="s">
        <v>3050</v>
      </c>
      <c r="C3036" s="3" t="s">
        <v>5</v>
      </c>
      <c r="D3036" s="4" t="n">
        <v>66.12</v>
      </c>
    </row>
    <row r="3037" customFormat="false" ht="13.8" hidden="false" customHeight="false" outlineLevel="0" collapsed="false">
      <c r="A3037" s="3" t="n">
        <v>96976</v>
      </c>
      <c r="B3037" s="3" t="s">
        <v>3051</v>
      </c>
      <c r="C3037" s="3" t="s">
        <v>5</v>
      </c>
      <c r="D3037" s="4" t="n">
        <v>85.95</v>
      </c>
    </row>
    <row r="3038" customFormat="false" ht="13.8" hidden="false" customHeight="false" outlineLevel="0" collapsed="false">
      <c r="A3038" s="3" t="n">
        <v>96977</v>
      </c>
      <c r="B3038" s="3" t="s">
        <v>3052</v>
      </c>
      <c r="C3038" s="3" t="s">
        <v>5</v>
      </c>
      <c r="D3038" s="4" t="n">
        <v>33.66</v>
      </c>
    </row>
    <row r="3039" customFormat="false" ht="13.8" hidden="false" customHeight="false" outlineLevel="0" collapsed="false">
      <c r="A3039" s="3" t="n">
        <v>96978</v>
      </c>
      <c r="B3039" s="3" t="s">
        <v>3053</v>
      </c>
      <c r="C3039" s="3" t="s">
        <v>5</v>
      </c>
      <c r="D3039" s="4" t="n">
        <v>47.24</v>
      </c>
    </row>
    <row r="3040" customFormat="false" ht="13.8" hidden="false" customHeight="false" outlineLevel="0" collapsed="false">
      <c r="A3040" s="3" t="n">
        <v>96979</v>
      </c>
      <c r="B3040" s="3" t="s">
        <v>3054</v>
      </c>
      <c r="C3040" s="3" t="s">
        <v>5</v>
      </c>
      <c r="D3040" s="4" t="n">
        <v>66.23</v>
      </c>
    </row>
    <row r="3041" customFormat="false" ht="13.8" hidden="false" customHeight="false" outlineLevel="0" collapsed="false">
      <c r="A3041" s="3" t="n">
        <v>96984</v>
      </c>
      <c r="B3041" s="3" t="s">
        <v>3055</v>
      </c>
      <c r="C3041" s="3" t="s">
        <v>86</v>
      </c>
      <c r="D3041" s="4" t="n">
        <v>36.03</v>
      </c>
    </row>
    <row r="3042" customFormat="false" ht="13.8" hidden="false" customHeight="false" outlineLevel="0" collapsed="false">
      <c r="A3042" s="3" t="n">
        <v>96985</v>
      </c>
      <c r="B3042" s="3" t="s">
        <v>3056</v>
      </c>
      <c r="C3042" s="3" t="s">
        <v>86</v>
      </c>
      <c r="D3042" s="4" t="n">
        <v>46.38</v>
      </c>
    </row>
    <row r="3043" customFormat="false" ht="13.8" hidden="false" customHeight="false" outlineLevel="0" collapsed="false">
      <c r="A3043" s="3" t="n">
        <v>96986</v>
      </c>
      <c r="B3043" s="3" t="s">
        <v>3057</v>
      </c>
      <c r="C3043" s="3" t="s">
        <v>86</v>
      </c>
      <c r="D3043" s="4" t="n">
        <v>69.28</v>
      </c>
    </row>
    <row r="3044" customFormat="false" ht="13.8" hidden="false" customHeight="false" outlineLevel="0" collapsed="false">
      <c r="A3044" s="3" t="n">
        <v>96987</v>
      </c>
      <c r="B3044" s="3" t="s">
        <v>3058</v>
      </c>
      <c r="C3044" s="3" t="s">
        <v>86</v>
      </c>
      <c r="D3044" s="4" t="n">
        <v>114.99</v>
      </c>
    </row>
    <row r="3045" customFormat="false" ht="13.8" hidden="false" customHeight="false" outlineLevel="0" collapsed="false">
      <c r="A3045" s="3" t="n">
        <v>96988</v>
      </c>
      <c r="B3045" s="3" t="s">
        <v>3059</v>
      </c>
      <c r="C3045" s="3" t="s">
        <v>86</v>
      </c>
      <c r="D3045" s="4" t="n">
        <v>188.66</v>
      </c>
    </row>
    <row r="3046" customFormat="false" ht="13.8" hidden="false" customHeight="false" outlineLevel="0" collapsed="false">
      <c r="A3046" s="3" t="n">
        <v>96989</v>
      </c>
      <c r="B3046" s="3" t="s">
        <v>3060</v>
      </c>
      <c r="C3046" s="3" t="s">
        <v>86</v>
      </c>
      <c r="D3046" s="4" t="n">
        <v>123.86</v>
      </c>
    </row>
    <row r="3047" customFormat="false" ht="13.8" hidden="false" customHeight="false" outlineLevel="0" collapsed="false">
      <c r="A3047" s="3" t="n">
        <v>98463</v>
      </c>
      <c r="B3047" s="3" t="s">
        <v>3061</v>
      </c>
      <c r="C3047" s="3" t="s">
        <v>86</v>
      </c>
      <c r="D3047" s="4" t="n">
        <v>20.32</v>
      </c>
    </row>
    <row r="3048" customFormat="false" ht="13.8" hidden="false" customHeight="false" outlineLevel="0" collapsed="false">
      <c r="A3048" s="3" t="n">
        <v>96765</v>
      </c>
      <c r="B3048" s="3" t="s">
        <v>3062</v>
      </c>
      <c r="C3048" s="3" t="s">
        <v>86</v>
      </c>
      <c r="D3048" s="5" t="n">
        <v>1191.54</v>
      </c>
    </row>
    <row r="3049" customFormat="false" ht="13.8" hidden="false" customHeight="false" outlineLevel="0" collapsed="false">
      <c r="A3049" s="3" t="n">
        <v>101905</v>
      </c>
      <c r="B3049" s="3" t="s">
        <v>3063</v>
      </c>
      <c r="C3049" s="3" t="s">
        <v>86</v>
      </c>
      <c r="D3049" s="4" t="n">
        <v>155.9</v>
      </c>
    </row>
    <row r="3050" customFormat="false" ht="13.8" hidden="false" customHeight="false" outlineLevel="0" collapsed="false">
      <c r="A3050" s="3" t="n">
        <v>101906</v>
      </c>
      <c r="B3050" s="3" t="s">
        <v>3064</v>
      </c>
      <c r="C3050" s="3" t="s">
        <v>86</v>
      </c>
      <c r="D3050" s="4" t="n">
        <v>462.76</v>
      </c>
    </row>
    <row r="3051" customFormat="false" ht="13.8" hidden="false" customHeight="false" outlineLevel="0" collapsed="false">
      <c r="A3051" s="3" t="n">
        <v>101907</v>
      </c>
      <c r="B3051" s="3" t="s">
        <v>3065</v>
      </c>
      <c r="C3051" s="3" t="s">
        <v>86</v>
      </c>
      <c r="D3051" s="4" t="n">
        <v>500.15</v>
      </c>
    </row>
    <row r="3052" customFormat="false" ht="13.8" hidden="false" customHeight="false" outlineLevel="0" collapsed="false">
      <c r="A3052" s="3" t="n">
        <v>101908</v>
      </c>
      <c r="B3052" s="3" t="s">
        <v>3066</v>
      </c>
      <c r="C3052" s="3" t="s">
        <v>86</v>
      </c>
      <c r="D3052" s="4" t="n">
        <v>151.22</v>
      </c>
    </row>
    <row r="3053" customFormat="false" ht="13.8" hidden="false" customHeight="false" outlineLevel="0" collapsed="false">
      <c r="A3053" s="3" t="n">
        <v>101909</v>
      </c>
      <c r="B3053" s="3" t="s">
        <v>3067</v>
      </c>
      <c r="C3053" s="3" t="s">
        <v>86</v>
      </c>
      <c r="D3053" s="4" t="n">
        <v>176.15</v>
      </c>
    </row>
    <row r="3054" customFormat="false" ht="13.8" hidden="false" customHeight="false" outlineLevel="0" collapsed="false">
      <c r="A3054" s="3" t="n">
        <v>101910</v>
      </c>
      <c r="B3054" s="3" t="s">
        <v>3068</v>
      </c>
      <c r="C3054" s="3" t="s">
        <v>86</v>
      </c>
      <c r="D3054" s="4" t="n">
        <v>207.3</v>
      </c>
    </row>
    <row r="3055" customFormat="false" ht="13.8" hidden="false" customHeight="false" outlineLevel="0" collapsed="false">
      <c r="A3055" s="3" t="n">
        <v>101911</v>
      </c>
      <c r="B3055" s="3" t="s">
        <v>3069</v>
      </c>
      <c r="C3055" s="3" t="s">
        <v>86</v>
      </c>
      <c r="D3055" s="4" t="n">
        <v>238.45</v>
      </c>
    </row>
    <row r="3056" customFormat="false" ht="13.8" hidden="false" customHeight="false" outlineLevel="0" collapsed="false">
      <c r="A3056" s="3" t="n">
        <v>101912</v>
      </c>
      <c r="B3056" s="3" t="s">
        <v>3070</v>
      </c>
      <c r="C3056" s="3" t="s">
        <v>86</v>
      </c>
      <c r="D3056" s="5" t="n">
        <v>1162.64</v>
      </c>
    </row>
    <row r="3057" customFormat="false" ht="13.8" hidden="false" customHeight="false" outlineLevel="0" collapsed="false">
      <c r="A3057" s="3" t="n">
        <v>101913</v>
      </c>
      <c r="B3057" s="3" t="s">
        <v>3071</v>
      </c>
      <c r="C3057" s="3" t="s">
        <v>86</v>
      </c>
      <c r="D3057" s="4" t="n">
        <v>353.27</v>
      </c>
    </row>
    <row r="3058" customFormat="false" ht="13.8" hidden="false" customHeight="false" outlineLevel="0" collapsed="false">
      <c r="A3058" s="3" t="n">
        <v>101914</v>
      </c>
      <c r="B3058" s="3" t="s">
        <v>3072</v>
      </c>
      <c r="C3058" s="3" t="s">
        <v>86</v>
      </c>
      <c r="D3058" s="4" t="n">
        <v>297.91</v>
      </c>
    </row>
    <row r="3059" customFormat="false" ht="13.8" hidden="false" customHeight="false" outlineLevel="0" collapsed="false">
      <c r="A3059" s="3" t="n">
        <v>101915</v>
      </c>
      <c r="B3059" s="3" t="s">
        <v>3073</v>
      </c>
      <c r="C3059" s="3" t="s">
        <v>86</v>
      </c>
      <c r="D3059" s="4" t="n">
        <v>317.34</v>
      </c>
    </row>
    <row r="3060" customFormat="false" ht="13.8" hidden="false" customHeight="false" outlineLevel="0" collapsed="false">
      <c r="A3060" s="3" t="n">
        <v>101916</v>
      </c>
      <c r="B3060" s="3" t="s">
        <v>3074</v>
      </c>
      <c r="C3060" s="3" t="s">
        <v>86</v>
      </c>
      <c r="D3060" s="5" t="n">
        <v>2139.74</v>
      </c>
    </row>
    <row r="3061" customFormat="false" ht="13.8" hidden="false" customHeight="false" outlineLevel="0" collapsed="false">
      <c r="A3061" s="3" t="n">
        <v>101917</v>
      </c>
      <c r="B3061" s="3" t="s">
        <v>3075</v>
      </c>
      <c r="C3061" s="3" t="s">
        <v>86</v>
      </c>
      <c r="D3061" s="4" t="n">
        <v>99.75</v>
      </c>
    </row>
    <row r="3062" customFormat="false" ht="13.8" hidden="false" customHeight="false" outlineLevel="0" collapsed="false">
      <c r="A3062" s="3" t="s">
        <v>3076</v>
      </c>
      <c r="B3062" s="3" t="s">
        <v>3077</v>
      </c>
      <c r="C3062" s="3" t="s">
        <v>86</v>
      </c>
      <c r="D3062" s="4" t="n">
        <v>179.22</v>
      </c>
    </row>
    <row r="3063" customFormat="false" ht="13.8" hidden="false" customHeight="false" outlineLevel="0" collapsed="false">
      <c r="A3063" s="3" t="s">
        <v>3078</v>
      </c>
      <c r="B3063" s="3" t="s">
        <v>3079</v>
      </c>
      <c r="C3063" s="3" t="s">
        <v>86</v>
      </c>
      <c r="D3063" s="4" t="n">
        <v>336.62</v>
      </c>
    </row>
    <row r="3064" customFormat="false" ht="13.8" hidden="false" customHeight="false" outlineLevel="0" collapsed="false">
      <c r="A3064" s="3" t="s">
        <v>3080</v>
      </c>
      <c r="B3064" s="3" t="s">
        <v>3081</v>
      </c>
      <c r="C3064" s="3" t="s">
        <v>86</v>
      </c>
      <c r="D3064" s="5" t="n">
        <v>1077.78</v>
      </c>
    </row>
    <row r="3065" customFormat="false" ht="13.8" hidden="false" customHeight="false" outlineLevel="0" collapsed="false">
      <c r="A3065" s="3" t="n">
        <v>84796</v>
      </c>
      <c r="B3065" s="3" t="s">
        <v>3082</v>
      </c>
      <c r="C3065" s="3" t="s">
        <v>86</v>
      </c>
      <c r="D3065" s="4" t="n">
        <v>738.81</v>
      </c>
    </row>
    <row r="3066" customFormat="false" ht="13.8" hidden="false" customHeight="false" outlineLevel="0" collapsed="false">
      <c r="A3066" s="3" t="n">
        <v>84798</v>
      </c>
      <c r="B3066" s="3" t="s">
        <v>3083</v>
      </c>
      <c r="C3066" s="3" t="s">
        <v>86</v>
      </c>
      <c r="D3066" s="4" t="n">
        <v>316.74</v>
      </c>
    </row>
    <row r="3067" customFormat="false" ht="13.8" hidden="false" customHeight="false" outlineLevel="0" collapsed="false">
      <c r="A3067" s="3" t="n">
        <v>98261</v>
      </c>
      <c r="B3067" s="3" t="s">
        <v>3084</v>
      </c>
      <c r="C3067" s="3" t="s">
        <v>5</v>
      </c>
      <c r="D3067" s="4" t="n">
        <v>2.62</v>
      </c>
    </row>
    <row r="3068" customFormat="false" ht="13.8" hidden="false" customHeight="false" outlineLevel="0" collapsed="false">
      <c r="A3068" s="3" t="n">
        <v>98262</v>
      </c>
      <c r="B3068" s="3" t="s">
        <v>3085</v>
      </c>
      <c r="C3068" s="3" t="s">
        <v>5</v>
      </c>
      <c r="D3068" s="4" t="n">
        <v>3.27</v>
      </c>
    </row>
    <row r="3069" customFormat="false" ht="13.8" hidden="false" customHeight="false" outlineLevel="0" collapsed="false">
      <c r="A3069" s="3" t="n">
        <v>98263</v>
      </c>
      <c r="B3069" s="3" t="s">
        <v>3086</v>
      </c>
      <c r="C3069" s="3" t="s">
        <v>5</v>
      </c>
      <c r="D3069" s="4" t="n">
        <v>4.06</v>
      </c>
    </row>
    <row r="3070" customFormat="false" ht="13.8" hidden="false" customHeight="false" outlineLevel="0" collapsed="false">
      <c r="A3070" s="3" t="n">
        <v>98264</v>
      </c>
      <c r="B3070" s="3" t="s">
        <v>3087</v>
      </c>
      <c r="C3070" s="3" t="s">
        <v>5</v>
      </c>
      <c r="D3070" s="4" t="n">
        <v>4.69</v>
      </c>
    </row>
    <row r="3071" customFormat="false" ht="13.8" hidden="false" customHeight="false" outlineLevel="0" collapsed="false">
      <c r="A3071" s="3" t="n">
        <v>98265</v>
      </c>
      <c r="B3071" s="3" t="s">
        <v>3088</v>
      </c>
      <c r="C3071" s="3" t="s">
        <v>5</v>
      </c>
      <c r="D3071" s="4" t="n">
        <v>5.63</v>
      </c>
    </row>
    <row r="3072" customFormat="false" ht="13.8" hidden="false" customHeight="false" outlineLevel="0" collapsed="false">
      <c r="A3072" s="3" t="n">
        <v>98266</v>
      </c>
      <c r="B3072" s="3" t="s">
        <v>3089</v>
      </c>
      <c r="C3072" s="3" t="s">
        <v>5</v>
      </c>
      <c r="D3072" s="4" t="n">
        <v>6.18</v>
      </c>
    </row>
    <row r="3073" customFormat="false" ht="13.8" hidden="false" customHeight="false" outlineLevel="0" collapsed="false">
      <c r="A3073" s="3" t="n">
        <v>98267</v>
      </c>
      <c r="B3073" s="3" t="s">
        <v>3090</v>
      </c>
      <c r="C3073" s="3" t="s">
        <v>5</v>
      </c>
      <c r="D3073" s="4" t="n">
        <v>10.68</v>
      </c>
    </row>
    <row r="3074" customFormat="false" ht="13.8" hidden="false" customHeight="false" outlineLevel="0" collapsed="false">
      <c r="A3074" s="3" t="n">
        <v>98268</v>
      </c>
      <c r="B3074" s="3" t="s">
        <v>3091</v>
      </c>
      <c r="C3074" s="3" t="s">
        <v>5</v>
      </c>
      <c r="D3074" s="4" t="n">
        <v>18.43</v>
      </c>
    </row>
    <row r="3075" customFormat="false" ht="13.8" hidden="false" customHeight="false" outlineLevel="0" collapsed="false">
      <c r="A3075" s="3" t="n">
        <v>98269</v>
      </c>
      <c r="B3075" s="3" t="s">
        <v>3092</v>
      </c>
      <c r="C3075" s="3" t="s">
        <v>5</v>
      </c>
      <c r="D3075" s="4" t="n">
        <v>24.26</v>
      </c>
    </row>
    <row r="3076" customFormat="false" ht="13.8" hidden="false" customHeight="false" outlineLevel="0" collapsed="false">
      <c r="A3076" s="3" t="n">
        <v>98270</v>
      </c>
      <c r="B3076" s="3" t="s">
        <v>3093</v>
      </c>
      <c r="C3076" s="3" t="s">
        <v>5</v>
      </c>
      <c r="D3076" s="4" t="n">
        <v>40.75</v>
      </c>
    </row>
    <row r="3077" customFormat="false" ht="13.8" hidden="false" customHeight="false" outlineLevel="0" collapsed="false">
      <c r="A3077" s="3" t="n">
        <v>98271</v>
      </c>
      <c r="B3077" s="3" t="s">
        <v>3094</v>
      </c>
      <c r="C3077" s="3" t="s">
        <v>5</v>
      </c>
      <c r="D3077" s="4" t="n">
        <v>64.48</v>
      </c>
    </row>
    <row r="3078" customFormat="false" ht="13.8" hidden="false" customHeight="false" outlineLevel="0" collapsed="false">
      <c r="A3078" s="3" t="n">
        <v>98272</v>
      </c>
      <c r="B3078" s="3" t="s">
        <v>3095</v>
      </c>
      <c r="C3078" s="3" t="s">
        <v>5</v>
      </c>
      <c r="D3078" s="4" t="n">
        <v>154.17</v>
      </c>
    </row>
    <row r="3079" customFormat="false" ht="13.8" hidden="false" customHeight="false" outlineLevel="0" collapsed="false">
      <c r="A3079" s="3" t="n">
        <v>98273</v>
      </c>
      <c r="B3079" s="3" t="s">
        <v>3096</v>
      </c>
      <c r="C3079" s="3" t="s">
        <v>5</v>
      </c>
      <c r="D3079" s="4" t="n">
        <v>2.84</v>
      </c>
    </row>
    <row r="3080" customFormat="false" ht="13.8" hidden="false" customHeight="false" outlineLevel="0" collapsed="false">
      <c r="A3080" s="3" t="n">
        <v>98274</v>
      </c>
      <c r="B3080" s="3" t="s">
        <v>3097</v>
      </c>
      <c r="C3080" s="3" t="s">
        <v>5</v>
      </c>
      <c r="D3080" s="4" t="n">
        <v>3.78</v>
      </c>
    </row>
    <row r="3081" customFormat="false" ht="13.8" hidden="false" customHeight="false" outlineLevel="0" collapsed="false">
      <c r="A3081" s="3" t="n">
        <v>98275</v>
      </c>
      <c r="B3081" s="3" t="s">
        <v>3098</v>
      </c>
      <c r="C3081" s="3" t="s">
        <v>5</v>
      </c>
      <c r="D3081" s="4" t="n">
        <v>4.33</v>
      </c>
    </row>
    <row r="3082" customFormat="false" ht="13.8" hidden="false" customHeight="false" outlineLevel="0" collapsed="false">
      <c r="A3082" s="3" t="n">
        <v>98276</v>
      </c>
      <c r="B3082" s="3" t="s">
        <v>3099</v>
      </c>
      <c r="C3082" s="3" t="s">
        <v>5</v>
      </c>
      <c r="D3082" s="4" t="n">
        <v>8.83</v>
      </c>
    </row>
    <row r="3083" customFormat="false" ht="13.8" hidden="false" customHeight="false" outlineLevel="0" collapsed="false">
      <c r="A3083" s="3" t="n">
        <v>98277</v>
      </c>
      <c r="B3083" s="3" t="s">
        <v>3100</v>
      </c>
      <c r="C3083" s="3" t="s">
        <v>5</v>
      </c>
      <c r="D3083" s="4" t="n">
        <v>16.59</v>
      </c>
    </row>
    <row r="3084" customFormat="false" ht="13.8" hidden="false" customHeight="false" outlineLevel="0" collapsed="false">
      <c r="A3084" s="3" t="n">
        <v>98278</v>
      </c>
      <c r="B3084" s="3" t="s">
        <v>3101</v>
      </c>
      <c r="C3084" s="3" t="s">
        <v>5</v>
      </c>
      <c r="D3084" s="4" t="n">
        <v>22.42</v>
      </c>
    </row>
    <row r="3085" customFormat="false" ht="13.8" hidden="false" customHeight="false" outlineLevel="0" collapsed="false">
      <c r="A3085" s="3" t="n">
        <v>98279</v>
      </c>
      <c r="B3085" s="3" t="s">
        <v>3102</v>
      </c>
      <c r="C3085" s="3" t="s">
        <v>5</v>
      </c>
      <c r="D3085" s="4" t="n">
        <v>38.9</v>
      </c>
    </row>
    <row r="3086" customFormat="false" ht="13.8" hidden="false" customHeight="false" outlineLevel="0" collapsed="false">
      <c r="A3086" s="3" t="n">
        <v>98280</v>
      </c>
      <c r="B3086" s="3" t="s">
        <v>3103</v>
      </c>
      <c r="C3086" s="3" t="s">
        <v>5</v>
      </c>
      <c r="D3086" s="4" t="n">
        <v>5.01</v>
      </c>
    </row>
    <row r="3087" customFormat="false" ht="13.8" hidden="false" customHeight="false" outlineLevel="0" collapsed="false">
      <c r="A3087" s="3" t="n">
        <v>98281</v>
      </c>
      <c r="B3087" s="3" t="s">
        <v>3104</v>
      </c>
      <c r="C3087" s="3" t="s">
        <v>5</v>
      </c>
      <c r="D3087" s="4" t="n">
        <v>5.65</v>
      </c>
    </row>
    <row r="3088" customFormat="false" ht="13.8" hidden="false" customHeight="false" outlineLevel="0" collapsed="false">
      <c r="A3088" s="3" t="n">
        <v>98282</v>
      </c>
      <c r="B3088" s="3" t="s">
        <v>3105</v>
      </c>
      <c r="C3088" s="3" t="s">
        <v>5</v>
      </c>
      <c r="D3088" s="4" t="n">
        <v>6.45</v>
      </c>
    </row>
    <row r="3089" customFormat="false" ht="13.8" hidden="false" customHeight="false" outlineLevel="0" collapsed="false">
      <c r="A3089" s="3" t="n">
        <v>98283</v>
      </c>
      <c r="B3089" s="3" t="s">
        <v>3106</v>
      </c>
      <c r="C3089" s="3" t="s">
        <v>5</v>
      </c>
      <c r="D3089" s="4" t="n">
        <v>7.06</v>
      </c>
    </row>
    <row r="3090" customFormat="false" ht="13.8" hidden="false" customHeight="false" outlineLevel="0" collapsed="false">
      <c r="A3090" s="3" t="n">
        <v>98284</v>
      </c>
      <c r="B3090" s="3" t="s">
        <v>3107</v>
      </c>
      <c r="C3090" s="3" t="s">
        <v>5</v>
      </c>
      <c r="D3090" s="4" t="n">
        <v>8</v>
      </c>
    </row>
    <row r="3091" customFormat="false" ht="13.8" hidden="false" customHeight="false" outlineLevel="0" collapsed="false">
      <c r="A3091" s="3" t="n">
        <v>98285</v>
      </c>
      <c r="B3091" s="3" t="s">
        <v>3108</v>
      </c>
      <c r="C3091" s="3" t="s">
        <v>5</v>
      </c>
      <c r="D3091" s="4" t="n">
        <v>8.57</v>
      </c>
    </row>
    <row r="3092" customFormat="false" ht="13.8" hidden="false" customHeight="false" outlineLevel="0" collapsed="false">
      <c r="A3092" s="3" t="n">
        <v>98286</v>
      </c>
      <c r="B3092" s="3" t="s">
        <v>3109</v>
      </c>
      <c r="C3092" s="3" t="s">
        <v>5</v>
      </c>
      <c r="D3092" s="4" t="n">
        <v>13.06</v>
      </c>
    </row>
    <row r="3093" customFormat="false" ht="13.8" hidden="false" customHeight="false" outlineLevel="0" collapsed="false">
      <c r="A3093" s="3" t="n">
        <v>98287</v>
      </c>
      <c r="B3093" s="3" t="s">
        <v>3110</v>
      </c>
      <c r="C3093" s="3" t="s">
        <v>5</v>
      </c>
      <c r="D3093" s="4" t="n">
        <v>1.19</v>
      </c>
    </row>
    <row r="3094" customFormat="false" ht="13.8" hidden="false" customHeight="false" outlineLevel="0" collapsed="false">
      <c r="A3094" s="3" t="n">
        <v>98288</v>
      </c>
      <c r="B3094" s="3" t="s">
        <v>3111</v>
      </c>
      <c r="C3094" s="3" t="s">
        <v>5</v>
      </c>
      <c r="D3094" s="4" t="n">
        <v>1.84</v>
      </c>
    </row>
    <row r="3095" customFormat="false" ht="13.8" hidden="false" customHeight="false" outlineLevel="0" collapsed="false">
      <c r="A3095" s="3" t="n">
        <v>98289</v>
      </c>
      <c r="B3095" s="3" t="s">
        <v>3112</v>
      </c>
      <c r="C3095" s="3" t="s">
        <v>5</v>
      </c>
      <c r="D3095" s="4" t="n">
        <v>2.63</v>
      </c>
    </row>
    <row r="3096" customFormat="false" ht="13.8" hidden="false" customHeight="false" outlineLevel="0" collapsed="false">
      <c r="A3096" s="3" t="n">
        <v>98290</v>
      </c>
      <c r="B3096" s="3" t="s">
        <v>3113</v>
      </c>
      <c r="C3096" s="3" t="s">
        <v>5</v>
      </c>
      <c r="D3096" s="4" t="n">
        <v>3.26</v>
      </c>
    </row>
    <row r="3097" customFormat="false" ht="13.8" hidden="false" customHeight="false" outlineLevel="0" collapsed="false">
      <c r="A3097" s="3" t="n">
        <v>98291</v>
      </c>
      <c r="B3097" s="3" t="s">
        <v>3114</v>
      </c>
      <c r="C3097" s="3" t="s">
        <v>5</v>
      </c>
      <c r="D3097" s="4" t="n">
        <v>4.2</v>
      </c>
    </row>
    <row r="3098" customFormat="false" ht="13.8" hidden="false" customHeight="false" outlineLevel="0" collapsed="false">
      <c r="A3098" s="3" t="n">
        <v>98292</v>
      </c>
      <c r="B3098" s="3" t="s">
        <v>3115</v>
      </c>
      <c r="C3098" s="3" t="s">
        <v>5</v>
      </c>
      <c r="D3098" s="4" t="n">
        <v>4.75</v>
      </c>
    </row>
    <row r="3099" customFormat="false" ht="13.8" hidden="false" customHeight="false" outlineLevel="0" collapsed="false">
      <c r="A3099" s="3" t="n">
        <v>98293</v>
      </c>
      <c r="B3099" s="3" t="s">
        <v>3116</v>
      </c>
      <c r="C3099" s="3" t="s">
        <v>5</v>
      </c>
      <c r="D3099" s="4" t="n">
        <v>9.25</v>
      </c>
    </row>
    <row r="3100" customFormat="false" ht="13.8" hidden="false" customHeight="false" outlineLevel="0" collapsed="false">
      <c r="A3100" s="3" t="n">
        <v>98400</v>
      </c>
      <c r="B3100" s="3" t="s">
        <v>3117</v>
      </c>
      <c r="C3100" s="3" t="s">
        <v>5</v>
      </c>
      <c r="D3100" s="4" t="n">
        <v>13.02</v>
      </c>
    </row>
    <row r="3101" customFormat="false" ht="13.8" hidden="false" customHeight="false" outlineLevel="0" collapsed="false">
      <c r="A3101" s="3" t="n">
        <v>98401</v>
      </c>
      <c r="B3101" s="3" t="s">
        <v>3118</v>
      </c>
      <c r="C3101" s="3" t="s">
        <v>5</v>
      </c>
      <c r="D3101" s="4" t="n">
        <v>20.96</v>
      </c>
    </row>
    <row r="3102" customFormat="false" ht="13.8" hidden="false" customHeight="false" outlineLevel="0" collapsed="false">
      <c r="A3102" s="3" t="n">
        <v>98402</v>
      </c>
      <c r="B3102" s="3" t="s">
        <v>3119</v>
      </c>
      <c r="C3102" s="3" t="s">
        <v>5</v>
      </c>
      <c r="D3102" s="4" t="n">
        <v>27.62</v>
      </c>
    </row>
    <row r="3103" customFormat="false" ht="13.8" hidden="false" customHeight="false" outlineLevel="0" collapsed="false">
      <c r="A3103" s="3" t="n">
        <v>100556</v>
      </c>
      <c r="B3103" s="3" t="s">
        <v>3120</v>
      </c>
      <c r="C3103" s="3" t="s">
        <v>86</v>
      </c>
      <c r="D3103" s="4" t="n">
        <v>28.92</v>
      </c>
    </row>
    <row r="3104" customFormat="false" ht="13.8" hidden="false" customHeight="false" outlineLevel="0" collapsed="false">
      <c r="A3104" s="3" t="n">
        <v>100557</v>
      </c>
      <c r="B3104" s="3" t="s">
        <v>3121</v>
      </c>
      <c r="C3104" s="3" t="s">
        <v>86</v>
      </c>
      <c r="D3104" s="4" t="n">
        <v>373.78</v>
      </c>
    </row>
    <row r="3105" customFormat="false" ht="13.8" hidden="false" customHeight="false" outlineLevel="0" collapsed="false">
      <c r="A3105" s="3" t="n">
        <v>100560</v>
      </c>
      <c r="B3105" s="3" t="s">
        <v>3122</v>
      </c>
      <c r="C3105" s="3" t="s">
        <v>86</v>
      </c>
      <c r="D3105" s="4" t="n">
        <v>78.71</v>
      </c>
    </row>
    <row r="3106" customFormat="false" ht="13.8" hidden="false" customHeight="false" outlineLevel="0" collapsed="false">
      <c r="A3106" s="3" t="n">
        <v>100561</v>
      </c>
      <c r="B3106" s="3" t="s">
        <v>3123</v>
      </c>
      <c r="C3106" s="3" t="s">
        <v>86</v>
      </c>
      <c r="D3106" s="4" t="n">
        <v>146.16</v>
      </c>
    </row>
    <row r="3107" customFormat="false" ht="13.8" hidden="false" customHeight="false" outlineLevel="0" collapsed="false">
      <c r="A3107" s="3" t="n">
        <v>100562</v>
      </c>
      <c r="B3107" s="3" t="s">
        <v>3124</v>
      </c>
      <c r="C3107" s="3" t="s">
        <v>86</v>
      </c>
      <c r="D3107" s="4" t="n">
        <v>227.79</v>
      </c>
    </row>
    <row r="3108" customFormat="false" ht="13.8" hidden="false" customHeight="false" outlineLevel="0" collapsed="false">
      <c r="A3108" s="3" t="n">
        <v>100563</v>
      </c>
      <c r="B3108" s="3" t="s">
        <v>3125</v>
      </c>
      <c r="C3108" s="3" t="s">
        <v>86</v>
      </c>
      <c r="D3108" s="4" t="n">
        <v>329.63</v>
      </c>
    </row>
    <row r="3109" customFormat="false" ht="13.8" hidden="false" customHeight="false" outlineLevel="0" collapsed="false">
      <c r="A3109" s="3" t="n">
        <v>101795</v>
      </c>
      <c r="B3109" s="3" t="s">
        <v>3126</v>
      </c>
      <c r="C3109" s="3" t="s">
        <v>86</v>
      </c>
      <c r="D3109" s="4" t="n">
        <v>368.78</v>
      </c>
    </row>
    <row r="3110" customFormat="false" ht="13.8" hidden="false" customHeight="false" outlineLevel="0" collapsed="false">
      <c r="A3110" s="3" t="n">
        <v>101798</v>
      </c>
      <c r="B3110" s="3" t="s">
        <v>3127</v>
      </c>
      <c r="C3110" s="3" t="s">
        <v>86</v>
      </c>
      <c r="D3110" s="4" t="n">
        <v>299.29</v>
      </c>
    </row>
    <row r="3111" customFormat="false" ht="13.8" hidden="false" customHeight="false" outlineLevel="0" collapsed="false">
      <c r="A3111" s="3" t="n">
        <v>101799</v>
      </c>
      <c r="B3111" s="3" t="s">
        <v>3128</v>
      </c>
      <c r="C3111" s="3" t="s">
        <v>86</v>
      </c>
      <c r="D3111" s="4" t="n">
        <v>733.49</v>
      </c>
    </row>
    <row r="3112" customFormat="false" ht="13.8" hidden="false" customHeight="false" outlineLevel="0" collapsed="false">
      <c r="A3112" s="3" t="n">
        <v>98397</v>
      </c>
      <c r="B3112" s="3" t="s">
        <v>3129</v>
      </c>
      <c r="C3112" s="3" t="s">
        <v>250</v>
      </c>
      <c r="D3112" s="4" t="n">
        <v>7.89</v>
      </c>
    </row>
    <row r="3113" customFormat="false" ht="13.8" hidden="false" customHeight="false" outlineLevel="0" collapsed="false">
      <c r="A3113" s="3" t="n">
        <v>101936</v>
      </c>
      <c r="B3113" s="3" t="s">
        <v>3130</v>
      </c>
      <c r="C3113" s="3" t="s">
        <v>86</v>
      </c>
      <c r="D3113" s="5" t="n">
        <v>4683.06</v>
      </c>
    </row>
    <row r="3114" customFormat="false" ht="13.8" hidden="false" customHeight="false" outlineLevel="0" collapsed="false">
      <c r="A3114" s="3" t="n">
        <v>101937</v>
      </c>
      <c r="B3114" s="3" t="s">
        <v>3131</v>
      </c>
      <c r="C3114" s="3" t="s">
        <v>86</v>
      </c>
      <c r="D3114" s="5" t="n">
        <v>8528.51</v>
      </c>
    </row>
    <row r="3115" customFormat="false" ht="13.8" hidden="false" customHeight="false" outlineLevel="0" collapsed="false">
      <c r="A3115" s="3" t="n">
        <v>98294</v>
      </c>
      <c r="B3115" s="3" t="s">
        <v>3132</v>
      </c>
      <c r="C3115" s="3" t="s">
        <v>5</v>
      </c>
      <c r="D3115" s="4" t="n">
        <v>1.59</v>
      </c>
    </row>
    <row r="3116" customFormat="false" ht="13.8" hidden="false" customHeight="false" outlineLevel="0" collapsed="false">
      <c r="A3116" s="3" t="n">
        <v>98295</v>
      </c>
      <c r="B3116" s="3" t="s">
        <v>3133</v>
      </c>
      <c r="C3116" s="3" t="s">
        <v>5</v>
      </c>
      <c r="D3116" s="4" t="n">
        <v>1.15</v>
      </c>
    </row>
    <row r="3117" customFormat="false" ht="13.8" hidden="false" customHeight="false" outlineLevel="0" collapsed="false">
      <c r="A3117" s="3" t="n">
        <v>98296</v>
      </c>
      <c r="B3117" s="3" t="s">
        <v>3134</v>
      </c>
      <c r="C3117" s="3" t="s">
        <v>5</v>
      </c>
      <c r="D3117" s="4" t="n">
        <v>2.44</v>
      </c>
    </row>
    <row r="3118" customFormat="false" ht="13.8" hidden="false" customHeight="false" outlineLevel="0" collapsed="false">
      <c r="A3118" s="3" t="n">
        <v>98297</v>
      </c>
      <c r="B3118" s="3" t="s">
        <v>3135</v>
      </c>
      <c r="C3118" s="3" t="s">
        <v>5</v>
      </c>
      <c r="D3118" s="4" t="n">
        <v>1.75</v>
      </c>
    </row>
    <row r="3119" customFormat="false" ht="13.8" hidden="false" customHeight="false" outlineLevel="0" collapsed="false">
      <c r="A3119" s="3" t="n">
        <v>98301</v>
      </c>
      <c r="B3119" s="3" t="s">
        <v>3136</v>
      </c>
      <c r="C3119" s="3" t="s">
        <v>86</v>
      </c>
      <c r="D3119" s="4" t="n">
        <v>357.02</v>
      </c>
    </row>
    <row r="3120" customFormat="false" ht="13.8" hidden="false" customHeight="false" outlineLevel="0" collapsed="false">
      <c r="A3120" s="3" t="n">
        <v>98302</v>
      </c>
      <c r="B3120" s="3" t="s">
        <v>3137</v>
      </c>
      <c r="C3120" s="3" t="s">
        <v>86</v>
      </c>
      <c r="D3120" s="4" t="n">
        <v>480.8</v>
      </c>
    </row>
    <row r="3121" customFormat="false" ht="13.8" hidden="false" customHeight="false" outlineLevel="0" collapsed="false">
      <c r="A3121" s="3" t="n">
        <v>98304</v>
      </c>
      <c r="B3121" s="3" t="s">
        <v>3138</v>
      </c>
      <c r="C3121" s="3" t="s">
        <v>86</v>
      </c>
      <c r="D3121" s="4" t="n">
        <v>770.06</v>
      </c>
    </row>
    <row r="3122" customFormat="false" ht="13.8" hidden="false" customHeight="false" outlineLevel="0" collapsed="false">
      <c r="A3122" s="3" t="n">
        <v>98307</v>
      </c>
      <c r="B3122" s="3" t="s">
        <v>3139</v>
      </c>
      <c r="C3122" s="3" t="s">
        <v>86</v>
      </c>
      <c r="D3122" s="4" t="n">
        <v>29.62</v>
      </c>
    </row>
    <row r="3123" customFormat="false" ht="13.8" hidden="false" customHeight="false" outlineLevel="0" collapsed="false">
      <c r="A3123" s="3" t="n">
        <v>98308</v>
      </c>
      <c r="B3123" s="3" t="s">
        <v>3140</v>
      </c>
      <c r="C3123" s="3" t="s">
        <v>86</v>
      </c>
      <c r="D3123" s="4" t="n">
        <v>19.52</v>
      </c>
    </row>
    <row r="3124" customFormat="false" ht="13.8" hidden="false" customHeight="false" outlineLevel="0" collapsed="false">
      <c r="A3124" s="3" t="n">
        <v>98593</v>
      </c>
      <c r="B3124" s="3" t="s">
        <v>3141</v>
      </c>
      <c r="C3124" s="3" t="s">
        <v>86</v>
      </c>
      <c r="D3124" s="4" t="n">
        <v>622.21</v>
      </c>
    </row>
    <row r="3125" customFormat="false" ht="13.8" hidden="false" customHeight="false" outlineLevel="0" collapsed="false">
      <c r="A3125" s="3" t="n">
        <v>89355</v>
      </c>
      <c r="B3125" s="3" t="s">
        <v>3142</v>
      </c>
      <c r="C3125" s="3" t="s">
        <v>5</v>
      </c>
      <c r="D3125" s="4" t="n">
        <v>12.13</v>
      </c>
    </row>
    <row r="3126" customFormat="false" ht="13.8" hidden="false" customHeight="false" outlineLevel="0" collapsed="false">
      <c r="A3126" s="3" t="n">
        <v>89356</v>
      </c>
      <c r="B3126" s="3" t="s">
        <v>3143</v>
      </c>
      <c r="C3126" s="3" t="s">
        <v>5</v>
      </c>
      <c r="D3126" s="4" t="n">
        <v>14.33</v>
      </c>
    </row>
    <row r="3127" customFormat="false" ht="13.8" hidden="false" customHeight="false" outlineLevel="0" collapsed="false">
      <c r="A3127" s="3" t="n">
        <v>89357</v>
      </c>
      <c r="B3127" s="3" t="s">
        <v>3144</v>
      </c>
      <c r="C3127" s="3" t="s">
        <v>5</v>
      </c>
      <c r="D3127" s="4" t="n">
        <v>20.45</v>
      </c>
    </row>
    <row r="3128" customFormat="false" ht="13.8" hidden="false" customHeight="false" outlineLevel="0" collapsed="false">
      <c r="A3128" s="3" t="n">
        <v>89401</v>
      </c>
      <c r="B3128" s="3" t="s">
        <v>3145</v>
      </c>
      <c r="C3128" s="3" t="s">
        <v>5</v>
      </c>
      <c r="D3128" s="4" t="n">
        <v>5.4</v>
      </c>
    </row>
    <row r="3129" customFormat="false" ht="13.8" hidden="false" customHeight="false" outlineLevel="0" collapsed="false">
      <c r="A3129" s="3" t="n">
        <v>89402</v>
      </c>
      <c r="B3129" s="3" t="s">
        <v>3146</v>
      </c>
      <c r="C3129" s="3" t="s">
        <v>5</v>
      </c>
      <c r="D3129" s="4" t="n">
        <v>6.59</v>
      </c>
    </row>
    <row r="3130" customFormat="false" ht="13.8" hidden="false" customHeight="false" outlineLevel="0" collapsed="false">
      <c r="A3130" s="3" t="n">
        <v>89403</v>
      </c>
      <c r="B3130" s="3" t="s">
        <v>3147</v>
      </c>
      <c r="C3130" s="3" t="s">
        <v>5</v>
      </c>
      <c r="D3130" s="4" t="n">
        <v>11.18</v>
      </c>
    </row>
    <row r="3131" customFormat="false" ht="13.8" hidden="false" customHeight="false" outlineLevel="0" collapsed="false">
      <c r="A3131" s="3" t="n">
        <v>89446</v>
      </c>
      <c r="B3131" s="3" t="s">
        <v>3148</v>
      </c>
      <c r="C3131" s="3" t="s">
        <v>5</v>
      </c>
      <c r="D3131" s="4" t="n">
        <v>3.64</v>
      </c>
    </row>
    <row r="3132" customFormat="false" ht="13.8" hidden="false" customHeight="false" outlineLevel="0" collapsed="false">
      <c r="A3132" s="3" t="n">
        <v>89447</v>
      </c>
      <c r="B3132" s="3" t="s">
        <v>3149</v>
      </c>
      <c r="C3132" s="3" t="s">
        <v>5</v>
      </c>
      <c r="D3132" s="4" t="n">
        <v>7.72</v>
      </c>
    </row>
    <row r="3133" customFormat="false" ht="13.8" hidden="false" customHeight="false" outlineLevel="0" collapsed="false">
      <c r="A3133" s="3" t="n">
        <v>89448</v>
      </c>
      <c r="B3133" s="3" t="s">
        <v>3150</v>
      </c>
      <c r="C3133" s="3" t="s">
        <v>5</v>
      </c>
      <c r="D3133" s="4" t="n">
        <v>11.1</v>
      </c>
    </row>
    <row r="3134" customFormat="false" ht="13.8" hidden="false" customHeight="false" outlineLevel="0" collapsed="false">
      <c r="A3134" s="3" t="n">
        <v>89449</v>
      </c>
      <c r="B3134" s="3" t="s">
        <v>3151</v>
      </c>
      <c r="C3134" s="3" t="s">
        <v>5</v>
      </c>
      <c r="D3134" s="4" t="n">
        <v>12.78</v>
      </c>
    </row>
    <row r="3135" customFormat="false" ht="13.8" hidden="false" customHeight="false" outlineLevel="0" collapsed="false">
      <c r="A3135" s="3" t="n">
        <v>89450</v>
      </c>
      <c r="B3135" s="3" t="s">
        <v>3152</v>
      </c>
      <c r="C3135" s="3" t="s">
        <v>5</v>
      </c>
      <c r="D3135" s="4" t="n">
        <v>21.11</v>
      </c>
    </row>
    <row r="3136" customFormat="false" ht="13.8" hidden="false" customHeight="false" outlineLevel="0" collapsed="false">
      <c r="A3136" s="3" t="n">
        <v>89451</v>
      </c>
      <c r="B3136" s="3" t="s">
        <v>3153</v>
      </c>
      <c r="C3136" s="3" t="s">
        <v>5</v>
      </c>
      <c r="D3136" s="4" t="n">
        <v>34.93</v>
      </c>
    </row>
    <row r="3137" customFormat="false" ht="13.8" hidden="false" customHeight="false" outlineLevel="0" collapsed="false">
      <c r="A3137" s="3" t="n">
        <v>89452</v>
      </c>
      <c r="B3137" s="3" t="s">
        <v>3154</v>
      </c>
      <c r="C3137" s="3" t="s">
        <v>5</v>
      </c>
      <c r="D3137" s="4" t="n">
        <v>43.49</v>
      </c>
    </row>
    <row r="3138" customFormat="false" ht="13.8" hidden="false" customHeight="false" outlineLevel="0" collapsed="false">
      <c r="A3138" s="3" t="n">
        <v>89508</v>
      </c>
      <c r="B3138" s="3" t="s">
        <v>3155</v>
      </c>
      <c r="C3138" s="3" t="s">
        <v>5</v>
      </c>
      <c r="D3138" s="4" t="n">
        <v>14.49</v>
      </c>
    </row>
    <row r="3139" customFormat="false" ht="13.8" hidden="false" customHeight="false" outlineLevel="0" collapsed="false">
      <c r="A3139" s="3" t="n">
        <v>89509</v>
      </c>
      <c r="B3139" s="3" t="s">
        <v>3156</v>
      </c>
      <c r="C3139" s="3" t="s">
        <v>5</v>
      </c>
      <c r="D3139" s="4" t="n">
        <v>20.67</v>
      </c>
    </row>
    <row r="3140" customFormat="false" ht="13.8" hidden="false" customHeight="false" outlineLevel="0" collapsed="false">
      <c r="A3140" s="3" t="n">
        <v>89511</v>
      </c>
      <c r="B3140" s="3" t="s">
        <v>3157</v>
      </c>
      <c r="C3140" s="3" t="s">
        <v>5</v>
      </c>
      <c r="D3140" s="4" t="n">
        <v>31.25</v>
      </c>
    </row>
    <row r="3141" customFormat="false" ht="13.8" hidden="false" customHeight="false" outlineLevel="0" collapsed="false">
      <c r="A3141" s="3" t="n">
        <v>89512</v>
      </c>
      <c r="B3141" s="3" t="s">
        <v>3158</v>
      </c>
      <c r="C3141" s="3" t="s">
        <v>5</v>
      </c>
      <c r="D3141" s="4" t="n">
        <v>49.59</v>
      </c>
    </row>
    <row r="3142" customFormat="false" ht="13.8" hidden="false" customHeight="false" outlineLevel="0" collapsed="false">
      <c r="A3142" s="3" t="n">
        <v>89576</v>
      </c>
      <c r="B3142" s="3" t="s">
        <v>3159</v>
      </c>
      <c r="C3142" s="3" t="s">
        <v>5</v>
      </c>
      <c r="D3142" s="4" t="n">
        <v>18.36</v>
      </c>
    </row>
    <row r="3143" customFormat="false" ht="13.8" hidden="false" customHeight="false" outlineLevel="0" collapsed="false">
      <c r="A3143" s="3" t="n">
        <v>89578</v>
      </c>
      <c r="B3143" s="3" t="s">
        <v>3160</v>
      </c>
      <c r="C3143" s="3" t="s">
        <v>5</v>
      </c>
      <c r="D3143" s="4" t="n">
        <v>31.67</v>
      </c>
    </row>
    <row r="3144" customFormat="false" ht="13.8" hidden="false" customHeight="false" outlineLevel="0" collapsed="false">
      <c r="A3144" s="3" t="n">
        <v>89580</v>
      </c>
      <c r="B3144" s="3" t="s">
        <v>3161</v>
      </c>
      <c r="C3144" s="3" t="s">
        <v>5</v>
      </c>
      <c r="D3144" s="4" t="n">
        <v>62.24</v>
      </c>
    </row>
    <row r="3145" customFormat="false" ht="13.8" hidden="false" customHeight="false" outlineLevel="0" collapsed="false">
      <c r="A3145" s="3" t="n">
        <v>89633</v>
      </c>
      <c r="B3145" s="3" t="s">
        <v>3162</v>
      </c>
      <c r="C3145" s="3" t="s">
        <v>5</v>
      </c>
      <c r="D3145" s="4" t="n">
        <v>18.15</v>
      </c>
    </row>
    <row r="3146" customFormat="false" ht="13.8" hidden="false" customHeight="false" outlineLevel="0" collapsed="false">
      <c r="A3146" s="3" t="n">
        <v>89634</v>
      </c>
      <c r="B3146" s="3" t="s">
        <v>3163</v>
      </c>
      <c r="C3146" s="3" t="s">
        <v>5</v>
      </c>
      <c r="D3146" s="4" t="n">
        <v>28.18</v>
      </c>
    </row>
    <row r="3147" customFormat="false" ht="13.8" hidden="false" customHeight="false" outlineLevel="0" collapsed="false">
      <c r="A3147" s="3" t="n">
        <v>89635</v>
      </c>
      <c r="B3147" s="3" t="s">
        <v>3164</v>
      </c>
      <c r="C3147" s="3" t="s">
        <v>5</v>
      </c>
      <c r="D3147" s="4" t="n">
        <v>40.98</v>
      </c>
    </row>
    <row r="3148" customFormat="false" ht="13.8" hidden="false" customHeight="false" outlineLevel="0" collapsed="false">
      <c r="A3148" s="3" t="n">
        <v>89636</v>
      </c>
      <c r="B3148" s="3" t="s">
        <v>3165</v>
      </c>
      <c r="C3148" s="3" t="s">
        <v>5</v>
      </c>
      <c r="D3148" s="4" t="n">
        <v>50.03</v>
      </c>
    </row>
    <row r="3149" customFormat="false" ht="13.8" hidden="false" customHeight="false" outlineLevel="0" collapsed="false">
      <c r="A3149" s="3" t="n">
        <v>89711</v>
      </c>
      <c r="B3149" s="3" t="s">
        <v>3166</v>
      </c>
      <c r="C3149" s="3" t="s">
        <v>5</v>
      </c>
      <c r="D3149" s="4" t="n">
        <v>13.1</v>
      </c>
    </row>
    <row r="3150" customFormat="false" ht="13.8" hidden="false" customHeight="false" outlineLevel="0" collapsed="false">
      <c r="A3150" s="3" t="n">
        <v>89712</v>
      </c>
      <c r="B3150" s="3" t="s">
        <v>3167</v>
      </c>
      <c r="C3150" s="3" t="s">
        <v>5</v>
      </c>
      <c r="D3150" s="4" t="n">
        <v>20.45</v>
      </c>
    </row>
    <row r="3151" customFormat="false" ht="13.8" hidden="false" customHeight="false" outlineLevel="0" collapsed="false">
      <c r="A3151" s="3" t="n">
        <v>89713</v>
      </c>
      <c r="B3151" s="3" t="s">
        <v>3168</v>
      </c>
      <c r="C3151" s="3" t="s">
        <v>5</v>
      </c>
      <c r="D3151" s="4" t="n">
        <v>31.77</v>
      </c>
    </row>
    <row r="3152" customFormat="false" ht="13.8" hidden="false" customHeight="false" outlineLevel="0" collapsed="false">
      <c r="A3152" s="3" t="n">
        <v>89714</v>
      </c>
      <c r="B3152" s="3" t="s">
        <v>3169</v>
      </c>
      <c r="C3152" s="3" t="s">
        <v>5</v>
      </c>
      <c r="D3152" s="4" t="n">
        <v>41</v>
      </c>
    </row>
    <row r="3153" customFormat="false" ht="13.8" hidden="false" customHeight="false" outlineLevel="0" collapsed="false">
      <c r="A3153" s="3" t="n">
        <v>89716</v>
      </c>
      <c r="B3153" s="3" t="s">
        <v>3170</v>
      </c>
      <c r="C3153" s="3" t="s">
        <v>5</v>
      </c>
      <c r="D3153" s="4" t="n">
        <v>21.21</v>
      </c>
    </row>
    <row r="3154" customFormat="false" ht="13.8" hidden="false" customHeight="false" outlineLevel="0" collapsed="false">
      <c r="A3154" s="3" t="n">
        <v>89717</v>
      </c>
      <c r="B3154" s="3" t="s">
        <v>3171</v>
      </c>
      <c r="C3154" s="3" t="s">
        <v>5</v>
      </c>
      <c r="D3154" s="4" t="n">
        <v>32.76</v>
      </c>
    </row>
    <row r="3155" customFormat="false" ht="13.8" hidden="false" customHeight="false" outlineLevel="0" collapsed="false">
      <c r="A3155" s="3" t="n">
        <v>89770</v>
      </c>
      <c r="B3155" s="3" t="s">
        <v>3172</v>
      </c>
      <c r="C3155" s="3" t="s">
        <v>5</v>
      </c>
      <c r="D3155" s="4" t="n">
        <v>36.72</v>
      </c>
    </row>
    <row r="3156" customFormat="false" ht="13.8" hidden="false" customHeight="false" outlineLevel="0" collapsed="false">
      <c r="A3156" s="3" t="n">
        <v>89771</v>
      </c>
      <c r="B3156" s="3" t="s">
        <v>3173</v>
      </c>
      <c r="C3156" s="3" t="s">
        <v>5</v>
      </c>
      <c r="D3156" s="4" t="n">
        <v>50.22</v>
      </c>
    </row>
    <row r="3157" customFormat="false" ht="13.8" hidden="false" customHeight="false" outlineLevel="0" collapsed="false">
      <c r="A3157" s="3" t="n">
        <v>89773</v>
      </c>
      <c r="B3157" s="3" t="s">
        <v>3174</v>
      </c>
      <c r="C3157" s="3" t="s">
        <v>5</v>
      </c>
      <c r="D3157" s="4" t="n">
        <v>117.09</v>
      </c>
    </row>
    <row r="3158" customFormat="false" ht="13.8" hidden="false" customHeight="false" outlineLevel="0" collapsed="false">
      <c r="A3158" s="3" t="n">
        <v>89775</v>
      </c>
      <c r="B3158" s="3" t="s">
        <v>3175</v>
      </c>
      <c r="C3158" s="3" t="s">
        <v>5</v>
      </c>
      <c r="D3158" s="4" t="n">
        <v>185.07</v>
      </c>
    </row>
    <row r="3159" customFormat="false" ht="13.8" hidden="false" customHeight="false" outlineLevel="0" collapsed="false">
      <c r="A3159" s="3" t="n">
        <v>89798</v>
      </c>
      <c r="B3159" s="3" t="s">
        <v>3176</v>
      </c>
      <c r="C3159" s="3" t="s">
        <v>5</v>
      </c>
      <c r="D3159" s="4" t="n">
        <v>9</v>
      </c>
    </row>
    <row r="3160" customFormat="false" ht="13.8" hidden="false" customHeight="false" outlineLevel="0" collapsed="false">
      <c r="A3160" s="3" t="n">
        <v>89799</v>
      </c>
      <c r="B3160" s="3" t="s">
        <v>3177</v>
      </c>
      <c r="C3160" s="3" t="s">
        <v>5</v>
      </c>
      <c r="D3160" s="4" t="n">
        <v>14.82</v>
      </c>
    </row>
    <row r="3161" customFormat="false" ht="13.8" hidden="false" customHeight="false" outlineLevel="0" collapsed="false">
      <c r="A3161" s="3" t="n">
        <v>89800</v>
      </c>
      <c r="B3161" s="3" t="s">
        <v>3178</v>
      </c>
      <c r="C3161" s="3" t="s">
        <v>5</v>
      </c>
      <c r="D3161" s="4" t="n">
        <v>18.41</v>
      </c>
    </row>
    <row r="3162" customFormat="false" ht="13.8" hidden="false" customHeight="false" outlineLevel="0" collapsed="false">
      <c r="A3162" s="3" t="n">
        <v>89848</v>
      </c>
      <c r="B3162" s="3" t="s">
        <v>3179</v>
      </c>
      <c r="C3162" s="3" t="s">
        <v>5</v>
      </c>
      <c r="D3162" s="4" t="n">
        <v>22.15</v>
      </c>
    </row>
    <row r="3163" customFormat="false" ht="13.8" hidden="false" customHeight="false" outlineLevel="0" collapsed="false">
      <c r="A3163" s="3" t="n">
        <v>89849</v>
      </c>
      <c r="B3163" s="3" t="s">
        <v>3180</v>
      </c>
      <c r="C3163" s="3" t="s">
        <v>5</v>
      </c>
      <c r="D3163" s="4" t="n">
        <v>43.33</v>
      </c>
    </row>
    <row r="3164" customFormat="false" ht="13.8" hidden="false" customHeight="false" outlineLevel="0" collapsed="false">
      <c r="A3164" s="3" t="n">
        <v>89865</v>
      </c>
      <c r="B3164" s="3" t="s">
        <v>3181</v>
      </c>
      <c r="C3164" s="3" t="s">
        <v>5</v>
      </c>
      <c r="D3164" s="4" t="n">
        <v>8.89</v>
      </c>
    </row>
    <row r="3165" customFormat="false" ht="13.8" hidden="false" customHeight="false" outlineLevel="0" collapsed="false">
      <c r="A3165" s="3" t="n">
        <v>91784</v>
      </c>
      <c r="B3165" s="3" t="s">
        <v>3182</v>
      </c>
      <c r="C3165" s="3" t="s">
        <v>5</v>
      </c>
      <c r="D3165" s="4" t="n">
        <v>29.92</v>
      </c>
    </row>
    <row r="3166" customFormat="false" ht="13.8" hidden="false" customHeight="false" outlineLevel="0" collapsed="false">
      <c r="A3166" s="3" t="n">
        <v>91785</v>
      </c>
      <c r="B3166" s="3" t="s">
        <v>3183</v>
      </c>
      <c r="C3166" s="3" t="s">
        <v>5</v>
      </c>
      <c r="D3166" s="4" t="n">
        <v>29.68</v>
      </c>
    </row>
    <row r="3167" customFormat="false" ht="13.8" hidden="false" customHeight="false" outlineLevel="0" collapsed="false">
      <c r="A3167" s="3" t="n">
        <v>91786</v>
      </c>
      <c r="B3167" s="3" t="s">
        <v>3184</v>
      </c>
      <c r="C3167" s="3" t="s">
        <v>5</v>
      </c>
      <c r="D3167" s="4" t="n">
        <v>21.32</v>
      </c>
    </row>
    <row r="3168" customFormat="false" ht="13.8" hidden="false" customHeight="false" outlineLevel="0" collapsed="false">
      <c r="A3168" s="3" t="n">
        <v>91787</v>
      </c>
      <c r="B3168" s="3" t="s">
        <v>3185</v>
      </c>
      <c r="C3168" s="3" t="s">
        <v>5</v>
      </c>
      <c r="D3168" s="4" t="n">
        <v>24.28</v>
      </c>
    </row>
    <row r="3169" customFormat="false" ht="13.8" hidden="false" customHeight="false" outlineLevel="0" collapsed="false">
      <c r="A3169" s="3" t="n">
        <v>91788</v>
      </c>
      <c r="B3169" s="3" t="s">
        <v>3186</v>
      </c>
      <c r="C3169" s="3" t="s">
        <v>5</v>
      </c>
      <c r="D3169" s="4" t="n">
        <v>30.86</v>
      </c>
    </row>
    <row r="3170" customFormat="false" ht="13.8" hidden="false" customHeight="false" outlineLevel="0" collapsed="false">
      <c r="A3170" s="3" t="n">
        <v>91789</v>
      </c>
      <c r="B3170" s="3" t="s">
        <v>3187</v>
      </c>
      <c r="C3170" s="3" t="s">
        <v>5</v>
      </c>
      <c r="D3170" s="4" t="n">
        <v>33.93</v>
      </c>
    </row>
    <row r="3171" customFormat="false" ht="13.8" hidden="false" customHeight="false" outlineLevel="0" collapsed="false">
      <c r="A3171" s="3" t="n">
        <v>91790</v>
      </c>
      <c r="B3171" s="3" t="s">
        <v>3188</v>
      </c>
      <c r="C3171" s="3" t="s">
        <v>5</v>
      </c>
      <c r="D3171" s="4" t="n">
        <v>50.91</v>
      </c>
    </row>
    <row r="3172" customFormat="false" ht="13.8" hidden="false" customHeight="false" outlineLevel="0" collapsed="false">
      <c r="A3172" s="3" t="n">
        <v>91791</v>
      </c>
      <c r="B3172" s="3" t="s">
        <v>3189</v>
      </c>
      <c r="C3172" s="3" t="s">
        <v>5</v>
      </c>
      <c r="D3172" s="4" t="n">
        <v>66.66</v>
      </c>
    </row>
    <row r="3173" customFormat="false" ht="13.8" hidden="false" customHeight="false" outlineLevel="0" collapsed="false">
      <c r="A3173" s="3" t="n">
        <v>91792</v>
      </c>
      <c r="B3173" s="3" t="s">
        <v>3190</v>
      </c>
      <c r="C3173" s="3" t="s">
        <v>5</v>
      </c>
      <c r="D3173" s="4" t="n">
        <v>40.04</v>
      </c>
    </row>
    <row r="3174" customFormat="false" ht="13.8" hidden="false" customHeight="false" outlineLevel="0" collapsed="false">
      <c r="A3174" s="3" t="n">
        <v>91793</v>
      </c>
      <c r="B3174" s="3" t="s">
        <v>3191</v>
      </c>
      <c r="C3174" s="3" t="s">
        <v>5</v>
      </c>
      <c r="D3174" s="4" t="n">
        <v>63.87</v>
      </c>
    </row>
    <row r="3175" customFormat="false" ht="13.8" hidden="false" customHeight="false" outlineLevel="0" collapsed="false">
      <c r="A3175" s="3" t="n">
        <v>91794</v>
      </c>
      <c r="B3175" s="3" t="s">
        <v>3192</v>
      </c>
      <c r="C3175" s="3" t="s">
        <v>5</v>
      </c>
      <c r="D3175" s="4" t="n">
        <v>30.23</v>
      </c>
    </row>
    <row r="3176" customFormat="false" ht="13.8" hidden="false" customHeight="false" outlineLevel="0" collapsed="false">
      <c r="A3176" s="3" t="n">
        <v>91795</v>
      </c>
      <c r="B3176" s="3" t="s">
        <v>3193</v>
      </c>
      <c r="C3176" s="3" t="s">
        <v>5</v>
      </c>
      <c r="D3176" s="4" t="n">
        <v>50.81</v>
      </c>
    </row>
    <row r="3177" customFormat="false" ht="13.8" hidden="false" customHeight="false" outlineLevel="0" collapsed="false">
      <c r="A3177" s="3" t="n">
        <v>91796</v>
      </c>
      <c r="B3177" s="3" t="s">
        <v>3194</v>
      </c>
      <c r="C3177" s="3" t="s">
        <v>5</v>
      </c>
      <c r="D3177" s="4" t="n">
        <v>52.95</v>
      </c>
    </row>
    <row r="3178" customFormat="false" ht="13.8" hidden="false" customHeight="false" outlineLevel="0" collapsed="false">
      <c r="A3178" s="3" t="n">
        <v>92275</v>
      </c>
      <c r="B3178" s="3" t="s">
        <v>3195</v>
      </c>
      <c r="C3178" s="3" t="s">
        <v>5</v>
      </c>
      <c r="D3178" s="4" t="n">
        <v>39.25</v>
      </c>
    </row>
    <row r="3179" customFormat="false" ht="13.8" hidden="false" customHeight="false" outlineLevel="0" collapsed="false">
      <c r="A3179" s="3" t="n">
        <v>92276</v>
      </c>
      <c r="B3179" s="3" t="s">
        <v>3196</v>
      </c>
      <c r="C3179" s="3" t="s">
        <v>5</v>
      </c>
      <c r="D3179" s="4" t="n">
        <v>49.7</v>
      </c>
    </row>
    <row r="3180" customFormat="false" ht="13.8" hidden="false" customHeight="false" outlineLevel="0" collapsed="false">
      <c r="A3180" s="3" t="n">
        <v>92277</v>
      </c>
      <c r="B3180" s="3" t="s">
        <v>3197</v>
      </c>
      <c r="C3180" s="3" t="s">
        <v>5</v>
      </c>
      <c r="D3180" s="4" t="n">
        <v>71.73</v>
      </c>
    </row>
    <row r="3181" customFormat="false" ht="13.8" hidden="false" customHeight="false" outlineLevel="0" collapsed="false">
      <c r="A3181" s="3" t="n">
        <v>92278</v>
      </c>
      <c r="B3181" s="3" t="s">
        <v>3198</v>
      </c>
      <c r="C3181" s="3" t="s">
        <v>5</v>
      </c>
      <c r="D3181" s="4" t="n">
        <v>96.48</v>
      </c>
    </row>
    <row r="3182" customFormat="false" ht="13.8" hidden="false" customHeight="false" outlineLevel="0" collapsed="false">
      <c r="A3182" s="3" t="n">
        <v>92279</v>
      </c>
      <c r="B3182" s="3" t="s">
        <v>3199</v>
      </c>
      <c r="C3182" s="3" t="s">
        <v>5</v>
      </c>
      <c r="D3182" s="4" t="n">
        <v>139.45</v>
      </c>
    </row>
    <row r="3183" customFormat="false" ht="13.8" hidden="false" customHeight="false" outlineLevel="0" collapsed="false">
      <c r="A3183" s="3" t="n">
        <v>92280</v>
      </c>
      <c r="B3183" s="3" t="s">
        <v>3200</v>
      </c>
      <c r="C3183" s="3" t="s">
        <v>5</v>
      </c>
      <c r="D3183" s="4" t="n">
        <v>195.83</v>
      </c>
    </row>
    <row r="3184" customFormat="false" ht="13.8" hidden="false" customHeight="false" outlineLevel="0" collapsed="false">
      <c r="A3184" s="3" t="n">
        <v>92281</v>
      </c>
      <c r="B3184" s="3" t="s">
        <v>3201</v>
      </c>
      <c r="C3184" s="3" t="s">
        <v>5</v>
      </c>
      <c r="D3184" s="4" t="n">
        <v>110.83</v>
      </c>
    </row>
    <row r="3185" customFormat="false" ht="13.8" hidden="false" customHeight="false" outlineLevel="0" collapsed="false">
      <c r="A3185" s="3" t="n">
        <v>92282</v>
      </c>
      <c r="B3185" s="3" t="s">
        <v>3202</v>
      </c>
      <c r="C3185" s="3" t="s">
        <v>5</v>
      </c>
      <c r="D3185" s="4" t="n">
        <v>124.19</v>
      </c>
    </row>
    <row r="3186" customFormat="false" ht="13.8" hidden="false" customHeight="false" outlineLevel="0" collapsed="false">
      <c r="A3186" s="3" t="n">
        <v>92283</v>
      </c>
      <c r="B3186" s="3" t="s">
        <v>3203</v>
      </c>
      <c r="C3186" s="3" t="s">
        <v>5</v>
      </c>
      <c r="D3186" s="4" t="n">
        <v>165.95</v>
      </c>
    </row>
    <row r="3187" customFormat="false" ht="13.8" hidden="false" customHeight="false" outlineLevel="0" collapsed="false">
      <c r="A3187" s="3" t="n">
        <v>92284</v>
      </c>
      <c r="B3187" s="3" t="s">
        <v>3204</v>
      </c>
      <c r="C3187" s="3" t="s">
        <v>5</v>
      </c>
      <c r="D3187" s="4" t="n">
        <v>203.95</v>
      </c>
    </row>
    <row r="3188" customFormat="false" ht="13.8" hidden="false" customHeight="false" outlineLevel="0" collapsed="false">
      <c r="A3188" s="3" t="n">
        <v>92285</v>
      </c>
      <c r="B3188" s="3" t="s">
        <v>3205</v>
      </c>
      <c r="C3188" s="3" t="s">
        <v>5</v>
      </c>
      <c r="D3188" s="4" t="n">
        <v>267.91</v>
      </c>
    </row>
    <row r="3189" customFormat="false" ht="13.8" hidden="false" customHeight="false" outlineLevel="0" collapsed="false">
      <c r="A3189" s="3" t="n">
        <v>92286</v>
      </c>
      <c r="B3189" s="3" t="s">
        <v>3206</v>
      </c>
      <c r="C3189" s="3" t="s">
        <v>5</v>
      </c>
      <c r="D3189" s="4" t="n">
        <v>326.09</v>
      </c>
    </row>
    <row r="3190" customFormat="false" ht="13.8" hidden="false" customHeight="false" outlineLevel="0" collapsed="false">
      <c r="A3190" s="3" t="n">
        <v>92305</v>
      </c>
      <c r="B3190" s="3" t="s">
        <v>3207</v>
      </c>
      <c r="C3190" s="3" t="s">
        <v>5</v>
      </c>
      <c r="D3190" s="4" t="n">
        <v>25.7</v>
      </c>
    </row>
    <row r="3191" customFormat="false" ht="13.8" hidden="false" customHeight="false" outlineLevel="0" collapsed="false">
      <c r="A3191" s="3" t="n">
        <v>92306</v>
      </c>
      <c r="B3191" s="3" t="s">
        <v>3208</v>
      </c>
      <c r="C3191" s="3" t="s">
        <v>5</v>
      </c>
      <c r="D3191" s="4" t="n">
        <v>42.12</v>
      </c>
    </row>
    <row r="3192" customFormat="false" ht="13.8" hidden="false" customHeight="false" outlineLevel="0" collapsed="false">
      <c r="A3192" s="3" t="n">
        <v>92307</v>
      </c>
      <c r="B3192" s="3" t="s">
        <v>3209</v>
      </c>
      <c r="C3192" s="3" t="s">
        <v>5</v>
      </c>
      <c r="D3192" s="4" t="n">
        <v>52.78</v>
      </c>
    </row>
    <row r="3193" customFormat="false" ht="13.8" hidden="false" customHeight="false" outlineLevel="0" collapsed="false">
      <c r="A3193" s="3" t="n">
        <v>92308</v>
      </c>
      <c r="B3193" s="3" t="s">
        <v>3210</v>
      </c>
      <c r="C3193" s="3" t="s">
        <v>5</v>
      </c>
      <c r="D3193" s="4" t="n">
        <v>42.13</v>
      </c>
    </row>
    <row r="3194" customFormat="false" ht="13.8" hidden="false" customHeight="false" outlineLevel="0" collapsed="false">
      <c r="A3194" s="3" t="n">
        <v>92309</v>
      </c>
      <c r="B3194" s="3" t="s">
        <v>3211</v>
      </c>
      <c r="C3194" s="3" t="s">
        <v>5</v>
      </c>
      <c r="D3194" s="4" t="n">
        <v>115.14</v>
      </c>
    </row>
    <row r="3195" customFormat="false" ht="13.8" hidden="false" customHeight="false" outlineLevel="0" collapsed="false">
      <c r="A3195" s="3" t="n">
        <v>92310</v>
      </c>
      <c r="B3195" s="3" t="s">
        <v>3212</v>
      </c>
      <c r="C3195" s="3" t="s">
        <v>5</v>
      </c>
      <c r="D3195" s="4" t="n">
        <v>128.75</v>
      </c>
    </row>
    <row r="3196" customFormat="false" ht="13.8" hidden="false" customHeight="false" outlineLevel="0" collapsed="false">
      <c r="A3196" s="3" t="n">
        <v>92320</v>
      </c>
      <c r="B3196" s="3" t="s">
        <v>3213</v>
      </c>
      <c r="C3196" s="3" t="s">
        <v>5</v>
      </c>
      <c r="D3196" s="4" t="n">
        <v>31.99</v>
      </c>
    </row>
    <row r="3197" customFormat="false" ht="13.8" hidden="false" customHeight="false" outlineLevel="0" collapsed="false">
      <c r="A3197" s="3" t="n">
        <v>92321</v>
      </c>
      <c r="B3197" s="3" t="s">
        <v>3214</v>
      </c>
      <c r="C3197" s="3" t="s">
        <v>5</v>
      </c>
      <c r="D3197" s="4" t="n">
        <v>52.94</v>
      </c>
    </row>
    <row r="3198" customFormat="false" ht="13.8" hidden="false" customHeight="false" outlineLevel="0" collapsed="false">
      <c r="A3198" s="3" t="n">
        <v>92322</v>
      </c>
      <c r="B3198" s="3" t="s">
        <v>3215</v>
      </c>
      <c r="C3198" s="3" t="s">
        <v>5</v>
      </c>
      <c r="D3198" s="4" t="n">
        <v>67.54</v>
      </c>
    </row>
    <row r="3199" customFormat="false" ht="13.8" hidden="false" customHeight="false" outlineLevel="0" collapsed="false">
      <c r="A3199" s="3" t="n">
        <v>92323</v>
      </c>
      <c r="B3199" s="3" t="s">
        <v>3216</v>
      </c>
      <c r="C3199" s="3" t="s">
        <v>5</v>
      </c>
      <c r="D3199" s="4" t="n">
        <v>46.92</v>
      </c>
    </row>
    <row r="3200" customFormat="false" ht="13.8" hidden="false" customHeight="false" outlineLevel="0" collapsed="false">
      <c r="A3200" s="3" t="n">
        <v>92324</v>
      </c>
      <c r="B3200" s="3" t="s">
        <v>3217</v>
      </c>
      <c r="C3200" s="3" t="s">
        <v>5</v>
      </c>
      <c r="D3200" s="4" t="n">
        <v>124.46</v>
      </c>
    </row>
    <row r="3201" customFormat="false" ht="13.8" hidden="false" customHeight="false" outlineLevel="0" collapsed="false">
      <c r="A3201" s="3" t="n">
        <v>92325</v>
      </c>
      <c r="B3201" s="3" t="s">
        <v>3218</v>
      </c>
      <c r="C3201" s="3" t="s">
        <v>5</v>
      </c>
      <c r="D3201" s="4" t="n">
        <v>141.96</v>
      </c>
    </row>
    <row r="3202" customFormat="false" ht="13.8" hidden="false" customHeight="false" outlineLevel="0" collapsed="false">
      <c r="A3202" s="3" t="n">
        <v>92335</v>
      </c>
      <c r="B3202" s="3" t="s">
        <v>3219</v>
      </c>
      <c r="C3202" s="3" t="s">
        <v>5</v>
      </c>
      <c r="D3202" s="4" t="n">
        <v>73.11</v>
      </c>
    </row>
    <row r="3203" customFormat="false" ht="13.8" hidden="false" customHeight="false" outlineLevel="0" collapsed="false">
      <c r="A3203" s="3" t="n">
        <v>92336</v>
      </c>
      <c r="B3203" s="3" t="s">
        <v>3220</v>
      </c>
      <c r="C3203" s="3" t="s">
        <v>5</v>
      </c>
      <c r="D3203" s="4" t="n">
        <v>90.04</v>
      </c>
    </row>
    <row r="3204" customFormat="false" ht="13.8" hidden="false" customHeight="false" outlineLevel="0" collapsed="false">
      <c r="A3204" s="3" t="n">
        <v>92337</v>
      </c>
      <c r="B3204" s="3" t="s">
        <v>3221</v>
      </c>
      <c r="C3204" s="3" t="s">
        <v>5</v>
      </c>
      <c r="D3204" s="4" t="n">
        <v>119.21</v>
      </c>
    </row>
    <row r="3205" customFormat="false" ht="13.8" hidden="false" customHeight="false" outlineLevel="0" collapsed="false">
      <c r="A3205" s="3" t="n">
        <v>92338</v>
      </c>
      <c r="B3205" s="3" t="s">
        <v>3222</v>
      </c>
      <c r="C3205" s="3" t="s">
        <v>5</v>
      </c>
      <c r="D3205" s="4" t="n">
        <v>92.3</v>
      </c>
    </row>
    <row r="3206" customFormat="false" ht="13.8" hidden="false" customHeight="false" outlineLevel="0" collapsed="false">
      <c r="A3206" s="3" t="n">
        <v>92339</v>
      </c>
      <c r="B3206" s="3" t="s">
        <v>3223</v>
      </c>
      <c r="C3206" s="3" t="s">
        <v>5</v>
      </c>
      <c r="D3206" s="4" t="n">
        <v>140.57</v>
      </c>
    </row>
    <row r="3207" customFormat="false" ht="13.8" hidden="false" customHeight="false" outlineLevel="0" collapsed="false">
      <c r="A3207" s="3" t="n">
        <v>92341</v>
      </c>
      <c r="B3207" s="3" t="s">
        <v>3224</v>
      </c>
      <c r="C3207" s="3" t="s">
        <v>5</v>
      </c>
      <c r="D3207" s="4" t="n">
        <v>79.39</v>
      </c>
    </row>
    <row r="3208" customFormat="false" ht="13.8" hidden="false" customHeight="false" outlineLevel="0" collapsed="false">
      <c r="A3208" s="3" t="n">
        <v>92342</v>
      </c>
      <c r="B3208" s="3" t="s">
        <v>3225</v>
      </c>
      <c r="C3208" s="3" t="s">
        <v>5</v>
      </c>
      <c r="D3208" s="4" t="n">
        <v>96.37</v>
      </c>
    </row>
    <row r="3209" customFormat="false" ht="13.8" hidden="false" customHeight="false" outlineLevel="0" collapsed="false">
      <c r="A3209" s="3" t="n">
        <v>92343</v>
      </c>
      <c r="B3209" s="3" t="s">
        <v>3226</v>
      </c>
      <c r="C3209" s="3" t="s">
        <v>5</v>
      </c>
      <c r="D3209" s="4" t="n">
        <v>125.6</v>
      </c>
    </row>
    <row r="3210" customFormat="false" ht="13.8" hidden="false" customHeight="false" outlineLevel="0" collapsed="false">
      <c r="A3210" s="3" t="n">
        <v>92359</v>
      </c>
      <c r="B3210" s="3" t="s">
        <v>3227</v>
      </c>
      <c r="C3210" s="3" t="s">
        <v>5</v>
      </c>
      <c r="D3210" s="4" t="n">
        <v>44.02</v>
      </c>
    </row>
    <row r="3211" customFormat="false" ht="13.8" hidden="false" customHeight="false" outlineLevel="0" collapsed="false">
      <c r="A3211" s="3" t="n">
        <v>92360</v>
      </c>
      <c r="B3211" s="3" t="s">
        <v>3228</v>
      </c>
      <c r="C3211" s="3" t="s">
        <v>5</v>
      </c>
      <c r="D3211" s="4" t="n">
        <v>58.86</v>
      </c>
    </row>
    <row r="3212" customFormat="false" ht="13.8" hidden="false" customHeight="false" outlineLevel="0" collapsed="false">
      <c r="A3212" s="3" t="n">
        <v>92361</v>
      </c>
      <c r="B3212" s="3" t="s">
        <v>3229</v>
      </c>
      <c r="C3212" s="3" t="s">
        <v>5</v>
      </c>
      <c r="D3212" s="4" t="n">
        <v>79.39</v>
      </c>
    </row>
    <row r="3213" customFormat="false" ht="13.8" hidden="false" customHeight="false" outlineLevel="0" collapsed="false">
      <c r="A3213" s="3" t="n">
        <v>92362</v>
      </c>
      <c r="B3213" s="3" t="s">
        <v>3230</v>
      </c>
      <c r="C3213" s="3" t="s">
        <v>5</v>
      </c>
      <c r="D3213" s="4" t="n">
        <v>127.13</v>
      </c>
    </row>
    <row r="3214" customFormat="false" ht="13.8" hidden="false" customHeight="false" outlineLevel="0" collapsed="false">
      <c r="A3214" s="3" t="n">
        <v>92364</v>
      </c>
      <c r="B3214" s="3" t="s">
        <v>3231</v>
      </c>
      <c r="C3214" s="3" t="s">
        <v>5</v>
      </c>
      <c r="D3214" s="4" t="n">
        <v>44.21</v>
      </c>
    </row>
    <row r="3215" customFormat="false" ht="13.8" hidden="false" customHeight="false" outlineLevel="0" collapsed="false">
      <c r="A3215" s="3" t="n">
        <v>92365</v>
      </c>
      <c r="B3215" s="3" t="s">
        <v>3232</v>
      </c>
      <c r="C3215" s="3" t="s">
        <v>5</v>
      </c>
      <c r="D3215" s="4" t="n">
        <v>50.97</v>
      </c>
    </row>
    <row r="3216" customFormat="false" ht="13.8" hidden="false" customHeight="false" outlineLevel="0" collapsed="false">
      <c r="A3216" s="3" t="n">
        <v>92366</v>
      </c>
      <c r="B3216" s="3" t="s">
        <v>3233</v>
      </c>
      <c r="C3216" s="3" t="s">
        <v>5</v>
      </c>
      <c r="D3216" s="4" t="n">
        <v>71.6</v>
      </c>
    </row>
    <row r="3217" customFormat="false" ht="13.8" hidden="false" customHeight="false" outlineLevel="0" collapsed="false">
      <c r="A3217" s="3" t="n">
        <v>92367</v>
      </c>
      <c r="B3217" s="3" t="s">
        <v>3234</v>
      </c>
      <c r="C3217" s="3" t="s">
        <v>5</v>
      </c>
      <c r="D3217" s="4" t="n">
        <v>88.24</v>
      </c>
    </row>
    <row r="3218" customFormat="false" ht="13.8" hidden="false" customHeight="false" outlineLevel="0" collapsed="false">
      <c r="A3218" s="3" t="n">
        <v>92368</v>
      </c>
      <c r="B3218" s="3" t="s">
        <v>3235</v>
      </c>
      <c r="C3218" s="3" t="s">
        <v>5</v>
      </c>
      <c r="D3218" s="4" t="n">
        <v>117.15</v>
      </c>
    </row>
    <row r="3219" customFormat="false" ht="13.8" hidden="false" customHeight="false" outlineLevel="0" collapsed="false">
      <c r="A3219" s="3" t="n">
        <v>92645</v>
      </c>
      <c r="B3219" s="3" t="s">
        <v>3236</v>
      </c>
      <c r="C3219" s="3" t="s">
        <v>5</v>
      </c>
      <c r="D3219" s="4" t="n">
        <v>46.35</v>
      </c>
    </row>
    <row r="3220" customFormat="false" ht="13.8" hidden="false" customHeight="false" outlineLevel="0" collapsed="false">
      <c r="A3220" s="3" t="n">
        <v>92646</v>
      </c>
      <c r="B3220" s="3" t="s">
        <v>3237</v>
      </c>
      <c r="C3220" s="3" t="s">
        <v>5</v>
      </c>
      <c r="D3220" s="4" t="n">
        <v>61.17</v>
      </c>
    </row>
    <row r="3221" customFormat="false" ht="13.8" hidden="false" customHeight="false" outlineLevel="0" collapsed="false">
      <c r="A3221" s="3" t="n">
        <v>92648</v>
      </c>
      <c r="B3221" s="3" t="s">
        <v>3238</v>
      </c>
      <c r="C3221" s="3" t="s">
        <v>5</v>
      </c>
      <c r="D3221" s="4" t="n">
        <v>66.93</v>
      </c>
    </row>
    <row r="3222" customFormat="false" ht="13.8" hidden="false" customHeight="false" outlineLevel="0" collapsed="false">
      <c r="A3222" s="3" t="n">
        <v>92649</v>
      </c>
      <c r="B3222" s="3" t="s">
        <v>3239</v>
      </c>
      <c r="C3222" s="3" t="s">
        <v>5</v>
      </c>
      <c r="D3222" s="4" t="n">
        <v>81.71</v>
      </c>
    </row>
    <row r="3223" customFormat="false" ht="13.8" hidden="false" customHeight="false" outlineLevel="0" collapsed="false">
      <c r="A3223" s="3" t="n">
        <v>92650</v>
      </c>
      <c r="B3223" s="3" t="s">
        <v>3240</v>
      </c>
      <c r="C3223" s="3" t="s">
        <v>5</v>
      </c>
      <c r="D3223" s="4" t="n">
        <v>129.46</v>
      </c>
    </row>
    <row r="3224" customFormat="false" ht="13.8" hidden="false" customHeight="false" outlineLevel="0" collapsed="false">
      <c r="A3224" s="3" t="n">
        <v>92652</v>
      </c>
      <c r="B3224" s="3" t="s">
        <v>3241</v>
      </c>
      <c r="C3224" s="3" t="s">
        <v>5</v>
      </c>
      <c r="D3224" s="4" t="n">
        <v>47.08</v>
      </c>
    </row>
    <row r="3225" customFormat="false" ht="13.8" hidden="false" customHeight="false" outlineLevel="0" collapsed="false">
      <c r="A3225" s="3" t="n">
        <v>92653</v>
      </c>
      <c r="B3225" s="3" t="s">
        <v>3242</v>
      </c>
      <c r="C3225" s="3" t="s">
        <v>5</v>
      </c>
      <c r="D3225" s="4" t="n">
        <v>53.87</v>
      </c>
    </row>
    <row r="3226" customFormat="false" ht="13.8" hidden="false" customHeight="false" outlineLevel="0" collapsed="false">
      <c r="A3226" s="3" t="n">
        <v>92654</v>
      </c>
      <c r="B3226" s="3" t="s">
        <v>3243</v>
      </c>
      <c r="C3226" s="3" t="s">
        <v>5</v>
      </c>
      <c r="D3226" s="4" t="n">
        <v>74.5</v>
      </c>
    </row>
    <row r="3227" customFormat="false" ht="13.8" hidden="false" customHeight="false" outlineLevel="0" collapsed="false">
      <c r="A3227" s="3" t="n">
        <v>92655</v>
      </c>
      <c r="B3227" s="3" t="s">
        <v>3244</v>
      </c>
      <c r="C3227" s="3" t="s">
        <v>5</v>
      </c>
      <c r="D3227" s="4" t="n">
        <v>91.19</v>
      </c>
    </row>
    <row r="3228" customFormat="false" ht="13.8" hidden="false" customHeight="false" outlineLevel="0" collapsed="false">
      <c r="A3228" s="3" t="n">
        <v>92656</v>
      </c>
      <c r="B3228" s="3" t="s">
        <v>3245</v>
      </c>
      <c r="C3228" s="3" t="s">
        <v>5</v>
      </c>
      <c r="D3228" s="4" t="n">
        <v>120.1</v>
      </c>
    </row>
    <row r="3229" customFormat="false" ht="13.8" hidden="false" customHeight="false" outlineLevel="0" collapsed="false">
      <c r="A3229" s="3" t="n">
        <v>92687</v>
      </c>
      <c r="B3229" s="3" t="s">
        <v>3246</v>
      </c>
      <c r="C3229" s="3" t="s">
        <v>5</v>
      </c>
      <c r="D3229" s="4" t="n">
        <v>21.55</v>
      </c>
    </row>
    <row r="3230" customFormat="false" ht="13.8" hidden="false" customHeight="false" outlineLevel="0" collapsed="false">
      <c r="A3230" s="3" t="n">
        <v>92688</v>
      </c>
      <c r="B3230" s="3" t="s">
        <v>3247</v>
      </c>
      <c r="C3230" s="3" t="s">
        <v>5</v>
      </c>
      <c r="D3230" s="4" t="n">
        <v>29.6</v>
      </c>
    </row>
    <row r="3231" customFormat="false" ht="13.8" hidden="false" customHeight="false" outlineLevel="0" collapsed="false">
      <c r="A3231" s="3" t="n">
        <v>92689</v>
      </c>
      <c r="B3231" s="3" t="s">
        <v>3248</v>
      </c>
      <c r="C3231" s="3" t="s">
        <v>5</v>
      </c>
      <c r="D3231" s="4" t="n">
        <v>32.44</v>
      </c>
    </row>
    <row r="3232" customFormat="false" ht="13.8" hidden="false" customHeight="false" outlineLevel="0" collapsed="false">
      <c r="A3232" s="3" t="n">
        <v>92690</v>
      </c>
      <c r="B3232" s="3" t="s">
        <v>3249</v>
      </c>
      <c r="C3232" s="3" t="s">
        <v>5</v>
      </c>
      <c r="D3232" s="4" t="n">
        <v>46.16</v>
      </c>
    </row>
    <row r="3233" customFormat="false" ht="13.8" hidden="false" customHeight="false" outlineLevel="0" collapsed="false">
      <c r="A3233" s="3" t="n">
        <v>92691</v>
      </c>
      <c r="B3233" s="3" t="s">
        <v>3250</v>
      </c>
      <c r="C3233" s="3" t="s">
        <v>5</v>
      </c>
      <c r="D3233" s="4" t="n">
        <v>59.46</v>
      </c>
    </row>
    <row r="3234" customFormat="false" ht="13.8" hidden="false" customHeight="false" outlineLevel="0" collapsed="false">
      <c r="A3234" s="3" t="n">
        <v>94462</v>
      </c>
      <c r="B3234" s="3" t="s">
        <v>3251</v>
      </c>
      <c r="C3234" s="3" t="s">
        <v>5</v>
      </c>
      <c r="D3234" s="4" t="n">
        <v>77.32</v>
      </c>
    </row>
    <row r="3235" customFormat="false" ht="13.8" hidden="false" customHeight="false" outlineLevel="0" collapsed="false">
      <c r="A3235" s="3" t="n">
        <v>94463</v>
      </c>
      <c r="B3235" s="3" t="s">
        <v>3252</v>
      </c>
      <c r="C3235" s="3" t="s">
        <v>5</v>
      </c>
      <c r="D3235" s="4" t="n">
        <v>91.82</v>
      </c>
    </row>
    <row r="3236" customFormat="false" ht="13.8" hidden="false" customHeight="false" outlineLevel="0" collapsed="false">
      <c r="A3236" s="3" t="n">
        <v>94464</v>
      </c>
      <c r="B3236" s="3" t="s">
        <v>3253</v>
      </c>
      <c r="C3236" s="3" t="s">
        <v>5</v>
      </c>
      <c r="D3236" s="4" t="n">
        <v>130.42</v>
      </c>
    </row>
    <row r="3237" customFormat="false" ht="13.8" hidden="false" customHeight="false" outlineLevel="0" collapsed="false">
      <c r="A3237" s="3" t="n">
        <v>94602</v>
      </c>
      <c r="B3237" s="3" t="s">
        <v>3254</v>
      </c>
      <c r="C3237" s="3" t="s">
        <v>5</v>
      </c>
      <c r="D3237" s="4" t="n">
        <v>147.59</v>
      </c>
    </row>
    <row r="3238" customFormat="false" ht="13.8" hidden="false" customHeight="false" outlineLevel="0" collapsed="false">
      <c r="A3238" s="3" t="n">
        <v>94603</v>
      </c>
      <c r="B3238" s="3" t="s">
        <v>3255</v>
      </c>
      <c r="C3238" s="3" t="s">
        <v>5</v>
      </c>
      <c r="D3238" s="4" t="n">
        <v>199.69</v>
      </c>
    </row>
    <row r="3239" customFormat="false" ht="13.8" hidden="false" customHeight="false" outlineLevel="0" collapsed="false">
      <c r="A3239" s="3" t="n">
        <v>94604</v>
      </c>
      <c r="B3239" s="3" t="s">
        <v>3256</v>
      </c>
      <c r="C3239" s="3" t="s">
        <v>5</v>
      </c>
      <c r="D3239" s="4" t="n">
        <v>273.93</v>
      </c>
    </row>
    <row r="3240" customFormat="false" ht="13.8" hidden="false" customHeight="false" outlineLevel="0" collapsed="false">
      <c r="A3240" s="3" t="n">
        <v>94605</v>
      </c>
      <c r="B3240" s="3" t="s">
        <v>3257</v>
      </c>
      <c r="C3240" s="3" t="s">
        <v>5</v>
      </c>
      <c r="D3240" s="4" t="n">
        <v>393.51</v>
      </c>
    </row>
    <row r="3241" customFormat="false" ht="13.8" hidden="false" customHeight="false" outlineLevel="0" collapsed="false">
      <c r="A3241" s="3" t="n">
        <v>94648</v>
      </c>
      <c r="B3241" s="3" t="s">
        <v>3258</v>
      </c>
      <c r="C3241" s="3" t="s">
        <v>5</v>
      </c>
      <c r="D3241" s="4" t="n">
        <v>7.04</v>
      </c>
    </row>
    <row r="3242" customFormat="false" ht="13.8" hidden="false" customHeight="false" outlineLevel="0" collapsed="false">
      <c r="A3242" s="3" t="n">
        <v>94649</v>
      </c>
      <c r="B3242" s="3" t="s">
        <v>3259</v>
      </c>
      <c r="C3242" s="3" t="s">
        <v>5</v>
      </c>
      <c r="D3242" s="4" t="n">
        <v>10.93</v>
      </c>
    </row>
    <row r="3243" customFormat="false" ht="13.8" hidden="false" customHeight="false" outlineLevel="0" collapsed="false">
      <c r="A3243" s="3" t="n">
        <v>94650</v>
      </c>
      <c r="B3243" s="3" t="s">
        <v>3260</v>
      </c>
      <c r="C3243" s="3" t="s">
        <v>5</v>
      </c>
      <c r="D3243" s="4" t="n">
        <v>15.66</v>
      </c>
    </row>
    <row r="3244" customFormat="false" ht="13.8" hidden="false" customHeight="false" outlineLevel="0" collapsed="false">
      <c r="A3244" s="3" t="n">
        <v>94651</v>
      </c>
      <c r="B3244" s="3" t="s">
        <v>3261</v>
      </c>
      <c r="C3244" s="3" t="s">
        <v>5</v>
      </c>
      <c r="D3244" s="4" t="n">
        <v>17.13</v>
      </c>
    </row>
    <row r="3245" customFormat="false" ht="13.8" hidden="false" customHeight="false" outlineLevel="0" collapsed="false">
      <c r="A3245" s="3" t="n">
        <v>94652</v>
      </c>
      <c r="B3245" s="3" t="s">
        <v>3262</v>
      </c>
      <c r="C3245" s="3" t="s">
        <v>5</v>
      </c>
      <c r="D3245" s="4" t="n">
        <v>27.86</v>
      </c>
    </row>
    <row r="3246" customFormat="false" ht="13.8" hidden="false" customHeight="false" outlineLevel="0" collapsed="false">
      <c r="A3246" s="3" t="n">
        <v>94653</v>
      </c>
      <c r="B3246" s="3" t="s">
        <v>3263</v>
      </c>
      <c r="C3246" s="3" t="s">
        <v>5</v>
      </c>
      <c r="D3246" s="4" t="n">
        <v>40.55</v>
      </c>
    </row>
    <row r="3247" customFormat="false" ht="13.8" hidden="false" customHeight="false" outlineLevel="0" collapsed="false">
      <c r="A3247" s="3" t="n">
        <v>94654</v>
      </c>
      <c r="B3247" s="3" t="s">
        <v>3264</v>
      </c>
      <c r="C3247" s="3" t="s">
        <v>5</v>
      </c>
      <c r="D3247" s="4" t="n">
        <v>53.32</v>
      </c>
    </row>
    <row r="3248" customFormat="false" ht="13.8" hidden="false" customHeight="false" outlineLevel="0" collapsed="false">
      <c r="A3248" s="3" t="n">
        <v>94655</v>
      </c>
      <c r="B3248" s="3" t="s">
        <v>3265</v>
      </c>
      <c r="C3248" s="3" t="s">
        <v>5</v>
      </c>
      <c r="D3248" s="4" t="n">
        <v>75.9</v>
      </c>
    </row>
    <row r="3249" customFormat="false" ht="13.8" hidden="false" customHeight="false" outlineLevel="0" collapsed="false">
      <c r="A3249" s="3" t="n">
        <v>94716</v>
      </c>
      <c r="B3249" s="3" t="s">
        <v>3266</v>
      </c>
      <c r="C3249" s="3" t="s">
        <v>5</v>
      </c>
      <c r="D3249" s="4" t="n">
        <v>21.25</v>
      </c>
    </row>
    <row r="3250" customFormat="false" ht="13.8" hidden="false" customHeight="false" outlineLevel="0" collapsed="false">
      <c r="A3250" s="3" t="n">
        <v>94717</v>
      </c>
      <c r="B3250" s="3" t="s">
        <v>3267</v>
      </c>
      <c r="C3250" s="3" t="s">
        <v>5</v>
      </c>
      <c r="D3250" s="4" t="n">
        <v>31.89</v>
      </c>
    </row>
    <row r="3251" customFormat="false" ht="13.8" hidden="false" customHeight="false" outlineLevel="0" collapsed="false">
      <c r="A3251" s="3" t="n">
        <v>94718</v>
      </c>
      <c r="B3251" s="3" t="s">
        <v>3268</v>
      </c>
      <c r="C3251" s="3" t="s">
        <v>5</v>
      </c>
      <c r="D3251" s="4" t="n">
        <v>39.32</v>
      </c>
    </row>
    <row r="3252" customFormat="false" ht="13.8" hidden="false" customHeight="false" outlineLevel="0" collapsed="false">
      <c r="A3252" s="3" t="n">
        <v>94719</v>
      </c>
      <c r="B3252" s="3" t="s">
        <v>3269</v>
      </c>
      <c r="C3252" s="3" t="s">
        <v>5</v>
      </c>
      <c r="D3252" s="4" t="n">
        <v>52.09</v>
      </c>
    </row>
    <row r="3253" customFormat="false" ht="13.8" hidden="false" customHeight="false" outlineLevel="0" collapsed="false">
      <c r="A3253" s="3" t="n">
        <v>94720</v>
      </c>
      <c r="B3253" s="3" t="s">
        <v>3270</v>
      </c>
      <c r="C3253" s="3" t="s">
        <v>5</v>
      </c>
      <c r="D3253" s="4" t="n">
        <v>78.22</v>
      </c>
    </row>
    <row r="3254" customFormat="false" ht="13.8" hidden="false" customHeight="false" outlineLevel="0" collapsed="false">
      <c r="A3254" s="3" t="n">
        <v>94721</v>
      </c>
      <c r="B3254" s="3" t="s">
        <v>3271</v>
      </c>
      <c r="C3254" s="3" t="s">
        <v>5</v>
      </c>
      <c r="D3254" s="4" t="n">
        <v>115.65</v>
      </c>
    </row>
    <row r="3255" customFormat="false" ht="13.8" hidden="false" customHeight="false" outlineLevel="0" collapsed="false">
      <c r="A3255" s="3" t="n">
        <v>94722</v>
      </c>
      <c r="B3255" s="3" t="s">
        <v>3272</v>
      </c>
      <c r="C3255" s="3" t="s">
        <v>5</v>
      </c>
      <c r="D3255" s="4" t="n">
        <v>200.62</v>
      </c>
    </row>
    <row r="3256" customFormat="false" ht="13.8" hidden="false" customHeight="false" outlineLevel="0" collapsed="false">
      <c r="A3256" s="3" t="n">
        <v>95697</v>
      </c>
      <c r="B3256" s="3" t="s">
        <v>3273</v>
      </c>
      <c r="C3256" s="3" t="s">
        <v>5</v>
      </c>
      <c r="D3256" s="4" t="n">
        <v>64.61</v>
      </c>
    </row>
    <row r="3257" customFormat="false" ht="13.8" hidden="false" customHeight="false" outlineLevel="0" collapsed="false">
      <c r="A3257" s="3" t="n">
        <v>96635</v>
      </c>
      <c r="B3257" s="3" t="s">
        <v>3274</v>
      </c>
      <c r="C3257" s="3" t="s">
        <v>5</v>
      </c>
      <c r="D3257" s="4" t="n">
        <v>20.93</v>
      </c>
    </row>
    <row r="3258" customFormat="false" ht="13.8" hidden="false" customHeight="false" outlineLevel="0" collapsed="false">
      <c r="A3258" s="3" t="n">
        <v>96636</v>
      </c>
      <c r="B3258" s="3" t="s">
        <v>3275</v>
      </c>
      <c r="C3258" s="3" t="s">
        <v>5</v>
      </c>
      <c r="D3258" s="4" t="n">
        <v>22</v>
      </c>
    </row>
    <row r="3259" customFormat="false" ht="13.8" hidden="false" customHeight="false" outlineLevel="0" collapsed="false">
      <c r="A3259" s="3" t="n">
        <v>96644</v>
      </c>
      <c r="B3259" s="3" t="s">
        <v>3276</v>
      </c>
      <c r="C3259" s="3" t="s">
        <v>5</v>
      </c>
      <c r="D3259" s="4" t="n">
        <v>14.4</v>
      </c>
    </row>
    <row r="3260" customFormat="false" ht="13.8" hidden="false" customHeight="false" outlineLevel="0" collapsed="false">
      <c r="A3260" s="3" t="n">
        <v>96645</v>
      </c>
      <c r="B3260" s="3" t="s">
        <v>3277</v>
      </c>
      <c r="C3260" s="3" t="s">
        <v>5</v>
      </c>
      <c r="D3260" s="4" t="n">
        <v>18.55</v>
      </c>
    </row>
    <row r="3261" customFormat="false" ht="13.8" hidden="false" customHeight="false" outlineLevel="0" collapsed="false">
      <c r="A3261" s="3" t="n">
        <v>96646</v>
      </c>
      <c r="B3261" s="3" t="s">
        <v>3278</v>
      </c>
      <c r="C3261" s="3" t="s">
        <v>5</v>
      </c>
      <c r="D3261" s="4" t="n">
        <v>28.71</v>
      </c>
    </row>
    <row r="3262" customFormat="false" ht="13.8" hidden="false" customHeight="false" outlineLevel="0" collapsed="false">
      <c r="A3262" s="3" t="n">
        <v>96647</v>
      </c>
      <c r="B3262" s="3" t="s">
        <v>3279</v>
      </c>
      <c r="C3262" s="3" t="s">
        <v>5</v>
      </c>
      <c r="D3262" s="4" t="n">
        <v>13.22</v>
      </c>
    </row>
    <row r="3263" customFormat="false" ht="13.8" hidden="false" customHeight="false" outlineLevel="0" collapsed="false">
      <c r="A3263" s="3" t="n">
        <v>96648</v>
      </c>
      <c r="B3263" s="3" t="s">
        <v>3280</v>
      </c>
      <c r="C3263" s="3" t="s">
        <v>5</v>
      </c>
      <c r="D3263" s="4" t="n">
        <v>23.75</v>
      </c>
    </row>
    <row r="3264" customFormat="false" ht="13.8" hidden="false" customHeight="false" outlineLevel="0" collapsed="false">
      <c r="A3264" s="3" t="n">
        <v>96649</v>
      </c>
      <c r="B3264" s="3" t="s">
        <v>3281</v>
      </c>
      <c r="C3264" s="3" t="s">
        <v>5</v>
      </c>
      <c r="D3264" s="4" t="n">
        <v>34.66</v>
      </c>
    </row>
    <row r="3265" customFormat="false" ht="13.8" hidden="false" customHeight="false" outlineLevel="0" collapsed="false">
      <c r="A3265" s="3" t="n">
        <v>96668</v>
      </c>
      <c r="B3265" s="3" t="s">
        <v>3282</v>
      </c>
      <c r="C3265" s="3" t="s">
        <v>5</v>
      </c>
      <c r="D3265" s="4" t="n">
        <v>9.84</v>
      </c>
    </row>
    <row r="3266" customFormat="false" ht="13.8" hidden="false" customHeight="false" outlineLevel="0" collapsed="false">
      <c r="A3266" s="3" t="n">
        <v>96669</v>
      </c>
      <c r="B3266" s="3" t="s">
        <v>3283</v>
      </c>
      <c r="C3266" s="3" t="s">
        <v>5</v>
      </c>
      <c r="D3266" s="4" t="n">
        <v>12.26</v>
      </c>
    </row>
    <row r="3267" customFormat="false" ht="13.8" hidden="false" customHeight="false" outlineLevel="0" collapsed="false">
      <c r="A3267" s="3" t="n">
        <v>96670</v>
      </c>
      <c r="B3267" s="3" t="s">
        <v>3284</v>
      </c>
      <c r="C3267" s="3" t="s">
        <v>5</v>
      </c>
      <c r="D3267" s="4" t="n">
        <v>18.62</v>
      </c>
    </row>
    <row r="3268" customFormat="false" ht="13.8" hidden="false" customHeight="false" outlineLevel="0" collapsed="false">
      <c r="A3268" s="3" t="n">
        <v>96671</v>
      </c>
      <c r="B3268" s="3" t="s">
        <v>3285</v>
      </c>
      <c r="C3268" s="3" t="s">
        <v>5</v>
      </c>
      <c r="D3268" s="4" t="n">
        <v>24.88</v>
      </c>
    </row>
    <row r="3269" customFormat="false" ht="13.8" hidden="false" customHeight="false" outlineLevel="0" collapsed="false">
      <c r="A3269" s="3" t="n">
        <v>96672</v>
      </c>
      <c r="B3269" s="3" t="s">
        <v>3286</v>
      </c>
      <c r="C3269" s="3" t="s">
        <v>5</v>
      </c>
      <c r="D3269" s="4" t="n">
        <v>36.47</v>
      </c>
    </row>
    <row r="3270" customFormat="false" ht="13.8" hidden="false" customHeight="false" outlineLevel="0" collapsed="false">
      <c r="A3270" s="3" t="n">
        <v>96673</v>
      </c>
      <c r="B3270" s="3" t="s">
        <v>3287</v>
      </c>
      <c r="C3270" s="3" t="s">
        <v>5</v>
      </c>
      <c r="D3270" s="4" t="n">
        <v>59.82</v>
      </c>
    </row>
    <row r="3271" customFormat="false" ht="13.8" hidden="false" customHeight="false" outlineLevel="0" collapsed="false">
      <c r="A3271" s="3" t="n">
        <v>96674</v>
      </c>
      <c r="B3271" s="3" t="s">
        <v>3288</v>
      </c>
      <c r="C3271" s="3" t="s">
        <v>5</v>
      </c>
      <c r="D3271" s="4" t="n">
        <v>84.01</v>
      </c>
    </row>
    <row r="3272" customFormat="false" ht="13.8" hidden="false" customHeight="false" outlineLevel="0" collapsed="false">
      <c r="A3272" s="3" t="n">
        <v>96675</v>
      </c>
      <c r="B3272" s="3" t="s">
        <v>3289</v>
      </c>
      <c r="C3272" s="3" t="s">
        <v>5</v>
      </c>
      <c r="D3272" s="4" t="n">
        <v>146.48</v>
      </c>
    </row>
    <row r="3273" customFormat="false" ht="13.8" hidden="false" customHeight="false" outlineLevel="0" collapsed="false">
      <c r="A3273" s="3" t="n">
        <v>96676</v>
      </c>
      <c r="B3273" s="3" t="s">
        <v>3290</v>
      </c>
      <c r="C3273" s="3" t="s">
        <v>5</v>
      </c>
      <c r="D3273" s="4" t="n">
        <v>9.82</v>
      </c>
    </row>
    <row r="3274" customFormat="false" ht="13.8" hidden="false" customHeight="false" outlineLevel="0" collapsed="false">
      <c r="A3274" s="3" t="n">
        <v>96677</v>
      </c>
      <c r="B3274" s="3" t="s">
        <v>3291</v>
      </c>
      <c r="C3274" s="3" t="s">
        <v>5</v>
      </c>
      <c r="D3274" s="4" t="n">
        <v>16.24</v>
      </c>
    </row>
    <row r="3275" customFormat="false" ht="13.8" hidden="false" customHeight="false" outlineLevel="0" collapsed="false">
      <c r="A3275" s="3" t="n">
        <v>96678</v>
      </c>
      <c r="B3275" s="3" t="s">
        <v>3292</v>
      </c>
      <c r="C3275" s="3" t="s">
        <v>5</v>
      </c>
      <c r="D3275" s="4" t="n">
        <v>22.54</v>
      </c>
    </row>
    <row r="3276" customFormat="false" ht="13.8" hidden="false" customHeight="false" outlineLevel="0" collapsed="false">
      <c r="A3276" s="3" t="n">
        <v>96679</v>
      </c>
      <c r="B3276" s="3" t="s">
        <v>3293</v>
      </c>
      <c r="C3276" s="3" t="s">
        <v>5</v>
      </c>
      <c r="D3276" s="4" t="n">
        <v>32.88</v>
      </c>
    </row>
    <row r="3277" customFormat="false" ht="13.8" hidden="false" customHeight="false" outlineLevel="0" collapsed="false">
      <c r="A3277" s="3" t="n">
        <v>96680</v>
      </c>
      <c r="B3277" s="3" t="s">
        <v>3294</v>
      </c>
      <c r="C3277" s="3" t="s">
        <v>5</v>
      </c>
      <c r="D3277" s="4" t="n">
        <v>44.18</v>
      </c>
    </row>
    <row r="3278" customFormat="false" ht="13.8" hidden="false" customHeight="false" outlineLevel="0" collapsed="false">
      <c r="A3278" s="3" t="n">
        <v>96681</v>
      </c>
      <c r="B3278" s="3" t="s">
        <v>3295</v>
      </c>
      <c r="C3278" s="3" t="s">
        <v>5</v>
      </c>
      <c r="D3278" s="4" t="n">
        <v>82.96</v>
      </c>
    </row>
    <row r="3279" customFormat="false" ht="13.8" hidden="false" customHeight="false" outlineLevel="0" collapsed="false">
      <c r="A3279" s="3" t="n">
        <v>96682</v>
      </c>
      <c r="B3279" s="3" t="s">
        <v>3296</v>
      </c>
      <c r="C3279" s="3" t="s">
        <v>5</v>
      </c>
      <c r="D3279" s="4" t="n">
        <v>122.46</v>
      </c>
    </row>
    <row r="3280" customFormat="false" ht="13.8" hidden="false" customHeight="false" outlineLevel="0" collapsed="false">
      <c r="A3280" s="3" t="n">
        <v>96683</v>
      </c>
      <c r="B3280" s="3" t="s">
        <v>3297</v>
      </c>
      <c r="C3280" s="3" t="s">
        <v>5</v>
      </c>
      <c r="D3280" s="4" t="n">
        <v>167.39</v>
      </c>
    </row>
    <row r="3281" customFormat="false" ht="13.8" hidden="false" customHeight="false" outlineLevel="0" collapsed="false">
      <c r="A3281" s="3" t="n">
        <v>96718</v>
      </c>
      <c r="B3281" s="3" t="s">
        <v>3298</v>
      </c>
      <c r="C3281" s="3" t="s">
        <v>5</v>
      </c>
      <c r="D3281" s="4" t="n">
        <v>6.55</v>
      </c>
    </row>
    <row r="3282" customFormat="false" ht="13.8" hidden="false" customHeight="false" outlineLevel="0" collapsed="false">
      <c r="A3282" s="3" t="n">
        <v>96719</v>
      </c>
      <c r="B3282" s="3" t="s">
        <v>3299</v>
      </c>
      <c r="C3282" s="3" t="s">
        <v>5</v>
      </c>
      <c r="D3282" s="4" t="n">
        <v>12.5</v>
      </c>
    </row>
    <row r="3283" customFormat="false" ht="13.8" hidden="false" customHeight="false" outlineLevel="0" collapsed="false">
      <c r="A3283" s="3" t="n">
        <v>96720</v>
      </c>
      <c r="B3283" s="3" t="s">
        <v>3300</v>
      </c>
      <c r="C3283" s="3" t="s">
        <v>5</v>
      </c>
      <c r="D3283" s="4" t="n">
        <v>15.22</v>
      </c>
    </row>
    <row r="3284" customFormat="false" ht="13.8" hidden="false" customHeight="false" outlineLevel="0" collapsed="false">
      <c r="A3284" s="3" t="n">
        <v>96721</v>
      </c>
      <c r="B3284" s="3" t="s">
        <v>3301</v>
      </c>
      <c r="C3284" s="3" t="s">
        <v>5</v>
      </c>
      <c r="D3284" s="4" t="n">
        <v>20.83</v>
      </c>
    </row>
    <row r="3285" customFormat="false" ht="13.8" hidden="false" customHeight="false" outlineLevel="0" collapsed="false">
      <c r="A3285" s="3" t="n">
        <v>96722</v>
      </c>
      <c r="B3285" s="3" t="s">
        <v>3302</v>
      </c>
      <c r="C3285" s="3" t="s">
        <v>5</v>
      </c>
      <c r="D3285" s="4" t="n">
        <v>28.28</v>
      </c>
    </row>
    <row r="3286" customFormat="false" ht="13.8" hidden="false" customHeight="false" outlineLevel="0" collapsed="false">
      <c r="A3286" s="3" t="n">
        <v>96723</v>
      </c>
      <c r="B3286" s="3" t="s">
        <v>3303</v>
      </c>
      <c r="C3286" s="3" t="s">
        <v>5</v>
      </c>
      <c r="D3286" s="4" t="n">
        <v>38.08</v>
      </c>
    </row>
    <row r="3287" customFormat="false" ht="13.8" hidden="false" customHeight="false" outlineLevel="0" collapsed="false">
      <c r="A3287" s="3" t="n">
        <v>96724</v>
      </c>
      <c r="B3287" s="3" t="s">
        <v>3304</v>
      </c>
      <c r="C3287" s="3" t="s">
        <v>5</v>
      </c>
      <c r="D3287" s="4" t="n">
        <v>62.15</v>
      </c>
    </row>
    <row r="3288" customFormat="false" ht="13.8" hidden="false" customHeight="false" outlineLevel="0" collapsed="false">
      <c r="A3288" s="3" t="n">
        <v>96725</v>
      </c>
      <c r="B3288" s="3" t="s">
        <v>3305</v>
      </c>
      <c r="C3288" s="3" t="s">
        <v>5</v>
      </c>
      <c r="D3288" s="4" t="n">
        <v>82.61</v>
      </c>
    </row>
    <row r="3289" customFormat="false" ht="13.8" hidden="false" customHeight="false" outlineLevel="0" collapsed="false">
      <c r="A3289" s="3" t="n">
        <v>96726</v>
      </c>
      <c r="B3289" s="3" t="s">
        <v>3306</v>
      </c>
      <c r="C3289" s="3" t="s">
        <v>5</v>
      </c>
      <c r="D3289" s="4" t="n">
        <v>134.86</v>
      </c>
    </row>
    <row r="3290" customFormat="false" ht="13.8" hidden="false" customHeight="false" outlineLevel="0" collapsed="false">
      <c r="A3290" s="3" t="n">
        <v>96727</v>
      </c>
      <c r="B3290" s="3" t="s">
        <v>3307</v>
      </c>
      <c r="C3290" s="3" t="s">
        <v>5</v>
      </c>
      <c r="D3290" s="4" t="n">
        <v>10.58</v>
      </c>
    </row>
    <row r="3291" customFormat="false" ht="13.8" hidden="false" customHeight="false" outlineLevel="0" collapsed="false">
      <c r="A3291" s="3" t="n">
        <v>96728</v>
      </c>
      <c r="B3291" s="3" t="s">
        <v>3308</v>
      </c>
      <c r="C3291" s="3" t="s">
        <v>5</v>
      </c>
      <c r="D3291" s="4" t="n">
        <v>12.85</v>
      </c>
    </row>
    <row r="3292" customFormat="false" ht="13.8" hidden="false" customHeight="false" outlineLevel="0" collapsed="false">
      <c r="A3292" s="3" t="n">
        <v>96729</v>
      </c>
      <c r="B3292" s="3" t="s">
        <v>3309</v>
      </c>
      <c r="C3292" s="3" t="s">
        <v>5</v>
      </c>
      <c r="D3292" s="4" t="n">
        <v>19.69</v>
      </c>
    </row>
    <row r="3293" customFormat="false" ht="13.8" hidden="false" customHeight="false" outlineLevel="0" collapsed="false">
      <c r="A3293" s="3" t="n">
        <v>96730</v>
      </c>
      <c r="B3293" s="3" t="s">
        <v>3310</v>
      </c>
      <c r="C3293" s="3" t="s">
        <v>5</v>
      </c>
      <c r="D3293" s="4" t="n">
        <v>25.17</v>
      </c>
    </row>
    <row r="3294" customFormat="false" ht="13.8" hidden="false" customHeight="false" outlineLevel="0" collapsed="false">
      <c r="A3294" s="3" t="n">
        <v>96731</v>
      </c>
      <c r="B3294" s="3" t="s">
        <v>3311</v>
      </c>
      <c r="C3294" s="3" t="s">
        <v>5</v>
      </c>
      <c r="D3294" s="4" t="n">
        <v>36.77</v>
      </c>
    </row>
    <row r="3295" customFormat="false" ht="13.8" hidden="false" customHeight="false" outlineLevel="0" collapsed="false">
      <c r="A3295" s="3" t="n">
        <v>96732</v>
      </c>
      <c r="B3295" s="3" t="s">
        <v>3312</v>
      </c>
      <c r="C3295" s="3" t="s">
        <v>5</v>
      </c>
      <c r="D3295" s="4" t="n">
        <v>46.07</v>
      </c>
    </row>
    <row r="3296" customFormat="false" ht="13.8" hidden="false" customHeight="false" outlineLevel="0" collapsed="false">
      <c r="A3296" s="3" t="n">
        <v>96733</v>
      </c>
      <c r="B3296" s="3" t="s">
        <v>3313</v>
      </c>
      <c r="C3296" s="3" t="s">
        <v>5</v>
      </c>
      <c r="D3296" s="4" t="n">
        <v>84.93</v>
      </c>
    </row>
    <row r="3297" customFormat="false" ht="13.8" hidden="false" customHeight="false" outlineLevel="0" collapsed="false">
      <c r="A3297" s="3" t="n">
        <v>96734</v>
      </c>
      <c r="B3297" s="3" t="s">
        <v>3314</v>
      </c>
      <c r="C3297" s="3" t="s">
        <v>5</v>
      </c>
      <c r="D3297" s="4" t="n">
        <v>119.2</v>
      </c>
    </row>
    <row r="3298" customFormat="false" ht="13.8" hidden="false" customHeight="false" outlineLevel="0" collapsed="false">
      <c r="A3298" s="3" t="n">
        <v>96735</v>
      </c>
      <c r="B3298" s="3" t="s">
        <v>3315</v>
      </c>
      <c r="C3298" s="3" t="s">
        <v>5</v>
      </c>
      <c r="D3298" s="4" t="n">
        <v>154.62</v>
      </c>
    </row>
    <row r="3299" customFormat="false" ht="13.8" hidden="false" customHeight="false" outlineLevel="0" collapsed="false">
      <c r="A3299" s="3" t="n">
        <v>96794</v>
      </c>
      <c r="B3299" s="3" t="s">
        <v>3316</v>
      </c>
      <c r="C3299" s="3" t="s">
        <v>5</v>
      </c>
      <c r="D3299" s="4" t="n">
        <v>7.77</v>
      </c>
    </row>
    <row r="3300" customFormat="false" ht="13.8" hidden="false" customHeight="false" outlineLevel="0" collapsed="false">
      <c r="A3300" s="3" t="n">
        <v>96795</v>
      </c>
      <c r="B3300" s="3" t="s">
        <v>3317</v>
      </c>
      <c r="C3300" s="3" t="s">
        <v>5</v>
      </c>
      <c r="D3300" s="4" t="n">
        <v>9.95</v>
      </c>
    </row>
    <row r="3301" customFormat="false" ht="13.8" hidden="false" customHeight="false" outlineLevel="0" collapsed="false">
      <c r="A3301" s="3" t="n">
        <v>96796</v>
      </c>
      <c r="B3301" s="3" t="s">
        <v>3318</v>
      </c>
      <c r="C3301" s="3" t="s">
        <v>5</v>
      </c>
      <c r="D3301" s="4" t="n">
        <v>14.13</v>
      </c>
    </row>
    <row r="3302" customFormat="false" ht="13.8" hidden="false" customHeight="false" outlineLevel="0" collapsed="false">
      <c r="A3302" s="3" t="n">
        <v>96797</v>
      </c>
      <c r="B3302" s="3" t="s">
        <v>3319</v>
      </c>
      <c r="C3302" s="3" t="s">
        <v>5</v>
      </c>
      <c r="D3302" s="4" t="n">
        <v>21.71</v>
      </c>
    </row>
    <row r="3303" customFormat="false" ht="13.8" hidden="false" customHeight="false" outlineLevel="0" collapsed="false">
      <c r="A3303" s="3" t="n">
        <v>96798</v>
      </c>
      <c r="B3303" s="3" t="s">
        <v>3320</v>
      </c>
      <c r="C3303" s="3" t="s">
        <v>5</v>
      </c>
      <c r="D3303" s="4" t="n">
        <v>7.86</v>
      </c>
    </row>
    <row r="3304" customFormat="false" ht="13.8" hidden="false" customHeight="false" outlineLevel="0" collapsed="false">
      <c r="A3304" s="3" t="n">
        <v>96799</v>
      </c>
      <c r="B3304" s="3" t="s">
        <v>3321</v>
      </c>
      <c r="C3304" s="3" t="s">
        <v>5</v>
      </c>
      <c r="D3304" s="4" t="n">
        <v>10.47</v>
      </c>
    </row>
    <row r="3305" customFormat="false" ht="13.8" hidden="false" customHeight="false" outlineLevel="0" collapsed="false">
      <c r="A3305" s="3" t="n">
        <v>96800</v>
      </c>
      <c r="B3305" s="3" t="s">
        <v>3322</v>
      </c>
      <c r="C3305" s="3" t="s">
        <v>5</v>
      </c>
      <c r="D3305" s="4" t="n">
        <v>15.2</v>
      </c>
    </row>
    <row r="3306" customFormat="false" ht="13.8" hidden="false" customHeight="false" outlineLevel="0" collapsed="false">
      <c r="A3306" s="3" t="n">
        <v>96801</v>
      </c>
      <c r="B3306" s="3" t="s">
        <v>3323</v>
      </c>
      <c r="C3306" s="3" t="s">
        <v>5</v>
      </c>
      <c r="D3306" s="4" t="n">
        <v>23.55</v>
      </c>
    </row>
    <row r="3307" customFormat="false" ht="13.8" hidden="false" customHeight="false" outlineLevel="0" collapsed="false">
      <c r="A3307" s="3" t="n">
        <v>97327</v>
      </c>
      <c r="B3307" s="3" t="s">
        <v>3324</v>
      </c>
      <c r="C3307" s="3" t="s">
        <v>5</v>
      </c>
      <c r="D3307" s="4" t="n">
        <v>20.61</v>
      </c>
    </row>
    <row r="3308" customFormat="false" ht="13.8" hidden="false" customHeight="false" outlineLevel="0" collapsed="false">
      <c r="A3308" s="3" t="n">
        <v>97328</v>
      </c>
      <c r="B3308" s="3" t="s">
        <v>3325</v>
      </c>
      <c r="C3308" s="3" t="s">
        <v>5</v>
      </c>
      <c r="D3308" s="4" t="n">
        <v>36.13</v>
      </c>
    </row>
    <row r="3309" customFormat="false" ht="13.8" hidden="false" customHeight="false" outlineLevel="0" collapsed="false">
      <c r="A3309" s="3" t="n">
        <v>97329</v>
      </c>
      <c r="B3309" s="3" t="s">
        <v>3326</v>
      </c>
      <c r="C3309" s="3" t="s">
        <v>5</v>
      </c>
      <c r="D3309" s="4" t="n">
        <v>45.15</v>
      </c>
    </row>
    <row r="3310" customFormat="false" ht="13.8" hidden="false" customHeight="false" outlineLevel="0" collapsed="false">
      <c r="A3310" s="3" t="n">
        <v>97330</v>
      </c>
      <c r="B3310" s="3" t="s">
        <v>3327</v>
      </c>
      <c r="C3310" s="3" t="s">
        <v>5</v>
      </c>
      <c r="D3310" s="4" t="n">
        <v>55.12</v>
      </c>
    </row>
    <row r="3311" customFormat="false" ht="13.8" hidden="false" customHeight="false" outlineLevel="0" collapsed="false">
      <c r="A3311" s="3" t="n">
        <v>97331</v>
      </c>
      <c r="B3311" s="3" t="s">
        <v>3328</v>
      </c>
      <c r="C3311" s="3" t="s">
        <v>5</v>
      </c>
      <c r="D3311" s="4" t="n">
        <v>20.81</v>
      </c>
    </row>
    <row r="3312" customFormat="false" ht="13.8" hidden="false" customHeight="false" outlineLevel="0" collapsed="false">
      <c r="A3312" s="3" t="n">
        <v>97332</v>
      </c>
      <c r="B3312" s="3" t="s">
        <v>3329</v>
      </c>
      <c r="C3312" s="3" t="s">
        <v>5</v>
      </c>
      <c r="D3312" s="4" t="n">
        <v>36.36</v>
      </c>
    </row>
    <row r="3313" customFormat="false" ht="13.8" hidden="false" customHeight="false" outlineLevel="0" collapsed="false">
      <c r="A3313" s="3" t="n">
        <v>97333</v>
      </c>
      <c r="B3313" s="3" t="s">
        <v>3330</v>
      </c>
      <c r="C3313" s="3" t="s">
        <v>5</v>
      </c>
      <c r="D3313" s="4" t="n">
        <v>45.44</v>
      </c>
    </row>
    <row r="3314" customFormat="false" ht="13.8" hidden="false" customHeight="false" outlineLevel="0" collapsed="false">
      <c r="A3314" s="3" t="n">
        <v>97334</v>
      </c>
      <c r="B3314" s="3" t="s">
        <v>3331</v>
      </c>
      <c r="C3314" s="3" t="s">
        <v>5</v>
      </c>
      <c r="D3314" s="4" t="n">
        <v>55.44</v>
      </c>
    </row>
    <row r="3315" customFormat="false" ht="13.8" hidden="false" customHeight="false" outlineLevel="0" collapsed="false">
      <c r="A3315" s="3" t="n">
        <v>97335</v>
      </c>
      <c r="B3315" s="3" t="s">
        <v>3332</v>
      </c>
      <c r="C3315" s="3" t="s">
        <v>5</v>
      </c>
      <c r="D3315" s="4" t="n">
        <v>56.52</v>
      </c>
    </row>
    <row r="3316" customFormat="false" ht="13.8" hidden="false" customHeight="false" outlineLevel="0" collapsed="false">
      <c r="A3316" s="3" t="n">
        <v>97336</v>
      </c>
      <c r="B3316" s="3" t="s">
        <v>3333</v>
      </c>
      <c r="C3316" s="3" t="s">
        <v>5</v>
      </c>
      <c r="D3316" s="4" t="n">
        <v>71.79</v>
      </c>
    </row>
    <row r="3317" customFormat="false" ht="13.8" hidden="false" customHeight="false" outlineLevel="0" collapsed="false">
      <c r="A3317" s="3" t="n">
        <v>97337</v>
      </c>
      <c r="B3317" s="3" t="s">
        <v>3334</v>
      </c>
      <c r="C3317" s="3" t="s">
        <v>5</v>
      </c>
      <c r="D3317" s="4" t="n">
        <v>107.89</v>
      </c>
    </row>
    <row r="3318" customFormat="false" ht="13.8" hidden="false" customHeight="false" outlineLevel="0" collapsed="false">
      <c r="A3318" s="3" t="n">
        <v>97338</v>
      </c>
      <c r="B3318" s="3" t="s">
        <v>3335</v>
      </c>
      <c r="C3318" s="3" t="s">
        <v>5</v>
      </c>
      <c r="D3318" s="4" t="n">
        <v>129.72</v>
      </c>
    </row>
    <row r="3319" customFormat="false" ht="13.8" hidden="false" customHeight="false" outlineLevel="0" collapsed="false">
      <c r="A3319" s="3" t="n">
        <v>97339</v>
      </c>
      <c r="B3319" s="3" t="s">
        <v>3336</v>
      </c>
      <c r="C3319" s="3" t="s">
        <v>5</v>
      </c>
      <c r="D3319" s="4" t="n">
        <v>139.45</v>
      </c>
    </row>
    <row r="3320" customFormat="false" ht="13.8" hidden="false" customHeight="false" outlineLevel="0" collapsed="false">
      <c r="A3320" s="3" t="n">
        <v>97340</v>
      </c>
      <c r="B3320" s="3" t="s">
        <v>3337</v>
      </c>
      <c r="C3320" s="3" t="s">
        <v>5</v>
      </c>
      <c r="D3320" s="4" t="n">
        <v>139.95</v>
      </c>
    </row>
    <row r="3321" customFormat="false" ht="13.8" hidden="false" customHeight="false" outlineLevel="0" collapsed="false">
      <c r="A3321" s="3" t="n">
        <v>97341</v>
      </c>
      <c r="B3321" s="3" t="s">
        <v>3338</v>
      </c>
      <c r="C3321" s="3" t="s">
        <v>5</v>
      </c>
      <c r="D3321" s="4" t="n">
        <v>37.77</v>
      </c>
    </row>
    <row r="3322" customFormat="false" ht="13.8" hidden="false" customHeight="false" outlineLevel="0" collapsed="false">
      <c r="A3322" s="3" t="n">
        <v>97342</v>
      </c>
      <c r="B3322" s="3" t="s">
        <v>3339</v>
      </c>
      <c r="C3322" s="3" t="s">
        <v>5</v>
      </c>
      <c r="D3322" s="4" t="n">
        <v>59.39</v>
      </c>
    </row>
    <row r="3323" customFormat="false" ht="13.8" hidden="false" customHeight="false" outlineLevel="0" collapsed="false">
      <c r="A3323" s="3" t="n">
        <v>97343</v>
      </c>
      <c r="B3323" s="3" t="s">
        <v>3340</v>
      </c>
      <c r="C3323" s="3" t="s">
        <v>5</v>
      </c>
      <c r="D3323" s="4" t="n">
        <v>74.87</v>
      </c>
    </row>
    <row r="3324" customFormat="false" ht="13.8" hidden="false" customHeight="false" outlineLevel="0" collapsed="false">
      <c r="A3324" s="3" t="n">
        <v>97344</v>
      </c>
      <c r="B3324" s="3" t="s">
        <v>3341</v>
      </c>
      <c r="C3324" s="3" t="s">
        <v>5</v>
      </c>
      <c r="D3324" s="4" t="n">
        <v>44.06</v>
      </c>
    </row>
    <row r="3325" customFormat="false" ht="13.8" hidden="false" customHeight="false" outlineLevel="0" collapsed="false">
      <c r="A3325" s="3" t="n">
        <v>97345</v>
      </c>
      <c r="B3325" s="3" t="s">
        <v>3342</v>
      </c>
      <c r="C3325" s="3" t="s">
        <v>5</v>
      </c>
      <c r="D3325" s="4" t="n">
        <v>70.21</v>
      </c>
    </row>
    <row r="3326" customFormat="false" ht="13.8" hidden="false" customHeight="false" outlineLevel="0" collapsed="false">
      <c r="A3326" s="3" t="n">
        <v>97346</v>
      </c>
      <c r="B3326" s="3" t="s">
        <v>3343</v>
      </c>
      <c r="C3326" s="3" t="s">
        <v>5</v>
      </c>
      <c r="D3326" s="4" t="n">
        <v>89.63</v>
      </c>
    </row>
    <row r="3327" customFormat="false" ht="13.8" hidden="false" customHeight="false" outlineLevel="0" collapsed="false">
      <c r="A3327" s="3" t="n">
        <v>97347</v>
      </c>
      <c r="B3327" s="3" t="s">
        <v>3344</v>
      </c>
      <c r="C3327" s="3" t="s">
        <v>5</v>
      </c>
      <c r="D3327" s="4" t="n">
        <v>68.1</v>
      </c>
    </row>
    <row r="3328" customFormat="false" ht="13.8" hidden="false" customHeight="false" outlineLevel="0" collapsed="false">
      <c r="A3328" s="3" t="n">
        <v>97348</v>
      </c>
      <c r="B3328" s="3" t="s">
        <v>3345</v>
      </c>
      <c r="C3328" s="3" t="s">
        <v>5</v>
      </c>
      <c r="D3328" s="4" t="n">
        <v>94.1</v>
      </c>
    </row>
    <row r="3329" customFormat="false" ht="13.8" hidden="false" customHeight="false" outlineLevel="0" collapsed="false">
      <c r="A3329" s="3" t="n">
        <v>97349</v>
      </c>
      <c r="B3329" s="3" t="s">
        <v>3346</v>
      </c>
      <c r="C3329" s="3" t="s">
        <v>5</v>
      </c>
      <c r="D3329" s="4" t="n">
        <v>135.67</v>
      </c>
    </row>
    <row r="3330" customFormat="false" ht="13.8" hidden="false" customHeight="false" outlineLevel="0" collapsed="false">
      <c r="A3330" s="3" t="n">
        <v>97350</v>
      </c>
      <c r="B3330" s="3" t="s">
        <v>3347</v>
      </c>
      <c r="C3330" s="3" t="s">
        <v>5</v>
      </c>
      <c r="D3330" s="4" t="n">
        <v>164.73</v>
      </c>
    </row>
    <row r="3331" customFormat="false" ht="13.8" hidden="false" customHeight="false" outlineLevel="0" collapsed="false">
      <c r="A3331" s="3" t="n">
        <v>97351</v>
      </c>
      <c r="B3331" s="3" t="s">
        <v>3348</v>
      </c>
      <c r="C3331" s="3" t="s">
        <v>5</v>
      </c>
      <c r="D3331" s="4" t="n">
        <v>227.81</v>
      </c>
    </row>
    <row r="3332" customFormat="false" ht="13.8" hidden="false" customHeight="false" outlineLevel="0" collapsed="false">
      <c r="A3332" s="3" t="n">
        <v>97352</v>
      </c>
      <c r="B3332" s="3" t="s">
        <v>3349</v>
      </c>
      <c r="C3332" s="3" t="s">
        <v>5</v>
      </c>
      <c r="D3332" s="4" t="n">
        <v>295.24</v>
      </c>
    </row>
    <row r="3333" customFormat="false" ht="13.8" hidden="false" customHeight="false" outlineLevel="0" collapsed="false">
      <c r="A3333" s="3" t="n">
        <v>97353</v>
      </c>
      <c r="B3333" s="3" t="s">
        <v>3350</v>
      </c>
      <c r="C3333" s="3" t="s">
        <v>5</v>
      </c>
      <c r="D3333" s="4" t="n">
        <v>44.63</v>
      </c>
    </row>
    <row r="3334" customFormat="false" ht="13.8" hidden="false" customHeight="false" outlineLevel="0" collapsed="false">
      <c r="A3334" s="3" t="n">
        <v>97354</v>
      </c>
      <c r="B3334" s="3" t="s">
        <v>3351</v>
      </c>
      <c r="C3334" s="3" t="s">
        <v>5</v>
      </c>
      <c r="D3334" s="4" t="n">
        <v>70.97</v>
      </c>
    </row>
    <row r="3335" customFormat="false" ht="13.8" hidden="false" customHeight="false" outlineLevel="0" collapsed="false">
      <c r="A3335" s="3" t="n">
        <v>97355</v>
      </c>
      <c r="B3335" s="3" t="s">
        <v>3352</v>
      </c>
      <c r="C3335" s="3" t="s">
        <v>5</v>
      </c>
      <c r="D3335" s="4" t="n">
        <v>97.18</v>
      </c>
    </row>
    <row r="3336" customFormat="false" ht="13.8" hidden="false" customHeight="false" outlineLevel="0" collapsed="false">
      <c r="A3336" s="3" t="n">
        <v>97356</v>
      </c>
      <c r="B3336" s="3" t="s">
        <v>3353</v>
      </c>
      <c r="C3336" s="3" t="s">
        <v>5</v>
      </c>
      <c r="D3336" s="4" t="n">
        <v>50.92</v>
      </c>
    </row>
    <row r="3337" customFormat="false" ht="13.8" hidden="false" customHeight="false" outlineLevel="0" collapsed="false">
      <c r="A3337" s="3" t="n">
        <v>97357</v>
      </c>
      <c r="B3337" s="3" t="s">
        <v>3354</v>
      </c>
      <c r="C3337" s="3" t="s">
        <v>5</v>
      </c>
      <c r="D3337" s="4" t="n">
        <v>81.79</v>
      </c>
    </row>
    <row r="3338" customFormat="false" ht="13.8" hidden="false" customHeight="false" outlineLevel="0" collapsed="false">
      <c r="A3338" s="3" t="n">
        <v>97358</v>
      </c>
      <c r="B3338" s="3" t="s">
        <v>3355</v>
      </c>
      <c r="C3338" s="3" t="s">
        <v>5</v>
      </c>
      <c r="D3338" s="4" t="n">
        <v>111.94</v>
      </c>
    </row>
    <row r="3339" customFormat="false" ht="13.8" hidden="false" customHeight="false" outlineLevel="0" collapsed="false">
      <c r="A3339" s="3" t="n">
        <v>97498</v>
      </c>
      <c r="B3339" s="3" t="s">
        <v>3356</v>
      </c>
      <c r="C3339" s="3" t="s">
        <v>5</v>
      </c>
      <c r="D3339" s="4" t="n">
        <v>35.69</v>
      </c>
    </row>
    <row r="3340" customFormat="false" ht="13.8" hidden="false" customHeight="false" outlineLevel="0" collapsed="false">
      <c r="A3340" s="3" t="n">
        <v>97535</v>
      </c>
      <c r="B3340" s="3" t="s">
        <v>3357</v>
      </c>
      <c r="C3340" s="3" t="s">
        <v>5</v>
      </c>
      <c r="D3340" s="4" t="n">
        <v>38.56</v>
      </c>
    </row>
    <row r="3341" customFormat="false" ht="13.8" hidden="false" customHeight="false" outlineLevel="0" collapsed="false">
      <c r="A3341" s="3" t="n">
        <v>97536</v>
      </c>
      <c r="B3341" s="3" t="s">
        <v>3358</v>
      </c>
      <c r="C3341" s="3" t="s">
        <v>5</v>
      </c>
      <c r="D3341" s="4" t="n">
        <v>45.15</v>
      </c>
    </row>
    <row r="3342" customFormat="false" ht="13.8" hidden="false" customHeight="false" outlineLevel="0" collapsed="false">
      <c r="A3342" s="3" t="n">
        <v>100788</v>
      </c>
      <c r="B3342" s="3" t="s">
        <v>3359</v>
      </c>
      <c r="C3342" s="3" t="s">
        <v>86</v>
      </c>
      <c r="D3342" s="4" t="n">
        <v>387.46</v>
      </c>
    </row>
    <row r="3343" customFormat="false" ht="13.8" hidden="false" customHeight="false" outlineLevel="0" collapsed="false">
      <c r="A3343" s="3" t="n">
        <v>100791</v>
      </c>
      <c r="B3343" s="3" t="s">
        <v>3360</v>
      </c>
      <c r="C3343" s="3" t="s">
        <v>5</v>
      </c>
      <c r="D3343" s="4" t="n">
        <v>15.8</v>
      </c>
    </row>
    <row r="3344" customFormat="false" ht="13.8" hidden="false" customHeight="false" outlineLevel="0" collapsed="false">
      <c r="A3344" s="3" t="n">
        <v>100792</v>
      </c>
      <c r="B3344" s="3" t="s">
        <v>3361</v>
      </c>
      <c r="C3344" s="3" t="s">
        <v>5</v>
      </c>
      <c r="D3344" s="4" t="n">
        <v>23.75</v>
      </c>
    </row>
    <row r="3345" customFormat="false" ht="13.8" hidden="false" customHeight="false" outlineLevel="0" collapsed="false">
      <c r="A3345" s="3" t="n">
        <v>100793</v>
      </c>
      <c r="B3345" s="3" t="s">
        <v>3362</v>
      </c>
      <c r="C3345" s="3" t="s">
        <v>5</v>
      </c>
      <c r="D3345" s="4" t="n">
        <v>31.86</v>
      </c>
    </row>
    <row r="3346" customFormat="false" ht="13.8" hidden="false" customHeight="false" outlineLevel="0" collapsed="false">
      <c r="A3346" s="3" t="n">
        <v>100794</v>
      </c>
      <c r="B3346" s="3" t="s">
        <v>3363</v>
      </c>
      <c r="C3346" s="3" t="s">
        <v>5</v>
      </c>
      <c r="D3346" s="4" t="n">
        <v>43.34</v>
      </c>
    </row>
    <row r="3347" customFormat="false" ht="13.8" hidden="false" customHeight="false" outlineLevel="0" collapsed="false">
      <c r="A3347" s="3" t="n">
        <v>100803</v>
      </c>
      <c r="B3347" s="3" t="s">
        <v>3364</v>
      </c>
      <c r="C3347" s="3" t="s">
        <v>5</v>
      </c>
      <c r="D3347" s="4" t="n">
        <v>15.18</v>
      </c>
    </row>
    <row r="3348" customFormat="false" ht="13.8" hidden="false" customHeight="false" outlineLevel="0" collapsed="false">
      <c r="A3348" s="3" t="n">
        <v>100804</v>
      </c>
      <c r="B3348" s="3" t="s">
        <v>3365</v>
      </c>
      <c r="C3348" s="3" t="s">
        <v>5</v>
      </c>
      <c r="D3348" s="4" t="n">
        <v>23.04</v>
      </c>
    </row>
    <row r="3349" customFormat="false" ht="13.8" hidden="false" customHeight="false" outlineLevel="0" collapsed="false">
      <c r="A3349" s="3" t="n">
        <v>100805</v>
      </c>
      <c r="B3349" s="3" t="s">
        <v>3366</v>
      </c>
      <c r="C3349" s="3" t="s">
        <v>5</v>
      </c>
      <c r="D3349" s="4" t="n">
        <v>31</v>
      </c>
    </row>
    <row r="3350" customFormat="false" ht="13.8" hidden="false" customHeight="false" outlineLevel="0" collapsed="false">
      <c r="A3350" s="3" t="n">
        <v>100806</v>
      </c>
      <c r="B3350" s="3" t="s">
        <v>3367</v>
      </c>
      <c r="C3350" s="3" t="s">
        <v>5</v>
      </c>
      <c r="D3350" s="4" t="n">
        <v>42.28</v>
      </c>
    </row>
    <row r="3351" customFormat="false" ht="13.8" hidden="false" customHeight="false" outlineLevel="0" collapsed="false">
      <c r="A3351" s="3" t="n">
        <v>101918</v>
      </c>
      <c r="B3351" s="3" t="s">
        <v>3368</v>
      </c>
      <c r="C3351" s="3" t="s">
        <v>5</v>
      </c>
      <c r="D3351" s="4" t="n">
        <v>168.49</v>
      </c>
    </row>
    <row r="3352" customFormat="false" ht="13.8" hidden="false" customHeight="false" outlineLevel="0" collapsed="false">
      <c r="A3352" s="3" t="n">
        <v>101919</v>
      </c>
      <c r="B3352" s="3" t="s">
        <v>3369</v>
      </c>
      <c r="C3352" s="3" t="s">
        <v>86</v>
      </c>
      <c r="D3352" s="4" t="n">
        <v>230.93</v>
      </c>
    </row>
    <row r="3353" customFormat="false" ht="13.8" hidden="false" customHeight="false" outlineLevel="0" collapsed="false">
      <c r="A3353" s="3" t="n">
        <v>101920</v>
      </c>
      <c r="B3353" s="3" t="s">
        <v>3370</v>
      </c>
      <c r="C3353" s="3" t="s">
        <v>86</v>
      </c>
      <c r="D3353" s="4" t="n">
        <v>111.12</v>
      </c>
    </row>
    <row r="3354" customFormat="false" ht="13.8" hidden="false" customHeight="false" outlineLevel="0" collapsed="false">
      <c r="A3354" s="3" t="n">
        <v>101921</v>
      </c>
      <c r="B3354" s="3" t="s">
        <v>3371</v>
      </c>
      <c r="C3354" s="3" t="s">
        <v>86</v>
      </c>
      <c r="D3354" s="4" t="n">
        <v>126.55</v>
      </c>
    </row>
    <row r="3355" customFormat="false" ht="13.8" hidden="false" customHeight="false" outlineLevel="0" collapsed="false">
      <c r="A3355" s="3" t="n">
        <v>101922</v>
      </c>
      <c r="B3355" s="3" t="s">
        <v>3372</v>
      </c>
      <c r="C3355" s="3" t="s">
        <v>86</v>
      </c>
      <c r="D3355" s="4" t="n">
        <v>126.55</v>
      </c>
    </row>
    <row r="3356" customFormat="false" ht="13.8" hidden="false" customHeight="false" outlineLevel="0" collapsed="false">
      <c r="A3356" s="3" t="n">
        <v>101923</v>
      </c>
      <c r="B3356" s="3" t="s">
        <v>3373</v>
      </c>
      <c r="C3356" s="3" t="s">
        <v>86</v>
      </c>
      <c r="D3356" s="4" t="n">
        <v>126.55</v>
      </c>
    </row>
    <row r="3357" customFormat="false" ht="13.8" hidden="false" customHeight="false" outlineLevel="0" collapsed="false">
      <c r="A3357" s="3" t="n">
        <v>101924</v>
      </c>
      <c r="B3357" s="3" t="s">
        <v>3374</v>
      </c>
      <c r="C3357" s="3" t="s">
        <v>86</v>
      </c>
      <c r="D3357" s="4" t="n">
        <v>104.67</v>
      </c>
    </row>
    <row r="3358" customFormat="false" ht="13.8" hidden="false" customHeight="false" outlineLevel="0" collapsed="false">
      <c r="A3358" s="3" t="n">
        <v>101925</v>
      </c>
      <c r="B3358" s="3" t="s">
        <v>3375</v>
      </c>
      <c r="C3358" s="3" t="s">
        <v>86</v>
      </c>
      <c r="D3358" s="4" t="n">
        <v>174.53</v>
      </c>
    </row>
    <row r="3359" customFormat="false" ht="13.8" hidden="false" customHeight="false" outlineLevel="0" collapsed="false">
      <c r="A3359" s="3" t="n">
        <v>101926</v>
      </c>
      <c r="B3359" s="3" t="s">
        <v>3376</v>
      </c>
      <c r="C3359" s="3" t="s">
        <v>86</v>
      </c>
      <c r="D3359" s="4" t="n">
        <v>225.2</v>
      </c>
    </row>
    <row r="3360" customFormat="false" ht="13.8" hidden="false" customHeight="false" outlineLevel="0" collapsed="false">
      <c r="A3360" s="3" t="n">
        <v>101927</v>
      </c>
      <c r="B3360" s="3" t="s">
        <v>3377</v>
      </c>
      <c r="C3360" s="3" t="s">
        <v>5</v>
      </c>
      <c r="D3360" s="4" t="n">
        <v>159.54</v>
      </c>
    </row>
    <row r="3361" customFormat="false" ht="13.8" hidden="false" customHeight="false" outlineLevel="0" collapsed="false">
      <c r="A3361" s="3" t="n">
        <v>101928</v>
      </c>
      <c r="B3361" s="3" t="s">
        <v>3378</v>
      </c>
      <c r="C3361" s="3" t="s">
        <v>86</v>
      </c>
      <c r="D3361" s="4" t="n">
        <v>234.35</v>
      </c>
    </row>
    <row r="3362" customFormat="false" ht="13.8" hidden="false" customHeight="false" outlineLevel="0" collapsed="false">
      <c r="A3362" s="3" t="n">
        <v>101929</v>
      </c>
      <c r="B3362" s="3" t="s">
        <v>3379</v>
      </c>
      <c r="C3362" s="3" t="s">
        <v>86</v>
      </c>
      <c r="D3362" s="4" t="n">
        <v>114.54</v>
      </c>
    </row>
    <row r="3363" customFormat="false" ht="13.8" hidden="false" customHeight="false" outlineLevel="0" collapsed="false">
      <c r="A3363" s="3" t="n">
        <v>101930</v>
      </c>
      <c r="B3363" s="3" t="s">
        <v>3380</v>
      </c>
      <c r="C3363" s="3" t="s">
        <v>86</v>
      </c>
      <c r="D3363" s="4" t="n">
        <v>129.97</v>
      </c>
    </row>
    <row r="3364" customFormat="false" ht="13.8" hidden="false" customHeight="false" outlineLevel="0" collapsed="false">
      <c r="A3364" s="3" t="n">
        <v>101931</v>
      </c>
      <c r="B3364" s="3" t="s">
        <v>3381</v>
      </c>
      <c r="C3364" s="3" t="s">
        <v>86</v>
      </c>
      <c r="D3364" s="4" t="n">
        <v>129.97</v>
      </c>
    </row>
    <row r="3365" customFormat="false" ht="13.8" hidden="false" customHeight="false" outlineLevel="0" collapsed="false">
      <c r="A3365" s="3" t="n">
        <v>101932</v>
      </c>
      <c r="B3365" s="3" t="s">
        <v>3382</v>
      </c>
      <c r="C3365" s="3" t="s">
        <v>86</v>
      </c>
      <c r="D3365" s="4" t="n">
        <v>129.97</v>
      </c>
    </row>
    <row r="3366" customFormat="false" ht="13.8" hidden="false" customHeight="false" outlineLevel="0" collapsed="false">
      <c r="A3366" s="3" t="n">
        <v>101933</v>
      </c>
      <c r="B3366" s="3" t="s">
        <v>3383</v>
      </c>
      <c r="C3366" s="3" t="s">
        <v>86</v>
      </c>
      <c r="D3366" s="4" t="n">
        <v>108.09</v>
      </c>
    </row>
    <row r="3367" customFormat="false" ht="13.8" hidden="false" customHeight="false" outlineLevel="0" collapsed="false">
      <c r="A3367" s="3" t="n">
        <v>101934</v>
      </c>
      <c r="B3367" s="3" t="s">
        <v>3384</v>
      </c>
      <c r="C3367" s="3" t="s">
        <v>86</v>
      </c>
      <c r="D3367" s="4" t="n">
        <v>179.66</v>
      </c>
    </row>
    <row r="3368" customFormat="false" ht="13.8" hidden="false" customHeight="false" outlineLevel="0" collapsed="false">
      <c r="A3368" s="3" t="n">
        <v>101935</v>
      </c>
      <c r="B3368" s="3" t="s">
        <v>3385</v>
      </c>
      <c r="C3368" s="3" t="s">
        <v>86</v>
      </c>
      <c r="D3368" s="4" t="n">
        <v>232.06</v>
      </c>
    </row>
    <row r="3369" customFormat="false" ht="13.8" hidden="false" customHeight="false" outlineLevel="0" collapsed="false">
      <c r="A3369" s="3" t="n">
        <v>89358</v>
      </c>
      <c r="B3369" s="3" t="s">
        <v>3386</v>
      </c>
      <c r="C3369" s="3" t="s">
        <v>86</v>
      </c>
      <c r="D3369" s="4" t="n">
        <v>5.26</v>
      </c>
    </row>
    <row r="3370" customFormat="false" ht="13.8" hidden="false" customHeight="false" outlineLevel="0" collapsed="false">
      <c r="A3370" s="3" t="n">
        <v>89359</v>
      </c>
      <c r="B3370" s="3" t="s">
        <v>3387</v>
      </c>
      <c r="C3370" s="3" t="s">
        <v>86</v>
      </c>
      <c r="D3370" s="4" t="n">
        <v>5.54</v>
      </c>
    </row>
    <row r="3371" customFormat="false" ht="13.8" hidden="false" customHeight="false" outlineLevel="0" collapsed="false">
      <c r="A3371" s="3" t="n">
        <v>89360</v>
      </c>
      <c r="B3371" s="3" t="s">
        <v>3388</v>
      </c>
      <c r="C3371" s="3" t="s">
        <v>86</v>
      </c>
      <c r="D3371" s="4" t="n">
        <v>6.75</v>
      </c>
    </row>
    <row r="3372" customFormat="false" ht="13.8" hidden="false" customHeight="false" outlineLevel="0" collapsed="false">
      <c r="A3372" s="3" t="n">
        <v>89361</v>
      </c>
      <c r="B3372" s="3" t="s">
        <v>3389</v>
      </c>
      <c r="C3372" s="3" t="s">
        <v>86</v>
      </c>
      <c r="D3372" s="4" t="n">
        <v>6.28</v>
      </c>
    </row>
    <row r="3373" customFormat="false" ht="13.8" hidden="false" customHeight="false" outlineLevel="0" collapsed="false">
      <c r="A3373" s="3" t="n">
        <v>89362</v>
      </c>
      <c r="B3373" s="3" t="s">
        <v>3390</v>
      </c>
      <c r="C3373" s="3" t="s">
        <v>86</v>
      </c>
      <c r="D3373" s="4" t="n">
        <v>6.29</v>
      </c>
    </row>
    <row r="3374" customFormat="false" ht="13.8" hidden="false" customHeight="false" outlineLevel="0" collapsed="false">
      <c r="A3374" s="3" t="n">
        <v>89363</v>
      </c>
      <c r="B3374" s="3" t="s">
        <v>3391</v>
      </c>
      <c r="C3374" s="3" t="s">
        <v>86</v>
      </c>
      <c r="D3374" s="4" t="n">
        <v>6.91</v>
      </c>
    </row>
    <row r="3375" customFormat="false" ht="13.8" hidden="false" customHeight="false" outlineLevel="0" collapsed="false">
      <c r="A3375" s="3" t="n">
        <v>89364</v>
      </c>
      <c r="B3375" s="3" t="s">
        <v>3392</v>
      </c>
      <c r="C3375" s="3" t="s">
        <v>86</v>
      </c>
      <c r="D3375" s="4" t="n">
        <v>8.18</v>
      </c>
    </row>
    <row r="3376" customFormat="false" ht="13.8" hidden="false" customHeight="false" outlineLevel="0" collapsed="false">
      <c r="A3376" s="3" t="n">
        <v>89365</v>
      </c>
      <c r="B3376" s="3" t="s">
        <v>3393</v>
      </c>
      <c r="C3376" s="3" t="s">
        <v>86</v>
      </c>
      <c r="D3376" s="4" t="n">
        <v>7.61</v>
      </c>
    </row>
    <row r="3377" customFormat="false" ht="13.8" hidden="false" customHeight="false" outlineLevel="0" collapsed="false">
      <c r="A3377" s="3" t="n">
        <v>89366</v>
      </c>
      <c r="B3377" s="3" t="s">
        <v>3394</v>
      </c>
      <c r="C3377" s="3" t="s">
        <v>86</v>
      </c>
      <c r="D3377" s="4" t="n">
        <v>11.55</v>
      </c>
    </row>
    <row r="3378" customFormat="false" ht="13.8" hidden="false" customHeight="false" outlineLevel="0" collapsed="false">
      <c r="A3378" s="3" t="n">
        <v>89367</v>
      </c>
      <c r="B3378" s="3" t="s">
        <v>3395</v>
      </c>
      <c r="C3378" s="3" t="s">
        <v>86</v>
      </c>
      <c r="D3378" s="4" t="n">
        <v>8.72</v>
      </c>
    </row>
    <row r="3379" customFormat="false" ht="13.8" hidden="false" customHeight="false" outlineLevel="0" collapsed="false">
      <c r="A3379" s="3" t="n">
        <v>89368</v>
      </c>
      <c r="B3379" s="3" t="s">
        <v>3396</v>
      </c>
      <c r="C3379" s="3" t="s">
        <v>86</v>
      </c>
      <c r="D3379" s="4" t="n">
        <v>10.46</v>
      </c>
    </row>
    <row r="3380" customFormat="false" ht="13.8" hidden="false" customHeight="false" outlineLevel="0" collapsed="false">
      <c r="A3380" s="3" t="n">
        <v>89369</v>
      </c>
      <c r="B3380" s="3" t="s">
        <v>3397</v>
      </c>
      <c r="C3380" s="3" t="s">
        <v>86</v>
      </c>
      <c r="D3380" s="4" t="n">
        <v>12.6</v>
      </c>
    </row>
    <row r="3381" customFormat="false" ht="13.8" hidden="false" customHeight="false" outlineLevel="0" collapsed="false">
      <c r="A3381" s="3" t="n">
        <v>89370</v>
      </c>
      <c r="B3381" s="3" t="s">
        <v>3398</v>
      </c>
      <c r="C3381" s="3" t="s">
        <v>86</v>
      </c>
      <c r="D3381" s="4" t="n">
        <v>10.09</v>
      </c>
    </row>
    <row r="3382" customFormat="false" ht="13.8" hidden="false" customHeight="false" outlineLevel="0" collapsed="false">
      <c r="A3382" s="3" t="n">
        <v>89371</v>
      </c>
      <c r="B3382" s="3" t="s">
        <v>3399</v>
      </c>
      <c r="C3382" s="3" t="s">
        <v>86</v>
      </c>
      <c r="D3382" s="4" t="n">
        <v>4.08</v>
      </c>
    </row>
    <row r="3383" customFormat="false" ht="13.8" hidden="false" customHeight="false" outlineLevel="0" collapsed="false">
      <c r="A3383" s="3" t="n">
        <v>89372</v>
      </c>
      <c r="B3383" s="3" t="s">
        <v>3400</v>
      </c>
      <c r="C3383" s="3" t="s">
        <v>86</v>
      </c>
      <c r="D3383" s="4" t="n">
        <v>9.79</v>
      </c>
    </row>
    <row r="3384" customFormat="false" ht="13.8" hidden="false" customHeight="false" outlineLevel="0" collapsed="false">
      <c r="A3384" s="3" t="n">
        <v>89373</v>
      </c>
      <c r="B3384" s="3" t="s">
        <v>3401</v>
      </c>
      <c r="C3384" s="3" t="s">
        <v>86</v>
      </c>
      <c r="D3384" s="4" t="n">
        <v>4.6</v>
      </c>
    </row>
    <row r="3385" customFormat="false" ht="13.8" hidden="false" customHeight="false" outlineLevel="0" collapsed="false">
      <c r="A3385" s="3" t="n">
        <v>89374</v>
      </c>
      <c r="B3385" s="3" t="s">
        <v>3402</v>
      </c>
      <c r="C3385" s="3" t="s">
        <v>86</v>
      </c>
      <c r="D3385" s="4" t="n">
        <v>7.69</v>
      </c>
    </row>
    <row r="3386" customFormat="false" ht="13.8" hidden="false" customHeight="false" outlineLevel="0" collapsed="false">
      <c r="A3386" s="3" t="n">
        <v>89375</v>
      </c>
      <c r="B3386" s="3" t="s">
        <v>3403</v>
      </c>
      <c r="C3386" s="3" t="s">
        <v>86</v>
      </c>
      <c r="D3386" s="4" t="n">
        <v>9.56</v>
      </c>
    </row>
    <row r="3387" customFormat="false" ht="13.8" hidden="false" customHeight="false" outlineLevel="0" collapsed="false">
      <c r="A3387" s="3" t="n">
        <v>89376</v>
      </c>
      <c r="B3387" s="3" t="s">
        <v>3404</v>
      </c>
      <c r="C3387" s="3" t="s">
        <v>86</v>
      </c>
      <c r="D3387" s="4" t="n">
        <v>4.13</v>
      </c>
    </row>
    <row r="3388" customFormat="false" ht="13.8" hidden="false" customHeight="false" outlineLevel="0" collapsed="false">
      <c r="A3388" s="3" t="n">
        <v>89377</v>
      </c>
      <c r="B3388" s="3" t="s">
        <v>3405</v>
      </c>
      <c r="C3388" s="3" t="s">
        <v>86</v>
      </c>
      <c r="D3388" s="4" t="n">
        <v>6.9</v>
      </c>
    </row>
    <row r="3389" customFormat="false" ht="13.8" hidden="false" customHeight="false" outlineLevel="0" collapsed="false">
      <c r="A3389" s="3" t="n">
        <v>89378</v>
      </c>
      <c r="B3389" s="3" t="s">
        <v>3406</v>
      </c>
      <c r="C3389" s="3" t="s">
        <v>86</v>
      </c>
      <c r="D3389" s="4" t="n">
        <v>4.85</v>
      </c>
    </row>
    <row r="3390" customFormat="false" ht="13.8" hidden="false" customHeight="false" outlineLevel="0" collapsed="false">
      <c r="A3390" s="3" t="n">
        <v>89379</v>
      </c>
      <c r="B3390" s="3" t="s">
        <v>3407</v>
      </c>
      <c r="C3390" s="3" t="s">
        <v>86</v>
      </c>
      <c r="D3390" s="4" t="n">
        <v>12.47</v>
      </c>
    </row>
    <row r="3391" customFormat="false" ht="13.8" hidden="false" customHeight="false" outlineLevel="0" collapsed="false">
      <c r="A3391" s="3" t="n">
        <v>89380</v>
      </c>
      <c r="B3391" s="3" t="s">
        <v>3408</v>
      </c>
      <c r="C3391" s="3" t="s">
        <v>86</v>
      </c>
      <c r="D3391" s="4" t="n">
        <v>7.19</v>
      </c>
    </row>
    <row r="3392" customFormat="false" ht="13.8" hidden="false" customHeight="false" outlineLevel="0" collapsed="false">
      <c r="A3392" s="3" t="n">
        <v>89381</v>
      </c>
      <c r="B3392" s="3" t="s">
        <v>3409</v>
      </c>
      <c r="C3392" s="3" t="s">
        <v>86</v>
      </c>
      <c r="D3392" s="4" t="n">
        <v>9.67</v>
      </c>
    </row>
    <row r="3393" customFormat="false" ht="13.8" hidden="false" customHeight="false" outlineLevel="0" collapsed="false">
      <c r="A3393" s="3" t="n">
        <v>89382</v>
      </c>
      <c r="B3393" s="3" t="s">
        <v>3410</v>
      </c>
      <c r="C3393" s="3" t="s">
        <v>86</v>
      </c>
      <c r="D3393" s="4" t="n">
        <v>11.41</v>
      </c>
    </row>
    <row r="3394" customFormat="false" ht="13.8" hidden="false" customHeight="false" outlineLevel="0" collapsed="false">
      <c r="A3394" s="3" t="n">
        <v>89383</v>
      </c>
      <c r="B3394" s="3" t="s">
        <v>3411</v>
      </c>
      <c r="C3394" s="3" t="s">
        <v>86</v>
      </c>
      <c r="D3394" s="4" t="n">
        <v>4.93</v>
      </c>
    </row>
    <row r="3395" customFormat="false" ht="13.8" hidden="false" customHeight="false" outlineLevel="0" collapsed="false">
      <c r="A3395" s="3" t="n">
        <v>89384</v>
      </c>
      <c r="B3395" s="3" t="s">
        <v>3412</v>
      </c>
      <c r="C3395" s="3" t="s">
        <v>86</v>
      </c>
      <c r="D3395" s="4" t="n">
        <v>9.79</v>
      </c>
    </row>
    <row r="3396" customFormat="false" ht="13.8" hidden="false" customHeight="false" outlineLevel="0" collapsed="false">
      <c r="A3396" s="3" t="n">
        <v>89385</v>
      </c>
      <c r="B3396" s="3" t="s">
        <v>3413</v>
      </c>
      <c r="C3396" s="3" t="s">
        <v>86</v>
      </c>
      <c r="D3396" s="4" t="n">
        <v>5.53</v>
      </c>
    </row>
    <row r="3397" customFormat="false" ht="13.8" hidden="false" customHeight="false" outlineLevel="0" collapsed="false">
      <c r="A3397" s="3" t="n">
        <v>89386</v>
      </c>
      <c r="B3397" s="3" t="s">
        <v>3414</v>
      </c>
      <c r="C3397" s="3" t="s">
        <v>86</v>
      </c>
      <c r="D3397" s="4" t="n">
        <v>6.74</v>
      </c>
    </row>
    <row r="3398" customFormat="false" ht="13.8" hidden="false" customHeight="false" outlineLevel="0" collapsed="false">
      <c r="A3398" s="3" t="n">
        <v>89387</v>
      </c>
      <c r="B3398" s="3" t="s">
        <v>3415</v>
      </c>
      <c r="C3398" s="3" t="s">
        <v>86</v>
      </c>
      <c r="D3398" s="4" t="n">
        <v>24.92</v>
      </c>
    </row>
    <row r="3399" customFormat="false" ht="13.8" hidden="false" customHeight="false" outlineLevel="0" collapsed="false">
      <c r="A3399" s="3" t="n">
        <v>89388</v>
      </c>
      <c r="B3399" s="3" t="s">
        <v>3416</v>
      </c>
      <c r="C3399" s="3" t="s">
        <v>86</v>
      </c>
      <c r="D3399" s="4" t="n">
        <v>8.8</v>
      </c>
    </row>
    <row r="3400" customFormat="false" ht="13.8" hidden="false" customHeight="false" outlineLevel="0" collapsed="false">
      <c r="A3400" s="3" t="n">
        <v>89389</v>
      </c>
      <c r="B3400" s="3" t="s">
        <v>3417</v>
      </c>
      <c r="C3400" s="3" t="s">
        <v>86</v>
      </c>
      <c r="D3400" s="4" t="n">
        <v>9.5</v>
      </c>
    </row>
    <row r="3401" customFormat="false" ht="13.8" hidden="false" customHeight="false" outlineLevel="0" collapsed="false">
      <c r="A3401" s="3" t="n">
        <v>89390</v>
      </c>
      <c r="B3401" s="3" t="s">
        <v>3418</v>
      </c>
      <c r="C3401" s="3" t="s">
        <v>86</v>
      </c>
      <c r="D3401" s="4" t="n">
        <v>16.99</v>
      </c>
    </row>
    <row r="3402" customFormat="false" ht="13.8" hidden="false" customHeight="false" outlineLevel="0" collapsed="false">
      <c r="A3402" s="3" t="n">
        <v>89391</v>
      </c>
      <c r="B3402" s="3" t="s">
        <v>3419</v>
      </c>
      <c r="C3402" s="3" t="s">
        <v>86</v>
      </c>
      <c r="D3402" s="4" t="n">
        <v>6.66</v>
      </c>
    </row>
    <row r="3403" customFormat="false" ht="13.8" hidden="false" customHeight="false" outlineLevel="0" collapsed="false">
      <c r="A3403" s="3" t="n">
        <v>89392</v>
      </c>
      <c r="B3403" s="3" t="s">
        <v>3420</v>
      </c>
      <c r="C3403" s="3" t="s">
        <v>86</v>
      </c>
      <c r="D3403" s="4" t="n">
        <v>20.12</v>
      </c>
    </row>
    <row r="3404" customFormat="false" ht="13.8" hidden="false" customHeight="false" outlineLevel="0" collapsed="false">
      <c r="A3404" s="3" t="n">
        <v>89393</v>
      </c>
      <c r="B3404" s="3" t="s">
        <v>3421</v>
      </c>
      <c r="C3404" s="3" t="s">
        <v>86</v>
      </c>
      <c r="D3404" s="4" t="n">
        <v>7.38</v>
      </c>
    </row>
    <row r="3405" customFormat="false" ht="13.8" hidden="false" customHeight="false" outlineLevel="0" collapsed="false">
      <c r="A3405" s="3" t="n">
        <v>89394</v>
      </c>
      <c r="B3405" s="3" t="s">
        <v>3422</v>
      </c>
      <c r="C3405" s="3" t="s">
        <v>86</v>
      </c>
      <c r="D3405" s="4" t="n">
        <v>14.51</v>
      </c>
    </row>
    <row r="3406" customFormat="false" ht="13.8" hidden="false" customHeight="false" outlineLevel="0" collapsed="false">
      <c r="A3406" s="3" t="n">
        <v>89395</v>
      </c>
      <c r="B3406" s="3" t="s">
        <v>3423</v>
      </c>
      <c r="C3406" s="3" t="s">
        <v>86</v>
      </c>
      <c r="D3406" s="4" t="n">
        <v>8.86</v>
      </c>
    </row>
    <row r="3407" customFormat="false" ht="13.8" hidden="false" customHeight="false" outlineLevel="0" collapsed="false">
      <c r="A3407" s="3" t="n">
        <v>89396</v>
      </c>
      <c r="B3407" s="3" t="s">
        <v>3424</v>
      </c>
      <c r="C3407" s="3" t="s">
        <v>86</v>
      </c>
      <c r="D3407" s="4" t="n">
        <v>14.97</v>
      </c>
    </row>
    <row r="3408" customFormat="false" ht="13.8" hidden="false" customHeight="false" outlineLevel="0" collapsed="false">
      <c r="A3408" s="3" t="n">
        <v>89397</v>
      </c>
      <c r="B3408" s="3" t="s">
        <v>3425</v>
      </c>
      <c r="C3408" s="3" t="s">
        <v>86</v>
      </c>
      <c r="D3408" s="4" t="n">
        <v>10.49</v>
      </c>
    </row>
    <row r="3409" customFormat="false" ht="13.8" hidden="false" customHeight="false" outlineLevel="0" collapsed="false">
      <c r="A3409" s="3" t="n">
        <v>89398</v>
      </c>
      <c r="B3409" s="3" t="s">
        <v>3426</v>
      </c>
      <c r="C3409" s="3" t="s">
        <v>86</v>
      </c>
      <c r="D3409" s="4" t="n">
        <v>12.97</v>
      </c>
    </row>
    <row r="3410" customFormat="false" ht="13.8" hidden="false" customHeight="false" outlineLevel="0" collapsed="false">
      <c r="A3410" s="3" t="n">
        <v>89399</v>
      </c>
      <c r="B3410" s="3" t="s">
        <v>3427</v>
      </c>
      <c r="C3410" s="3" t="s">
        <v>86</v>
      </c>
      <c r="D3410" s="4" t="n">
        <v>23.32</v>
      </c>
    </row>
    <row r="3411" customFormat="false" ht="13.8" hidden="false" customHeight="false" outlineLevel="0" collapsed="false">
      <c r="A3411" s="3" t="n">
        <v>89400</v>
      </c>
      <c r="B3411" s="3" t="s">
        <v>3428</v>
      </c>
      <c r="C3411" s="3" t="s">
        <v>86</v>
      </c>
      <c r="D3411" s="4" t="n">
        <v>14.58</v>
      </c>
    </row>
    <row r="3412" customFormat="false" ht="13.8" hidden="false" customHeight="false" outlineLevel="0" collapsed="false">
      <c r="A3412" s="3" t="n">
        <v>89404</v>
      </c>
      <c r="B3412" s="3" t="s">
        <v>3429</v>
      </c>
      <c r="C3412" s="3" t="s">
        <v>86</v>
      </c>
      <c r="D3412" s="4" t="n">
        <v>3.68</v>
      </c>
    </row>
    <row r="3413" customFormat="false" ht="13.8" hidden="false" customHeight="false" outlineLevel="0" collapsed="false">
      <c r="A3413" s="3" t="n">
        <v>89405</v>
      </c>
      <c r="B3413" s="3" t="s">
        <v>3430</v>
      </c>
      <c r="C3413" s="3" t="s">
        <v>86</v>
      </c>
      <c r="D3413" s="4" t="n">
        <v>3.96</v>
      </c>
    </row>
    <row r="3414" customFormat="false" ht="13.8" hidden="false" customHeight="false" outlineLevel="0" collapsed="false">
      <c r="A3414" s="3" t="n">
        <v>89406</v>
      </c>
      <c r="B3414" s="3" t="s">
        <v>3431</v>
      </c>
      <c r="C3414" s="3" t="s">
        <v>86</v>
      </c>
      <c r="D3414" s="4" t="n">
        <v>5.17</v>
      </c>
    </row>
    <row r="3415" customFormat="false" ht="13.8" hidden="false" customHeight="false" outlineLevel="0" collapsed="false">
      <c r="A3415" s="3" t="n">
        <v>89407</v>
      </c>
      <c r="B3415" s="3" t="s">
        <v>3432</v>
      </c>
      <c r="C3415" s="3" t="s">
        <v>86</v>
      </c>
      <c r="D3415" s="4" t="n">
        <v>4.7</v>
      </c>
    </row>
    <row r="3416" customFormat="false" ht="13.8" hidden="false" customHeight="false" outlineLevel="0" collapsed="false">
      <c r="A3416" s="3" t="n">
        <v>89408</v>
      </c>
      <c r="B3416" s="3" t="s">
        <v>3433</v>
      </c>
      <c r="C3416" s="3" t="s">
        <v>86</v>
      </c>
      <c r="D3416" s="4" t="n">
        <v>4.47</v>
      </c>
    </row>
    <row r="3417" customFormat="false" ht="13.8" hidden="false" customHeight="false" outlineLevel="0" collapsed="false">
      <c r="A3417" s="3" t="n">
        <v>89409</v>
      </c>
      <c r="B3417" s="3" t="s">
        <v>3434</v>
      </c>
      <c r="C3417" s="3" t="s">
        <v>86</v>
      </c>
      <c r="D3417" s="4" t="n">
        <v>5.09</v>
      </c>
    </row>
    <row r="3418" customFormat="false" ht="13.8" hidden="false" customHeight="false" outlineLevel="0" collapsed="false">
      <c r="A3418" s="3" t="n">
        <v>89410</v>
      </c>
      <c r="B3418" s="3" t="s">
        <v>3435</v>
      </c>
      <c r="C3418" s="3" t="s">
        <v>86</v>
      </c>
      <c r="D3418" s="4" t="n">
        <v>6.36</v>
      </c>
    </row>
    <row r="3419" customFormat="false" ht="13.8" hidden="false" customHeight="false" outlineLevel="0" collapsed="false">
      <c r="A3419" s="3" t="n">
        <v>89411</v>
      </c>
      <c r="B3419" s="3" t="s">
        <v>3436</v>
      </c>
      <c r="C3419" s="3" t="s">
        <v>86</v>
      </c>
      <c r="D3419" s="4" t="n">
        <v>5.79</v>
      </c>
    </row>
    <row r="3420" customFormat="false" ht="13.8" hidden="false" customHeight="false" outlineLevel="0" collapsed="false">
      <c r="A3420" s="3" t="n">
        <v>89412</v>
      </c>
      <c r="B3420" s="3" t="s">
        <v>3437</v>
      </c>
      <c r="C3420" s="3" t="s">
        <v>86</v>
      </c>
      <c r="D3420" s="4" t="n">
        <v>6.57</v>
      </c>
    </row>
    <row r="3421" customFormat="false" ht="13.8" hidden="false" customHeight="false" outlineLevel="0" collapsed="false">
      <c r="A3421" s="3" t="n">
        <v>89413</v>
      </c>
      <c r="B3421" s="3" t="s">
        <v>3438</v>
      </c>
      <c r="C3421" s="3" t="s">
        <v>86</v>
      </c>
      <c r="D3421" s="4" t="n">
        <v>6.55</v>
      </c>
    </row>
    <row r="3422" customFormat="false" ht="13.8" hidden="false" customHeight="false" outlineLevel="0" collapsed="false">
      <c r="A3422" s="3" t="n">
        <v>89414</v>
      </c>
      <c r="B3422" s="3" t="s">
        <v>3439</v>
      </c>
      <c r="C3422" s="3" t="s">
        <v>86</v>
      </c>
      <c r="D3422" s="4" t="n">
        <v>8.29</v>
      </c>
    </row>
    <row r="3423" customFormat="false" ht="13.8" hidden="false" customHeight="false" outlineLevel="0" collapsed="false">
      <c r="A3423" s="3" t="n">
        <v>89415</v>
      </c>
      <c r="B3423" s="3" t="s">
        <v>3440</v>
      </c>
      <c r="C3423" s="3" t="s">
        <v>86</v>
      </c>
      <c r="D3423" s="4" t="n">
        <v>10.43</v>
      </c>
    </row>
    <row r="3424" customFormat="false" ht="13.8" hidden="false" customHeight="false" outlineLevel="0" collapsed="false">
      <c r="A3424" s="3" t="n">
        <v>89416</v>
      </c>
      <c r="B3424" s="3" t="s">
        <v>3441</v>
      </c>
      <c r="C3424" s="3" t="s">
        <v>86</v>
      </c>
      <c r="D3424" s="4" t="n">
        <v>7.92</v>
      </c>
    </row>
    <row r="3425" customFormat="false" ht="13.8" hidden="false" customHeight="false" outlineLevel="0" collapsed="false">
      <c r="A3425" s="3" t="n">
        <v>89417</v>
      </c>
      <c r="B3425" s="3" t="s">
        <v>3442</v>
      </c>
      <c r="C3425" s="3" t="s">
        <v>86</v>
      </c>
      <c r="D3425" s="4" t="n">
        <v>3.04</v>
      </c>
    </row>
    <row r="3426" customFormat="false" ht="13.8" hidden="false" customHeight="false" outlineLevel="0" collapsed="false">
      <c r="A3426" s="3" t="n">
        <v>89418</v>
      </c>
      <c r="B3426" s="3" t="s">
        <v>3443</v>
      </c>
      <c r="C3426" s="3" t="s">
        <v>86</v>
      </c>
      <c r="D3426" s="4" t="n">
        <v>8.75</v>
      </c>
    </row>
    <row r="3427" customFormat="false" ht="13.8" hidden="false" customHeight="false" outlineLevel="0" collapsed="false">
      <c r="A3427" s="3" t="n">
        <v>89419</v>
      </c>
      <c r="B3427" s="3" t="s">
        <v>3444</v>
      </c>
      <c r="C3427" s="3" t="s">
        <v>86</v>
      </c>
      <c r="D3427" s="4" t="n">
        <v>3.56</v>
      </c>
    </row>
    <row r="3428" customFormat="false" ht="13.8" hidden="false" customHeight="false" outlineLevel="0" collapsed="false">
      <c r="A3428" s="3" t="n">
        <v>89420</v>
      </c>
      <c r="B3428" s="3" t="s">
        <v>3445</v>
      </c>
      <c r="C3428" s="3" t="s">
        <v>86</v>
      </c>
      <c r="D3428" s="4" t="n">
        <v>6.65</v>
      </c>
    </row>
    <row r="3429" customFormat="false" ht="13.8" hidden="false" customHeight="false" outlineLevel="0" collapsed="false">
      <c r="A3429" s="3" t="n">
        <v>89421</v>
      </c>
      <c r="B3429" s="3" t="s">
        <v>3446</v>
      </c>
      <c r="C3429" s="3" t="s">
        <v>86</v>
      </c>
      <c r="D3429" s="4" t="n">
        <v>8.52</v>
      </c>
    </row>
    <row r="3430" customFormat="false" ht="13.8" hidden="false" customHeight="false" outlineLevel="0" collapsed="false">
      <c r="A3430" s="3" t="n">
        <v>89422</v>
      </c>
      <c r="B3430" s="3" t="s">
        <v>3447</v>
      </c>
      <c r="C3430" s="3" t="s">
        <v>86</v>
      </c>
      <c r="D3430" s="4" t="n">
        <v>3.09</v>
      </c>
    </row>
    <row r="3431" customFormat="false" ht="13.8" hidden="false" customHeight="false" outlineLevel="0" collapsed="false">
      <c r="A3431" s="3" t="n">
        <v>89423</v>
      </c>
      <c r="B3431" s="3" t="s">
        <v>3448</v>
      </c>
      <c r="C3431" s="3" t="s">
        <v>86</v>
      </c>
      <c r="D3431" s="4" t="n">
        <v>6.35</v>
      </c>
    </row>
    <row r="3432" customFormat="false" ht="13.8" hidden="false" customHeight="false" outlineLevel="0" collapsed="false">
      <c r="A3432" s="3" t="n">
        <v>89424</v>
      </c>
      <c r="B3432" s="3" t="s">
        <v>3449</v>
      </c>
      <c r="C3432" s="3" t="s">
        <v>86</v>
      </c>
      <c r="D3432" s="4" t="n">
        <v>3.62</v>
      </c>
    </row>
    <row r="3433" customFormat="false" ht="13.8" hidden="false" customHeight="false" outlineLevel="0" collapsed="false">
      <c r="A3433" s="3" t="n">
        <v>89425</v>
      </c>
      <c r="B3433" s="3" t="s">
        <v>3450</v>
      </c>
      <c r="C3433" s="3" t="s">
        <v>86</v>
      </c>
      <c r="D3433" s="4" t="n">
        <v>11.24</v>
      </c>
    </row>
    <row r="3434" customFormat="false" ht="13.8" hidden="false" customHeight="false" outlineLevel="0" collapsed="false">
      <c r="A3434" s="3" t="n">
        <v>89426</v>
      </c>
      <c r="B3434" s="3" t="s">
        <v>3451</v>
      </c>
      <c r="C3434" s="3" t="s">
        <v>86</v>
      </c>
      <c r="D3434" s="4" t="n">
        <v>5.96</v>
      </c>
    </row>
    <row r="3435" customFormat="false" ht="13.8" hidden="false" customHeight="false" outlineLevel="0" collapsed="false">
      <c r="A3435" s="3" t="n">
        <v>89427</v>
      </c>
      <c r="B3435" s="3" t="s">
        <v>3452</v>
      </c>
      <c r="C3435" s="3" t="s">
        <v>86</v>
      </c>
      <c r="D3435" s="4" t="n">
        <v>8.44</v>
      </c>
    </row>
    <row r="3436" customFormat="false" ht="13.8" hidden="false" customHeight="false" outlineLevel="0" collapsed="false">
      <c r="A3436" s="3" t="n">
        <v>89428</v>
      </c>
      <c r="B3436" s="3" t="s">
        <v>3453</v>
      </c>
      <c r="C3436" s="3" t="s">
        <v>86</v>
      </c>
      <c r="D3436" s="4" t="n">
        <v>10.18</v>
      </c>
    </row>
    <row r="3437" customFormat="false" ht="13.8" hidden="false" customHeight="false" outlineLevel="0" collapsed="false">
      <c r="A3437" s="3" t="n">
        <v>89429</v>
      </c>
      <c r="B3437" s="3" t="s">
        <v>3454</v>
      </c>
      <c r="C3437" s="3" t="s">
        <v>86</v>
      </c>
      <c r="D3437" s="4" t="n">
        <v>3.7</v>
      </c>
    </row>
    <row r="3438" customFormat="false" ht="13.8" hidden="false" customHeight="false" outlineLevel="0" collapsed="false">
      <c r="A3438" s="3" t="n">
        <v>89430</v>
      </c>
      <c r="B3438" s="3" t="s">
        <v>3455</v>
      </c>
      <c r="C3438" s="3" t="s">
        <v>86</v>
      </c>
      <c r="D3438" s="4" t="n">
        <v>8.56</v>
      </c>
    </row>
    <row r="3439" customFormat="false" ht="13.8" hidden="false" customHeight="false" outlineLevel="0" collapsed="false">
      <c r="A3439" s="3" t="n">
        <v>89431</v>
      </c>
      <c r="B3439" s="3" t="s">
        <v>3456</v>
      </c>
      <c r="C3439" s="3" t="s">
        <v>86</v>
      </c>
      <c r="D3439" s="4" t="n">
        <v>5.27</v>
      </c>
    </row>
    <row r="3440" customFormat="false" ht="13.8" hidden="false" customHeight="false" outlineLevel="0" collapsed="false">
      <c r="A3440" s="3" t="n">
        <v>89432</v>
      </c>
      <c r="B3440" s="3" t="s">
        <v>3457</v>
      </c>
      <c r="C3440" s="3" t="s">
        <v>86</v>
      </c>
      <c r="D3440" s="4" t="n">
        <v>23.45</v>
      </c>
    </row>
    <row r="3441" customFormat="false" ht="13.8" hidden="false" customHeight="false" outlineLevel="0" collapsed="false">
      <c r="A3441" s="3" t="n">
        <v>89433</v>
      </c>
      <c r="B3441" s="3" t="s">
        <v>3458</v>
      </c>
      <c r="C3441" s="3" t="s">
        <v>86</v>
      </c>
      <c r="D3441" s="4" t="n">
        <v>7.33</v>
      </c>
    </row>
    <row r="3442" customFormat="false" ht="13.8" hidden="false" customHeight="false" outlineLevel="0" collapsed="false">
      <c r="A3442" s="3" t="n">
        <v>89434</v>
      </c>
      <c r="B3442" s="3" t="s">
        <v>3459</v>
      </c>
      <c r="C3442" s="3" t="s">
        <v>86</v>
      </c>
      <c r="D3442" s="4" t="n">
        <v>8.03</v>
      </c>
    </row>
    <row r="3443" customFormat="false" ht="13.8" hidden="false" customHeight="false" outlineLevel="0" collapsed="false">
      <c r="A3443" s="3" t="n">
        <v>89435</v>
      </c>
      <c r="B3443" s="3" t="s">
        <v>3460</v>
      </c>
      <c r="C3443" s="3" t="s">
        <v>86</v>
      </c>
      <c r="D3443" s="4" t="n">
        <v>15.52</v>
      </c>
    </row>
    <row r="3444" customFormat="false" ht="13.8" hidden="false" customHeight="false" outlineLevel="0" collapsed="false">
      <c r="A3444" s="3" t="n">
        <v>89436</v>
      </c>
      <c r="B3444" s="3" t="s">
        <v>3461</v>
      </c>
      <c r="C3444" s="3" t="s">
        <v>86</v>
      </c>
      <c r="D3444" s="4" t="n">
        <v>5.19</v>
      </c>
    </row>
    <row r="3445" customFormat="false" ht="13.8" hidden="false" customHeight="false" outlineLevel="0" collapsed="false">
      <c r="A3445" s="3" t="n">
        <v>89437</v>
      </c>
      <c r="B3445" s="3" t="s">
        <v>3462</v>
      </c>
      <c r="C3445" s="3" t="s">
        <v>86</v>
      </c>
      <c r="D3445" s="4" t="n">
        <v>18.65</v>
      </c>
    </row>
    <row r="3446" customFormat="false" ht="13.8" hidden="false" customHeight="false" outlineLevel="0" collapsed="false">
      <c r="A3446" s="3" t="n">
        <v>89438</v>
      </c>
      <c r="B3446" s="3" t="s">
        <v>3463</v>
      </c>
      <c r="C3446" s="3" t="s">
        <v>86</v>
      </c>
      <c r="D3446" s="4" t="n">
        <v>5.3</v>
      </c>
    </row>
    <row r="3447" customFormat="false" ht="13.8" hidden="false" customHeight="false" outlineLevel="0" collapsed="false">
      <c r="A3447" s="3" t="n">
        <v>89439</v>
      </c>
      <c r="B3447" s="3" t="s">
        <v>3464</v>
      </c>
      <c r="C3447" s="3" t="s">
        <v>86</v>
      </c>
      <c r="D3447" s="4" t="n">
        <v>6.94</v>
      </c>
    </row>
    <row r="3448" customFormat="false" ht="13.8" hidden="false" customHeight="false" outlineLevel="0" collapsed="false">
      <c r="A3448" s="3" t="n">
        <v>89440</v>
      </c>
      <c r="B3448" s="3" t="s">
        <v>3465</v>
      </c>
      <c r="C3448" s="3" t="s">
        <v>86</v>
      </c>
      <c r="D3448" s="4" t="n">
        <v>6.43</v>
      </c>
    </row>
    <row r="3449" customFormat="false" ht="13.8" hidden="false" customHeight="false" outlineLevel="0" collapsed="false">
      <c r="A3449" s="3" t="n">
        <v>89441</v>
      </c>
      <c r="B3449" s="3" t="s">
        <v>3466</v>
      </c>
      <c r="C3449" s="3" t="s">
        <v>86</v>
      </c>
      <c r="D3449" s="4" t="n">
        <v>12.54</v>
      </c>
    </row>
    <row r="3450" customFormat="false" ht="13.8" hidden="false" customHeight="false" outlineLevel="0" collapsed="false">
      <c r="A3450" s="3" t="n">
        <v>89442</v>
      </c>
      <c r="B3450" s="3" t="s">
        <v>3467</v>
      </c>
      <c r="C3450" s="3" t="s">
        <v>86</v>
      </c>
      <c r="D3450" s="4" t="n">
        <v>8.06</v>
      </c>
    </row>
    <row r="3451" customFormat="false" ht="13.8" hidden="false" customHeight="false" outlineLevel="0" collapsed="false">
      <c r="A3451" s="3" t="n">
        <v>89443</v>
      </c>
      <c r="B3451" s="3" t="s">
        <v>3468</v>
      </c>
      <c r="C3451" s="3" t="s">
        <v>86</v>
      </c>
      <c r="D3451" s="4" t="n">
        <v>10.09</v>
      </c>
    </row>
    <row r="3452" customFormat="false" ht="13.8" hidden="false" customHeight="false" outlineLevel="0" collapsed="false">
      <c r="A3452" s="3" t="n">
        <v>89444</v>
      </c>
      <c r="B3452" s="3" t="s">
        <v>3469</v>
      </c>
      <c r="C3452" s="3" t="s">
        <v>86</v>
      </c>
      <c r="D3452" s="4" t="n">
        <v>20.44</v>
      </c>
    </row>
    <row r="3453" customFormat="false" ht="13.8" hidden="false" customHeight="false" outlineLevel="0" collapsed="false">
      <c r="A3453" s="3" t="n">
        <v>89445</v>
      </c>
      <c r="B3453" s="3" t="s">
        <v>3470</v>
      </c>
      <c r="C3453" s="3" t="s">
        <v>86</v>
      </c>
      <c r="D3453" s="4" t="n">
        <v>11.7</v>
      </c>
    </row>
    <row r="3454" customFormat="false" ht="13.8" hidden="false" customHeight="false" outlineLevel="0" collapsed="false">
      <c r="A3454" s="3" t="n">
        <v>89481</v>
      </c>
      <c r="B3454" s="3" t="s">
        <v>3471</v>
      </c>
      <c r="C3454" s="3" t="s">
        <v>86</v>
      </c>
      <c r="D3454" s="4" t="n">
        <v>3.54</v>
      </c>
    </row>
    <row r="3455" customFormat="false" ht="13.8" hidden="false" customHeight="false" outlineLevel="0" collapsed="false">
      <c r="A3455" s="3" t="n">
        <v>89485</v>
      </c>
      <c r="B3455" s="3" t="s">
        <v>3472</v>
      </c>
      <c r="C3455" s="3" t="s">
        <v>86</v>
      </c>
      <c r="D3455" s="4" t="n">
        <v>4.16</v>
      </c>
    </row>
    <row r="3456" customFormat="false" ht="13.8" hidden="false" customHeight="false" outlineLevel="0" collapsed="false">
      <c r="A3456" s="3" t="n">
        <v>89489</v>
      </c>
      <c r="B3456" s="3" t="s">
        <v>3473</v>
      </c>
      <c r="C3456" s="3" t="s">
        <v>86</v>
      </c>
      <c r="D3456" s="4" t="n">
        <v>5.43</v>
      </c>
    </row>
    <row r="3457" customFormat="false" ht="13.8" hidden="false" customHeight="false" outlineLevel="0" collapsed="false">
      <c r="A3457" s="3" t="n">
        <v>89490</v>
      </c>
      <c r="B3457" s="3" t="s">
        <v>3474</v>
      </c>
      <c r="C3457" s="3" t="s">
        <v>86</v>
      </c>
      <c r="D3457" s="4" t="n">
        <v>4.86</v>
      </c>
    </row>
    <row r="3458" customFormat="false" ht="13.8" hidden="false" customHeight="false" outlineLevel="0" collapsed="false">
      <c r="A3458" s="3" t="n">
        <v>89492</v>
      </c>
      <c r="B3458" s="3" t="s">
        <v>3475</v>
      </c>
      <c r="C3458" s="3" t="s">
        <v>86</v>
      </c>
      <c r="D3458" s="4" t="n">
        <v>5.5</v>
      </c>
    </row>
    <row r="3459" customFormat="false" ht="13.8" hidden="false" customHeight="false" outlineLevel="0" collapsed="false">
      <c r="A3459" s="3" t="n">
        <v>89493</v>
      </c>
      <c r="B3459" s="3" t="s">
        <v>3476</v>
      </c>
      <c r="C3459" s="3" t="s">
        <v>86</v>
      </c>
      <c r="D3459" s="4" t="n">
        <v>7.24</v>
      </c>
    </row>
    <row r="3460" customFormat="false" ht="13.8" hidden="false" customHeight="false" outlineLevel="0" collapsed="false">
      <c r="A3460" s="3" t="n">
        <v>89494</v>
      </c>
      <c r="B3460" s="3" t="s">
        <v>3477</v>
      </c>
      <c r="C3460" s="3" t="s">
        <v>86</v>
      </c>
      <c r="D3460" s="4" t="n">
        <v>9.38</v>
      </c>
    </row>
    <row r="3461" customFormat="false" ht="13.8" hidden="false" customHeight="false" outlineLevel="0" collapsed="false">
      <c r="A3461" s="3" t="n">
        <v>89496</v>
      </c>
      <c r="B3461" s="3" t="s">
        <v>3478</v>
      </c>
      <c r="C3461" s="3" t="s">
        <v>86</v>
      </c>
      <c r="D3461" s="4" t="n">
        <v>6.87</v>
      </c>
    </row>
    <row r="3462" customFormat="false" ht="13.8" hidden="false" customHeight="false" outlineLevel="0" collapsed="false">
      <c r="A3462" s="3" t="n">
        <v>89497</v>
      </c>
      <c r="B3462" s="3" t="s">
        <v>3479</v>
      </c>
      <c r="C3462" s="3" t="s">
        <v>86</v>
      </c>
      <c r="D3462" s="4" t="n">
        <v>8.88</v>
      </c>
    </row>
    <row r="3463" customFormat="false" ht="13.8" hidden="false" customHeight="false" outlineLevel="0" collapsed="false">
      <c r="A3463" s="3" t="n">
        <v>89498</v>
      </c>
      <c r="B3463" s="3" t="s">
        <v>3480</v>
      </c>
      <c r="C3463" s="3" t="s">
        <v>86</v>
      </c>
      <c r="D3463" s="4" t="n">
        <v>9.67</v>
      </c>
    </row>
    <row r="3464" customFormat="false" ht="13.8" hidden="false" customHeight="false" outlineLevel="0" collapsed="false">
      <c r="A3464" s="3" t="n">
        <v>89499</v>
      </c>
      <c r="B3464" s="3" t="s">
        <v>3481</v>
      </c>
      <c r="C3464" s="3" t="s">
        <v>86</v>
      </c>
      <c r="D3464" s="4" t="n">
        <v>14.71</v>
      </c>
    </row>
    <row r="3465" customFormat="false" ht="13.8" hidden="false" customHeight="false" outlineLevel="0" collapsed="false">
      <c r="A3465" s="3" t="n">
        <v>89500</v>
      </c>
      <c r="B3465" s="3" t="s">
        <v>3482</v>
      </c>
      <c r="C3465" s="3" t="s">
        <v>86</v>
      </c>
      <c r="D3465" s="4" t="n">
        <v>9.82</v>
      </c>
    </row>
    <row r="3466" customFormat="false" ht="13.8" hidden="false" customHeight="false" outlineLevel="0" collapsed="false">
      <c r="A3466" s="3" t="n">
        <v>89501</v>
      </c>
      <c r="B3466" s="3" t="s">
        <v>3483</v>
      </c>
      <c r="C3466" s="3" t="s">
        <v>86</v>
      </c>
      <c r="D3466" s="4" t="n">
        <v>10.89</v>
      </c>
    </row>
    <row r="3467" customFormat="false" ht="13.8" hidden="false" customHeight="false" outlineLevel="0" collapsed="false">
      <c r="A3467" s="3" t="n">
        <v>89502</v>
      </c>
      <c r="B3467" s="3" t="s">
        <v>3484</v>
      </c>
      <c r="C3467" s="3" t="s">
        <v>86</v>
      </c>
      <c r="D3467" s="4" t="n">
        <v>12.32</v>
      </c>
    </row>
    <row r="3468" customFormat="false" ht="13.8" hidden="false" customHeight="false" outlineLevel="0" collapsed="false">
      <c r="A3468" s="3" t="n">
        <v>89503</v>
      </c>
      <c r="B3468" s="3" t="s">
        <v>3485</v>
      </c>
      <c r="C3468" s="3" t="s">
        <v>86</v>
      </c>
      <c r="D3468" s="4" t="n">
        <v>18.58</v>
      </c>
    </row>
    <row r="3469" customFormat="false" ht="13.8" hidden="false" customHeight="false" outlineLevel="0" collapsed="false">
      <c r="A3469" s="3" t="n">
        <v>89504</v>
      </c>
      <c r="B3469" s="3" t="s">
        <v>3486</v>
      </c>
      <c r="C3469" s="3" t="s">
        <v>86</v>
      </c>
      <c r="D3469" s="4" t="n">
        <v>16.31</v>
      </c>
    </row>
    <row r="3470" customFormat="false" ht="13.8" hidden="false" customHeight="false" outlineLevel="0" collapsed="false">
      <c r="A3470" s="3" t="n">
        <v>89505</v>
      </c>
      <c r="B3470" s="3" t="s">
        <v>3487</v>
      </c>
      <c r="C3470" s="3" t="s">
        <v>86</v>
      </c>
      <c r="D3470" s="4" t="n">
        <v>27.73</v>
      </c>
    </row>
    <row r="3471" customFormat="false" ht="13.8" hidden="false" customHeight="false" outlineLevel="0" collapsed="false">
      <c r="A3471" s="3" t="n">
        <v>89506</v>
      </c>
      <c r="B3471" s="3" t="s">
        <v>3488</v>
      </c>
      <c r="C3471" s="3" t="s">
        <v>86</v>
      </c>
      <c r="D3471" s="4" t="n">
        <v>31.15</v>
      </c>
    </row>
    <row r="3472" customFormat="false" ht="13.8" hidden="false" customHeight="false" outlineLevel="0" collapsed="false">
      <c r="A3472" s="3" t="n">
        <v>89507</v>
      </c>
      <c r="B3472" s="3" t="s">
        <v>3489</v>
      </c>
      <c r="C3472" s="3" t="s">
        <v>86</v>
      </c>
      <c r="D3472" s="4" t="n">
        <v>38.26</v>
      </c>
    </row>
    <row r="3473" customFormat="false" ht="13.8" hidden="false" customHeight="false" outlineLevel="0" collapsed="false">
      <c r="A3473" s="3" t="n">
        <v>89510</v>
      </c>
      <c r="B3473" s="3" t="s">
        <v>3490</v>
      </c>
      <c r="C3473" s="3" t="s">
        <v>86</v>
      </c>
      <c r="D3473" s="4" t="n">
        <v>25.21</v>
      </c>
    </row>
    <row r="3474" customFormat="false" ht="13.8" hidden="false" customHeight="false" outlineLevel="0" collapsed="false">
      <c r="A3474" s="3" t="n">
        <v>89513</v>
      </c>
      <c r="B3474" s="3" t="s">
        <v>3491</v>
      </c>
      <c r="C3474" s="3" t="s">
        <v>86</v>
      </c>
      <c r="D3474" s="4" t="n">
        <v>85.76</v>
      </c>
    </row>
    <row r="3475" customFormat="false" ht="13.8" hidden="false" customHeight="false" outlineLevel="0" collapsed="false">
      <c r="A3475" s="3" t="n">
        <v>89514</v>
      </c>
      <c r="B3475" s="3" t="s">
        <v>3492</v>
      </c>
      <c r="C3475" s="3" t="s">
        <v>86</v>
      </c>
      <c r="D3475" s="4" t="n">
        <v>7.75</v>
      </c>
    </row>
    <row r="3476" customFormat="false" ht="13.8" hidden="false" customHeight="false" outlineLevel="0" collapsed="false">
      <c r="A3476" s="3" t="n">
        <v>89515</v>
      </c>
      <c r="B3476" s="3" t="s">
        <v>3493</v>
      </c>
      <c r="C3476" s="3" t="s">
        <v>86</v>
      </c>
      <c r="D3476" s="4" t="n">
        <v>64.96</v>
      </c>
    </row>
    <row r="3477" customFormat="false" ht="13.8" hidden="false" customHeight="false" outlineLevel="0" collapsed="false">
      <c r="A3477" s="3" t="n">
        <v>89516</v>
      </c>
      <c r="B3477" s="3" t="s">
        <v>3494</v>
      </c>
      <c r="C3477" s="3" t="s">
        <v>86</v>
      </c>
      <c r="D3477" s="4" t="n">
        <v>6.79</v>
      </c>
    </row>
    <row r="3478" customFormat="false" ht="13.8" hidden="false" customHeight="false" outlineLevel="0" collapsed="false">
      <c r="A3478" s="3" t="n">
        <v>89517</v>
      </c>
      <c r="B3478" s="3" t="s">
        <v>3495</v>
      </c>
      <c r="C3478" s="3" t="s">
        <v>86</v>
      </c>
      <c r="D3478" s="4" t="n">
        <v>54.84</v>
      </c>
    </row>
    <row r="3479" customFormat="false" ht="13.8" hidden="false" customHeight="false" outlineLevel="0" collapsed="false">
      <c r="A3479" s="3" t="n">
        <v>89518</v>
      </c>
      <c r="B3479" s="3" t="s">
        <v>3496</v>
      </c>
      <c r="C3479" s="3" t="s">
        <v>86</v>
      </c>
      <c r="D3479" s="4" t="n">
        <v>10.97</v>
      </c>
    </row>
    <row r="3480" customFormat="false" ht="13.8" hidden="false" customHeight="false" outlineLevel="0" collapsed="false">
      <c r="A3480" s="3" t="n">
        <v>89519</v>
      </c>
      <c r="B3480" s="3" t="s">
        <v>3497</v>
      </c>
      <c r="C3480" s="3" t="s">
        <v>86</v>
      </c>
      <c r="D3480" s="4" t="n">
        <v>37.38</v>
      </c>
    </row>
    <row r="3481" customFormat="false" ht="13.8" hidden="false" customHeight="false" outlineLevel="0" collapsed="false">
      <c r="A3481" s="3" t="n">
        <v>89520</v>
      </c>
      <c r="B3481" s="3" t="s">
        <v>3498</v>
      </c>
      <c r="C3481" s="3" t="s">
        <v>86</v>
      </c>
      <c r="D3481" s="4" t="n">
        <v>9.7</v>
      </c>
    </row>
    <row r="3482" customFormat="false" ht="13.8" hidden="false" customHeight="false" outlineLevel="0" collapsed="false">
      <c r="A3482" s="3" t="n">
        <v>89521</v>
      </c>
      <c r="B3482" s="3" t="s">
        <v>3499</v>
      </c>
      <c r="C3482" s="3" t="s">
        <v>86</v>
      </c>
      <c r="D3482" s="4" t="n">
        <v>101.09</v>
      </c>
    </row>
    <row r="3483" customFormat="false" ht="13.8" hidden="false" customHeight="false" outlineLevel="0" collapsed="false">
      <c r="A3483" s="3" t="n">
        <v>89522</v>
      </c>
      <c r="B3483" s="3" t="s">
        <v>3500</v>
      </c>
      <c r="C3483" s="3" t="s">
        <v>86</v>
      </c>
      <c r="D3483" s="4" t="n">
        <v>21.99</v>
      </c>
    </row>
    <row r="3484" customFormat="false" ht="13.8" hidden="false" customHeight="false" outlineLevel="0" collapsed="false">
      <c r="A3484" s="3" t="n">
        <v>89523</v>
      </c>
      <c r="B3484" s="3" t="s">
        <v>3501</v>
      </c>
      <c r="C3484" s="3" t="s">
        <v>86</v>
      </c>
      <c r="D3484" s="4" t="n">
        <v>76.6</v>
      </c>
    </row>
    <row r="3485" customFormat="false" ht="13.8" hidden="false" customHeight="false" outlineLevel="0" collapsed="false">
      <c r="A3485" s="3" t="n">
        <v>89524</v>
      </c>
      <c r="B3485" s="3" t="s">
        <v>3502</v>
      </c>
      <c r="C3485" s="3" t="s">
        <v>86</v>
      </c>
      <c r="D3485" s="4" t="n">
        <v>19.58</v>
      </c>
    </row>
    <row r="3486" customFormat="false" ht="13.8" hidden="false" customHeight="false" outlineLevel="0" collapsed="false">
      <c r="A3486" s="3" t="n">
        <v>89525</v>
      </c>
      <c r="B3486" s="3" t="s">
        <v>3503</v>
      </c>
      <c r="C3486" s="3" t="s">
        <v>86</v>
      </c>
      <c r="D3486" s="4" t="n">
        <v>75.35</v>
      </c>
    </row>
    <row r="3487" customFormat="false" ht="13.8" hidden="false" customHeight="false" outlineLevel="0" collapsed="false">
      <c r="A3487" s="3" t="n">
        <v>89526</v>
      </c>
      <c r="B3487" s="3" t="s">
        <v>3504</v>
      </c>
      <c r="C3487" s="3" t="s">
        <v>86</v>
      </c>
      <c r="D3487" s="4" t="n">
        <v>28.38</v>
      </c>
    </row>
    <row r="3488" customFormat="false" ht="13.8" hidden="false" customHeight="false" outlineLevel="0" collapsed="false">
      <c r="A3488" s="3" t="n">
        <v>89527</v>
      </c>
      <c r="B3488" s="3" t="s">
        <v>3505</v>
      </c>
      <c r="C3488" s="3" t="s">
        <v>86</v>
      </c>
      <c r="D3488" s="4" t="n">
        <v>58.17</v>
      </c>
    </row>
    <row r="3489" customFormat="false" ht="13.8" hidden="false" customHeight="false" outlineLevel="0" collapsed="false">
      <c r="A3489" s="3" t="n">
        <v>89528</v>
      </c>
      <c r="B3489" s="3" t="s">
        <v>3506</v>
      </c>
      <c r="C3489" s="3" t="s">
        <v>86</v>
      </c>
      <c r="D3489" s="4" t="n">
        <v>2.99</v>
      </c>
    </row>
    <row r="3490" customFormat="false" ht="13.8" hidden="false" customHeight="false" outlineLevel="0" collapsed="false">
      <c r="A3490" s="3" t="n">
        <v>89529</v>
      </c>
      <c r="B3490" s="3" t="s">
        <v>3507</v>
      </c>
      <c r="C3490" s="3" t="s">
        <v>86</v>
      </c>
      <c r="D3490" s="4" t="n">
        <v>32.22</v>
      </c>
    </row>
    <row r="3491" customFormat="false" ht="13.8" hidden="false" customHeight="false" outlineLevel="0" collapsed="false">
      <c r="A3491" s="3" t="n">
        <v>89530</v>
      </c>
      <c r="B3491" s="3" t="s">
        <v>3508</v>
      </c>
      <c r="C3491" s="3" t="s">
        <v>86</v>
      </c>
      <c r="D3491" s="4" t="n">
        <v>10.61</v>
      </c>
    </row>
    <row r="3492" customFormat="false" ht="13.8" hidden="false" customHeight="false" outlineLevel="0" collapsed="false">
      <c r="A3492" s="3" t="n">
        <v>89531</v>
      </c>
      <c r="B3492" s="3" t="s">
        <v>3509</v>
      </c>
      <c r="C3492" s="3" t="s">
        <v>86</v>
      </c>
      <c r="D3492" s="4" t="n">
        <v>26.35</v>
      </c>
    </row>
    <row r="3493" customFormat="false" ht="13.8" hidden="false" customHeight="false" outlineLevel="0" collapsed="false">
      <c r="A3493" s="3" t="n">
        <v>89532</v>
      </c>
      <c r="B3493" s="3" t="s">
        <v>3510</v>
      </c>
      <c r="C3493" s="3" t="s">
        <v>86</v>
      </c>
      <c r="D3493" s="4" t="n">
        <v>5.33</v>
      </c>
    </row>
    <row r="3494" customFormat="false" ht="13.8" hidden="false" customHeight="false" outlineLevel="0" collapsed="false">
      <c r="A3494" s="3" t="n">
        <v>89533</v>
      </c>
      <c r="B3494" s="3" t="s">
        <v>3511</v>
      </c>
      <c r="C3494" s="3" t="s">
        <v>86</v>
      </c>
      <c r="D3494" s="4" t="n">
        <v>26.35</v>
      </c>
    </row>
    <row r="3495" customFormat="false" ht="13.8" hidden="false" customHeight="false" outlineLevel="0" collapsed="false">
      <c r="A3495" s="3" t="n">
        <v>89534</v>
      </c>
      <c r="B3495" s="3" t="s">
        <v>3512</v>
      </c>
      <c r="C3495" s="3" t="s">
        <v>86</v>
      </c>
      <c r="D3495" s="4" t="n">
        <v>3.67</v>
      </c>
    </row>
    <row r="3496" customFormat="false" ht="13.8" hidden="false" customHeight="false" outlineLevel="0" collapsed="false">
      <c r="A3496" s="3" t="n">
        <v>89535</v>
      </c>
      <c r="B3496" s="3" t="s">
        <v>3513</v>
      </c>
      <c r="C3496" s="3" t="s">
        <v>86</v>
      </c>
      <c r="D3496" s="4" t="n">
        <v>41.43</v>
      </c>
    </row>
    <row r="3497" customFormat="false" ht="13.8" hidden="false" customHeight="false" outlineLevel="0" collapsed="false">
      <c r="A3497" s="3" t="n">
        <v>89536</v>
      </c>
      <c r="B3497" s="3" t="s">
        <v>3514</v>
      </c>
      <c r="C3497" s="3" t="s">
        <v>86</v>
      </c>
      <c r="D3497" s="4" t="n">
        <v>9.55</v>
      </c>
    </row>
    <row r="3498" customFormat="false" ht="13.8" hidden="false" customHeight="false" outlineLevel="0" collapsed="false">
      <c r="A3498" s="3" t="n">
        <v>89538</v>
      </c>
      <c r="B3498" s="3" t="s">
        <v>3515</v>
      </c>
      <c r="C3498" s="3" t="s">
        <v>86</v>
      </c>
      <c r="D3498" s="4" t="n">
        <v>3.07</v>
      </c>
    </row>
    <row r="3499" customFormat="false" ht="13.8" hidden="false" customHeight="false" outlineLevel="0" collapsed="false">
      <c r="A3499" s="3" t="n">
        <v>89540</v>
      </c>
      <c r="B3499" s="3" t="s">
        <v>3516</v>
      </c>
      <c r="C3499" s="3" t="s">
        <v>86</v>
      </c>
      <c r="D3499" s="4" t="n">
        <v>7.93</v>
      </c>
    </row>
    <row r="3500" customFormat="false" ht="13.8" hidden="false" customHeight="false" outlineLevel="0" collapsed="false">
      <c r="A3500" s="3" t="n">
        <v>89541</v>
      </c>
      <c r="B3500" s="3" t="s">
        <v>3517</v>
      </c>
      <c r="C3500" s="3" t="s">
        <v>86</v>
      </c>
      <c r="D3500" s="4" t="n">
        <v>4.58</v>
      </c>
    </row>
    <row r="3501" customFormat="false" ht="13.8" hidden="false" customHeight="false" outlineLevel="0" collapsed="false">
      <c r="A3501" s="3" t="n">
        <v>89542</v>
      </c>
      <c r="B3501" s="3" t="s">
        <v>3518</v>
      </c>
      <c r="C3501" s="3" t="s">
        <v>86</v>
      </c>
      <c r="D3501" s="4" t="n">
        <v>22.76</v>
      </c>
    </row>
    <row r="3502" customFormat="false" ht="13.8" hidden="false" customHeight="false" outlineLevel="0" collapsed="false">
      <c r="A3502" s="3" t="n">
        <v>89544</v>
      </c>
      <c r="B3502" s="3" t="s">
        <v>3519</v>
      </c>
      <c r="C3502" s="3" t="s">
        <v>86</v>
      </c>
      <c r="D3502" s="4" t="n">
        <v>6.93</v>
      </c>
    </row>
    <row r="3503" customFormat="false" ht="13.8" hidden="false" customHeight="false" outlineLevel="0" collapsed="false">
      <c r="A3503" s="3" t="n">
        <v>89545</v>
      </c>
      <c r="B3503" s="3" t="s">
        <v>3520</v>
      </c>
      <c r="C3503" s="3" t="s">
        <v>86</v>
      </c>
      <c r="D3503" s="4" t="n">
        <v>10.1</v>
      </c>
    </row>
    <row r="3504" customFormat="false" ht="13.8" hidden="false" customHeight="false" outlineLevel="0" collapsed="false">
      <c r="A3504" s="3" t="n">
        <v>89546</v>
      </c>
      <c r="B3504" s="3" t="s">
        <v>3521</v>
      </c>
      <c r="C3504" s="3" t="s">
        <v>86</v>
      </c>
      <c r="D3504" s="4" t="n">
        <v>8.83</v>
      </c>
    </row>
    <row r="3505" customFormat="false" ht="13.8" hidden="false" customHeight="false" outlineLevel="0" collapsed="false">
      <c r="A3505" s="3" t="n">
        <v>89547</v>
      </c>
      <c r="B3505" s="3" t="s">
        <v>3522</v>
      </c>
      <c r="C3505" s="3" t="s">
        <v>86</v>
      </c>
      <c r="D3505" s="4" t="n">
        <v>15.34</v>
      </c>
    </row>
    <row r="3506" customFormat="false" ht="13.8" hidden="false" customHeight="false" outlineLevel="0" collapsed="false">
      <c r="A3506" s="3" t="n">
        <v>89548</v>
      </c>
      <c r="B3506" s="3" t="s">
        <v>3523</v>
      </c>
      <c r="C3506" s="3" t="s">
        <v>86</v>
      </c>
      <c r="D3506" s="4" t="n">
        <v>16.55</v>
      </c>
    </row>
    <row r="3507" customFormat="false" ht="13.8" hidden="false" customHeight="false" outlineLevel="0" collapsed="false">
      <c r="A3507" s="3" t="n">
        <v>89549</v>
      </c>
      <c r="B3507" s="3" t="s">
        <v>3524</v>
      </c>
      <c r="C3507" s="3" t="s">
        <v>86</v>
      </c>
      <c r="D3507" s="4" t="n">
        <v>12.13</v>
      </c>
    </row>
    <row r="3508" customFormat="false" ht="13.8" hidden="false" customHeight="false" outlineLevel="0" collapsed="false">
      <c r="A3508" s="3" t="n">
        <v>89550</v>
      </c>
      <c r="B3508" s="3" t="s">
        <v>3525</v>
      </c>
      <c r="C3508" s="3" t="s">
        <v>86</v>
      </c>
      <c r="D3508" s="4" t="n">
        <v>28.52</v>
      </c>
    </row>
    <row r="3509" customFormat="false" ht="13.8" hidden="false" customHeight="false" outlineLevel="0" collapsed="false">
      <c r="A3509" s="3" t="n">
        <v>89551</v>
      </c>
      <c r="B3509" s="3" t="s">
        <v>3526</v>
      </c>
      <c r="C3509" s="3" t="s">
        <v>86</v>
      </c>
      <c r="D3509" s="4" t="n">
        <v>7.34</v>
      </c>
    </row>
    <row r="3510" customFormat="false" ht="13.8" hidden="false" customHeight="false" outlineLevel="0" collapsed="false">
      <c r="A3510" s="3" t="n">
        <v>89552</v>
      </c>
      <c r="B3510" s="3" t="s">
        <v>3527</v>
      </c>
      <c r="C3510" s="3" t="s">
        <v>86</v>
      </c>
      <c r="D3510" s="4" t="n">
        <v>14.83</v>
      </c>
    </row>
    <row r="3511" customFormat="false" ht="13.8" hidden="false" customHeight="false" outlineLevel="0" collapsed="false">
      <c r="A3511" s="3" t="n">
        <v>89553</v>
      </c>
      <c r="B3511" s="3" t="s">
        <v>3528</v>
      </c>
      <c r="C3511" s="3" t="s">
        <v>86</v>
      </c>
      <c r="D3511" s="4" t="n">
        <v>4.5</v>
      </c>
    </row>
    <row r="3512" customFormat="false" ht="13.8" hidden="false" customHeight="false" outlineLevel="0" collapsed="false">
      <c r="A3512" s="3" t="n">
        <v>89554</v>
      </c>
      <c r="B3512" s="3" t="s">
        <v>3529</v>
      </c>
      <c r="C3512" s="3" t="s">
        <v>86</v>
      </c>
      <c r="D3512" s="4" t="n">
        <v>18.79</v>
      </c>
    </row>
    <row r="3513" customFormat="false" ht="13.8" hidden="false" customHeight="false" outlineLevel="0" collapsed="false">
      <c r="A3513" s="3" t="n">
        <v>89555</v>
      </c>
      <c r="B3513" s="3" t="s">
        <v>3530</v>
      </c>
      <c r="C3513" s="3" t="s">
        <v>86</v>
      </c>
      <c r="D3513" s="4" t="n">
        <v>17.96</v>
      </c>
    </row>
    <row r="3514" customFormat="false" ht="13.8" hidden="false" customHeight="false" outlineLevel="0" collapsed="false">
      <c r="A3514" s="3" t="n">
        <v>89556</v>
      </c>
      <c r="B3514" s="3" t="s">
        <v>3531</v>
      </c>
      <c r="C3514" s="3" t="s">
        <v>86</v>
      </c>
      <c r="D3514" s="4" t="n">
        <v>27.01</v>
      </c>
    </row>
    <row r="3515" customFormat="false" ht="13.8" hidden="false" customHeight="false" outlineLevel="0" collapsed="false">
      <c r="A3515" s="3" t="n">
        <v>89557</v>
      </c>
      <c r="B3515" s="3" t="s">
        <v>3532</v>
      </c>
      <c r="C3515" s="3" t="s">
        <v>86</v>
      </c>
      <c r="D3515" s="4" t="n">
        <v>21.61</v>
      </c>
    </row>
    <row r="3516" customFormat="false" ht="13.8" hidden="false" customHeight="false" outlineLevel="0" collapsed="false">
      <c r="A3516" s="3" t="n">
        <v>89558</v>
      </c>
      <c r="B3516" s="3" t="s">
        <v>3533</v>
      </c>
      <c r="C3516" s="3" t="s">
        <v>86</v>
      </c>
      <c r="D3516" s="4" t="n">
        <v>6.96</v>
      </c>
    </row>
    <row r="3517" customFormat="false" ht="13.8" hidden="false" customHeight="false" outlineLevel="0" collapsed="false">
      <c r="A3517" s="3" t="n">
        <v>89559</v>
      </c>
      <c r="B3517" s="3" t="s">
        <v>3534</v>
      </c>
      <c r="C3517" s="3" t="s">
        <v>86</v>
      </c>
      <c r="D3517" s="4" t="n">
        <v>46.58</v>
      </c>
    </row>
    <row r="3518" customFormat="false" ht="13.8" hidden="false" customHeight="false" outlineLevel="0" collapsed="false">
      <c r="A3518" s="3" t="n">
        <v>89561</v>
      </c>
      <c r="B3518" s="3" t="s">
        <v>3535</v>
      </c>
      <c r="C3518" s="3" t="s">
        <v>86</v>
      </c>
      <c r="D3518" s="4" t="n">
        <v>10.12</v>
      </c>
    </row>
    <row r="3519" customFormat="false" ht="13.8" hidden="false" customHeight="false" outlineLevel="0" collapsed="false">
      <c r="A3519" s="3" t="n">
        <v>89562</v>
      </c>
      <c r="B3519" s="3" t="s">
        <v>3536</v>
      </c>
      <c r="C3519" s="3" t="s">
        <v>86</v>
      </c>
      <c r="D3519" s="4" t="n">
        <v>7.41</v>
      </c>
    </row>
    <row r="3520" customFormat="false" ht="13.8" hidden="false" customHeight="false" outlineLevel="0" collapsed="false">
      <c r="A3520" s="3" t="n">
        <v>89563</v>
      </c>
      <c r="B3520" s="3" t="s">
        <v>3537</v>
      </c>
      <c r="C3520" s="3" t="s">
        <v>86</v>
      </c>
      <c r="D3520" s="4" t="n">
        <v>16.83</v>
      </c>
    </row>
    <row r="3521" customFormat="false" ht="13.8" hidden="false" customHeight="false" outlineLevel="0" collapsed="false">
      <c r="A3521" s="3" t="n">
        <v>89564</v>
      </c>
      <c r="B3521" s="3" t="s">
        <v>3538</v>
      </c>
      <c r="C3521" s="3" t="s">
        <v>86</v>
      </c>
      <c r="D3521" s="4" t="n">
        <v>13.34</v>
      </c>
    </row>
    <row r="3522" customFormat="false" ht="13.8" hidden="false" customHeight="false" outlineLevel="0" collapsed="false">
      <c r="A3522" s="3" t="n">
        <v>89565</v>
      </c>
      <c r="B3522" s="3" t="s">
        <v>3539</v>
      </c>
      <c r="C3522" s="3" t="s">
        <v>86</v>
      </c>
      <c r="D3522" s="4" t="n">
        <v>40.43</v>
      </c>
    </row>
    <row r="3523" customFormat="false" ht="13.8" hidden="false" customHeight="false" outlineLevel="0" collapsed="false">
      <c r="A3523" s="3" t="n">
        <v>89566</v>
      </c>
      <c r="B3523" s="3" t="s">
        <v>3540</v>
      </c>
      <c r="C3523" s="3" t="s">
        <v>86</v>
      </c>
      <c r="D3523" s="4" t="n">
        <v>35.22</v>
      </c>
    </row>
    <row r="3524" customFormat="false" ht="13.8" hidden="false" customHeight="false" outlineLevel="0" collapsed="false">
      <c r="A3524" s="3" t="n">
        <v>89567</v>
      </c>
      <c r="B3524" s="3" t="s">
        <v>3541</v>
      </c>
      <c r="C3524" s="3" t="s">
        <v>86</v>
      </c>
      <c r="D3524" s="4" t="n">
        <v>59.04</v>
      </c>
    </row>
    <row r="3525" customFormat="false" ht="13.8" hidden="false" customHeight="false" outlineLevel="0" collapsed="false">
      <c r="A3525" s="3" t="n">
        <v>89568</v>
      </c>
      <c r="B3525" s="3" t="s">
        <v>3542</v>
      </c>
      <c r="C3525" s="3" t="s">
        <v>86</v>
      </c>
      <c r="D3525" s="4" t="n">
        <v>26.8</v>
      </c>
    </row>
    <row r="3526" customFormat="false" ht="13.8" hidden="false" customHeight="false" outlineLevel="0" collapsed="false">
      <c r="A3526" s="3" t="n">
        <v>89569</v>
      </c>
      <c r="B3526" s="3" t="s">
        <v>3543</v>
      </c>
      <c r="C3526" s="3" t="s">
        <v>86</v>
      </c>
      <c r="D3526" s="4" t="n">
        <v>55.86</v>
      </c>
    </row>
    <row r="3527" customFormat="false" ht="13.8" hidden="false" customHeight="false" outlineLevel="0" collapsed="false">
      <c r="A3527" s="3" t="n">
        <v>89570</v>
      </c>
      <c r="B3527" s="3" t="s">
        <v>3544</v>
      </c>
      <c r="C3527" s="3" t="s">
        <v>86</v>
      </c>
      <c r="D3527" s="4" t="n">
        <v>9.49</v>
      </c>
    </row>
    <row r="3528" customFormat="false" ht="13.8" hidden="false" customHeight="false" outlineLevel="0" collapsed="false">
      <c r="A3528" s="3" t="n">
        <v>89571</v>
      </c>
      <c r="B3528" s="3" t="s">
        <v>3545</v>
      </c>
      <c r="C3528" s="3" t="s">
        <v>86</v>
      </c>
      <c r="D3528" s="4" t="n">
        <v>54.47</v>
      </c>
    </row>
    <row r="3529" customFormat="false" ht="13.8" hidden="false" customHeight="false" outlineLevel="0" collapsed="false">
      <c r="A3529" s="3" t="n">
        <v>89572</v>
      </c>
      <c r="B3529" s="3" t="s">
        <v>3546</v>
      </c>
      <c r="C3529" s="3" t="s">
        <v>86</v>
      </c>
      <c r="D3529" s="4" t="n">
        <v>6.6</v>
      </c>
    </row>
    <row r="3530" customFormat="false" ht="13.8" hidden="false" customHeight="false" outlineLevel="0" collapsed="false">
      <c r="A3530" s="3" t="n">
        <v>89573</v>
      </c>
      <c r="B3530" s="3" t="s">
        <v>3547</v>
      </c>
      <c r="C3530" s="3" t="s">
        <v>86</v>
      </c>
      <c r="D3530" s="4" t="n">
        <v>49.68</v>
      </c>
    </row>
    <row r="3531" customFormat="false" ht="13.8" hidden="false" customHeight="false" outlineLevel="0" collapsed="false">
      <c r="A3531" s="3" t="n">
        <v>89574</v>
      </c>
      <c r="B3531" s="3" t="s">
        <v>3548</v>
      </c>
      <c r="C3531" s="3" t="s">
        <v>86</v>
      </c>
      <c r="D3531" s="4" t="n">
        <v>95.69</v>
      </c>
    </row>
    <row r="3532" customFormat="false" ht="13.8" hidden="false" customHeight="false" outlineLevel="0" collapsed="false">
      <c r="A3532" s="3" t="n">
        <v>89575</v>
      </c>
      <c r="B3532" s="3" t="s">
        <v>3549</v>
      </c>
      <c r="C3532" s="3" t="s">
        <v>86</v>
      </c>
      <c r="D3532" s="4" t="n">
        <v>9.01</v>
      </c>
    </row>
    <row r="3533" customFormat="false" ht="13.8" hidden="false" customHeight="false" outlineLevel="0" collapsed="false">
      <c r="A3533" s="3" t="n">
        <v>89577</v>
      </c>
      <c r="B3533" s="3" t="s">
        <v>3550</v>
      </c>
      <c r="C3533" s="3" t="s">
        <v>86</v>
      </c>
      <c r="D3533" s="4" t="n">
        <v>27.7</v>
      </c>
    </row>
    <row r="3534" customFormat="false" ht="13.8" hidden="false" customHeight="false" outlineLevel="0" collapsed="false">
      <c r="A3534" s="3" t="n">
        <v>89579</v>
      </c>
      <c r="B3534" s="3" t="s">
        <v>3551</v>
      </c>
      <c r="C3534" s="3" t="s">
        <v>86</v>
      </c>
      <c r="D3534" s="4" t="n">
        <v>9.22</v>
      </c>
    </row>
    <row r="3535" customFormat="false" ht="13.8" hidden="false" customHeight="false" outlineLevel="0" collapsed="false">
      <c r="A3535" s="3" t="n">
        <v>89581</v>
      </c>
      <c r="B3535" s="3" t="s">
        <v>3552</v>
      </c>
      <c r="C3535" s="3" t="s">
        <v>86</v>
      </c>
      <c r="D3535" s="4" t="n">
        <v>20.8</v>
      </c>
    </row>
    <row r="3536" customFormat="false" ht="13.8" hidden="false" customHeight="false" outlineLevel="0" collapsed="false">
      <c r="A3536" s="3" t="n">
        <v>89582</v>
      </c>
      <c r="B3536" s="3" t="s">
        <v>3553</v>
      </c>
      <c r="C3536" s="3" t="s">
        <v>86</v>
      </c>
      <c r="D3536" s="4" t="n">
        <v>18.39</v>
      </c>
    </row>
    <row r="3537" customFormat="false" ht="13.8" hidden="false" customHeight="false" outlineLevel="0" collapsed="false">
      <c r="A3537" s="3" t="n">
        <v>89583</v>
      </c>
      <c r="B3537" s="3" t="s">
        <v>3554</v>
      </c>
      <c r="C3537" s="3" t="s">
        <v>86</v>
      </c>
      <c r="D3537" s="4" t="n">
        <v>27.19</v>
      </c>
    </row>
    <row r="3538" customFormat="false" ht="13.8" hidden="false" customHeight="false" outlineLevel="0" collapsed="false">
      <c r="A3538" s="3" t="n">
        <v>89584</v>
      </c>
      <c r="B3538" s="3" t="s">
        <v>3555</v>
      </c>
      <c r="C3538" s="3" t="s">
        <v>86</v>
      </c>
      <c r="D3538" s="4" t="n">
        <v>31.04</v>
      </c>
    </row>
    <row r="3539" customFormat="false" ht="13.8" hidden="false" customHeight="false" outlineLevel="0" collapsed="false">
      <c r="A3539" s="3" t="n">
        <v>89585</v>
      </c>
      <c r="B3539" s="3" t="s">
        <v>3556</v>
      </c>
      <c r="C3539" s="3" t="s">
        <v>86</v>
      </c>
      <c r="D3539" s="4" t="n">
        <v>25.17</v>
      </c>
    </row>
    <row r="3540" customFormat="false" ht="13.8" hidden="false" customHeight="false" outlineLevel="0" collapsed="false">
      <c r="A3540" s="3" t="n">
        <v>89586</v>
      </c>
      <c r="B3540" s="3" t="s">
        <v>3557</v>
      </c>
      <c r="C3540" s="3" t="s">
        <v>86</v>
      </c>
      <c r="D3540" s="4" t="n">
        <v>25.17</v>
      </c>
    </row>
    <row r="3541" customFormat="false" ht="13.8" hidden="false" customHeight="false" outlineLevel="0" collapsed="false">
      <c r="A3541" s="3" t="n">
        <v>89587</v>
      </c>
      <c r="B3541" s="3" t="s">
        <v>3558</v>
      </c>
      <c r="C3541" s="3" t="s">
        <v>86</v>
      </c>
      <c r="D3541" s="4" t="n">
        <v>40.25</v>
      </c>
    </row>
    <row r="3542" customFormat="false" ht="13.8" hidden="false" customHeight="false" outlineLevel="0" collapsed="false">
      <c r="A3542" s="3" t="n">
        <v>89590</v>
      </c>
      <c r="B3542" s="3" t="s">
        <v>3559</v>
      </c>
      <c r="C3542" s="3" t="s">
        <v>86</v>
      </c>
      <c r="D3542" s="4" t="n">
        <v>99.31</v>
      </c>
    </row>
    <row r="3543" customFormat="false" ht="13.8" hidden="false" customHeight="false" outlineLevel="0" collapsed="false">
      <c r="A3543" s="3" t="n">
        <v>89591</v>
      </c>
      <c r="B3543" s="3" t="s">
        <v>3560</v>
      </c>
      <c r="C3543" s="3" t="s">
        <v>86</v>
      </c>
      <c r="D3543" s="4" t="n">
        <v>82.45</v>
      </c>
    </row>
    <row r="3544" customFormat="false" ht="13.8" hidden="false" customHeight="false" outlineLevel="0" collapsed="false">
      <c r="A3544" s="3" t="n">
        <v>89592</v>
      </c>
      <c r="B3544" s="3" t="s">
        <v>3561</v>
      </c>
      <c r="C3544" s="3" t="s">
        <v>86</v>
      </c>
      <c r="D3544" s="4" t="n">
        <v>131.48</v>
      </c>
    </row>
    <row r="3545" customFormat="false" ht="13.8" hidden="false" customHeight="false" outlineLevel="0" collapsed="false">
      <c r="A3545" s="3" t="n">
        <v>89593</v>
      </c>
      <c r="B3545" s="3" t="s">
        <v>3562</v>
      </c>
      <c r="C3545" s="3" t="s">
        <v>86</v>
      </c>
      <c r="D3545" s="4" t="n">
        <v>25.11</v>
      </c>
    </row>
    <row r="3546" customFormat="false" ht="13.8" hidden="false" customHeight="false" outlineLevel="0" collapsed="false">
      <c r="A3546" s="3" t="n">
        <v>89594</v>
      </c>
      <c r="B3546" s="3" t="s">
        <v>3563</v>
      </c>
      <c r="C3546" s="3" t="s">
        <v>86</v>
      </c>
      <c r="D3546" s="4" t="n">
        <v>30.2</v>
      </c>
    </row>
    <row r="3547" customFormat="false" ht="13.8" hidden="false" customHeight="false" outlineLevel="0" collapsed="false">
      <c r="A3547" s="3" t="n">
        <v>89595</v>
      </c>
      <c r="B3547" s="3" t="s">
        <v>3564</v>
      </c>
      <c r="C3547" s="3" t="s">
        <v>86</v>
      </c>
      <c r="D3547" s="4" t="n">
        <v>11.86</v>
      </c>
    </row>
    <row r="3548" customFormat="false" ht="13.8" hidden="false" customHeight="false" outlineLevel="0" collapsed="false">
      <c r="A3548" s="3" t="n">
        <v>89596</v>
      </c>
      <c r="B3548" s="3" t="s">
        <v>3565</v>
      </c>
      <c r="C3548" s="3" t="s">
        <v>86</v>
      </c>
      <c r="D3548" s="4" t="n">
        <v>8.87</v>
      </c>
    </row>
    <row r="3549" customFormat="false" ht="13.8" hidden="false" customHeight="false" outlineLevel="0" collapsed="false">
      <c r="A3549" s="3" t="n">
        <v>89597</v>
      </c>
      <c r="B3549" s="3" t="s">
        <v>3566</v>
      </c>
      <c r="C3549" s="3" t="s">
        <v>86</v>
      </c>
      <c r="D3549" s="4" t="n">
        <v>16.46</v>
      </c>
    </row>
    <row r="3550" customFormat="false" ht="13.8" hidden="false" customHeight="false" outlineLevel="0" collapsed="false">
      <c r="A3550" s="3" t="n">
        <v>89598</v>
      </c>
      <c r="B3550" s="3" t="s">
        <v>3567</v>
      </c>
      <c r="C3550" s="3" t="s">
        <v>86</v>
      </c>
      <c r="D3550" s="4" t="n">
        <v>41.77</v>
      </c>
    </row>
    <row r="3551" customFormat="false" ht="13.8" hidden="false" customHeight="false" outlineLevel="0" collapsed="false">
      <c r="A3551" s="3" t="n">
        <v>89599</v>
      </c>
      <c r="B3551" s="3" t="s">
        <v>3568</v>
      </c>
      <c r="C3551" s="3" t="s">
        <v>86</v>
      </c>
      <c r="D3551" s="4" t="n">
        <v>14.45</v>
      </c>
    </row>
    <row r="3552" customFormat="false" ht="13.8" hidden="false" customHeight="false" outlineLevel="0" collapsed="false">
      <c r="A3552" s="3" t="n">
        <v>89600</v>
      </c>
      <c r="B3552" s="3" t="s">
        <v>3569</v>
      </c>
      <c r="C3552" s="3" t="s">
        <v>86</v>
      </c>
      <c r="D3552" s="4" t="n">
        <v>15.66</v>
      </c>
    </row>
    <row r="3553" customFormat="false" ht="13.8" hidden="false" customHeight="false" outlineLevel="0" collapsed="false">
      <c r="A3553" s="3" t="n">
        <v>89605</v>
      </c>
      <c r="B3553" s="3" t="s">
        <v>3570</v>
      </c>
      <c r="C3553" s="3" t="s">
        <v>86</v>
      </c>
      <c r="D3553" s="4" t="n">
        <v>16.09</v>
      </c>
    </row>
    <row r="3554" customFormat="false" ht="13.8" hidden="false" customHeight="false" outlineLevel="0" collapsed="false">
      <c r="A3554" s="3" t="n">
        <v>89609</v>
      </c>
      <c r="B3554" s="3" t="s">
        <v>3571</v>
      </c>
      <c r="C3554" s="3" t="s">
        <v>86</v>
      </c>
      <c r="D3554" s="4" t="n">
        <v>69.47</v>
      </c>
    </row>
    <row r="3555" customFormat="false" ht="13.8" hidden="false" customHeight="false" outlineLevel="0" collapsed="false">
      <c r="A3555" s="3" t="n">
        <v>89610</v>
      </c>
      <c r="B3555" s="3" t="s">
        <v>3572</v>
      </c>
      <c r="C3555" s="3" t="s">
        <v>86</v>
      </c>
      <c r="D3555" s="4" t="n">
        <v>16.48</v>
      </c>
    </row>
    <row r="3556" customFormat="false" ht="13.8" hidden="false" customHeight="false" outlineLevel="0" collapsed="false">
      <c r="A3556" s="3" t="n">
        <v>89611</v>
      </c>
      <c r="B3556" s="3" t="s">
        <v>3573</v>
      </c>
      <c r="C3556" s="3" t="s">
        <v>86</v>
      </c>
      <c r="D3556" s="4" t="n">
        <v>27.17</v>
      </c>
    </row>
    <row r="3557" customFormat="false" ht="13.8" hidden="false" customHeight="false" outlineLevel="0" collapsed="false">
      <c r="A3557" s="3" t="n">
        <v>89612</v>
      </c>
      <c r="B3557" s="3" t="s">
        <v>3574</v>
      </c>
      <c r="C3557" s="3" t="s">
        <v>86</v>
      </c>
      <c r="D3557" s="4" t="n">
        <v>136.82</v>
      </c>
    </row>
    <row r="3558" customFormat="false" ht="13.8" hidden="false" customHeight="false" outlineLevel="0" collapsed="false">
      <c r="A3558" s="3" t="n">
        <v>89613</v>
      </c>
      <c r="B3558" s="3" t="s">
        <v>3575</v>
      </c>
      <c r="C3558" s="3" t="s">
        <v>86</v>
      </c>
      <c r="D3558" s="4" t="n">
        <v>24.43</v>
      </c>
    </row>
    <row r="3559" customFormat="false" ht="13.8" hidden="false" customHeight="false" outlineLevel="0" collapsed="false">
      <c r="A3559" s="3" t="n">
        <v>89614</v>
      </c>
      <c r="B3559" s="3" t="s">
        <v>3576</v>
      </c>
      <c r="C3559" s="3" t="s">
        <v>86</v>
      </c>
      <c r="D3559" s="4" t="n">
        <v>50.43</v>
      </c>
    </row>
    <row r="3560" customFormat="false" ht="13.8" hidden="false" customHeight="false" outlineLevel="0" collapsed="false">
      <c r="A3560" s="3" t="n">
        <v>89615</v>
      </c>
      <c r="B3560" s="3" t="s">
        <v>3577</v>
      </c>
      <c r="C3560" s="3" t="s">
        <v>86</v>
      </c>
      <c r="D3560" s="4" t="n">
        <v>206.39</v>
      </c>
    </row>
    <row r="3561" customFormat="false" ht="13.8" hidden="false" customHeight="false" outlineLevel="0" collapsed="false">
      <c r="A3561" s="3" t="n">
        <v>89616</v>
      </c>
      <c r="B3561" s="3" t="s">
        <v>3578</v>
      </c>
      <c r="C3561" s="3" t="s">
        <v>86</v>
      </c>
      <c r="D3561" s="4" t="n">
        <v>35.04</v>
      </c>
    </row>
    <row r="3562" customFormat="false" ht="13.8" hidden="false" customHeight="false" outlineLevel="0" collapsed="false">
      <c r="A3562" s="3" t="n">
        <v>89617</v>
      </c>
      <c r="B3562" s="3" t="s">
        <v>3579</v>
      </c>
      <c r="C3562" s="3" t="s">
        <v>86</v>
      </c>
      <c r="D3562" s="4" t="n">
        <v>5.2</v>
      </c>
    </row>
    <row r="3563" customFormat="false" ht="13.8" hidden="false" customHeight="false" outlineLevel="0" collapsed="false">
      <c r="A3563" s="3" t="n">
        <v>89618</v>
      </c>
      <c r="B3563" s="3" t="s">
        <v>3580</v>
      </c>
      <c r="C3563" s="3" t="s">
        <v>86</v>
      </c>
      <c r="D3563" s="4" t="n">
        <v>11.31</v>
      </c>
    </row>
    <row r="3564" customFormat="false" ht="13.8" hidden="false" customHeight="false" outlineLevel="0" collapsed="false">
      <c r="A3564" s="3" t="n">
        <v>89619</v>
      </c>
      <c r="B3564" s="3" t="s">
        <v>3581</v>
      </c>
      <c r="C3564" s="3" t="s">
        <v>86</v>
      </c>
      <c r="D3564" s="4" t="n">
        <v>6.83</v>
      </c>
    </row>
    <row r="3565" customFormat="false" ht="13.8" hidden="false" customHeight="false" outlineLevel="0" collapsed="false">
      <c r="A3565" s="3" t="n">
        <v>89620</v>
      </c>
      <c r="B3565" s="3" t="s">
        <v>3582</v>
      </c>
      <c r="C3565" s="3" t="s">
        <v>86</v>
      </c>
      <c r="D3565" s="4" t="n">
        <v>8.7</v>
      </c>
    </row>
    <row r="3566" customFormat="false" ht="13.8" hidden="false" customHeight="false" outlineLevel="0" collapsed="false">
      <c r="A3566" s="3" t="n">
        <v>89621</v>
      </c>
      <c r="B3566" s="3" t="s">
        <v>3583</v>
      </c>
      <c r="C3566" s="3" t="s">
        <v>86</v>
      </c>
      <c r="D3566" s="4" t="n">
        <v>19.05</v>
      </c>
    </row>
    <row r="3567" customFormat="false" ht="13.8" hidden="false" customHeight="false" outlineLevel="0" collapsed="false">
      <c r="A3567" s="3" t="n">
        <v>89622</v>
      </c>
      <c r="B3567" s="3" t="s">
        <v>3584</v>
      </c>
      <c r="C3567" s="3" t="s">
        <v>86</v>
      </c>
      <c r="D3567" s="4" t="n">
        <v>10.31</v>
      </c>
    </row>
    <row r="3568" customFormat="false" ht="13.8" hidden="false" customHeight="false" outlineLevel="0" collapsed="false">
      <c r="A3568" s="3" t="n">
        <v>89623</v>
      </c>
      <c r="B3568" s="3" t="s">
        <v>3585</v>
      </c>
      <c r="C3568" s="3" t="s">
        <v>86</v>
      </c>
      <c r="D3568" s="4" t="n">
        <v>13.93</v>
      </c>
    </row>
    <row r="3569" customFormat="false" ht="13.8" hidden="false" customHeight="false" outlineLevel="0" collapsed="false">
      <c r="A3569" s="3" t="n">
        <v>89624</v>
      </c>
      <c r="B3569" s="3" t="s">
        <v>3586</v>
      </c>
      <c r="C3569" s="3" t="s">
        <v>86</v>
      </c>
      <c r="D3569" s="4" t="n">
        <v>14.74</v>
      </c>
    </row>
    <row r="3570" customFormat="false" ht="13.8" hidden="false" customHeight="false" outlineLevel="0" collapsed="false">
      <c r="A3570" s="3" t="n">
        <v>89625</v>
      </c>
      <c r="B3570" s="3" t="s">
        <v>3587</v>
      </c>
      <c r="C3570" s="3" t="s">
        <v>86</v>
      </c>
      <c r="D3570" s="4" t="n">
        <v>17.1</v>
      </c>
    </row>
    <row r="3571" customFormat="false" ht="13.8" hidden="false" customHeight="false" outlineLevel="0" collapsed="false">
      <c r="A3571" s="3" t="n">
        <v>89626</v>
      </c>
      <c r="B3571" s="3" t="s">
        <v>3588</v>
      </c>
      <c r="C3571" s="3" t="s">
        <v>86</v>
      </c>
      <c r="D3571" s="4" t="n">
        <v>23.38</v>
      </c>
    </row>
    <row r="3572" customFormat="false" ht="13.8" hidden="false" customHeight="false" outlineLevel="0" collapsed="false">
      <c r="A3572" s="3" t="n">
        <v>89627</v>
      </c>
      <c r="B3572" s="3" t="s">
        <v>3589</v>
      </c>
      <c r="C3572" s="3" t="s">
        <v>86</v>
      </c>
      <c r="D3572" s="4" t="n">
        <v>16.16</v>
      </c>
    </row>
    <row r="3573" customFormat="false" ht="13.8" hidden="false" customHeight="false" outlineLevel="0" collapsed="false">
      <c r="A3573" s="3" t="n">
        <v>89628</v>
      </c>
      <c r="B3573" s="3" t="s">
        <v>3590</v>
      </c>
      <c r="C3573" s="3" t="s">
        <v>86</v>
      </c>
      <c r="D3573" s="4" t="n">
        <v>35.69</v>
      </c>
    </row>
    <row r="3574" customFormat="false" ht="13.8" hidden="false" customHeight="false" outlineLevel="0" collapsed="false">
      <c r="A3574" s="3" t="n">
        <v>89629</v>
      </c>
      <c r="B3574" s="3" t="s">
        <v>3591</v>
      </c>
      <c r="C3574" s="3" t="s">
        <v>86</v>
      </c>
      <c r="D3574" s="4" t="n">
        <v>65.74</v>
      </c>
    </row>
    <row r="3575" customFormat="false" ht="13.8" hidden="false" customHeight="false" outlineLevel="0" collapsed="false">
      <c r="A3575" s="3" t="n">
        <v>89630</v>
      </c>
      <c r="B3575" s="3" t="s">
        <v>3592</v>
      </c>
      <c r="C3575" s="3" t="s">
        <v>86</v>
      </c>
      <c r="D3575" s="4" t="n">
        <v>57.18</v>
      </c>
    </row>
    <row r="3576" customFormat="false" ht="13.8" hidden="false" customHeight="false" outlineLevel="0" collapsed="false">
      <c r="A3576" s="3" t="n">
        <v>89631</v>
      </c>
      <c r="B3576" s="3" t="s">
        <v>3593</v>
      </c>
      <c r="C3576" s="3" t="s">
        <v>86</v>
      </c>
      <c r="D3576" s="4" t="n">
        <v>99.47</v>
      </c>
    </row>
    <row r="3577" customFormat="false" ht="13.8" hidden="false" customHeight="false" outlineLevel="0" collapsed="false">
      <c r="A3577" s="3" t="n">
        <v>89632</v>
      </c>
      <c r="B3577" s="3" t="s">
        <v>3594</v>
      </c>
      <c r="C3577" s="3" t="s">
        <v>86</v>
      </c>
      <c r="D3577" s="4" t="n">
        <v>81.96</v>
      </c>
    </row>
    <row r="3578" customFormat="false" ht="13.8" hidden="false" customHeight="false" outlineLevel="0" collapsed="false">
      <c r="A3578" s="3" t="n">
        <v>89637</v>
      </c>
      <c r="B3578" s="3" t="s">
        <v>3595</v>
      </c>
      <c r="C3578" s="3" t="s">
        <v>86</v>
      </c>
      <c r="D3578" s="4" t="n">
        <v>7.95</v>
      </c>
    </row>
    <row r="3579" customFormat="false" ht="13.8" hidden="false" customHeight="false" outlineLevel="0" collapsed="false">
      <c r="A3579" s="3" t="n">
        <v>89638</v>
      </c>
      <c r="B3579" s="3" t="s">
        <v>3596</v>
      </c>
      <c r="C3579" s="3" t="s">
        <v>86</v>
      </c>
      <c r="D3579" s="4" t="n">
        <v>9.08</v>
      </c>
    </row>
    <row r="3580" customFormat="false" ht="13.8" hidden="false" customHeight="false" outlineLevel="0" collapsed="false">
      <c r="A3580" s="3" t="n">
        <v>89639</v>
      </c>
      <c r="B3580" s="3" t="s">
        <v>3597</v>
      </c>
      <c r="C3580" s="3" t="s">
        <v>86</v>
      </c>
      <c r="D3580" s="4" t="n">
        <v>9.52</v>
      </c>
    </row>
    <row r="3581" customFormat="false" ht="13.8" hidden="false" customHeight="false" outlineLevel="0" collapsed="false">
      <c r="A3581" s="3" t="n">
        <v>89640</v>
      </c>
      <c r="B3581" s="3" t="s">
        <v>3598</v>
      </c>
      <c r="C3581" s="3" t="s">
        <v>86</v>
      </c>
      <c r="D3581" s="4" t="n">
        <v>16.25</v>
      </c>
    </row>
    <row r="3582" customFormat="false" ht="13.8" hidden="false" customHeight="false" outlineLevel="0" collapsed="false">
      <c r="A3582" s="3" t="n">
        <v>89641</v>
      </c>
      <c r="B3582" s="3" t="s">
        <v>3599</v>
      </c>
      <c r="C3582" s="3" t="s">
        <v>86</v>
      </c>
      <c r="D3582" s="4" t="n">
        <v>11.51</v>
      </c>
    </row>
    <row r="3583" customFormat="false" ht="13.8" hidden="false" customHeight="false" outlineLevel="0" collapsed="false">
      <c r="A3583" s="3" t="n">
        <v>89642</v>
      </c>
      <c r="B3583" s="3" t="s">
        <v>3600</v>
      </c>
      <c r="C3583" s="3" t="s">
        <v>86</v>
      </c>
      <c r="D3583" s="4" t="n">
        <v>13.68</v>
      </c>
    </row>
    <row r="3584" customFormat="false" ht="13.8" hidden="false" customHeight="false" outlineLevel="0" collapsed="false">
      <c r="A3584" s="3" t="n">
        <v>89643</v>
      </c>
      <c r="B3584" s="3" t="s">
        <v>3601</v>
      </c>
      <c r="C3584" s="3" t="s">
        <v>86</v>
      </c>
      <c r="D3584" s="4" t="n">
        <v>14.4</v>
      </c>
    </row>
    <row r="3585" customFormat="false" ht="13.8" hidden="false" customHeight="false" outlineLevel="0" collapsed="false">
      <c r="A3585" s="3" t="n">
        <v>89644</v>
      </c>
      <c r="B3585" s="3" t="s">
        <v>3602</v>
      </c>
      <c r="C3585" s="3" t="s">
        <v>86</v>
      </c>
      <c r="D3585" s="4" t="n">
        <v>24.65</v>
      </c>
    </row>
    <row r="3586" customFormat="false" ht="13.8" hidden="false" customHeight="false" outlineLevel="0" collapsed="false">
      <c r="A3586" s="3" t="n">
        <v>89645</v>
      </c>
      <c r="B3586" s="3" t="s">
        <v>3603</v>
      </c>
      <c r="C3586" s="3" t="s">
        <v>86</v>
      </c>
      <c r="D3586" s="4" t="n">
        <v>28.32</v>
      </c>
    </row>
    <row r="3587" customFormat="false" ht="13.8" hidden="false" customHeight="false" outlineLevel="0" collapsed="false">
      <c r="A3587" s="3" t="n">
        <v>89646</v>
      </c>
      <c r="B3587" s="3" t="s">
        <v>3604</v>
      </c>
      <c r="C3587" s="3" t="s">
        <v>86</v>
      </c>
      <c r="D3587" s="4" t="n">
        <v>18.98</v>
      </c>
    </row>
    <row r="3588" customFormat="false" ht="13.8" hidden="false" customHeight="false" outlineLevel="0" collapsed="false">
      <c r="A3588" s="3" t="n">
        <v>89647</v>
      </c>
      <c r="B3588" s="3" t="s">
        <v>3605</v>
      </c>
      <c r="C3588" s="3" t="s">
        <v>86</v>
      </c>
      <c r="D3588" s="4" t="n">
        <v>18.48</v>
      </c>
    </row>
    <row r="3589" customFormat="false" ht="13.8" hidden="false" customHeight="false" outlineLevel="0" collapsed="false">
      <c r="A3589" s="3" t="n">
        <v>89648</v>
      </c>
      <c r="B3589" s="3" t="s">
        <v>3606</v>
      </c>
      <c r="C3589" s="3" t="s">
        <v>86</v>
      </c>
      <c r="D3589" s="4" t="n">
        <v>20.8</v>
      </c>
    </row>
    <row r="3590" customFormat="false" ht="13.8" hidden="false" customHeight="false" outlineLevel="0" collapsed="false">
      <c r="A3590" s="3" t="n">
        <v>89649</v>
      </c>
      <c r="B3590" s="3" t="s">
        <v>3607</v>
      </c>
      <c r="C3590" s="3" t="s">
        <v>86</v>
      </c>
      <c r="D3590" s="4" t="n">
        <v>29</v>
      </c>
    </row>
    <row r="3591" customFormat="false" ht="13.8" hidden="false" customHeight="false" outlineLevel="0" collapsed="false">
      <c r="A3591" s="3" t="n">
        <v>89650</v>
      </c>
      <c r="B3591" s="3" t="s">
        <v>3608</v>
      </c>
      <c r="C3591" s="3" t="s">
        <v>86</v>
      </c>
      <c r="D3591" s="4" t="n">
        <v>29</v>
      </c>
    </row>
    <row r="3592" customFormat="false" ht="13.8" hidden="false" customHeight="false" outlineLevel="0" collapsed="false">
      <c r="A3592" s="3" t="n">
        <v>89651</v>
      </c>
      <c r="B3592" s="3" t="s">
        <v>3609</v>
      </c>
      <c r="C3592" s="3" t="s">
        <v>86</v>
      </c>
      <c r="D3592" s="4" t="n">
        <v>5.47</v>
      </c>
    </row>
    <row r="3593" customFormat="false" ht="13.8" hidden="false" customHeight="false" outlineLevel="0" collapsed="false">
      <c r="A3593" s="3" t="n">
        <v>89652</v>
      </c>
      <c r="B3593" s="3" t="s">
        <v>3610</v>
      </c>
      <c r="C3593" s="3" t="s">
        <v>86</v>
      </c>
      <c r="D3593" s="4" t="n">
        <v>10.44</v>
      </c>
    </row>
    <row r="3594" customFormat="false" ht="13.8" hidden="false" customHeight="false" outlineLevel="0" collapsed="false">
      <c r="A3594" s="3" t="n">
        <v>89653</v>
      </c>
      <c r="B3594" s="3" t="s">
        <v>3611</v>
      </c>
      <c r="C3594" s="3" t="s">
        <v>86</v>
      </c>
      <c r="D3594" s="4" t="n">
        <v>18.08</v>
      </c>
    </row>
    <row r="3595" customFormat="false" ht="13.8" hidden="false" customHeight="false" outlineLevel="0" collapsed="false">
      <c r="A3595" s="3" t="n">
        <v>89654</v>
      </c>
      <c r="B3595" s="3" t="s">
        <v>3612</v>
      </c>
      <c r="C3595" s="3" t="s">
        <v>86</v>
      </c>
      <c r="D3595" s="4" t="n">
        <v>17.58</v>
      </c>
    </row>
    <row r="3596" customFormat="false" ht="13.8" hidden="false" customHeight="false" outlineLevel="0" collapsed="false">
      <c r="A3596" s="3" t="n">
        <v>89655</v>
      </c>
      <c r="B3596" s="3" t="s">
        <v>3613</v>
      </c>
      <c r="C3596" s="3" t="s">
        <v>86</v>
      </c>
      <c r="D3596" s="4" t="n">
        <v>26.91</v>
      </c>
    </row>
    <row r="3597" customFormat="false" ht="13.8" hidden="false" customHeight="false" outlineLevel="0" collapsed="false">
      <c r="A3597" s="3" t="n">
        <v>89656</v>
      </c>
      <c r="B3597" s="3" t="s">
        <v>3614</v>
      </c>
      <c r="C3597" s="3" t="s">
        <v>86</v>
      </c>
      <c r="D3597" s="4" t="n">
        <v>11.22</v>
      </c>
    </row>
    <row r="3598" customFormat="false" ht="13.8" hidden="false" customHeight="false" outlineLevel="0" collapsed="false">
      <c r="A3598" s="3" t="n">
        <v>89657</v>
      </c>
      <c r="B3598" s="3" t="s">
        <v>3615</v>
      </c>
      <c r="C3598" s="3" t="s">
        <v>86</v>
      </c>
      <c r="D3598" s="4" t="n">
        <v>11.48</v>
      </c>
    </row>
    <row r="3599" customFormat="false" ht="13.8" hidden="false" customHeight="false" outlineLevel="0" collapsed="false">
      <c r="A3599" s="3" t="n">
        <v>89658</v>
      </c>
      <c r="B3599" s="3" t="s">
        <v>3616</v>
      </c>
      <c r="C3599" s="3" t="s">
        <v>86</v>
      </c>
      <c r="D3599" s="4" t="n">
        <v>7.7</v>
      </c>
    </row>
    <row r="3600" customFormat="false" ht="13.8" hidden="false" customHeight="false" outlineLevel="0" collapsed="false">
      <c r="A3600" s="3" t="n">
        <v>89659</v>
      </c>
      <c r="B3600" s="3" t="s">
        <v>3617</v>
      </c>
      <c r="C3600" s="3" t="s">
        <v>86</v>
      </c>
      <c r="D3600" s="4" t="n">
        <v>15.31</v>
      </c>
    </row>
    <row r="3601" customFormat="false" ht="13.8" hidden="false" customHeight="false" outlineLevel="0" collapsed="false">
      <c r="A3601" s="3" t="n">
        <v>89660</v>
      </c>
      <c r="B3601" s="3" t="s">
        <v>3618</v>
      </c>
      <c r="C3601" s="3" t="s">
        <v>86</v>
      </c>
      <c r="D3601" s="4" t="n">
        <v>7.04</v>
      </c>
    </row>
    <row r="3602" customFormat="false" ht="13.8" hidden="false" customHeight="false" outlineLevel="0" collapsed="false">
      <c r="A3602" s="3" t="n">
        <v>89661</v>
      </c>
      <c r="B3602" s="3" t="s">
        <v>3619</v>
      </c>
      <c r="C3602" s="3" t="s">
        <v>86</v>
      </c>
      <c r="D3602" s="4" t="n">
        <v>21.09</v>
      </c>
    </row>
    <row r="3603" customFormat="false" ht="13.8" hidden="false" customHeight="false" outlineLevel="0" collapsed="false">
      <c r="A3603" s="3" t="n">
        <v>89662</v>
      </c>
      <c r="B3603" s="3" t="s">
        <v>3620</v>
      </c>
      <c r="C3603" s="3" t="s">
        <v>86</v>
      </c>
      <c r="D3603" s="4" t="n">
        <v>33.48</v>
      </c>
    </row>
    <row r="3604" customFormat="false" ht="13.8" hidden="false" customHeight="false" outlineLevel="0" collapsed="false">
      <c r="A3604" s="3" t="n">
        <v>89663</v>
      </c>
      <c r="B3604" s="3" t="s">
        <v>3621</v>
      </c>
      <c r="C3604" s="3" t="s">
        <v>86</v>
      </c>
      <c r="D3604" s="4" t="n">
        <v>12.73</v>
      </c>
    </row>
    <row r="3605" customFormat="false" ht="13.8" hidden="false" customHeight="false" outlineLevel="0" collapsed="false">
      <c r="A3605" s="3" t="n">
        <v>89664</v>
      </c>
      <c r="B3605" s="3" t="s">
        <v>3622</v>
      </c>
      <c r="C3605" s="3" t="s">
        <v>86</v>
      </c>
      <c r="D3605" s="4" t="n">
        <v>15.31</v>
      </c>
    </row>
    <row r="3606" customFormat="false" ht="13.8" hidden="false" customHeight="false" outlineLevel="0" collapsed="false">
      <c r="A3606" s="3" t="n">
        <v>89665</v>
      </c>
      <c r="B3606" s="3" t="s">
        <v>3623</v>
      </c>
      <c r="C3606" s="3" t="s">
        <v>86</v>
      </c>
      <c r="D3606" s="4" t="n">
        <v>11.24</v>
      </c>
    </row>
    <row r="3607" customFormat="false" ht="13.8" hidden="false" customHeight="false" outlineLevel="0" collapsed="false">
      <c r="A3607" s="3" t="n">
        <v>89666</v>
      </c>
      <c r="B3607" s="3" t="s">
        <v>3624</v>
      </c>
      <c r="C3607" s="3" t="s">
        <v>86</v>
      </c>
      <c r="D3607" s="4" t="n">
        <v>5.9</v>
      </c>
    </row>
    <row r="3608" customFormat="false" ht="13.8" hidden="false" customHeight="false" outlineLevel="0" collapsed="false">
      <c r="A3608" s="3" t="n">
        <v>89667</v>
      </c>
      <c r="B3608" s="3" t="s">
        <v>3625</v>
      </c>
      <c r="C3608" s="3" t="s">
        <v>86</v>
      </c>
      <c r="D3608" s="4" t="n">
        <v>27.63</v>
      </c>
    </row>
    <row r="3609" customFormat="false" ht="13.8" hidden="false" customHeight="false" outlineLevel="0" collapsed="false">
      <c r="A3609" s="3" t="n">
        <v>89668</v>
      </c>
      <c r="B3609" s="3" t="s">
        <v>3626</v>
      </c>
      <c r="C3609" s="3" t="s">
        <v>86</v>
      </c>
      <c r="D3609" s="4" t="n">
        <v>31.65</v>
      </c>
    </row>
    <row r="3610" customFormat="false" ht="13.8" hidden="false" customHeight="false" outlineLevel="0" collapsed="false">
      <c r="A3610" s="3" t="n">
        <v>89669</v>
      </c>
      <c r="B3610" s="3" t="s">
        <v>3627</v>
      </c>
      <c r="C3610" s="3" t="s">
        <v>86</v>
      </c>
      <c r="D3610" s="4" t="n">
        <v>18.05</v>
      </c>
    </row>
    <row r="3611" customFormat="false" ht="13.8" hidden="false" customHeight="false" outlineLevel="0" collapsed="false">
      <c r="A3611" s="3" t="n">
        <v>89670</v>
      </c>
      <c r="B3611" s="3" t="s">
        <v>3628</v>
      </c>
      <c r="C3611" s="3" t="s">
        <v>86</v>
      </c>
      <c r="D3611" s="4" t="n">
        <v>11.97</v>
      </c>
    </row>
    <row r="3612" customFormat="false" ht="13.8" hidden="false" customHeight="false" outlineLevel="0" collapsed="false">
      <c r="A3612" s="3" t="n">
        <v>89671</v>
      </c>
      <c r="B3612" s="3" t="s">
        <v>3629</v>
      </c>
      <c r="C3612" s="3" t="s">
        <v>86</v>
      </c>
      <c r="D3612" s="4" t="n">
        <v>26.27</v>
      </c>
    </row>
    <row r="3613" customFormat="false" ht="13.8" hidden="false" customHeight="false" outlineLevel="0" collapsed="false">
      <c r="A3613" s="3" t="n">
        <v>89672</v>
      </c>
      <c r="B3613" s="3" t="s">
        <v>3630</v>
      </c>
      <c r="C3613" s="3" t="s">
        <v>86</v>
      </c>
      <c r="D3613" s="4" t="n">
        <v>20.68</v>
      </c>
    </row>
    <row r="3614" customFormat="false" ht="13.8" hidden="false" customHeight="false" outlineLevel="0" collapsed="false">
      <c r="A3614" s="3" t="n">
        <v>89673</v>
      </c>
      <c r="B3614" s="3" t="s">
        <v>3631</v>
      </c>
      <c r="C3614" s="3" t="s">
        <v>86</v>
      </c>
      <c r="D3614" s="4" t="n">
        <v>20.87</v>
      </c>
    </row>
    <row r="3615" customFormat="false" ht="13.8" hidden="false" customHeight="false" outlineLevel="0" collapsed="false">
      <c r="A3615" s="3" t="n">
        <v>89674</v>
      </c>
      <c r="B3615" s="3" t="s">
        <v>3632</v>
      </c>
      <c r="C3615" s="3" t="s">
        <v>86</v>
      </c>
      <c r="D3615" s="4" t="n">
        <v>31.78</v>
      </c>
    </row>
    <row r="3616" customFormat="false" ht="13.8" hidden="false" customHeight="false" outlineLevel="0" collapsed="false">
      <c r="A3616" s="3" t="n">
        <v>89675</v>
      </c>
      <c r="B3616" s="3" t="s">
        <v>3633</v>
      </c>
      <c r="C3616" s="3" t="s">
        <v>86</v>
      </c>
      <c r="D3616" s="4" t="n">
        <v>45.84</v>
      </c>
    </row>
    <row r="3617" customFormat="false" ht="13.8" hidden="false" customHeight="false" outlineLevel="0" collapsed="false">
      <c r="A3617" s="3" t="n">
        <v>89676</v>
      </c>
      <c r="B3617" s="3" t="s">
        <v>3634</v>
      </c>
      <c r="C3617" s="3" t="s">
        <v>86</v>
      </c>
      <c r="D3617" s="4" t="n">
        <v>49.89</v>
      </c>
    </row>
    <row r="3618" customFormat="false" ht="13.8" hidden="false" customHeight="false" outlineLevel="0" collapsed="false">
      <c r="A3618" s="3" t="n">
        <v>89677</v>
      </c>
      <c r="B3618" s="3" t="s">
        <v>3635</v>
      </c>
      <c r="C3618" s="3" t="s">
        <v>86</v>
      </c>
      <c r="D3618" s="4" t="n">
        <v>53.6</v>
      </c>
    </row>
    <row r="3619" customFormat="false" ht="13.8" hidden="false" customHeight="false" outlineLevel="0" collapsed="false">
      <c r="A3619" s="3" t="n">
        <v>89678</v>
      </c>
      <c r="B3619" s="3" t="s">
        <v>3636</v>
      </c>
      <c r="C3619" s="3" t="s">
        <v>86</v>
      </c>
      <c r="D3619" s="4" t="n">
        <v>8.1</v>
      </c>
    </row>
    <row r="3620" customFormat="false" ht="13.8" hidden="false" customHeight="false" outlineLevel="0" collapsed="false">
      <c r="A3620" s="3" t="n">
        <v>89679</v>
      </c>
      <c r="B3620" s="3" t="s">
        <v>3637</v>
      </c>
      <c r="C3620" s="3" t="s">
        <v>86</v>
      </c>
      <c r="D3620" s="4" t="n">
        <v>82.91</v>
      </c>
    </row>
    <row r="3621" customFormat="false" ht="13.8" hidden="false" customHeight="false" outlineLevel="0" collapsed="false">
      <c r="A3621" s="3" t="n">
        <v>89680</v>
      </c>
      <c r="B3621" s="3" t="s">
        <v>3638</v>
      </c>
      <c r="C3621" s="3" t="s">
        <v>86</v>
      </c>
      <c r="D3621" s="4" t="n">
        <v>19.71</v>
      </c>
    </row>
    <row r="3622" customFormat="false" ht="13.8" hidden="false" customHeight="false" outlineLevel="0" collapsed="false">
      <c r="A3622" s="3" t="n">
        <v>89681</v>
      </c>
      <c r="B3622" s="3" t="s">
        <v>3639</v>
      </c>
      <c r="C3622" s="3" t="s">
        <v>86</v>
      </c>
      <c r="D3622" s="4" t="n">
        <v>58.79</v>
      </c>
    </row>
    <row r="3623" customFormat="false" ht="13.8" hidden="false" customHeight="false" outlineLevel="0" collapsed="false">
      <c r="A3623" s="3" t="n">
        <v>89682</v>
      </c>
      <c r="B3623" s="3" t="s">
        <v>3640</v>
      </c>
      <c r="C3623" s="3" t="s">
        <v>86</v>
      </c>
      <c r="D3623" s="4" t="n">
        <v>32.73</v>
      </c>
    </row>
    <row r="3624" customFormat="false" ht="13.8" hidden="false" customHeight="false" outlineLevel="0" collapsed="false">
      <c r="A3624" s="3" t="n">
        <v>89684</v>
      </c>
      <c r="B3624" s="3" t="s">
        <v>3641</v>
      </c>
      <c r="C3624" s="3" t="s">
        <v>86</v>
      </c>
      <c r="D3624" s="4" t="n">
        <v>46.69</v>
      </c>
    </row>
    <row r="3625" customFormat="false" ht="13.8" hidden="false" customHeight="false" outlineLevel="0" collapsed="false">
      <c r="A3625" s="3" t="n">
        <v>89685</v>
      </c>
      <c r="B3625" s="3" t="s">
        <v>3642</v>
      </c>
      <c r="C3625" s="3" t="s">
        <v>86</v>
      </c>
      <c r="D3625" s="4" t="n">
        <v>38.8</v>
      </c>
    </row>
    <row r="3626" customFormat="false" ht="13.8" hidden="false" customHeight="false" outlineLevel="0" collapsed="false">
      <c r="A3626" s="3" t="n">
        <v>89686</v>
      </c>
      <c r="B3626" s="3" t="s">
        <v>3643</v>
      </c>
      <c r="C3626" s="3" t="s">
        <v>86</v>
      </c>
      <c r="D3626" s="4" t="n">
        <v>184.78</v>
      </c>
    </row>
    <row r="3627" customFormat="false" ht="13.8" hidden="false" customHeight="false" outlineLevel="0" collapsed="false">
      <c r="A3627" s="3" t="n">
        <v>89687</v>
      </c>
      <c r="B3627" s="3" t="s">
        <v>3644</v>
      </c>
      <c r="C3627" s="3" t="s">
        <v>86</v>
      </c>
      <c r="D3627" s="4" t="n">
        <v>33.59</v>
      </c>
    </row>
    <row r="3628" customFormat="false" ht="13.8" hidden="false" customHeight="false" outlineLevel="0" collapsed="false">
      <c r="A3628" s="3" t="n">
        <v>89689</v>
      </c>
      <c r="B3628" s="3" t="s">
        <v>3645</v>
      </c>
      <c r="C3628" s="3" t="s">
        <v>86</v>
      </c>
      <c r="D3628" s="4" t="n">
        <v>35.53</v>
      </c>
    </row>
    <row r="3629" customFormat="false" ht="13.8" hidden="false" customHeight="false" outlineLevel="0" collapsed="false">
      <c r="A3629" s="3" t="n">
        <v>89690</v>
      </c>
      <c r="B3629" s="3" t="s">
        <v>3646</v>
      </c>
      <c r="C3629" s="3" t="s">
        <v>86</v>
      </c>
      <c r="D3629" s="4" t="n">
        <v>57.41</v>
      </c>
    </row>
    <row r="3630" customFormat="false" ht="13.8" hidden="false" customHeight="false" outlineLevel="0" collapsed="false">
      <c r="A3630" s="3" t="n">
        <v>89691</v>
      </c>
      <c r="B3630" s="3" t="s">
        <v>3647</v>
      </c>
      <c r="C3630" s="3" t="s">
        <v>86</v>
      </c>
      <c r="D3630" s="4" t="n">
        <v>10.14</v>
      </c>
    </row>
    <row r="3631" customFormat="false" ht="13.8" hidden="false" customHeight="false" outlineLevel="0" collapsed="false">
      <c r="A3631" s="3" t="n">
        <v>89692</v>
      </c>
      <c r="B3631" s="3" t="s">
        <v>3648</v>
      </c>
      <c r="C3631" s="3" t="s">
        <v>86</v>
      </c>
      <c r="D3631" s="4" t="n">
        <v>54.23</v>
      </c>
    </row>
    <row r="3632" customFormat="false" ht="13.8" hidden="false" customHeight="false" outlineLevel="0" collapsed="false">
      <c r="A3632" s="3" t="n">
        <v>89693</v>
      </c>
      <c r="B3632" s="3" t="s">
        <v>3649</v>
      </c>
      <c r="C3632" s="3" t="s">
        <v>86</v>
      </c>
      <c r="D3632" s="4" t="n">
        <v>52.84</v>
      </c>
    </row>
    <row r="3633" customFormat="false" ht="13.8" hidden="false" customHeight="false" outlineLevel="0" collapsed="false">
      <c r="A3633" s="3" t="n">
        <v>89694</v>
      </c>
      <c r="B3633" s="3" t="s">
        <v>3650</v>
      </c>
      <c r="C3633" s="3" t="s">
        <v>86</v>
      </c>
      <c r="D3633" s="4" t="n">
        <v>18.66</v>
      </c>
    </row>
    <row r="3634" customFormat="false" ht="13.8" hidden="false" customHeight="false" outlineLevel="0" collapsed="false">
      <c r="A3634" s="3" t="n">
        <v>89695</v>
      </c>
      <c r="B3634" s="3" t="s">
        <v>3651</v>
      </c>
      <c r="C3634" s="3" t="s">
        <v>86</v>
      </c>
      <c r="D3634" s="4" t="n">
        <v>17.05</v>
      </c>
    </row>
    <row r="3635" customFormat="false" ht="13.8" hidden="false" customHeight="false" outlineLevel="0" collapsed="false">
      <c r="A3635" s="3" t="n">
        <v>89696</v>
      </c>
      <c r="B3635" s="3" t="s">
        <v>3652</v>
      </c>
      <c r="C3635" s="3" t="s">
        <v>86</v>
      </c>
      <c r="D3635" s="4" t="n">
        <v>48.05</v>
      </c>
    </row>
    <row r="3636" customFormat="false" ht="13.8" hidden="false" customHeight="false" outlineLevel="0" collapsed="false">
      <c r="A3636" s="3" t="n">
        <v>89697</v>
      </c>
      <c r="B3636" s="3" t="s">
        <v>3653</v>
      </c>
      <c r="C3636" s="3" t="s">
        <v>86</v>
      </c>
      <c r="D3636" s="4" t="n">
        <v>12.15</v>
      </c>
    </row>
    <row r="3637" customFormat="false" ht="13.8" hidden="false" customHeight="false" outlineLevel="0" collapsed="false">
      <c r="A3637" s="3" t="n">
        <v>89698</v>
      </c>
      <c r="B3637" s="3" t="s">
        <v>3654</v>
      </c>
      <c r="C3637" s="3" t="s">
        <v>86</v>
      </c>
      <c r="D3637" s="4" t="n">
        <v>172.4</v>
      </c>
    </row>
    <row r="3638" customFormat="false" ht="13.8" hidden="false" customHeight="false" outlineLevel="0" collapsed="false">
      <c r="A3638" s="3" t="n">
        <v>89699</v>
      </c>
      <c r="B3638" s="3" t="s">
        <v>3655</v>
      </c>
      <c r="C3638" s="3" t="s">
        <v>86</v>
      </c>
      <c r="D3638" s="4" t="n">
        <v>145.17</v>
      </c>
    </row>
    <row r="3639" customFormat="false" ht="13.8" hidden="false" customHeight="false" outlineLevel="0" collapsed="false">
      <c r="A3639" s="3" t="n">
        <v>89700</v>
      </c>
      <c r="B3639" s="3" t="s">
        <v>3656</v>
      </c>
      <c r="C3639" s="3" t="s">
        <v>86</v>
      </c>
      <c r="D3639" s="4" t="n">
        <v>19.45</v>
      </c>
    </row>
    <row r="3640" customFormat="false" ht="13.8" hidden="false" customHeight="false" outlineLevel="0" collapsed="false">
      <c r="A3640" s="3" t="n">
        <v>89701</v>
      </c>
      <c r="B3640" s="3" t="s">
        <v>3657</v>
      </c>
      <c r="C3640" s="3" t="s">
        <v>86</v>
      </c>
      <c r="D3640" s="4" t="n">
        <v>136.63</v>
      </c>
    </row>
    <row r="3641" customFormat="false" ht="13.8" hidden="false" customHeight="false" outlineLevel="0" collapsed="false">
      <c r="A3641" s="3" t="n">
        <v>89702</v>
      </c>
      <c r="B3641" s="3" t="s">
        <v>3658</v>
      </c>
      <c r="C3641" s="3" t="s">
        <v>86</v>
      </c>
      <c r="D3641" s="4" t="n">
        <v>19.45</v>
      </c>
    </row>
    <row r="3642" customFormat="false" ht="13.8" hidden="false" customHeight="false" outlineLevel="0" collapsed="false">
      <c r="A3642" s="3" t="n">
        <v>89703</v>
      </c>
      <c r="B3642" s="3" t="s">
        <v>3659</v>
      </c>
      <c r="C3642" s="3" t="s">
        <v>86</v>
      </c>
      <c r="D3642" s="4" t="n">
        <v>49.06</v>
      </c>
    </row>
    <row r="3643" customFormat="false" ht="13.8" hidden="false" customHeight="false" outlineLevel="0" collapsed="false">
      <c r="A3643" s="3" t="n">
        <v>89704</v>
      </c>
      <c r="B3643" s="3" t="s">
        <v>3660</v>
      </c>
      <c r="C3643" s="3" t="s">
        <v>86</v>
      </c>
      <c r="D3643" s="4" t="n">
        <v>93.88</v>
      </c>
    </row>
    <row r="3644" customFormat="false" ht="13.8" hidden="false" customHeight="false" outlineLevel="0" collapsed="false">
      <c r="A3644" s="3" t="n">
        <v>89705</v>
      </c>
      <c r="B3644" s="3" t="s">
        <v>3661</v>
      </c>
      <c r="C3644" s="3" t="s">
        <v>86</v>
      </c>
      <c r="D3644" s="4" t="n">
        <v>22.12</v>
      </c>
    </row>
    <row r="3645" customFormat="false" ht="13.8" hidden="false" customHeight="false" outlineLevel="0" collapsed="false">
      <c r="A3645" s="3" t="n">
        <v>89706</v>
      </c>
      <c r="B3645" s="3" t="s">
        <v>3662</v>
      </c>
      <c r="C3645" s="3" t="s">
        <v>86</v>
      </c>
      <c r="D3645" s="4" t="n">
        <v>53.09</v>
      </c>
    </row>
    <row r="3646" customFormat="false" ht="13.8" hidden="false" customHeight="false" outlineLevel="0" collapsed="false">
      <c r="A3646" s="3" t="n">
        <v>89718</v>
      </c>
      <c r="B3646" s="3" t="s">
        <v>3663</v>
      </c>
      <c r="C3646" s="3" t="s">
        <v>5</v>
      </c>
      <c r="D3646" s="4" t="n">
        <v>40.36</v>
      </c>
    </row>
    <row r="3647" customFormat="false" ht="13.8" hidden="false" customHeight="false" outlineLevel="0" collapsed="false">
      <c r="A3647" s="3" t="n">
        <v>89719</v>
      </c>
      <c r="B3647" s="3" t="s">
        <v>3664</v>
      </c>
      <c r="C3647" s="3" t="s">
        <v>86</v>
      </c>
      <c r="D3647" s="4" t="n">
        <v>9.85</v>
      </c>
    </row>
    <row r="3648" customFormat="false" ht="13.8" hidden="false" customHeight="false" outlineLevel="0" collapsed="false">
      <c r="A3648" s="3" t="n">
        <v>89720</v>
      </c>
      <c r="B3648" s="3" t="s">
        <v>3665</v>
      </c>
      <c r="C3648" s="3" t="s">
        <v>86</v>
      </c>
      <c r="D3648" s="4" t="n">
        <v>12.02</v>
      </c>
    </row>
    <row r="3649" customFormat="false" ht="13.8" hidden="false" customHeight="false" outlineLevel="0" collapsed="false">
      <c r="A3649" s="3" t="n">
        <v>89721</v>
      </c>
      <c r="B3649" s="3" t="s">
        <v>3666</v>
      </c>
      <c r="C3649" s="3" t="s">
        <v>86</v>
      </c>
      <c r="D3649" s="4" t="n">
        <v>12.74</v>
      </c>
    </row>
    <row r="3650" customFormat="false" ht="13.8" hidden="false" customHeight="false" outlineLevel="0" collapsed="false">
      <c r="A3650" s="3" t="n">
        <v>89722</v>
      </c>
      <c r="B3650" s="3" t="s">
        <v>3667</v>
      </c>
      <c r="C3650" s="3" t="s">
        <v>86</v>
      </c>
      <c r="D3650" s="4" t="n">
        <v>22.99</v>
      </c>
    </row>
    <row r="3651" customFormat="false" ht="13.8" hidden="false" customHeight="false" outlineLevel="0" collapsed="false">
      <c r="A3651" s="3" t="n">
        <v>89723</v>
      </c>
      <c r="B3651" s="3" t="s">
        <v>3668</v>
      </c>
      <c r="C3651" s="3" t="s">
        <v>86</v>
      </c>
      <c r="D3651" s="4" t="n">
        <v>17.06</v>
      </c>
    </row>
    <row r="3652" customFormat="false" ht="13.8" hidden="false" customHeight="false" outlineLevel="0" collapsed="false">
      <c r="A3652" s="3" t="n">
        <v>89724</v>
      </c>
      <c r="B3652" s="3" t="s">
        <v>3669</v>
      </c>
      <c r="C3652" s="3" t="s">
        <v>86</v>
      </c>
      <c r="D3652" s="4" t="n">
        <v>7.58</v>
      </c>
    </row>
    <row r="3653" customFormat="false" ht="13.8" hidden="false" customHeight="false" outlineLevel="0" collapsed="false">
      <c r="A3653" s="3" t="n">
        <v>89725</v>
      </c>
      <c r="B3653" s="3" t="s">
        <v>3670</v>
      </c>
      <c r="C3653" s="3" t="s">
        <v>86</v>
      </c>
      <c r="D3653" s="4" t="n">
        <v>16.56</v>
      </c>
    </row>
    <row r="3654" customFormat="false" ht="13.8" hidden="false" customHeight="false" outlineLevel="0" collapsed="false">
      <c r="A3654" s="3" t="n">
        <v>89726</v>
      </c>
      <c r="B3654" s="3" t="s">
        <v>3671</v>
      </c>
      <c r="C3654" s="3" t="s">
        <v>86</v>
      </c>
      <c r="D3654" s="4" t="n">
        <v>5.68</v>
      </c>
    </row>
    <row r="3655" customFormat="false" ht="13.8" hidden="false" customHeight="false" outlineLevel="0" collapsed="false">
      <c r="A3655" s="3" t="n">
        <v>89727</v>
      </c>
      <c r="B3655" s="3" t="s">
        <v>3672</v>
      </c>
      <c r="C3655" s="3" t="s">
        <v>86</v>
      </c>
      <c r="D3655" s="4" t="n">
        <v>18.88</v>
      </c>
    </row>
    <row r="3656" customFormat="false" ht="13.8" hidden="false" customHeight="false" outlineLevel="0" collapsed="false">
      <c r="A3656" s="3" t="n">
        <v>89728</v>
      </c>
      <c r="B3656" s="3" t="s">
        <v>3673</v>
      </c>
      <c r="C3656" s="3" t="s">
        <v>86</v>
      </c>
      <c r="D3656" s="4" t="n">
        <v>8.05</v>
      </c>
    </row>
    <row r="3657" customFormat="false" ht="13.8" hidden="false" customHeight="false" outlineLevel="0" collapsed="false">
      <c r="A3657" s="3" t="n">
        <v>89729</v>
      </c>
      <c r="B3657" s="3" t="s">
        <v>3674</v>
      </c>
      <c r="C3657" s="3" t="s">
        <v>86</v>
      </c>
      <c r="D3657" s="4" t="n">
        <v>26.72</v>
      </c>
    </row>
    <row r="3658" customFormat="false" ht="13.8" hidden="false" customHeight="false" outlineLevel="0" collapsed="false">
      <c r="A3658" s="3" t="n">
        <v>89730</v>
      </c>
      <c r="B3658" s="3" t="s">
        <v>3675</v>
      </c>
      <c r="C3658" s="3" t="s">
        <v>86</v>
      </c>
      <c r="D3658" s="4" t="n">
        <v>8.67</v>
      </c>
    </row>
    <row r="3659" customFormat="false" ht="13.8" hidden="false" customHeight="false" outlineLevel="0" collapsed="false">
      <c r="A3659" s="3" t="n">
        <v>89731</v>
      </c>
      <c r="B3659" s="3" t="s">
        <v>3676</v>
      </c>
      <c r="C3659" s="3" t="s">
        <v>86</v>
      </c>
      <c r="D3659" s="4" t="n">
        <v>8.52</v>
      </c>
    </row>
    <row r="3660" customFormat="false" ht="13.8" hidden="false" customHeight="false" outlineLevel="0" collapsed="false">
      <c r="A3660" s="3" t="n">
        <v>89732</v>
      </c>
      <c r="B3660" s="3" t="s">
        <v>3677</v>
      </c>
      <c r="C3660" s="3" t="s">
        <v>86</v>
      </c>
      <c r="D3660" s="4" t="n">
        <v>8.97</v>
      </c>
    </row>
    <row r="3661" customFormat="false" ht="13.8" hidden="false" customHeight="false" outlineLevel="0" collapsed="false">
      <c r="A3661" s="3" t="n">
        <v>89733</v>
      </c>
      <c r="B3661" s="3" t="s">
        <v>3678</v>
      </c>
      <c r="C3661" s="3" t="s">
        <v>86</v>
      </c>
      <c r="D3661" s="4" t="n">
        <v>13.82</v>
      </c>
    </row>
    <row r="3662" customFormat="false" ht="13.8" hidden="false" customHeight="false" outlineLevel="0" collapsed="false">
      <c r="A3662" s="3" t="n">
        <v>89734</v>
      </c>
      <c r="B3662" s="3" t="s">
        <v>3679</v>
      </c>
      <c r="C3662" s="3" t="s">
        <v>86</v>
      </c>
      <c r="D3662" s="4" t="n">
        <v>26.72</v>
      </c>
    </row>
    <row r="3663" customFormat="false" ht="13.8" hidden="false" customHeight="false" outlineLevel="0" collapsed="false">
      <c r="A3663" s="3" t="n">
        <v>89735</v>
      </c>
      <c r="B3663" s="3" t="s">
        <v>3680</v>
      </c>
      <c r="C3663" s="3" t="s">
        <v>86</v>
      </c>
      <c r="D3663" s="4" t="n">
        <v>14.56</v>
      </c>
    </row>
    <row r="3664" customFormat="false" ht="13.8" hidden="false" customHeight="false" outlineLevel="0" collapsed="false">
      <c r="A3664" s="3" t="n">
        <v>89736</v>
      </c>
      <c r="B3664" s="3" t="s">
        <v>3681</v>
      </c>
      <c r="C3664" s="3" t="s">
        <v>86</v>
      </c>
      <c r="D3664" s="4" t="n">
        <v>6.6</v>
      </c>
    </row>
    <row r="3665" customFormat="false" ht="13.8" hidden="false" customHeight="false" outlineLevel="0" collapsed="false">
      <c r="A3665" s="3" t="n">
        <v>89737</v>
      </c>
      <c r="B3665" s="3" t="s">
        <v>3682</v>
      </c>
      <c r="C3665" s="3" t="s">
        <v>86</v>
      </c>
      <c r="D3665" s="4" t="n">
        <v>14.47</v>
      </c>
    </row>
    <row r="3666" customFormat="false" ht="13.8" hidden="false" customHeight="false" outlineLevel="0" collapsed="false">
      <c r="A3666" s="3" t="n">
        <v>89738</v>
      </c>
      <c r="B3666" s="3" t="s">
        <v>3683</v>
      </c>
      <c r="C3666" s="3" t="s">
        <v>86</v>
      </c>
      <c r="D3666" s="4" t="n">
        <v>14.21</v>
      </c>
    </row>
    <row r="3667" customFormat="false" ht="13.8" hidden="false" customHeight="false" outlineLevel="0" collapsed="false">
      <c r="A3667" s="3" t="n">
        <v>89739</v>
      </c>
      <c r="B3667" s="3" t="s">
        <v>3684</v>
      </c>
      <c r="C3667" s="3" t="s">
        <v>86</v>
      </c>
      <c r="D3667" s="4" t="n">
        <v>15.12</v>
      </c>
    </row>
    <row r="3668" customFormat="false" ht="13.8" hidden="false" customHeight="false" outlineLevel="0" collapsed="false">
      <c r="A3668" s="3" t="n">
        <v>89740</v>
      </c>
      <c r="B3668" s="3" t="s">
        <v>3685</v>
      </c>
      <c r="C3668" s="3" t="s">
        <v>86</v>
      </c>
      <c r="D3668" s="4" t="n">
        <v>5.94</v>
      </c>
    </row>
    <row r="3669" customFormat="false" ht="13.8" hidden="false" customHeight="false" outlineLevel="0" collapsed="false">
      <c r="A3669" s="3" t="n">
        <v>89741</v>
      </c>
      <c r="B3669" s="3" t="s">
        <v>3686</v>
      </c>
      <c r="C3669" s="3" t="s">
        <v>86</v>
      </c>
      <c r="D3669" s="4" t="n">
        <v>19.99</v>
      </c>
    </row>
    <row r="3670" customFormat="false" ht="13.8" hidden="false" customHeight="false" outlineLevel="0" collapsed="false">
      <c r="A3670" s="3" t="n">
        <v>89742</v>
      </c>
      <c r="B3670" s="3" t="s">
        <v>3687</v>
      </c>
      <c r="C3670" s="3" t="s">
        <v>86</v>
      </c>
      <c r="D3670" s="4" t="n">
        <v>23.65</v>
      </c>
    </row>
    <row r="3671" customFormat="false" ht="13.8" hidden="false" customHeight="false" outlineLevel="0" collapsed="false">
      <c r="A3671" s="3" t="n">
        <v>89743</v>
      </c>
      <c r="B3671" s="3" t="s">
        <v>3688</v>
      </c>
      <c r="C3671" s="3" t="s">
        <v>86</v>
      </c>
      <c r="D3671" s="4" t="n">
        <v>32.86</v>
      </c>
    </row>
    <row r="3672" customFormat="false" ht="13.8" hidden="false" customHeight="false" outlineLevel="0" collapsed="false">
      <c r="A3672" s="3" t="n">
        <v>89744</v>
      </c>
      <c r="B3672" s="3" t="s">
        <v>3689</v>
      </c>
      <c r="C3672" s="3" t="s">
        <v>86</v>
      </c>
      <c r="D3672" s="4" t="n">
        <v>18.85</v>
      </c>
    </row>
    <row r="3673" customFormat="false" ht="13.8" hidden="false" customHeight="false" outlineLevel="0" collapsed="false">
      <c r="A3673" s="3" t="n">
        <v>89745</v>
      </c>
      <c r="B3673" s="3" t="s">
        <v>3690</v>
      </c>
      <c r="C3673" s="3" t="s">
        <v>86</v>
      </c>
      <c r="D3673" s="4" t="n">
        <v>32.38</v>
      </c>
    </row>
    <row r="3674" customFormat="false" ht="13.8" hidden="false" customHeight="false" outlineLevel="0" collapsed="false">
      <c r="A3674" s="3" t="n">
        <v>89746</v>
      </c>
      <c r="B3674" s="3" t="s">
        <v>3691</v>
      </c>
      <c r="C3674" s="3" t="s">
        <v>86</v>
      </c>
      <c r="D3674" s="4" t="n">
        <v>18.81</v>
      </c>
    </row>
    <row r="3675" customFormat="false" ht="13.8" hidden="false" customHeight="false" outlineLevel="0" collapsed="false">
      <c r="A3675" s="3" t="n">
        <v>89747</v>
      </c>
      <c r="B3675" s="3" t="s">
        <v>3692</v>
      </c>
      <c r="C3675" s="3" t="s">
        <v>86</v>
      </c>
      <c r="D3675" s="4" t="n">
        <v>11.63</v>
      </c>
    </row>
    <row r="3676" customFormat="false" ht="13.8" hidden="false" customHeight="false" outlineLevel="0" collapsed="false">
      <c r="A3676" s="3" t="n">
        <v>89748</v>
      </c>
      <c r="B3676" s="3" t="s">
        <v>3693</v>
      </c>
      <c r="C3676" s="3" t="s">
        <v>86</v>
      </c>
      <c r="D3676" s="4" t="n">
        <v>28.83</v>
      </c>
    </row>
    <row r="3677" customFormat="false" ht="13.8" hidden="false" customHeight="false" outlineLevel="0" collapsed="false">
      <c r="A3677" s="3" t="n">
        <v>89749</v>
      </c>
      <c r="B3677" s="3" t="s">
        <v>3694</v>
      </c>
      <c r="C3677" s="3" t="s">
        <v>86</v>
      </c>
      <c r="D3677" s="4" t="n">
        <v>14.21</v>
      </c>
    </row>
    <row r="3678" customFormat="false" ht="13.8" hidden="false" customHeight="false" outlineLevel="0" collapsed="false">
      <c r="A3678" s="3" t="n">
        <v>89750</v>
      </c>
      <c r="B3678" s="3" t="s">
        <v>3695</v>
      </c>
      <c r="C3678" s="3" t="s">
        <v>86</v>
      </c>
      <c r="D3678" s="4" t="n">
        <v>46.55</v>
      </c>
    </row>
    <row r="3679" customFormat="false" ht="13.8" hidden="false" customHeight="false" outlineLevel="0" collapsed="false">
      <c r="A3679" s="3" t="n">
        <v>89751</v>
      </c>
      <c r="B3679" s="3" t="s">
        <v>3696</v>
      </c>
      <c r="C3679" s="3" t="s">
        <v>86</v>
      </c>
      <c r="D3679" s="4" t="n">
        <v>4.8</v>
      </c>
    </row>
    <row r="3680" customFormat="false" ht="13.8" hidden="false" customHeight="false" outlineLevel="0" collapsed="false">
      <c r="A3680" s="3" t="n">
        <v>89752</v>
      </c>
      <c r="B3680" s="3" t="s">
        <v>3697</v>
      </c>
      <c r="C3680" s="3" t="s">
        <v>86</v>
      </c>
      <c r="D3680" s="4" t="n">
        <v>4.96</v>
      </c>
    </row>
    <row r="3681" customFormat="false" ht="13.8" hidden="false" customHeight="false" outlineLevel="0" collapsed="false">
      <c r="A3681" s="3" t="n">
        <v>89753</v>
      </c>
      <c r="B3681" s="3" t="s">
        <v>3698</v>
      </c>
      <c r="C3681" s="3" t="s">
        <v>86</v>
      </c>
      <c r="D3681" s="4" t="n">
        <v>7.31</v>
      </c>
    </row>
    <row r="3682" customFormat="false" ht="13.8" hidden="false" customHeight="false" outlineLevel="0" collapsed="false">
      <c r="A3682" s="3" t="n">
        <v>89754</v>
      </c>
      <c r="B3682" s="3" t="s">
        <v>3699</v>
      </c>
      <c r="C3682" s="3" t="s">
        <v>86</v>
      </c>
      <c r="D3682" s="4" t="n">
        <v>12.69</v>
      </c>
    </row>
    <row r="3683" customFormat="false" ht="13.8" hidden="false" customHeight="false" outlineLevel="0" collapsed="false">
      <c r="A3683" s="3" t="n">
        <v>89755</v>
      </c>
      <c r="B3683" s="3" t="s">
        <v>3700</v>
      </c>
      <c r="C3683" s="3" t="s">
        <v>86</v>
      </c>
      <c r="D3683" s="4" t="n">
        <v>10.7</v>
      </c>
    </row>
    <row r="3684" customFormat="false" ht="13.8" hidden="false" customHeight="false" outlineLevel="0" collapsed="false">
      <c r="A3684" s="3" t="n">
        <v>89756</v>
      </c>
      <c r="B3684" s="3" t="s">
        <v>3701</v>
      </c>
      <c r="C3684" s="3" t="s">
        <v>86</v>
      </c>
      <c r="D3684" s="4" t="n">
        <v>19.41</v>
      </c>
    </row>
    <row r="3685" customFormat="false" ht="13.8" hidden="false" customHeight="false" outlineLevel="0" collapsed="false">
      <c r="A3685" s="3" t="n">
        <v>89757</v>
      </c>
      <c r="B3685" s="3" t="s">
        <v>3702</v>
      </c>
      <c r="C3685" s="3" t="s">
        <v>86</v>
      </c>
      <c r="D3685" s="4" t="n">
        <v>30.51</v>
      </c>
    </row>
    <row r="3686" customFormat="false" ht="13.8" hidden="false" customHeight="false" outlineLevel="0" collapsed="false">
      <c r="A3686" s="3" t="n">
        <v>89758</v>
      </c>
      <c r="B3686" s="3" t="s">
        <v>3703</v>
      </c>
      <c r="C3686" s="3" t="s">
        <v>86</v>
      </c>
      <c r="D3686" s="4" t="n">
        <v>48.62</v>
      </c>
    </row>
    <row r="3687" customFormat="false" ht="13.8" hidden="false" customHeight="false" outlineLevel="0" collapsed="false">
      <c r="A3687" s="3" t="n">
        <v>89759</v>
      </c>
      <c r="B3687" s="3" t="s">
        <v>3704</v>
      </c>
      <c r="C3687" s="3" t="s">
        <v>86</v>
      </c>
      <c r="D3687" s="4" t="n">
        <v>6.83</v>
      </c>
    </row>
    <row r="3688" customFormat="false" ht="13.8" hidden="false" customHeight="false" outlineLevel="0" collapsed="false">
      <c r="A3688" s="3" t="n">
        <v>89760</v>
      </c>
      <c r="B3688" s="3" t="s">
        <v>3705</v>
      </c>
      <c r="C3688" s="3" t="s">
        <v>86</v>
      </c>
      <c r="D3688" s="4" t="n">
        <v>18.21</v>
      </c>
    </row>
    <row r="3689" customFormat="false" ht="13.8" hidden="false" customHeight="false" outlineLevel="0" collapsed="false">
      <c r="A3689" s="3" t="n">
        <v>89761</v>
      </c>
      <c r="B3689" s="3" t="s">
        <v>3706</v>
      </c>
      <c r="C3689" s="3" t="s">
        <v>86</v>
      </c>
      <c r="D3689" s="4" t="n">
        <v>31.23</v>
      </c>
    </row>
    <row r="3690" customFormat="false" ht="13.8" hidden="false" customHeight="false" outlineLevel="0" collapsed="false">
      <c r="A3690" s="3" t="n">
        <v>89762</v>
      </c>
      <c r="B3690" s="3" t="s">
        <v>3707</v>
      </c>
      <c r="C3690" s="3" t="s">
        <v>86</v>
      </c>
      <c r="D3690" s="4" t="n">
        <v>45.19</v>
      </c>
    </row>
    <row r="3691" customFormat="false" ht="13.8" hidden="false" customHeight="false" outlineLevel="0" collapsed="false">
      <c r="A3691" s="3" t="n">
        <v>89763</v>
      </c>
      <c r="B3691" s="3" t="s">
        <v>3708</v>
      </c>
      <c r="C3691" s="3" t="s">
        <v>86</v>
      </c>
      <c r="D3691" s="4" t="n">
        <v>183.28</v>
      </c>
    </row>
    <row r="3692" customFormat="false" ht="13.8" hidden="false" customHeight="false" outlineLevel="0" collapsed="false">
      <c r="A3692" s="3" t="n">
        <v>89764</v>
      </c>
      <c r="B3692" s="3" t="s">
        <v>3709</v>
      </c>
      <c r="C3692" s="3" t="s">
        <v>86</v>
      </c>
      <c r="D3692" s="4" t="n">
        <v>34.03</v>
      </c>
    </row>
    <row r="3693" customFormat="false" ht="13.8" hidden="false" customHeight="false" outlineLevel="0" collapsed="false">
      <c r="A3693" s="3" t="n">
        <v>89765</v>
      </c>
      <c r="B3693" s="3" t="s">
        <v>3710</v>
      </c>
      <c r="C3693" s="3" t="s">
        <v>86</v>
      </c>
      <c r="D3693" s="4" t="n">
        <v>12.57</v>
      </c>
    </row>
    <row r="3694" customFormat="false" ht="13.8" hidden="false" customHeight="false" outlineLevel="0" collapsed="false">
      <c r="A3694" s="3" t="n">
        <v>89766</v>
      </c>
      <c r="B3694" s="3" t="s">
        <v>3711</v>
      </c>
      <c r="C3694" s="3" t="s">
        <v>86</v>
      </c>
      <c r="D3694" s="4" t="n">
        <v>19.87</v>
      </c>
    </row>
    <row r="3695" customFormat="false" ht="13.8" hidden="false" customHeight="false" outlineLevel="0" collapsed="false">
      <c r="A3695" s="3" t="n">
        <v>89767</v>
      </c>
      <c r="B3695" s="3" t="s">
        <v>3712</v>
      </c>
      <c r="C3695" s="3" t="s">
        <v>86</v>
      </c>
      <c r="D3695" s="4" t="n">
        <v>19.87</v>
      </c>
    </row>
    <row r="3696" customFormat="false" ht="13.8" hidden="false" customHeight="false" outlineLevel="0" collapsed="false">
      <c r="A3696" s="3" t="n">
        <v>89768</v>
      </c>
      <c r="B3696" s="3" t="s">
        <v>3713</v>
      </c>
      <c r="C3696" s="3" t="s">
        <v>86</v>
      </c>
      <c r="D3696" s="4" t="n">
        <v>19.54</v>
      </c>
    </row>
    <row r="3697" customFormat="false" ht="13.8" hidden="false" customHeight="false" outlineLevel="0" collapsed="false">
      <c r="A3697" s="3" t="n">
        <v>89769</v>
      </c>
      <c r="B3697" s="3" t="s">
        <v>3714</v>
      </c>
      <c r="C3697" s="3" t="s">
        <v>86</v>
      </c>
      <c r="D3697" s="4" t="n">
        <v>50.05</v>
      </c>
    </row>
    <row r="3698" customFormat="false" ht="13.8" hidden="false" customHeight="false" outlineLevel="0" collapsed="false">
      <c r="A3698" s="3" t="n">
        <v>89772</v>
      </c>
      <c r="B3698" s="3" t="s">
        <v>3715</v>
      </c>
      <c r="C3698" s="3" t="s">
        <v>5</v>
      </c>
      <c r="D3698" s="4" t="n">
        <v>76.34</v>
      </c>
    </row>
    <row r="3699" customFormat="false" ht="13.8" hidden="false" customHeight="false" outlineLevel="0" collapsed="false">
      <c r="A3699" s="3" t="n">
        <v>89774</v>
      </c>
      <c r="B3699" s="3" t="s">
        <v>3716</v>
      </c>
      <c r="C3699" s="3" t="s">
        <v>86</v>
      </c>
      <c r="D3699" s="4" t="n">
        <v>11.91</v>
      </c>
    </row>
    <row r="3700" customFormat="false" ht="13.8" hidden="false" customHeight="false" outlineLevel="0" collapsed="false">
      <c r="A3700" s="3" t="n">
        <v>89776</v>
      </c>
      <c r="B3700" s="3" t="s">
        <v>3717</v>
      </c>
      <c r="C3700" s="3" t="s">
        <v>86</v>
      </c>
      <c r="D3700" s="4" t="n">
        <v>16.07</v>
      </c>
    </row>
    <row r="3701" customFormat="false" ht="13.8" hidden="false" customHeight="false" outlineLevel="0" collapsed="false">
      <c r="A3701" s="3" t="n">
        <v>89777</v>
      </c>
      <c r="B3701" s="3" t="s">
        <v>3718</v>
      </c>
      <c r="C3701" s="3" t="s">
        <v>86</v>
      </c>
      <c r="D3701" s="4" t="n">
        <v>25.69</v>
      </c>
    </row>
    <row r="3702" customFormat="false" ht="13.8" hidden="false" customHeight="false" outlineLevel="0" collapsed="false">
      <c r="A3702" s="3" t="n">
        <v>89778</v>
      </c>
      <c r="B3702" s="3" t="s">
        <v>3719</v>
      </c>
      <c r="C3702" s="3" t="s">
        <v>86</v>
      </c>
      <c r="D3702" s="4" t="n">
        <v>15.05</v>
      </c>
    </row>
    <row r="3703" customFormat="false" ht="13.8" hidden="false" customHeight="false" outlineLevel="0" collapsed="false">
      <c r="A3703" s="3" t="n">
        <v>89779</v>
      </c>
      <c r="B3703" s="3" t="s">
        <v>3720</v>
      </c>
      <c r="C3703" s="3" t="s">
        <v>86</v>
      </c>
      <c r="D3703" s="4" t="n">
        <v>22.75</v>
      </c>
    </row>
    <row r="3704" customFormat="false" ht="13.8" hidden="false" customHeight="false" outlineLevel="0" collapsed="false">
      <c r="A3704" s="3" t="n">
        <v>89780</v>
      </c>
      <c r="B3704" s="3" t="s">
        <v>3721</v>
      </c>
      <c r="C3704" s="3" t="s">
        <v>86</v>
      </c>
      <c r="D3704" s="4" t="n">
        <v>25.69</v>
      </c>
    </row>
    <row r="3705" customFormat="false" ht="13.8" hidden="false" customHeight="false" outlineLevel="0" collapsed="false">
      <c r="A3705" s="3" t="n">
        <v>89781</v>
      </c>
      <c r="B3705" s="3" t="s">
        <v>3722</v>
      </c>
      <c r="C3705" s="3" t="s">
        <v>86</v>
      </c>
      <c r="D3705" s="4" t="n">
        <v>38.95</v>
      </c>
    </row>
    <row r="3706" customFormat="false" ht="13.8" hidden="false" customHeight="false" outlineLevel="0" collapsed="false">
      <c r="A3706" s="3" t="n">
        <v>89782</v>
      </c>
      <c r="B3706" s="3" t="s">
        <v>3723</v>
      </c>
      <c r="C3706" s="3" t="s">
        <v>86</v>
      </c>
      <c r="D3706" s="4" t="n">
        <v>9.05</v>
      </c>
    </row>
    <row r="3707" customFormat="false" ht="13.8" hidden="false" customHeight="false" outlineLevel="0" collapsed="false">
      <c r="A3707" s="3" t="n">
        <v>89783</v>
      </c>
      <c r="B3707" s="3" t="s">
        <v>3724</v>
      </c>
      <c r="C3707" s="3" t="s">
        <v>86</v>
      </c>
      <c r="D3707" s="4" t="n">
        <v>9.25</v>
      </c>
    </row>
    <row r="3708" customFormat="false" ht="13.8" hidden="false" customHeight="false" outlineLevel="0" collapsed="false">
      <c r="A3708" s="3" t="n">
        <v>89784</v>
      </c>
      <c r="B3708" s="3" t="s">
        <v>3725</v>
      </c>
      <c r="C3708" s="3" t="s">
        <v>86</v>
      </c>
      <c r="D3708" s="4" t="n">
        <v>15.92</v>
      </c>
    </row>
    <row r="3709" customFormat="false" ht="13.8" hidden="false" customHeight="false" outlineLevel="0" collapsed="false">
      <c r="A3709" s="3" t="n">
        <v>89785</v>
      </c>
      <c r="B3709" s="3" t="s">
        <v>3726</v>
      </c>
      <c r="C3709" s="3" t="s">
        <v>86</v>
      </c>
      <c r="D3709" s="4" t="n">
        <v>17.2</v>
      </c>
    </row>
    <row r="3710" customFormat="false" ht="13.8" hidden="false" customHeight="false" outlineLevel="0" collapsed="false">
      <c r="A3710" s="3" t="n">
        <v>89786</v>
      </c>
      <c r="B3710" s="3" t="s">
        <v>3727</v>
      </c>
      <c r="C3710" s="3" t="s">
        <v>86</v>
      </c>
      <c r="D3710" s="4" t="n">
        <v>25.91</v>
      </c>
    </row>
    <row r="3711" customFormat="false" ht="13.8" hidden="false" customHeight="false" outlineLevel="0" collapsed="false">
      <c r="A3711" s="3" t="n">
        <v>89787</v>
      </c>
      <c r="B3711" s="3" t="s">
        <v>3728</v>
      </c>
      <c r="C3711" s="3" t="s">
        <v>86</v>
      </c>
      <c r="D3711" s="4" t="n">
        <v>38.95</v>
      </c>
    </row>
    <row r="3712" customFormat="false" ht="13.8" hidden="false" customHeight="false" outlineLevel="0" collapsed="false">
      <c r="A3712" s="3" t="n">
        <v>89788</v>
      </c>
      <c r="B3712" s="3" t="s">
        <v>3729</v>
      </c>
      <c r="C3712" s="3" t="s">
        <v>86</v>
      </c>
      <c r="D3712" s="4" t="n">
        <v>77.97</v>
      </c>
    </row>
    <row r="3713" customFormat="false" ht="13.8" hidden="false" customHeight="false" outlineLevel="0" collapsed="false">
      <c r="A3713" s="3" t="n">
        <v>89789</v>
      </c>
      <c r="B3713" s="3" t="s">
        <v>3730</v>
      </c>
      <c r="C3713" s="3" t="s">
        <v>86</v>
      </c>
      <c r="D3713" s="4" t="n">
        <v>79.25</v>
      </c>
    </row>
    <row r="3714" customFormat="false" ht="13.8" hidden="false" customHeight="false" outlineLevel="0" collapsed="false">
      <c r="A3714" s="3" t="n">
        <v>89790</v>
      </c>
      <c r="B3714" s="3" t="s">
        <v>3731</v>
      </c>
      <c r="C3714" s="3" t="s">
        <v>86</v>
      </c>
      <c r="D3714" s="4" t="n">
        <v>196.66</v>
      </c>
    </row>
    <row r="3715" customFormat="false" ht="13.8" hidden="false" customHeight="false" outlineLevel="0" collapsed="false">
      <c r="A3715" s="3" t="n">
        <v>89791</v>
      </c>
      <c r="B3715" s="3" t="s">
        <v>3732</v>
      </c>
      <c r="C3715" s="3" t="s">
        <v>86</v>
      </c>
      <c r="D3715" s="4" t="n">
        <v>201.37</v>
      </c>
    </row>
    <row r="3716" customFormat="false" ht="13.8" hidden="false" customHeight="false" outlineLevel="0" collapsed="false">
      <c r="A3716" s="3" t="n">
        <v>89792</v>
      </c>
      <c r="B3716" s="3" t="s">
        <v>3733</v>
      </c>
      <c r="C3716" s="3" t="s">
        <v>86</v>
      </c>
      <c r="D3716" s="4" t="n">
        <v>230.76</v>
      </c>
    </row>
    <row r="3717" customFormat="false" ht="13.8" hidden="false" customHeight="false" outlineLevel="0" collapsed="false">
      <c r="A3717" s="3" t="n">
        <v>89793</v>
      </c>
      <c r="B3717" s="3" t="s">
        <v>3734</v>
      </c>
      <c r="C3717" s="3" t="s">
        <v>86</v>
      </c>
      <c r="D3717" s="4" t="n">
        <v>237.11</v>
      </c>
    </row>
    <row r="3718" customFormat="false" ht="13.8" hidden="false" customHeight="false" outlineLevel="0" collapsed="false">
      <c r="A3718" s="3" t="n">
        <v>89794</v>
      </c>
      <c r="B3718" s="3" t="s">
        <v>3735</v>
      </c>
      <c r="C3718" s="3" t="s">
        <v>86</v>
      </c>
      <c r="D3718" s="4" t="n">
        <v>17.52</v>
      </c>
    </row>
    <row r="3719" customFormat="false" ht="13.8" hidden="false" customHeight="false" outlineLevel="0" collapsed="false">
      <c r="A3719" s="3" t="n">
        <v>89795</v>
      </c>
      <c r="B3719" s="3" t="s">
        <v>3736</v>
      </c>
      <c r="C3719" s="3" t="s">
        <v>86</v>
      </c>
      <c r="D3719" s="4" t="n">
        <v>27.67</v>
      </c>
    </row>
    <row r="3720" customFormat="false" ht="13.8" hidden="false" customHeight="false" outlineLevel="0" collapsed="false">
      <c r="A3720" s="3" t="n">
        <v>89796</v>
      </c>
      <c r="B3720" s="3" t="s">
        <v>3737</v>
      </c>
      <c r="C3720" s="3" t="s">
        <v>86</v>
      </c>
      <c r="D3720" s="4" t="n">
        <v>32.22</v>
      </c>
    </row>
    <row r="3721" customFormat="false" ht="13.8" hidden="false" customHeight="false" outlineLevel="0" collapsed="false">
      <c r="A3721" s="3" t="n">
        <v>89797</v>
      </c>
      <c r="B3721" s="3" t="s">
        <v>3738</v>
      </c>
      <c r="C3721" s="3" t="s">
        <v>86</v>
      </c>
      <c r="D3721" s="4" t="n">
        <v>36.35</v>
      </c>
    </row>
    <row r="3722" customFormat="false" ht="13.8" hidden="false" customHeight="false" outlineLevel="0" collapsed="false">
      <c r="A3722" s="3" t="n">
        <v>89801</v>
      </c>
      <c r="B3722" s="3" t="s">
        <v>3739</v>
      </c>
      <c r="C3722" s="3" t="s">
        <v>86</v>
      </c>
      <c r="D3722" s="4" t="n">
        <v>5.86</v>
      </c>
    </row>
    <row r="3723" customFormat="false" ht="13.8" hidden="false" customHeight="false" outlineLevel="0" collapsed="false">
      <c r="A3723" s="3" t="n">
        <v>89802</v>
      </c>
      <c r="B3723" s="3" t="s">
        <v>3740</v>
      </c>
      <c r="C3723" s="3" t="s">
        <v>86</v>
      </c>
      <c r="D3723" s="4" t="n">
        <v>6.31</v>
      </c>
    </row>
    <row r="3724" customFormat="false" ht="13.8" hidden="false" customHeight="false" outlineLevel="0" collapsed="false">
      <c r="A3724" s="3" t="n">
        <v>89803</v>
      </c>
      <c r="B3724" s="3" t="s">
        <v>3741</v>
      </c>
      <c r="C3724" s="3" t="s">
        <v>86</v>
      </c>
      <c r="D3724" s="4" t="n">
        <v>11.16</v>
      </c>
    </row>
    <row r="3725" customFormat="false" ht="13.8" hidden="false" customHeight="false" outlineLevel="0" collapsed="false">
      <c r="A3725" s="3" t="n">
        <v>89804</v>
      </c>
      <c r="B3725" s="3" t="s">
        <v>3742</v>
      </c>
      <c r="C3725" s="3" t="s">
        <v>86</v>
      </c>
      <c r="D3725" s="4" t="n">
        <v>11.9</v>
      </c>
    </row>
    <row r="3726" customFormat="false" ht="13.8" hidden="false" customHeight="false" outlineLevel="0" collapsed="false">
      <c r="A3726" s="3" t="n">
        <v>89805</v>
      </c>
      <c r="B3726" s="3" t="s">
        <v>3743</v>
      </c>
      <c r="C3726" s="3" t="s">
        <v>86</v>
      </c>
      <c r="D3726" s="4" t="n">
        <v>11.21</v>
      </c>
    </row>
    <row r="3727" customFormat="false" ht="13.8" hidden="false" customHeight="false" outlineLevel="0" collapsed="false">
      <c r="A3727" s="3" t="n">
        <v>89806</v>
      </c>
      <c r="B3727" s="3" t="s">
        <v>3744</v>
      </c>
      <c r="C3727" s="3" t="s">
        <v>86</v>
      </c>
      <c r="D3727" s="4" t="n">
        <v>11.86</v>
      </c>
    </row>
    <row r="3728" customFormat="false" ht="13.8" hidden="false" customHeight="false" outlineLevel="0" collapsed="false">
      <c r="A3728" s="3" t="n">
        <v>89807</v>
      </c>
      <c r="B3728" s="3" t="s">
        <v>3745</v>
      </c>
      <c r="C3728" s="3" t="s">
        <v>86</v>
      </c>
      <c r="D3728" s="4" t="n">
        <v>20.39</v>
      </c>
    </row>
    <row r="3729" customFormat="false" ht="13.8" hidden="false" customHeight="false" outlineLevel="0" collapsed="false">
      <c r="A3729" s="3" t="n">
        <v>89808</v>
      </c>
      <c r="B3729" s="3" t="s">
        <v>3746</v>
      </c>
      <c r="C3729" s="3" t="s">
        <v>86</v>
      </c>
      <c r="D3729" s="4" t="n">
        <v>29.6</v>
      </c>
    </row>
    <row r="3730" customFormat="false" ht="13.8" hidden="false" customHeight="false" outlineLevel="0" collapsed="false">
      <c r="A3730" s="3" t="n">
        <v>89809</v>
      </c>
      <c r="B3730" s="3" t="s">
        <v>3747</v>
      </c>
      <c r="C3730" s="3" t="s">
        <v>86</v>
      </c>
      <c r="D3730" s="4" t="n">
        <v>15</v>
      </c>
    </row>
    <row r="3731" customFormat="false" ht="13.8" hidden="false" customHeight="false" outlineLevel="0" collapsed="false">
      <c r="A3731" s="3" t="n">
        <v>89810</v>
      </c>
      <c r="B3731" s="3" t="s">
        <v>3748</v>
      </c>
      <c r="C3731" s="3" t="s">
        <v>86</v>
      </c>
      <c r="D3731" s="4" t="n">
        <v>14.96</v>
      </c>
    </row>
    <row r="3732" customFormat="false" ht="13.8" hidden="false" customHeight="false" outlineLevel="0" collapsed="false">
      <c r="A3732" s="3" t="n">
        <v>89811</v>
      </c>
      <c r="B3732" s="3" t="s">
        <v>3749</v>
      </c>
      <c r="C3732" s="3" t="s">
        <v>86</v>
      </c>
      <c r="D3732" s="4" t="n">
        <v>24.98</v>
      </c>
    </row>
    <row r="3733" customFormat="false" ht="13.8" hidden="false" customHeight="false" outlineLevel="0" collapsed="false">
      <c r="A3733" s="3" t="n">
        <v>89812</v>
      </c>
      <c r="B3733" s="3" t="s">
        <v>3750</v>
      </c>
      <c r="C3733" s="3" t="s">
        <v>86</v>
      </c>
      <c r="D3733" s="4" t="n">
        <v>42.7</v>
      </c>
    </row>
    <row r="3734" customFormat="false" ht="13.8" hidden="false" customHeight="false" outlineLevel="0" collapsed="false">
      <c r="A3734" s="3" t="n">
        <v>89813</v>
      </c>
      <c r="B3734" s="3" t="s">
        <v>3751</v>
      </c>
      <c r="C3734" s="3" t="s">
        <v>86</v>
      </c>
      <c r="D3734" s="4" t="n">
        <v>5.84</v>
      </c>
    </row>
    <row r="3735" customFormat="false" ht="13.8" hidden="false" customHeight="false" outlineLevel="0" collapsed="false">
      <c r="A3735" s="3" t="n">
        <v>89814</v>
      </c>
      <c r="B3735" s="3" t="s">
        <v>3752</v>
      </c>
      <c r="C3735" s="3" t="s">
        <v>86</v>
      </c>
      <c r="D3735" s="4" t="n">
        <v>11.22</v>
      </c>
    </row>
    <row r="3736" customFormat="false" ht="13.8" hidden="false" customHeight="false" outlineLevel="0" collapsed="false">
      <c r="A3736" s="3" t="n">
        <v>89815</v>
      </c>
      <c r="B3736" s="3" t="s">
        <v>3753</v>
      </c>
      <c r="C3736" s="3" t="s">
        <v>86</v>
      </c>
      <c r="D3736" s="4" t="n">
        <v>30.54</v>
      </c>
    </row>
    <row r="3737" customFormat="false" ht="13.8" hidden="false" customHeight="false" outlineLevel="0" collapsed="false">
      <c r="A3737" s="3" t="n">
        <v>89816</v>
      </c>
      <c r="B3737" s="3" t="s">
        <v>3754</v>
      </c>
      <c r="C3737" s="3" t="s">
        <v>86</v>
      </c>
      <c r="D3737" s="4" t="n">
        <v>44.5</v>
      </c>
    </row>
    <row r="3738" customFormat="false" ht="13.8" hidden="false" customHeight="false" outlineLevel="0" collapsed="false">
      <c r="A3738" s="3" t="n">
        <v>89817</v>
      </c>
      <c r="B3738" s="3" t="s">
        <v>3755</v>
      </c>
      <c r="C3738" s="3" t="s">
        <v>86</v>
      </c>
      <c r="D3738" s="4" t="n">
        <v>9.84</v>
      </c>
    </row>
    <row r="3739" customFormat="false" ht="13.8" hidden="false" customHeight="false" outlineLevel="0" collapsed="false">
      <c r="A3739" s="3" t="n">
        <v>89818</v>
      </c>
      <c r="B3739" s="3" t="s">
        <v>3756</v>
      </c>
      <c r="C3739" s="3" t="s">
        <v>86</v>
      </c>
      <c r="D3739" s="4" t="n">
        <v>182.59</v>
      </c>
    </row>
    <row r="3740" customFormat="false" ht="13.8" hidden="false" customHeight="false" outlineLevel="0" collapsed="false">
      <c r="A3740" s="3" t="n">
        <v>89819</v>
      </c>
      <c r="B3740" s="3" t="s">
        <v>3757</v>
      </c>
      <c r="C3740" s="3" t="s">
        <v>86</v>
      </c>
      <c r="D3740" s="4" t="n">
        <v>14</v>
      </c>
    </row>
    <row r="3741" customFormat="false" ht="13.8" hidden="false" customHeight="false" outlineLevel="0" collapsed="false">
      <c r="A3741" s="3" t="n">
        <v>89820</v>
      </c>
      <c r="B3741" s="3" t="s">
        <v>3758</v>
      </c>
      <c r="C3741" s="3" t="s">
        <v>86</v>
      </c>
      <c r="D3741" s="4" t="n">
        <v>33.34</v>
      </c>
    </row>
    <row r="3742" customFormat="false" ht="13.8" hidden="false" customHeight="false" outlineLevel="0" collapsed="false">
      <c r="A3742" s="3" t="n">
        <v>89821</v>
      </c>
      <c r="B3742" s="3" t="s">
        <v>3759</v>
      </c>
      <c r="C3742" s="3" t="s">
        <v>86</v>
      </c>
      <c r="D3742" s="4" t="n">
        <v>12.38</v>
      </c>
    </row>
    <row r="3743" customFormat="false" ht="13.8" hidden="false" customHeight="false" outlineLevel="0" collapsed="false">
      <c r="A3743" s="3" t="n">
        <v>89822</v>
      </c>
      <c r="B3743" s="3" t="s">
        <v>3760</v>
      </c>
      <c r="C3743" s="3" t="s">
        <v>86</v>
      </c>
      <c r="D3743" s="4" t="n">
        <v>23.25</v>
      </c>
    </row>
    <row r="3744" customFormat="false" ht="13.8" hidden="false" customHeight="false" outlineLevel="0" collapsed="false">
      <c r="A3744" s="3" t="n">
        <v>89823</v>
      </c>
      <c r="B3744" s="3" t="s">
        <v>3761</v>
      </c>
      <c r="C3744" s="3" t="s">
        <v>86</v>
      </c>
      <c r="D3744" s="4" t="n">
        <v>20.08</v>
      </c>
    </row>
    <row r="3745" customFormat="false" ht="13.8" hidden="false" customHeight="false" outlineLevel="0" collapsed="false">
      <c r="A3745" s="3" t="n">
        <v>89824</v>
      </c>
      <c r="B3745" s="3" t="s">
        <v>3762</v>
      </c>
      <c r="C3745" s="3" t="s">
        <v>86</v>
      </c>
      <c r="D3745" s="4" t="n">
        <v>41.8</v>
      </c>
    </row>
    <row r="3746" customFormat="false" ht="13.8" hidden="false" customHeight="false" outlineLevel="0" collapsed="false">
      <c r="A3746" s="3" t="n">
        <v>89825</v>
      </c>
      <c r="B3746" s="3" t="s">
        <v>3763</v>
      </c>
      <c r="C3746" s="3" t="s">
        <v>86</v>
      </c>
      <c r="D3746" s="4" t="n">
        <v>12.66</v>
      </c>
    </row>
    <row r="3747" customFormat="false" ht="13.8" hidden="false" customHeight="false" outlineLevel="0" collapsed="false">
      <c r="A3747" s="3" t="n">
        <v>89826</v>
      </c>
      <c r="B3747" s="3" t="s">
        <v>3764</v>
      </c>
      <c r="C3747" s="3" t="s">
        <v>86</v>
      </c>
      <c r="D3747" s="4" t="n">
        <v>186.21</v>
      </c>
    </row>
    <row r="3748" customFormat="false" ht="13.8" hidden="false" customHeight="false" outlineLevel="0" collapsed="false">
      <c r="A3748" s="3" t="n">
        <v>89827</v>
      </c>
      <c r="B3748" s="3" t="s">
        <v>3765</v>
      </c>
      <c r="C3748" s="3" t="s">
        <v>86</v>
      </c>
      <c r="D3748" s="4" t="n">
        <v>13.94</v>
      </c>
    </row>
    <row r="3749" customFormat="false" ht="13.8" hidden="false" customHeight="false" outlineLevel="0" collapsed="false">
      <c r="A3749" s="3" t="n">
        <v>89828</v>
      </c>
      <c r="B3749" s="3" t="s">
        <v>3766</v>
      </c>
      <c r="C3749" s="3" t="s">
        <v>86</v>
      </c>
      <c r="D3749" s="4" t="n">
        <v>64.69</v>
      </c>
    </row>
    <row r="3750" customFormat="false" ht="13.8" hidden="false" customHeight="false" outlineLevel="0" collapsed="false">
      <c r="A3750" s="3" t="n">
        <v>89829</v>
      </c>
      <c r="B3750" s="3" t="s">
        <v>3767</v>
      </c>
      <c r="C3750" s="3" t="s">
        <v>86</v>
      </c>
      <c r="D3750" s="4" t="n">
        <v>21.78</v>
      </c>
    </row>
    <row r="3751" customFormat="false" ht="13.8" hidden="false" customHeight="false" outlineLevel="0" collapsed="false">
      <c r="A3751" s="3" t="n">
        <v>89830</v>
      </c>
      <c r="B3751" s="3" t="s">
        <v>3768</v>
      </c>
      <c r="C3751" s="3" t="s">
        <v>86</v>
      </c>
      <c r="D3751" s="4" t="n">
        <v>23.54</v>
      </c>
    </row>
    <row r="3752" customFormat="false" ht="13.8" hidden="false" customHeight="false" outlineLevel="0" collapsed="false">
      <c r="A3752" s="3" t="n">
        <v>89831</v>
      </c>
      <c r="B3752" s="3" t="s">
        <v>3769</v>
      </c>
      <c r="C3752" s="3" t="s">
        <v>86</v>
      </c>
      <c r="D3752" s="4" t="n">
        <v>223.03</v>
      </c>
    </row>
    <row r="3753" customFormat="false" ht="13.8" hidden="false" customHeight="false" outlineLevel="0" collapsed="false">
      <c r="A3753" s="3" t="n">
        <v>89832</v>
      </c>
      <c r="B3753" s="3" t="s">
        <v>3770</v>
      </c>
      <c r="C3753" s="3" t="s">
        <v>86</v>
      </c>
      <c r="D3753" s="4" t="n">
        <v>43.91</v>
      </c>
    </row>
    <row r="3754" customFormat="false" ht="13.8" hidden="false" customHeight="false" outlineLevel="0" collapsed="false">
      <c r="A3754" s="3" t="n">
        <v>89833</v>
      </c>
      <c r="B3754" s="3" t="s">
        <v>3771</v>
      </c>
      <c r="C3754" s="3" t="s">
        <v>86</v>
      </c>
      <c r="D3754" s="4" t="n">
        <v>27.19</v>
      </c>
    </row>
    <row r="3755" customFormat="false" ht="13.8" hidden="false" customHeight="false" outlineLevel="0" collapsed="false">
      <c r="A3755" s="3" t="n">
        <v>89834</v>
      </c>
      <c r="B3755" s="3" t="s">
        <v>3772</v>
      </c>
      <c r="C3755" s="3" t="s">
        <v>86</v>
      </c>
      <c r="D3755" s="4" t="n">
        <v>31.32</v>
      </c>
    </row>
    <row r="3756" customFormat="false" ht="13.8" hidden="false" customHeight="false" outlineLevel="0" collapsed="false">
      <c r="A3756" s="3" t="n">
        <v>89835</v>
      </c>
      <c r="B3756" s="3" t="s">
        <v>3773</v>
      </c>
      <c r="C3756" s="3" t="s">
        <v>86</v>
      </c>
      <c r="D3756" s="4" t="n">
        <v>42.75</v>
      </c>
    </row>
    <row r="3757" customFormat="false" ht="13.8" hidden="false" customHeight="false" outlineLevel="0" collapsed="false">
      <c r="A3757" s="3" t="n">
        <v>89836</v>
      </c>
      <c r="B3757" s="3" t="s">
        <v>3774</v>
      </c>
      <c r="C3757" s="3" t="s">
        <v>86</v>
      </c>
      <c r="D3757" s="4" t="n">
        <v>301.58</v>
      </c>
    </row>
    <row r="3758" customFormat="false" ht="13.8" hidden="false" customHeight="false" outlineLevel="0" collapsed="false">
      <c r="A3758" s="3" t="n">
        <v>89837</v>
      </c>
      <c r="B3758" s="3" t="s">
        <v>3775</v>
      </c>
      <c r="C3758" s="3" t="s">
        <v>86</v>
      </c>
      <c r="D3758" s="4" t="n">
        <v>148.96</v>
      </c>
    </row>
    <row r="3759" customFormat="false" ht="13.8" hidden="false" customHeight="false" outlineLevel="0" collapsed="false">
      <c r="A3759" s="3" t="n">
        <v>89838</v>
      </c>
      <c r="B3759" s="3" t="s">
        <v>3776</v>
      </c>
      <c r="C3759" s="3" t="s">
        <v>86</v>
      </c>
      <c r="D3759" s="4" t="n">
        <v>162.26</v>
      </c>
    </row>
    <row r="3760" customFormat="false" ht="13.8" hidden="false" customHeight="false" outlineLevel="0" collapsed="false">
      <c r="A3760" s="3" t="n">
        <v>89839</v>
      </c>
      <c r="B3760" s="3" t="s">
        <v>3777</v>
      </c>
      <c r="C3760" s="3" t="s">
        <v>86</v>
      </c>
      <c r="D3760" s="4" t="n">
        <v>215.98</v>
      </c>
    </row>
    <row r="3761" customFormat="false" ht="13.8" hidden="false" customHeight="false" outlineLevel="0" collapsed="false">
      <c r="A3761" s="3" t="n">
        <v>89840</v>
      </c>
      <c r="B3761" s="3" t="s">
        <v>3778</v>
      </c>
      <c r="C3761" s="3" t="s">
        <v>86</v>
      </c>
      <c r="D3761" s="4" t="n">
        <v>186.34</v>
      </c>
    </row>
    <row r="3762" customFormat="false" ht="13.8" hidden="false" customHeight="false" outlineLevel="0" collapsed="false">
      <c r="A3762" s="3" t="n">
        <v>89841</v>
      </c>
      <c r="B3762" s="3" t="s">
        <v>3779</v>
      </c>
      <c r="C3762" s="3" t="s">
        <v>86</v>
      </c>
      <c r="D3762" s="4" t="n">
        <v>317.54</v>
      </c>
    </row>
    <row r="3763" customFormat="false" ht="13.8" hidden="false" customHeight="false" outlineLevel="0" collapsed="false">
      <c r="A3763" s="3" t="n">
        <v>89842</v>
      </c>
      <c r="B3763" s="3" t="s">
        <v>3780</v>
      </c>
      <c r="C3763" s="3" t="s">
        <v>86</v>
      </c>
      <c r="D3763" s="4" t="n">
        <v>48.68</v>
      </c>
    </row>
    <row r="3764" customFormat="false" ht="13.8" hidden="false" customHeight="false" outlineLevel="0" collapsed="false">
      <c r="A3764" s="3" t="n">
        <v>89844</v>
      </c>
      <c r="B3764" s="3" t="s">
        <v>3781</v>
      </c>
      <c r="C3764" s="3" t="s">
        <v>86</v>
      </c>
      <c r="D3764" s="4" t="n">
        <v>62.33</v>
      </c>
    </row>
    <row r="3765" customFormat="false" ht="13.8" hidden="false" customHeight="false" outlineLevel="0" collapsed="false">
      <c r="A3765" s="3" t="n">
        <v>89845</v>
      </c>
      <c r="B3765" s="3" t="s">
        <v>3782</v>
      </c>
      <c r="C3765" s="3" t="s">
        <v>86</v>
      </c>
      <c r="D3765" s="4" t="n">
        <v>97.9</v>
      </c>
    </row>
    <row r="3766" customFormat="false" ht="13.8" hidden="false" customHeight="false" outlineLevel="0" collapsed="false">
      <c r="A3766" s="3" t="n">
        <v>89846</v>
      </c>
      <c r="B3766" s="3" t="s">
        <v>3783</v>
      </c>
      <c r="C3766" s="3" t="s">
        <v>86</v>
      </c>
      <c r="D3766" s="4" t="n">
        <v>224.64</v>
      </c>
    </row>
    <row r="3767" customFormat="false" ht="13.8" hidden="false" customHeight="false" outlineLevel="0" collapsed="false">
      <c r="A3767" s="3" t="n">
        <v>89847</v>
      </c>
      <c r="B3767" s="3" t="s">
        <v>3784</v>
      </c>
      <c r="C3767" s="3" t="s">
        <v>86</v>
      </c>
      <c r="D3767" s="4" t="n">
        <v>275.73</v>
      </c>
    </row>
    <row r="3768" customFormat="false" ht="13.8" hidden="false" customHeight="false" outlineLevel="0" collapsed="false">
      <c r="A3768" s="3" t="n">
        <v>89850</v>
      </c>
      <c r="B3768" s="3" t="s">
        <v>3785</v>
      </c>
      <c r="C3768" s="3" t="s">
        <v>86</v>
      </c>
      <c r="D3768" s="4" t="n">
        <v>18.55</v>
      </c>
    </row>
    <row r="3769" customFormat="false" ht="13.8" hidden="false" customHeight="false" outlineLevel="0" collapsed="false">
      <c r="A3769" s="3" t="n">
        <v>89851</v>
      </c>
      <c r="B3769" s="3" t="s">
        <v>3786</v>
      </c>
      <c r="C3769" s="3" t="s">
        <v>86</v>
      </c>
      <c r="D3769" s="4" t="n">
        <v>18.51</v>
      </c>
    </row>
    <row r="3770" customFormat="false" ht="13.8" hidden="false" customHeight="false" outlineLevel="0" collapsed="false">
      <c r="A3770" s="3" t="n">
        <v>89852</v>
      </c>
      <c r="B3770" s="3" t="s">
        <v>3787</v>
      </c>
      <c r="C3770" s="3" t="s">
        <v>86</v>
      </c>
      <c r="D3770" s="4" t="n">
        <v>28.53</v>
      </c>
    </row>
    <row r="3771" customFormat="false" ht="13.8" hidden="false" customHeight="false" outlineLevel="0" collapsed="false">
      <c r="A3771" s="3" t="n">
        <v>89853</v>
      </c>
      <c r="B3771" s="3" t="s">
        <v>3788</v>
      </c>
      <c r="C3771" s="3" t="s">
        <v>86</v>
      </c>
      <c r="D3771" s="4" t="n">
        <v>46.25</v>
      </c>
    </row>
    <row r="3772" customFormat="false" ht="13.8" hidden="false" customHeight="false" outlineLevel="0" collapsed="false">
      <c r="A3772" s="3" t="n">
        <v>89854</v>
      </c>
      <c r="B3772" s="3" t="s">
        <v>3789</v>
      </c>
      <c r="C3772" s="3" t="s">
        <v>86</v>
      </c>
      <c r="D3772" s="4" t="n">
        <v>63.43</v>
      </c>
    </row>
    <row r="3773" customFormat="false" ht="13.8" hidden="false" customHeight="false" outlineLevel="0" collapsed="false">
      <c r="A3773" s="3" t="n">
        <v>89855</v>
      </c>
      <c r="B3773" s="3" t="s">
        <v>3790</v>
      </c>
      <c r="C3773" s="3" t="s">
        <v>86</v>
      </c>
      <c r="D3773" s="4" t="n">
        <v>67</v>
      </c>
    </row>
    <row r="3774" customFormat="false" ht="13.8" hidden="false" customHeight="false" outlineLevel="0" collapsed="false">
      <c r="A3774" s="3" t="n">
        <v>89856</v>
      </c>
      <c r="B3774" s="3" t="s">
        <v>3791</v>
      </c>
      <c r="C3774" s="3" t="s">
        <v>86</v>
      </c>
      <c r="D3774" s="4" t="n">
        <v>14.75</v>
      </c>
    </row>
    <row r="3775" customFormat="false" ht="13.8" hidden="false" customHeight="false" outlineLevel="0" collapsed="false">
      <c r="A3775" s="3" t="n">
        <v>89857</v>
      </c>
      <c r="B3775" s="3" t="s">
        <v>3792</v>
      </c>
      <c r="C3775" s="3" t="s">
        <v>86</v>
      </c>
      <c r="D3775" s="4" t="n">
        <v>22.45</v>
      </c>
    </row>
    <row r="3776" customFormat="false" ht="13.8" hidden="false" customHeight="false" outlineLevel="0" collapsed="false">
      <c r="A3776" s="3" t="n">
        <v>89859</v>
      </c>
      <c r="B3776" s="3" t="s">
        <v>3793</v>
      </c>
      <c r="C3776" s="3" t="s">
        <v>86</v>
      </c>
      <c r="D3776" s="4" t="n">
        <v>82.89</v>
      </c>
    </row>
    <row r="3777" customFormat="false" ht="13.8" hidden="false" customHeight="false" outlineLevel="0" collapsed="false">
      <c r="A3777" s="3" t="n">
        <v>89860</v>
      </c>
      <c r="B3777" s="3" t="s">
        <v>3794</v>
      </c>
      <c r="C3777" s="3" t="s">
        <v>86</v>
      </c>
      <c r="D3777" s="4" t="n">
        <v>31.92</v>
      </c>
    </row>
    <row r="3778" customFormat="false" ht="13.8" hidden="false" customHeight="false" outlineLevel="0" collapsed="false">
      <c r="A3778" s="3" t="n">
        <v>89861</v>
      </c>
      <c r="B3778" s="3" t="s">
        <v>3795</v>
      </c>
      <c r="C3778" s="3" t="s">
        <v>86</v>
      </c>
      <c r="D3778" s="4" t="n">
        <v>36.05</v>
      </c>
    </row>
    <row r="3779" customFormat="false" ht="13.8" hidden="false" customHeight="false" outlineLevel="0" collapsed="false">
      <c r="A3779" s="3" t="n">
        <v>89862</v>
      </c>
      <c r="B3779" s="3" t="s">
        <v>3796</v>
      </c>
      <c r="C3779" s="3" t="s">
        <v>86</v>
      </c>
      <c r="D3779" s="4" t="n">
        <v>74.05</v>
      </c>
    </row>
    <row r="3780" customFormat="false" ht="13.8" hidden="false" customHeight="false" outlineLevel="0" collapsed="false">
      <c r="A3780" s="3" t="n">
        <v>89863</v>
      </c>
      <c r="B3780" s="3" t="s">
        <v>3797</v>
      </c>
      <c r="C3780" s="3" t="s">
        <v>86</v>
      </c>
      <c r="D3780" s="4" t="n">
        <v>143.01</v>
      </c>
    </row>
    <row r="3781" customFormat="false" ht="13.8" hidden="false" customHeight="false" outlineLevel="0" collapsed="false">
      <c r="A3781" s="3" t="n">
        <v>89866</v>
      </c>
      <c r="B3781" s="3" t="s">
        <v>3798</v>
      </c>
      <c r="C3781" s="3" t="s">
        <v>86</v>
      </c>
      <c r="D3781" s="4" t="n">
        <v>3.87</v>
      </c>
    </row>
    <row r="3782" customFormat="false" ht="13.8" hidden="false" customHeight="false" outlineLevel="0" collapsed="false">
      <c r="A3782" s="3" t="n">
        <v>89867</v>
      </c>
      <c r="B3782" s="3" t="s">
        <v>3799</v>
      </c>
      <c r="C3782" s="3" t="s">
        <v>86</v>
      </c>
      <c r="D3782" s="4" t="n">
        <v>4.49</v>
      </c>
    </row>
    <row r="3783" customFormat="false" ht="13.8" hidden="false" customHeight="false" outlineLevel="0" collapsed="false">
      <c r="A3783" s="3" t="n">
        <v>89868</v>
      </c>
      <c r="B3783" s="3" t="s">
        <v>3800</v>
      </c>
      <c r="C3783" s="3" t="s">
        <v>86</v>
      </c>
      <c r="D3783" s="4" t="n">
        <v>3.02</v>
      </c>
    </row>
    <row r="3784" customFormat="false" ht="13.8" hidden="false" customHeight="false" outlineLevel="0" collapsed="false">
      <c r="A3784" s="3" t="n">
        <v>89869</v>
      </c>
      <c r="B3784" s="3" t="s">
        <v>3801</v>
      </c>
      <c r="C3784" s="3" t="s">
        <v>86</v>
      </c>
      <c r="D3784" s="4" t="n">
        <v>6.61</v>
      </c>
    </row>
    <row r="3785" customFormat="false" ht="13.8" hidden="false" customHeight="false" outlineLevel="0" collapsed="false">
      <c r="A3785" s="3" t="n">
        <v>89979</v>
      </c>
      <c r="B3785" s="3" t="s">
        <v>3802</v>
      </c>
      <c r="C3785" s="3" t="s">
        <v>86</v>
      </c>
      <c r="D3785" s="4" t="n">
        <v>20.02</v>
      </c>
    </row>
    <row r="3786" customFormat="false" ht="13.8" hidden="false" customHeight="false" outlineLevel="0" collapsed="false">
      <c r="A3786" s="3" t="n">
        <v>89980</v>
      </c>
      <c r="B3786" s="3" t="s">
        <v>3803</v>
      </c>
      <c r="C3786" s="3" t="s">
        <v>86</v>
      </c>
      <c r="D3786" s="4" t="n">
        <v>7.81</v>
      </c>
    </row>
    <row r="3787" customFormat="false" ht="13.8" hidden="false" customHeight="false" outlineLevel="0" collapsed="false">
      <c r="A3787" s="3" t="n">
        <v>89981</v>
      </c>
      <c r="B3787" s="3" t="s">
        <v>3804</v>
      </c>
      <c r="C3787" s="3" t="s">
        <v>86</v>
      </c>
      <c r="D3787" s="4" t="n">
        <v>17.86</v>
      </c>
    </row>
    <row r="3788" customFormat="false" ht="13.8" hidden="false" customHeight="false" outlineLevel="0" collapsed="false">
      <c r="A3788" s="3" t="n">
        <v>90373</v>
      </c>
      <c r="B3788" s="3" t="s">
        <v>3805</v>
      </c>
      <c r="C3788" s="3" t="s">
        <v>86</v>
      </c>
      <c r="D3788" s="4" t="n">
        <v>10.64</v>
      </c>
    </row>
    <row r="3789" customFormat="false" ht="13.8" hidden="false" customHeight="false" outlineLevel="0" collapsed="false">
      <c r="A3789" s="3" t="n">
        <v>90374</v>
      </c>
      <c r="B3789" s="3" t="s">
        <v>3806</v>
      </c>
      <c r="C3789" s="3" t="s">
        <v>86</v>
      </c>
      <c r="D3789" s="4" t="n">
        <v>16.74</v>
      </c>
    </row>
    <row r="3790" customFormat="false" ht="13.8" hidden="false" customHeight="false" outlineLevel="0" collapsed="false">
      <c r="A3790" s="3" t="n">
        <v>90375</v>
      </c>
      <c r="B3790" s="3" t="s">
        <v>3807</v>
      </c>
      <c r="C3790" s="3" t="s">
        <v>86</v>
      </c>
      <c r="D3790" s="4" t="n">
        <v>6.77</v>
      </c>
    </row>
    <row r="3791" customFormat="false" ht="13.8" hidden="false" customHeight="false" outlineLevel="0" collapsed="false">
      <c r="A3791" s="3" t="n">
        <v>92287</v>
      </c>
      <c r="B3791" s="3" t="s">
        <v>3808</v>
      </c>
      <c r="C3791" s="3" t="s">
        <v>86</v>
      </c>
      <c r="D3791" s="4" t="n">
        <v>12.29</v>
      </c>
    </row>
    <row r="3792" customFormat="false" ht="13.8" hidden="false" customHeight="false" outlineLevel="0" collapsed="false">
      <c r="A3792" s="3" t="n">
        <v>92288</v>
      </c>
      <c r="B3792" s="3" t="s">
        <v>3809</v>
      </c>
      <c r="C3792" s="3" t="s">
        <v>86</v>
      </c>
      <c r="D3792" s="4" t="n">
        <v>19.11</v>
      </c>
    </row>
    <row r="3793" customFormat="false" ht="13.8" hidden="false" customHeight="false" outlineLevel="0" collapsed="false">
      <c r="A3793" s="3" t="n">
        <v>92289</v>
      </c>
      <c r="B3793" s="3" t="s">
        <v>3810</v>
      </c>
      <c r="C3793" s="3" t="s">
        <v>86</v>
      </c>
      <c r="D3793" s="4" t="n">
        <v>33.77</v>
      </c>
    </row>
    <row r="3794" customFormat="false" ht="13.8" hidden="false" customHeight="false" outlineLevel="0" collapsed="false">
      <c r="A3794" s="3" t="n">
        <v>92290</v>
      </c>
      <c r="B3794" s="3" t="s">
        <v>3811</v>
      </c>
      <c r="C3794" s="3" t="s">
        <v>86</v>
      </c>
      <c r="D3794" s="4" t="n">
        <v>51.49</v>
      </c>
    </row>
    <row r="3795" customFormat="false" ht="13.8" hidden="false" customHeight="false" outlineLevel="0" collapsed="false">
      <c r="A3795" s="3" t="n">
        <v>92291</v>
      </c>
      <c r="B3795" s="3" t="s">
        <v>3812</v>
      </c>
      <c r="C3795" s="3" t="s">
        <v>86</v>
      </c>
      <c r="D3795" s="4" t="n">
        <v>79.06</v>
      </c>
    </row>
    <row r="3796" customFormat="false" ht="13.8" hidden="false" customHeight="false" outlineLevel="0" collapsed="false">
      <c r="A3796" s="3" t="n">
        <v>92292</v>
      </c>
      <c r="B3796" s="3" t="s">
        <v>3813</v>
      </c>
      <c r="C3796" s="3" t="s">
        <v>86</v>
      </c>
      <c r="D3796" s="4" t="n">
        <v>248.38</v>
      </c>
    </row>
    <row r="3797" customFormat="false" ht="13.8" hidden="false" customHeight="false" outlineLevel="0" collapsed="false">
      <c r="A3797" s="3" t="n">
        <v>92293</v>
      </c>
      <c r="B3797" s="3" t="s">
        <v>3814</v>
      </c>
      <c r="C3797" s="3" t="s">
        <v>86</v>
      </c>
      <c r="D3797" s="4" t="n">
        <v>7.05</v>
      </c>
    </row>
    <row r="3798" customFormat="false" ht="13.8" hidden="false" customHeight="false" outlineLevel="0" collapsed="false">
      <c r="A3798" s="3" t="n">
        <v>92294</v>
      </c>
      <c r="B3798" s="3" t="s">
        <v>3815</v>
      </c>
      <c r="C3798" s="3" t="s">
        <v>86</v>
      </c>
      <c r="D3798" s="4" t="n">
        <v>11.71</v>
      </c>
    </row>
    <row r="3799" customFormat="false" ht="13.8" hidden="false" customHeight="false" outlineLevel="0" collapsed="false">
      <c r="A3799" s="3" t="n">
        <v>92295</v>
      </c>
      <c r="B3799" s="3" t="s">
        <v>3816</v>
      </c>
      <c r="C3799" s="3" t="s">
        <v>86</v>
      </c>
      <c r="D3799" s="4" t="n">
        <v>21.99</v>
      </c>
    </row>
    <row r="3800" customFormat="false" ht="13.8" hidden="false" customHeight="false" outlineLevel="0" collapsed="false">
      <c r="A3800" s="3" t="n">
        <v>92296</v>
      </c>
      <c r="B3800" s="3" t="s">
        <v>3817</v>
      </c>
      <c r="C3800" s="3" t="s">
        <v>86</v>
      </c>
      <c r="D3800" s="4" t="n">
        <v>29.35</v>
      </c>
    </row>
    <row r="3801" customFormat="false" ht="13.8" hidden="false" customHeight="false" outlineLevel="0" collapsed="false">
      <c r="A3801" s="3" t="n">
        <v>92297</v>
      </c>
      <c r="B3801" s="3" t="s">
        <v>3818</v>
      </c>
      <c r="C3801" s="3" t="s">
        <v>86</v>
      </c>
      <c r="D3801" s="4" t="n">
        <v>45.47</v>
      </c>
    </row>
    <row r="3802" customFormat="false" ht="13.8" hidden="false" customHeight="false" outlineLevel="0" collapsed="false">
      <c r="A3802" s="3" t="n">
        <v>92298</v>
      </c>
      <c r="B3802" s="3" t="s">
        <v>3819</v>
      </c>
      <c r="C3802" s="3" t="s">
        <v>86</v>
      </c>
      <c r="D3802" s="4" t="n">
        <v>128.46</v>
      </c>
    </row>
    <row r="3803" customFormat="false" ht="13.8" hidden="false" customHeight="false" outlineLevel="0" collapsed="false">
      <c r="A3803" s="3" t="n">
        <v>92299</v>
      </c>
      <c r="B3803" s="3" t="s">
        <v>3820</v>
      </c>
      <c r="C3803" s="3" t="s">
        <v>86</v>
      </c>
      <c r="D3803" s="4" t="n">
        <v>16.21</v>
      </c>
    </row>
    <row r="3804" customFormat="false" ht="13.8" hidden="false" customHeight="false" outlineLevel="0" collapsed="false">
      <c r="A3804" s="3" t="n">
        <v>92300</v>
      </c>
      <c r="B3804" s="3" t="s">
        <v>3821</v>
      </c>
      <c r="C3804" s="3" t="s">
        <v>86</v>
      </c>
      <c r="D3804" s="4" t="n">
        <v>24.32</v>
      </c>
    </row>
    <row r="3805" customFormat="false" ht="13.8" hidden="false" customHeight="false" outlineLevel="0" collapsed="false">
      <c r="A3805" s="3" t="n">
        <v>92301</v>
      </c>
      <c r="B3805" s="3" t="s">
        <v>3822</v>
      </c>
      <c r="C3805" s="3" t="s">
        <v>86</v>
      </c>
      <c r="D3805" s="4" t="n">
        <v>48.09</v>
      </c>
    </row>
    <row r="3806" customFormat="false" ht="13.8" hidden="false" customHeight="false" outlineLevel="0" collapsed="false">
      <c r="A3806" s="3" t="n">
        <v>92302</v>
      </c>
      <c r="B3806" s="3" t="s">
        <v>3823</v>
      </c>
      <c r="C3806" s="3" t="s">
        <v>86</v>
      </c>
      <c r="D3806" s="4" t="n">
        <v>63.8</v>
      </c>
    </row>
    <row r="3807" customFormat="false" ht="13.8" hidden="false" customHeight="false" outlineLevel="0" collapsed="false">
      <c r="A3807" s="3" t="n">
        <v>92303</v>
      </c>
      <c r="B3807" s="3" t="s">
        <v>3824</v>
      </c>
      <c r="C3807" s="3" t="s">
        <v>86</v>
      </c>
      <c r="D3807" s="4" t="n">
        <v>117.32</v>
      </c>
    </row>
    <row r="3808" customFormat="false" ht="13.8" hidden="false" customHeight="false" outlineLevel="0" collapsed="false">
      <c r="A3808" s="3" t="n">
        <v>92304</v>
      </c>
      <c r="B3808" s="3" t="s">
        <v>3825</v>
      </c>
      <c r="C3808" s="3" t="s">
        <v>86</v>
      </c>
      <c r="D3808" s="4" t="n">
        <v>306.45</v>
      </c>
    </row>
    <row r="3809" customFormat="false" ht="13.8" hidden="false" customHeight="false" outlineLevel="0" collapsed="false">
      <c r="A3809" s="3" t="n">
        <v>92311</v>
      </c>
      <c r="B3809" s="3" t="s">
        <v>3826</v>
      </c>
      <c r="C3809" s="3" t="s">
        <v>86</v>
      </c>
      <c r="D3809" s="4" t="n">
        <v>8.46</v>
      </c>
    </row>
    <row r="3810" customFormat="false" ht="13.8" hidden="false" customHeight="false" outlineLevel="0" collapsed="false">
      <c r="A3810" s="3" t="n">
        <v>92312</v>
      </c>
      <c r="B3810" s="3" t="s">
        <v>3827</v>
      </c>
      <c r="C3810" s="3" t="s">
        <v>86</v>
      </c>
      <c r="D3810" s="4" t="n">
        <v>14.14</v>
      </c>
    </row>
    <row r="3811" customFormat="false" ht="13.8" hidden="false" customHeight="false" outlineLevel="0" collapsed="false">
      <c r="A3811" s="3" t="n">
        <v>92313</v>
      </c>
      <c r="B3811" s="3" t="s">
        <v>3828</v>
      </c>
      <c r="C3811" s="3" t="s">
        <v>86</v>
      </c>
      <c r="D3811" s="4" t="n">
        <v>20.96</v>
      </c>
    </row>
    <row r="3812" customFormat="false" ht="13.8" hidden="false" customHeight="false" outlineLevel="0" collapsed="false">
      <c r="A3812" s="3" t="n">
        <v>92314</v>
      </c>
      <c r="B3812" s="3" t="s">
        <v>3829</v>
      </c>
      <c r="C3812" s="3" t="s">
        <v>86</v>
      </c>
      <c r="D3812" s="4" t="n">
        <v>5.49</v>
      </c>
    </row>
    <row r="3813" customFormat="false" ht="13.8" hidden="false" customHeight="false" outlineLevel="0" collapsed="false">
      <c r="A3813" s="3" t="n">
        <v>92315</v>
      </c>
      <c r="B3813" s="3" t="s">
        <v>3830</v>
      </c>
      <c r="C3813" s="3" t="s">
        <v>86</v>
      </c>
      <c r="D3813" s="4" t="n">
        <v>8.3</v>
      </c>
    </row>
    <row r="3814" customFormat="false" ht="13.8" hidden="false" customHeight="false" outlineLevel="0" collapsed="false">
      <c r="A3814" s="3" t="n">
        <v>92316</v>
      </c>
      <c r="B3814" s="3" t="s">
        <v>3831</v>
      </c>
      <c r="C3814" s="3" t="s">
        <v>86</v>
      </c>
      <c r="D3814" s="4" t="n">
        <v>12.97</v>
      </c>
    </row>
    <row r="3815" customFormat="false" ht="13.8" hidden="false" customHeight="false" outlineLevel="0" collapsed="false">
      <c r="A3815" s="3" t="n">
        <v>92317</v>
      </c>
      <c r="B3815" s="3" t="s">
        <v>3832</v>
      </c>
      <c r="C3815" s="3" t="s">
        <v>86</v>
      </c>
      <c r="D3815" s="4" t="n">
        <v>11.51</v>
      </c>
    </row>
    <row r="3816" customFormat="false" ht="13.8" hidden="false" customHeight="false" outlineLevel="0" collapsed="false">
      <c r="A3816" s="3" t="n">
        <v>92318</v>
      </c>
      <c r="B3816" s="3" t="s">
        <v>3833</v>
      </c>
      <c r="C3816" s="3" t="s">
        <v>86</v>
      </c>
      <c r="D3816" s="4" t="n">
        <v>18.69</v>
      </c>
    </row>
    <row r="3817" customFormat="false" ht="13.8" hidden="false" customHeight="false" outlineLevel="0" collapsed="false">
      <c r="A3817" s="3" t="n">
        <v>92319</v>
      </c>
      <c r="B3817" s="3" t="s">
        <v>3834</v>
      </c>
      <c r="C3817" s="3" t="s">
        <v>86</v>
      </c>
      <c r="D3817" s="4" t="n">
        <v>26.8</v>
      </c>
    </row>
    <row r="3818" customFormat="false" ht="13.8" hidden="false" customHeight="false" outlineLevel="0" collapsed="false">
      <c r="A3818" s="3" t="n">
        <v>92326</v>
      </c>
      <c r="B3818" s="3" t="s">
        <v>3835</v>
      </c>
      <c r="C3818" s="3" t="s">
        <v>86</v>
      </c>
      <c r="D3818" s="4" t="n">
        <v>10.03</v>
      </c>
    </row>
    <row r="3819" customFormat="false" ht="13.8" hidden="false" customHeight="false" outlineLevel="0" collapsed="false">
      <c r="A3819" s="3" t="n">
        <v>92327</v>
      </c>
      <c r="B3819" s="3" t="s">
        <v>3836</v>
      </c>
      <c r="C3819" s="3" t="s">
        <v>86</v>
      </c>
      <c r="D3819" s="4" t="n">
        <v>15.86</v>
      </c>
    </row>
    <row r="3820" customFormat="false" ht="13.8" hidden="false" customHeight="false" outlineLevel="0" collapsed="false">
      <c r="A3820" s="3" t="n">
        <v>92328</v>
      </c>
      <c r="B3820" s="3" t="s">
        <v>3837</v>
      </c>
      <c r="C3820" s="3" t="s">
        <v>86</v>
      </c>
      <c r="D3820" s="4" t="n">
        <v>24.02</v>
      </c>
    </row>
    <row r="3821" customFormat="false" ht="13.8" hidden="false" customHeight="false" outlineLevel="0" collapsed="false">
      <c r="A3821" s="3" t="n">
        <v>92329</v>
      </c>
      <c r="B3821" s="3" t="s">
        <v>3838</v>
      </c>
      <c r="C3821" s="3" t="s">
        <v>86</v>
      </c>
      <c r="D3821" s="4" t="n">
        <v>5.62</v>
      </c>
    </row>
    <row r="3822" customFormat="false" ht="13.8" hidden="false" customHeight="false" outlineLevel="0" collapsed="false">
      <c r="A3822" s="3" t="n">
        <v>92330</v>
      </c>
      <c r="B3822" s="3" t="s">
        <v>3839</v>
      </c>
      <c r="C3822" s="3" t="s">
        <v>86</v>
      </c>
      <c r="D3822" s="4" t="n">
        <v>9.44</v>
      </c>
    </row>
    <row r="3823" customFormat="false" ht="13.8" hidden="false" customHeight="false" outlineLevel="0" collapsed="false">
      <c r="A3823" s="3" t="n">
        <v>92331</v>
      </c>
      <c r="B3823" s="3" t="s">
        <v>3840</v>
      </c>
      <c r="C3823" s="3" t="s">
        <v>86</v>
      </c>
      <c r="D3823" s="4" t="n">
        <v>15.02</v>
      </c>
    </row>
    <row r="3824" customFormat="false" ht="13.8" hidden="false" customHeight="false" outlineLevel="0" collapsed="false">
      <c r="A3824" s="3" t="n">
        <v>92332</v>
      </c>
      <c r="B3824" s="3" t="s">
        <v>3841</v>
      </c>
      <c r="C3824" s="3" t="s">
        <v>86</v>
      </c>
      <c r="D3824" s="4" t="n">
        <v>11.7</v>
      </c>
    </row>
    <row r="3825" customFormat="false" ht="13.8" hidden="false" customHeight="false" outlineLevel="0" collapsed="false">
      <c r="A3825" s="3" t="n">
        <v>92333</v>
      </c>
      <c r="B3825" s="3" t="s">
        <v>3842</v>
      </c>
      <c r="C3825" s="3" t="s">
        <v>86</v>
      </c>
      <c r="D3825" s="4" t="n">
        <v>20.96</v>
      </c>
    </row>
    <row r="3826" customFormat="false" ht="13.8" hidden="false" customHeight="false" outlineLevel="0" collapsed="false">
      <c r="A3826" s="3" t="n">
        <v>92334</v>
      </c>
      <c r="B3826" s="3" t="s">
        <v>3843</v>
      </c>
      <c r="C3826" s="3" t="s">
        <v>86</v>
      </c>
      <c r="D3826" s="4" t="n">
        <v>30.87</v>
      </c>
    </row>
    <row r="3827" customFormat="false" ht="13.8" hidden="false" customHeight="false" outlineLevel="0" collapsed="false">
      <c r="A3827" s="3" t="n">
        <v>92344</v>
      </c>
      <c r="B3827" s="3" t="s">
        <v>3844</v>
      </c>
      <c r="C3827" s="3" t="s">
        <v>86</v>
      </c>
      <c r="D3827" s="4" t="n">
        <v>39.28</v>
      </c>
    </row>
    <row r="3828" customFormat="false" ht="13.8" hidden="false" customHeight="false" outlineLevel="0" collapsed="false">
      <c r="A3828" s="3" t="n">
        <v>92345</v>
      </c>
      <c r="B3828" s="3" t="s">
        <v>3845</v>
      </c>
      <c r="C3828" s="3" t="s">
        <v>86</v>
      </c>
      <c r="D3828" s="4" t="n">
        <v>39.27</v>
      </c>
    </row>
    <row r="3829" customFormat="false" ht="13.8" hidden="false" customHeight="false" outlineLevel="0" collapsed="false">
      <c r="A3829" s="3" t="n">
        <v>92346</v>
      </c>
      <c r="B3829" s="3" t="s">
        <v>3846</v>
      </c>
      <c r="C3829" s="3" t="s">
        <v>86</v>
      </c>
      <c r="D3829" s="4" t="n">
        <v>51.53</v>
      </c>
    </row>
    <row r="3830" customFormat="false" ht="13.8" hidden="false" customHeight="false" outlineLevel="0" collapsed="false">
      <c r="A3830" s="3" t="n">
        <v>92347</v>
      </c>
      <c r="B3830" s="3" t="s">
        <v>3847</v>
      </c>
      <c r="C3830" s="3" t="s">
        <v>86</v>
      </c>
      <c r="D3830" s="4" t="n">
        <v>57.28</v>
      </c>
    </row>
    <row r="3831" customFormat="false" ht="13.8" hidden="false" customHeight="false" outlineLevel="0" collapsed="false">
      <c r="A3831" s="3" t="n">
        <v>92348</v>
      </c>
      <c r="B3831" s="3" t="s">
        <v>3848</v>
      </c>
      <c r="C3831" s="3" t="s">
        <v>86</v>
      </c>
      <c r="D3831" s="4" t="n">
        <v>72.17</v>
      </c>
    </row>
    <row r="3832" customFormat="false" ht="13.8" hidden="false" customHeight="false" outlineLevel="0" collapsed="false">
      <c r="A3832" s="3" t="n">
        <v>92349</v>
      </c>
      <c r="B3832" s="3" t="s">
        <v>3849</v>
      </c>
      <c r="C3832" s="3" t="s">
        <v>86</v>
      </c>
      <c r="D3832" s="4" t="n">
        <v>77.29</v>
      </c>
    </row>
    <row r="3833" customFormat="false" ht="13.8" hidden="false" customHeight="false" outlineLevel="0" collapsed="false">
      <c r="A3833" s="3" t="n">
        <v>92350</v>
      </c>
      <c r="B3833" s="3" t="s">
        <v>3850</v>
      </c>
      <c r="C3833" s="3" t="s">
        <v>86</v>
      </c>
      <c r="D3833" s="4" t="n">
        <v>58.33</v>
      </c>
    </row>
    <row r="3834" customFormat="false" ht="13.8" hidden="false" customHeight="false" outlineLevel="0" collapsed="false">
      <c r="A3834" s="3" t="n">
        <v>92351</v>
      </c>
      <c r="B3834" s="3" t="s">
        <v>3851</v>
      </c>
      <c r="C3834" s="3" t="s">
        <v>86</v>
      </c>
      <c r="D3834" s="4" t="n">
        <v>57.05</v>
      </c>
    </row>
    <row r="3835" customFormat="false" ht="13.8" hidden="false" customHeight="false" outlineLevel="0" collapsed="false">
      <c r="A3835" s="3" t="n">
        <v>92352</v>
      </c>
      <c r="B3835" s="3" t="s">
        <v>3852</v>
      </c>
      <c r="C3835" s="3" t="s">
        <v>86</v>
      </c>
      <c r="D3835" s="4" t="n">
        <v>88.22</v>
      </c>
    </row>
    <row r="3836" customFormat="false" ht="13.8" hidden="false" customHeight="false" outlineLevel="0" collapsed="false">
      <c r="A3836" s="3" t="n">
        <v>92353</v>
      </c>
      <c r="B3836" s="3" t="s">
        <v>3853</v>
      </c>
      <c r="C3836" s="3" t="s">
        <v>86</v>
      </c>
      <c r="D3836" s="4" t="n">
        <v>82.59</v>
      </c>
    </row>
    <row r="3837" customFormat="false" ht="13.8" hidden="false" customHeight="false" outlineLevel="0" collapsed="false">
      <c r="A3837" s="3" t="n">
        <v>92354</v>
      </c>
      <c r="B3837" s="3" t="s">
        <v>3854</v>
      </c>
      <c r="C3837" s="3" t="s">
        <v>86</v>
      </c>
      <c r="D3837" s="4" t="n">
        <v>116.93</v>
      </c>
    </row>
    <row r="3838" customFormat="false" ht="13.8" hidden="false" customHeight="false" outlineLevel="0" collapsed="false">
      <c r="A3838" s="3" t="n">
        <v>92355</v>
      </c>
      <c r="B3838" s="3" t="s">
        <v>3855</v>
      </c>
      <c r="C3838" s="3" t="s">
        <v>86</v>
      </c>
      <c r="D3838" s="4" t="n">
        <v>106.08</v>
      </c>
    </row>
    <row r="3839" customFormat="false" ht="13.8" hidden="false" customHeight="false" outlineLevel="0" collapsed="false">
      <c r="A3839" s="3" t="n">
        <v>92356</v>
      </c>
      <c r="B3839" s="3" t="s">
        <v>3856</v>
      </c>
      <c r="C3839" s="3" t="s">
        <v>86</v>
      </c>
      <c r="D3839" s="4" t="n">
        <v>76.09</v>
      </c>
    </row>
    <row r="3840" customFormat="false" ht="13.8" hidden="false" customHeight="false" outlineLevel="0" collapsed="false">
      <c r="A3840" s="3" t="n">
        <v>92357</v>
      </c>
      <c r="B3840" s="3" t="s">
        <v>3857</v>
      </c>
      <c r="C3840" s="3" t="s">
        <v>86</v>
      </c>
      <c r="D3840" s="4" t="n">
        <v>113.01</v>
      </c>
    </row>
    <row r="3841" customFormat="false" ht="13.8" hidden="false" customHeight="false" outlineLevel="0" collapsed="false">
      <c r="A3841" s="3" t="n">
        <v>92358</v>
      </c>
      <c r="B3841" s="3" t="s">
        <v>3858</v>
      </c>
      <c r="C3841" s="3" t="s">
        <v>86</v>
      </c>
      <c r="D3841" s="4" t="n">
        <v>140.46</v>
      </c>
    </row>
    <row r="3842" customFormat="false" ht="13.8" hidden="false" customHeight="false" outlineLevel="0" collapsed="false">
      <c r="A3842" s="3" t="n">
        <v>92369</v>
      </c>
      <c r="B3842" s="3" t="s">
        <v>3859</v>
      </c>
      <c r="C3842" s="3" t="s">
        <v>86</v>
      </c>
      <c r="D3842" s="4" t="n">
        <v>21.23</v>
      </c>
    </row>
    <row r="3843" customFormat="false" ht="13.8" hidden="false" customHeight="false" outlineLevel="0" collapsed="false">
      <c r="A3843" s="3" t="n">
        <v>92370</v>
      </c>
      <c r="B3843" s="3" t="s">
        <v>3860</v>
      </c>
      <c r="C3843" s="3" t="s">
        <v>86</v>
      </c>
      <c r="D3843" s="4" t="n">
        <v>22.27</v>
      </c>
    </row>
    <row r="3844" customFormat="false" ht="13.8" hidden="false" customHeight="false" outlineLevel="0" collapsed="false">
      <c r="A3844" s="3" t="n">
        <v>92371</v>
      </c>
      <c r="B3844" s="3" t="s">
        <v>3861</v>
      </c>
      <c r="C3844" s="3" t="s">
        <v>86</v>
      </c>
      <c r="D3844" s="4" t="n">
        <v>25.65</v>
      </c>
    </row>
    <row r="3845" customFormat="false" ht="13.8" hidden="false" customHeight="false" outlineLevel="0" collapsed="false">
      <c r="A3845" s="3" t="n">
        <v>92372</v>
      </c>
      <c r="B3845" s="3" t="s">
        <v>3862</v>
      </c>
      <c r="C3845" s="3" t="s">
        <v>86</v>
      </c>
      <c r="D3845" s="4" t="n">
        <v>26.61</v>
      </c>
    </row>
    <row r="3846" customFormat="false" ht="13.8" hidden="false" customHeight="false" outlineLevel="0" collapsed="false">
      <c r="A3846" s="3" t="n">
        <v>92373</v>
      </c>
      <c r="B3846" s="3" t="s">
        <v>3863</v>
      </c>
      <c r="C3846" s="3" t="s">
        <v>86</v>
      </c>
      <c r="D3846" s="4" t="n">
        <v>30.29</v>
      </c>
    </row>
    <row r="3847" customFormat="false" ht="13.8" hidden="false" customHeight="false" outlineLevel="0" collapsed="false">
      <c r="A3847" s="3" t="n">
        <v>92374</v>
      </c>
      <c r="B3847" s="3" t="s">
        <v>3864</v>
      </c>
      <c r="C3847" s="3" t="s">
        <v>86</v>
      </c>
      <c r="D3847" s="4" t="n">
        <v>30.47</v>
      </c>
    </row>
    <row r="3848" customFormat="false" ht="13.8" hidden="false" customHeight="false" outlineLevel="0" collapsed="false">
      <c r="A3848" s="3" t="n">
        <v>92375</v>
      </c>
      <c r="B3848" s="3" t="s">
        <v>3865</v>
      </c>
      <c r="C3848" s="3" t="s">
        <v>86</v>
      </c>
      <c r="D3848" s="4" t="n">
        <v>39.26</v>
      </c>
    </row>
    <row r="3849" customFormat="false" ht="13.8" hidden="false" customHeight="false" outlineLevel="0" collapsed="false">
      <c r="A3849" s="3" t="n">
        <v>92376</v>
      </c>
      <c r="B3849" s="3" t="s">
        <v>3866</v>
      </c>
      <c r="C3849" s="3" t="s">
        <v>86</v>
      </c>
      <c r="D3849" s="4" t="n">
        <v>39.25</v>
      </c>
    </row>
    <row r="3850" customFormat="false" ht="13.8" hidden="false" customHeight="false" outlineLevel="0" collapsed="false">
      <c r="A3850" s="3" t="n">
        <v>92377</v>
      </c>
      <c r="B3850" s="3" t="s">
        <v>3867</v>
      </c>
      <c r="C3850" s="3" t="s">
        <v>86</v>
      </c>
      <c r="D3850" s="4" t="n">
        <v>52.54</v>
      </c>
    </row>
    <row r="3851" customFormat="false" ht="13.8" hidden="false" customHeight="false" outlineLevel="0" collapsed="false">
      <c r="A3851" s="3" t="n">
        <v>92378</v>
      </c>
      <c r="B3851" s="3" t="s">
        <v>3868</v>
      </c>
      <c r="C3851" s="3" t="s">
        <v>86</v>
      </c>
      <c r="D3851" s="4" t="n">
        <v>58.29</v>
      </c>
    </row>
    <row r="3852" customFormat="false" ht="13.8" hidden="false" customHeight="false" outlineLevel="0" collapsed="false">
      <c r="A3852" s="3" t="n">
        <v>92379</v>
      </c>
      <c r="B3852" s="3" t="s">
        <v>3869</v>
      </c>
      <c r="C3852" s="3" t="s">
        <v>86</v>
      </c>
      <c r="D3852" s="4" t="n">
        <v>74.25</v>
      </c>
    </row>
    <row r="3853" customFormat="false" ht="13.8" hidden="false" customHeight="false" outlineLevel="0" collapsed="false">
      <c r="A3853" s="3" t="n">
        <v>92380</v>
      </c>
      <c r="B3853" s="3" t="s">
        <v>3870</v>
      </c>
      <c r="C3853" s="3" t="s">
        <v>86</v>
      </c>
      <c r="D3853" s="4" t="n">
        <v>79.37</v>
      </c>
    </row>
    <row r="3854" customFormat="false" ht="13.8" hidden="false" customHeight="false" outlineLevel="0" collapsed="false">
      <c r="A3854" s="3" t="n">
        <v>92381</v>
      </c>
      <c r="B3854" s="3" t="s">
        <v>3871</v>
      </c>
      <c r="C3854" s="3" t="s">
        <v>86</v>
      </c>
      <c r="D3854" s="4" t="n">
        <v>32.11</v>
      </c>
    </row>
    <row r="3855" customFormat="false" ht="13.8" hidden="false" customHeight="false" outlineLevel="0" collapsed="false">
      <c r="A3855" s="3" t="n">
        <v>92382</v>
      </c>
      <c r="B3855" s="3" t="s">
        <v>3872</v>
      </c>
      <c r="C3855" s="3" t="s">
        <v>86</v>
      </c>
      <c r="D3855" s="4" t="n">
        <v>30.73</v>
      </c>
    </row>
    <row r="3856" customFormat="false" ht="13.8" hidden="false" customHeight="false" outlineLevel="0" collapsed="false">
      <c r="A3856" s="3" t="n">
        <v>92383</v>
      </c>
      <c r="B3856" s="3" t="s">
        <v>3873</v>
      </c>
      <c r="C3856" s="3" t="s">
        <v>86</v>
      </c>
      <c r="D3856" s="4" t="n">
        <v>40.39</v>
      </c>
    </row>
    <row r="3857" customFormat="false" ht="13.8" hidden="false" customHeight="false" outlineLevel="0" collapsed="false">
      <c r="A3857" s="3" t="n">
        <v>92384</v>
      </c>
      <c r="B3857" s="3" t="s">
        <v>3874</v>
      </c>
      <c r="C3857" s="3" t="s">
        <v>86</v>
      </c>
      <c r="D3857" s="4" t="n">
        <v>37.66</v>
      </c>
    </row>
    <row r="3858" customFormat="false" ht="13.8" hidden="false" customHeight="false" outlineLevel="0" collapsed="false">
      <c r="A3858" s="3" t="n">
        <v>92385</v>
      </c>
      <c r="B3858" s="3" t="s">
        <v>3875</v>
      </c>
      <c r="C3858" s="3" t="s">
        <v>86</v>
      </c>
      <c r="D3858" s="4" t="n">
        <v>46.27</v>
      </c>
    </row>
    <row r="3859" customFormat="false" ht="13.8" hidden="false" customHeight="false" outlineLevel="0" collapsed="false">
      <c r="A3859" s="3" t="n">
        <v>92386</v>
      </c>
      <c r="B3859" s="3" t="s">
        <v>3876</v>
      </c>
      <c r="C3859" s="3" t="s">
        <v>86</v>
      </c>
      <c r="D3859" s="4" t="n">
        <v>44.39</v>
      </c>
    </row>
    <row r="3860" customFormat="false" ht="13.8" hidden="false" customHeight="false" outlineLevel="0" collapsed="false">
      <c r="A3860" s="3" t="n">
        <v>92387</v>
      </c>
      <c r="B3860" s="3" t="s">
        <v>3877</v>
      </c>
      <c r="C3860" s="3" t="s">
        <v>86</v>
      </c>
      <c r="D3860" s="4" t="n">
        <v>58.28</v>
      </c>
    </row>
    <row r="3861" customFormat="false" ht="13.8" hidden="false" customHeight="false" outlineLevel="0" collapsed="false">
      <c r="A3861" s="3" t="n">
        <v>92388</v>
      </c>
      <c r="B3861" s="3" t="s">
        <v>3878</v>
      </c>
      <c r="C3861" s="3" t="s">
        <v>86</v>
      </c>
      <c r="D3861" s="4" t="n">
        <v>57</v>
      </c>
    </row>
    <row r="3862" customFormat="false" ht="13.8" hidden="false" customHeight="false" outlineLevel="0" collapsed="false">
      <c r="A3862" s="3" t="n">
        <v>92389</v>
      </c>
      <c r="B3862" s="3" t="s">
        <v>3879</v>
      </c>
      <c r="C3862" s="3" t="s">
        <v>86</v>
      </c>
      <c r="D3862" s="4" t="n">
        <v>89.76</v>
      </c>
    </row>
    <row r="3863" customFormat="false" ht="13.8" hidden="false" customHeight="false" outlineLevel="0" collapsed="false">
      <c r="A3863" s="3" t="n">
        <v>92390</v>
      </c>
      <c r="B3863" s="3" t="s">
        <v>3880</v>
      </c>
      <c r="C3863" s="3" t="s">
        <v>86</v>
      </c>
      <c r="D3863" s="4" t="n">
        <v>84.13</v>
      </c>
    </row>
    <row r="3864" customFormat="false" ht="13.8" hidden="false" customHeight="false" outlineLevel="0" collapsed="false">
      <c r="A3864" s="3" t="n">
        <v>92635</v>
      </c>
      <c r="B3864" s="3" t="s">
        <v>3881</v>
      </c>
      <c r="C3864" s="3" t="s">
        <v>86</v>
      </c>
      <c r="D3864" s="4" t="n">
        <v>120.04</v>
      </c>
    </row>
    <row r="3865" customFormat="false" ht="13.8" hidden="false" customHeight="false" outlineLevel="0" collapsed="false">
      <c r="A3865" s="3" t="n">
        <v>92636</v>
      </c>
      <c r="B3865" s="3" t="s">
        <v>3882</v>
      </c>
      <c r="C3865" s="3" t="s">
        <v>86</v>
      </c>
      <c r="D3865" s="4" t="n">
        <v>109.19</v>
      </c>
    </row>
    <row r="3866" customFormat="false" ht="13.8" hidden="false" customHeight="false" outlineLevel="0" collapsed="false">
      <c r="A3866" s="3" t="n">
        <v>92637</v>
      </c>
      <c r="B3866" s="3" t="s">
        <v>3883</v>
      </c>
      <c r="C3866" s="3" t="s">
        <v>86</v>
      </c>
      <c r="D3866" s="4" t="n">
        <v>41.51</v>
      </c>
    </row>
    <row r="3867" customFormat="false" ht="13.8" hidden="false" customHeight="false" outlineLevel="0" collapsed="false">
      <c r="A3867" s="3" t="n">
        <v>92638</v>
      </c>
      <c r="B3867" s="3" t="s">
        <v>3884</v>
      </c>
      <c r="C3867" s="3" t="s">
        <v>86</v>
      </c>
      <c r="D3867" s="4" t="n">
        <v>50.58</v>
      </c>
    </row>
    <row r="3868" customFormat="false" ht="13.8" hidden="false" customHeight="false" outlineLevel="0" collapsed="false">
      <c r="A3868" s="3" t="n">
        <v>92639</v>
      </c>
      <c r="B3868" s="3" t="s">
        <v>3885</v>
      </c>
      <c r="C3868" s="3" t="s">
        <v>86</v>
      </c>
      <c r="D3868" s="4" t="n">
        <v>58.51</v>
      </c>
    </row>
    <row r="3869" customFormat="false" ht="13.8" hidden="false" customHeight="false" outlineLevel="0" collapsed="false">
      <c r="A3869" s="3" t="n">
        <v>92640</v>
      </c>
      <c r="B3869" s="3" t="s">
        <v>3886</v>
      </c>
      <c r="C3869" s="3" t="s">
        <v>86</v>
      </c>
      <c r="D3869" s="4" t="n">
        <v>76</v>
      </c>
    </row>
    <row r="3870" customFormat="false" ht="13.8" hidden="false" customHeight="false" outlineLevel="0" collapsed="false">
      <c r="A3870" s="3" t="n">
        <v>92642</v>
      </c>
      <c r="B3870" s="3" t="s">
        <v>3887</v>
      </c>
      <c r="C3870" s="3" t="s">
        <v>86</v>
      </c>
      <c r="D3870" s="4" t="n">
        <v>115.02</v>
      </c>
    </row>
    <row r="3871" customFormat="false" ht="13.8" hidden="false" customHeight="false" outlineLevel="0" collapsed="false">
      <c r="A3871" s="3" t="n">
        <v>92644</v>
      </c>
      <c r="B3871" s="3" t="s">
        <v>3888</v>
      </c>
      <c r="C3871" s="3" t="s">
        <v>86</v>
      </c>
      <c r="D3871" s="4" t="n">
        <v>144.6</v>
      </c>
    </row>
    <row r="3872" customFormat="false" ht="13.8" hidden="false" customHeight="false" outlineLevel="0" collapsed="false">
      <c r="A3872" s="3" t="n">
        <v>92657</v>
      </c>
      <c r="B3872" s="3" t="s">
        <v>3889</v>
      </c>
      <c r="C3872" s="3" t="s">
        <v>86</v>
      </c>
      <c r="D3872" s="4" t="n">
        <v>15.64</v>
      </c>
    </row>
    <row r="3873" customFormat="false" ht="13.8" hidden="false" customHeight="false" outlineLevel="0" collapsed="false">
      <c r="A3873" s="3" t="n">
        <v>92658</v>
      </c>
      <c r="B3873" s="3" t="s">
        <v>3890</v>
      </c>
      <c r="C3873" s="3" t="s">
        <v>86</v>
      </c>
      <c r="D3873" s="4" t="n">
        <v>16.68</v>
      </c>
    </row>
    <row r="3874" customFormat="false" ht="13.8" hidden="false" customHeight="false" outlineLevel="0" collapsed="false">
      <c r="A3874" s="3" t="n">
        <v>92659</v>
      </c>
      <c r="B3874" s="3" t="s">
        <v>3891</v>
      </c>
      <c r="C3874" s="3" t="s">
        <v>86</v>
      </c>
      <c r="D3874" s="4" t="n">
        <v>19.29</v>
      </c>
    </row>
    <row r="3875" customFormat="false" ht="13.8" hidden="false" customHeight="false" outlineLevel="0" collapsed="false">
      <c r="A3875" s="3" t="n">
        <v>92660</v>
      </c>
      <c r="B3875" s="3" t="s">
        <v>3892</v>
      </c>
      <c r="C3875" s="3" t="s">
        <v>86</v>
      </c>
      <c r="D3875" s="4" t="n">
        <v>20.25</v>
      </c>
    </row>
    <row r="3876" customFormat="false" ht="13.8" hidden="false" customHeight="false" outlineLevel="0" collapsed="false">
      <c r="A3876" s="3" t="n">
        <v>92661</v>
      </c>
      <c r="B3876" s="3" t="s">
        <v>3893</v>
      </c>
      <c r="C3876" s="3" t="s">
        <v>86</v>
      </c>
      <c r="D3876" s="4" t="n">
        <v>23.05</v>
      </c>
    </row>
    <row r="3877" customFormat="false" ht="13.8" hidden="false" customHeight="false" outlineLevel="0" collapsed="false">
      <c r="A3877" s="3" t="n">
        <v>92662</v>
      </c>
      <c r="B3877" s="3" t="s">
        <v>3894</v>
      </c>
      <c r="C3877" s="3" t="s">
        <v>86</v>
      </c>
      <c r="D3877" s="4" t="n">
        <v>23.23</v>
      </c>
    </row>
    <row r="3878" customFormat="false" ht="13.8" hidden="false" customHeight="false" outlineLevel="0" collapsed="false">
      <c r="A3878" s="3" t="n">
        <v>92663</v>
      </c>
      <c r="B3878" s="3" t="s">
        <v>3895</v>
      </c>
      <c r="C3878" s="3" t="s">
        <v>86</v>
      </c>
      <c r="D3878" s="4" t="n">
        <v>30.91</v>
      </c>
    </row>
    <row r="3879" customFormat="false" ht="13.8" hidden="false" customHeight="false" outlineLevel="0" collapsed="false">
      <c r="A3879" s="3" t="n">
        <v>92664</v>
      </c>
      <c r="B3879" s="3" t="s">
        <v>3896</v>
      </c>
      <c r="C3879" s="3" t="s">
        <v>86</v>
      </c>
      <c r="D3879" s="4" t="n">
        <v>30.9</v>
      </c>
    </row>
    <row r="3880" customFormat="false" ht="13.8" hidden="false" customHeight="false" outlineLevel="0" collapsed="false">
      <c r="A3880" s="3" t="n">
        <v>92665</v>
      </c>
      <c r="B3880" s="3" t="s">
        <v>3897</v>
      </c>
      <c r="C3880" s="3" t="s">
        <v>86</v>
      </c>
      <c r="D3880" s="4" t="n">
        <v>42.54</v>
      </c>
    </row>
    <row r="3881" customFormat="false" ht="13.8" hidden="false" customHeight="false" outlineLevel="0" collapsed="false">
      <c r="A3881" s="3" t="n">
        <v>92666</v>
      </c>
      <c r="B3881" s="3" t="s">
        <v>3898</v>
      </c>
      <c r="C3881" s="3" t="s">
        <v>86</v>
      </c>
      <c r="D3881" s="4" t="n">
        <v>48.29</v>
      </c>
    </row>
    <row r="3882" customFormat="false" ht="13.8" hidden="false" customHeight="false" outlineLevel="0" collapsed="false">
      <c r="A3882" s="3" t="n">
        <v>92667</v>
      </c>
      <c r="B3882" s="3" t="s">
        <v>3899</v>
      </c>
      <c r="C3882" s="3" t="s">
        <v>86</v>
      </c>
      <c r="D3882" s="4" t="n">
        <v>62.63</v>
      </c>
    </row>
    <row r="3883" customFormat="false" ht="13.8" hidden="false" customHeight="false" outlineLevel="0" collapsed="false">
      <c r="A3883" s="3" t="n">
        <v>92668</v>
      </c>
      <c r="B3883" s="3" t="s">
        <v>3900</v>
      </c>
      <c r="C3883" s="3" t="s">
        <v>86</v>
      </c>
      <c r="D3883" s="4" t="n">
        <v>67.75</v>
      </c>
    </row>
    <row r="3884" customFormat="false" ht="13.8" hidden="false" customHeight="false" outlineLevel="0" collapsed="false">
      <c r="A3884" s="3" t="n">
        <v>92669</v>
      </c>
      <c r="B3884" s="3" t="s">
        <v>3901</v>
      </c>
      <c r="C3884" s="3" t="s">
        <v>86</v>
      </c>
      <c r="D3884" s="4" t="n">
        <v>23.7</v>
      </c>
    </row>
    <row r="3885" customFormat="false" ht="13.8" hidden="false" customHeight="false" outlineLevel="0" collapsed="false">
      <c r="A3885" s="3" t="n">
        <v>92670</v>
      </c>
      <c r="B3885" s="3" t="s">
        <v>3902</v>
      </c>
      <c r="C3885" s="3" t="s">
        <v>86</v>
      </c>
      <c r="D3885" s="4" t="n">
        <v>22.32</v>
      </c>
    </row>
    <row r="3886" customFormat="false" ht="13.8" hidden="false" customHeight="false" outlineLevel="0" collapsed="false">
      <c r="A3886" s="3" t="n">
        <v>92671</v>
      </c>
      <c r="B3886" s="3" t="s">
        <v>3903</v>
      </c>
      <c r="C3886" s="3" t="s">
        <v>86</v>
      </c>
      <c r="D3886" s="4" t="n">
        <v>30.86</v>
      </c>
    </row>
    <row r="3887" customFormat="false" ht="13.8" hidden="false" customHeight="false" outlineLevel="0" collapsed="false">
      <c r="A3887" s="3" t="n">
        <v>92672</v>
      </c>
      <c r="B3887" s="3" t="s">
        <v>3904</v>
      </c>
      <c r="C3887" s="3" t="s">
        <v>86</v>
      </c>
      <c r="D3887" s="4" t="n">
        <v>28.13</v>
      </c>
    </row>
    <row r="3888" customFormat="false" ht="13.8" hidden="false" customHeight="false" outlineLevel="0" collapsed="false">
      <c r="A3888" s="3" t="n">
        <v>92673</v>
      </c>
      <c r="B3888" s="3" t="s">
        <v>3905</v>
      </c>
      <c r="C3888" s="3" t="s">
        <v>86</v>
      </c>
      <c r="D3888" s="4" t="n">
        <v>35.42</v>
      </c>
    </row>
    <row r="3889" customFormat="false" ht="13.8" hidden="false" customHeight="false" outlineLevel="0" collapsed="false">
      <c r="A3889" s="3" t="n">
        <v>92674</v>
      </c>
      <c r="B3889" s="3" t="s">
        <v>3906</v>
      </c>
      <c r="C3889" s="3" t="s">
        <v>86</v>
      </c>
      <c r="D3889" s="4" t="n">
        <v>33.54</v>
      </c>
    </row>
    <row r="3890" customFormat="false" ht="13.8" hidden="false" customHeight="false" outlineLevel="0" collapsed="false">
      <c r="A3890" s="3" t="n">
        <v>92675</v>
      </c>
      <c r="B3890" s="3" t="s">
        <v>3907</v>
      </c>
      <c r="C3890" s="3" t="s">
        <v>86</v>
      </c>
      <c r="D3890" s="4" t="n">
        <v>45.79</v>
      </c>
    </row>
    <row r="3891" customFormat="false" ht="13.8" hidden="false" customHeight="false" outlineLevel="0" collapsed="false">
      <c r="A3891" s="3" t="n">
        <v>92676</v>
      </c>
      <c r="B3891" s="3" t="s">
        <v>3908</v>
      </c>
      <c r="C3891" s="3" t="s">
        <v>86</v>
      </c>
      <c r="D3891" s="4" t="n">
        <v>44.51</v>
      </c>
    </row>
    <row r="3892" customFormat="false" ht="13.8" hidden="false" customHeight="false" outlineLevel="0" collapsed="false">
      <c r="A3892" s="3" t="n">
        <v>92677</v>
      </c>
      <c r="B3892" s="3" t="s">
        <v>3909</v>
      </c>
      <c r="C3892" s="3" t="s">
        <v>86</v>
      </c>
      <c r="D3892" s="4" t="n">
        <v>74.8</v>
      </c>
    </row>
    <row r="3893" customFormat="false" ht="13.8" hidden="false" customHeight="false" outlineLevel="0" collapsed="false">
      <c r="A3893" s="3" t="n">
        <v>92678</v>
      </c>
      <c r="B3893" s="3" t="s">
        <v>3910</v>
      </c>
      <c r="C3893" s="3" t="s">
        <v>86</v>
      </c>
      <c r="D3893" s="4" t="n">
        <v>69.17</v>
      </c>
    </row>
    <row r="3894" customFormat="false" ht="13.8" hidden="false" customHeight="false" outlineLevel="0" collapsed="false">
      <c r="A3894" s="3" t="n">
        <v>92679</v>
      </c>
      <c r="B3894" s="3" t="s">
        <v>3911</v>
      </c>
      <c r="C3894" s="3" t="s">
        <v>86</v>
      </c>
      <c r="D3894" s="4" t="n">
        <v>102.62</v>
      </c>
    </row>
    <row r="3895" customFormat="false" ht="13.8" hidden="false" customHeight="false" outlineLevel="0" collapsed="false">
      <c r="A3895" s="3" t="n">
        <v>92680</v>
      </c>
      <c r="B3895" s="3" t="s">
        <v>3912</v>
      </c>
      <c r="C3895" s="3" t="s">
        <v>86</v>
      </c>
      <c r="D3895" s="4" t="n">
        <v>91.77</v>
      </c>
    </row>
    <row r="3896" customFormat="false" ht="13.8" hidden="false" customHeight="false" outlineLevel="0" collapsed="false">
      <c r="A3896" s="3" t="n">
        <v>92681</v>
      </c>
      <c r="B3896" s="3" t="s">
        <v>3913</v>
      </c>
      <c r="C3896" s="3" t="s">
        <v>86</v>
      </c>
      <c r="D3896" s="4" t="n">
        <v>30.31</v>
      </c>
    </row>
    <row r="3897" customFormat="false" ht="13.8" hidden="false" customHeight="false" outlineLevel="0" collapsed="false">
      <c r="A3897" s="3" t="n">
        <v>92682</v>
      </c>
      <c r="B3897" s="3" t="s">
        <v>3914</v>
      </c>
      <c r="C3897" s="3" t="s">
        <v>86</v>
      </c>
      <c r="D3897" s="4" t="n">
        <v>37.83</v>
      </c>
    </row>
    <row r="3898" customFormat="false" ht="13.8" hidden="false" customHeight="false" outlineLevel="0" collapsed="false">
      <c r="A3898" s="3" t="n">
        <v>92683</v>
      </c>
      <c r="B3898" s="3" t="s">
        <v>3915</v>
      </c>
      <c r="C3898" s="3" t="s">
        <v>86</v>
      </c>
      <c r="D3898" s="4" t="n">
        <v>44.05</v>
      </c>
    </row>
    <row r="3899" customFormat="false" ht="13.8" hidden="false" customHeight="false" outlineLevel="0" collapsed="false">
      <c r="A3899" s="3" t="n">
        <v>92684</v>
      </c>
      <c r="B3899" s="3" t="s">
        <v>3916</v>
      </c>
      <c r="C3899" s="3" t="s">
        <v>86</v>
      </c>
      <c r="D3899" s="4" t="n">
        <v>59.34</v>
      </c>
    </row>
    <row r="3900" customFormat="false" ht="13.8" hidden="false" customHeight="false" outlineLevel="0" collapsed="false">
      <c r="A3900" s="3" t="n">
        <v>92685</v>
      </c>
      <c r="B3900" s="3" t="s">
        <v>3917</v>
      </c>
      <c r="C3900" s="3" t="s">
        <v>86</v>
      </c>
      <c r="D3900" s="4" t="n">
        <v>95.09</v>
      </c>
    </row>
    <row r="3901" customFormat="false" ht="13.8" hidden="false" customHeight="false" outlineLevel="0" collapsed="false">
      <c r="A3901" s="3" t="n">
        <v>92686</v>
      </c>
      <c r="B3901" s="3" t="s">
        <v>3918</v>
      </c>
      <c r="C3901" s="3" t="s">
        <v>86</v>
      </c>
      <c r="D3901" s="4" t="n">
        <v>121.36</v>
      </c>
    </row>
    <row r="3902" customFormat="false" ht="13.8" hidden="false" customHeight="false" outlineLevel="0" collapsed="false">
      <c r="A3902" s="3" t="n">
        <v>92692</v>
      </c>
      <c r="B3902" s="3" t="s">
        <v>3919</v>
      </c>
      <c r="C3902" s="3" t="s">
        <v>86</v>
      </c>
      <c r="D3902" s="4" t="n">
        <v>8.44</v>
      </c>
    </row>
    <row r="3903" customFormat="false" ht="13.8" hidden="false" customHeight="false" outlineLevel="0" collapsed="false">
      <c r="A3903" s="3" t="n">
        <v>92693</v>
      </c>
      <c r="B3903" s="3" t="s">
        <v>3920</v>
      </c>
      <c r="C3903" s="3" t="s">
        <v>86</v>
      </c>
      <c r="D3903" s="4" t="n">
        <v>8.67</v>
      </c>
    </row>
    <row r="3904" customFormat="false" ht="13.8" hidden="false" customHeight="false" outlineLevel="0" collapsed="false">
      <c r="A3904" s="3" t="n">
        <v>92694</v>
      </c>
      <c r="B3904" s="3" t="s">
        <v>3921</v>
      </c>
      <c r="C3904" s="3" t="s">
        <v>86</v>
      </c>
      <c r="D3904" s="4" t="n">
        <v>13.41</v>
      </c>
    </row>
    <row r="3905" customFormat="false" ht="13.8" hidden="false" customHeight="false" outlineLevel="0" collapsed="false">
      <c r="A3905" s="3" t="n">
        <v>92695</v>
      </c>
      <c r="B3905" s="3" t="s">
        <v>3922</v>
      </c>
      <c r="C3905" s="3" t="s">
        <v>86</v>
      </c>
      <c r="D3905" s="4" t="n">
        <v>13.64</v>
      </c>
    </row>
    <row r="3906" customFormat="false" ht="13.8" hidden="false" customHeight="false" outlineLevel="0" collapsed="false">
      <c r="A3906" s="3" t="n">
        <v>92696</v>
      </c>
      <c r="B3906" s="3" t="s">
        <v>3923</v>
      </c>
      <c r="C3906" s="3" t="s">
        <v>86</v>
      </c>
      <c r="D3906" s="4" t="n">
        <v>20.99</v>
      </c>
    </row>
    <row r="3907" customFormat="false" ht="13.8" hidden="false" customHeight="false" outlineLevel="0" collapsed="false">
      <c r="A3907" s="3" t="n">
        <v>92697</v>
      </c>
      <c r="B3907" s="3" t="s">
        <v>3924</v>
      </c>
      <c r="C3907" s="3" t="s">
        <v>86</v>
      </c>
      <c r="D3907" s="4" t="n">
        <v>22.03</v>
      </c>
    </row>
    <row r="3908" customFormat="false" ht="13.8" hidden="false" customHeight="false" outlineLevel="0" collapsed="false">
      <c r="A3908" s="3" t="n">
        <v>92698</v>
      </c>
      <c r="B3908" s="3" t="s">
        <v>3925</v>
      </c>
      <c r="C3908" s="3" t="s">
        <v>86</v>
      </c>
      <c r="D3908" s="4" t="n">
        <v>12.45</v>
      </c>
    </row>
    <row r="3909" customFormat="false" ht="13.8" hidden="false" customHeight="false" outlineLevel="0" collapsed="false">
      <c r="A3909" s="3" t="n">
        <v>92699</v>
      </c>
      <c r="B3909" s="3" t="s">
        <v>3926</v>
      </c>
      <c r="C3909" s="3" t="s">
        <v>86</v>
      </c>
      <c r="D3909" s="4" t="n">
        <v>11.71</v>
      </c>
    </row>
    <row r="3910" customFormat="false" ht="13.8" hidden="false" customHeight="false" outlineLevel="0" collapsed="false">
      <c r="A3910" s="3" t="n">
        <v>92700</v>
      </c>
      <c r="B3910" s="3" t="s">
        <v>3927</v>
      </c>
      <c r="C3910" s="3" t="s">
        <v>86</v>
      </c>
      <c r="D3910" s="4" t="n">
        <v>20.31</v>
      </c>
    </row>
    <row r="3911" customFormat="false" ht="13.8" hidden="false" customHeight="false" outlineLevel="0" collapsed="false">
      <c r="A3911" s="3" t="n">
        <v>92701</v>
      </c>
      <c r="B3911" s="3" t="s">
        <v>3928</v>
      </c>
      <c r="C3911" s="3" t="s">
        <v>86</v>
      </c>
      <c r="D3911" s="4" t="n">
        <v>19.19</v>
      </c>
    </row>
    <row r="3912" customFormat="false" ht="13.8" hidden="false" customHeight="false" outlineLevel="0" collapsed="false">
      <c r="A3912" s="3" t="n">
        <v>92702</v>
      </c>
      <c r="B3912" s="3" t="s">
        <v>3929</v>
      </c>
      <c r="C3912" s="3" t="s">
        <v>86</v>
      </c>
      <c r="D3912" s="4" t="n">
        <v>31.77</v>
      </c>
    </row>
    <row r="3913" customFormat="false" ht="13.8" hidden="false" customHeight="false" outlineLevel="0" collapsed="false">
      <c r="A3913" s="3" t="n">
        <v>92703</v>
      </c>
      <c r="B3913" s="3" t="s">
        <v>3930</v>
      </c>
      <c r="C3913" s="3" t="s">
        <v>86</v>
      </c>
      <c r="D3913" s="4" t="n">
        <v>30.39</v>
      </c>
    </row>
    <row r="3914" customFormat="false" ht="13.8" hidden="false" customHeight="false" outlineLevel="0" collapsed="false">
      <c r="A3914" s="3" t="n">
        <v>92704</v>
      </c>
      <c r="B3914" s="3" t="s">
        <v>3931</v>
      </c>
      <c r="C3914" s="3" t="s">
        <v>86</v>
      </c>
      <c r="D3914" s="4" t="n">
        <v>15.78</v>
      </c>
    </row>
    <row r="3915" customFormat="false" ht="13.8" hidden="false" customHeight="false" outlineLevel="0" collapsed="false">
      <c r="A3915" s="3" t="n">
        <v>92705</v>
      </c>
      <c r="B3915" s="3" t="s">
        <v>3932</v>
      </c>
      <c r="C3915" s="3" t="s">
        <v>86</v>
      </c>
      <c r="D3915" s="4" t="n">
        <v>25.4</v>
      </c>
    </row>
    <row r="3916" customFormat="false" ht="13.8" hidden="false" customHeight="false" outlineLevel="0" collapsed="false">
      <c r="A3916" s="3" t="n">
        <v>92706</v>
      </c>
      <c r="B3916" s="3" t="s">
        <v>3933</v>
      </c>
      <c r="C3916" s="3" t="s">
        <v>86</v>
      </c>
      <c r="D3916" s="4" t="n">
        <v>41.07</v>
      </c>
    </row>
    <row r="3917" customFormat="false" ht="13.8" hidden="false" customHeight="false" outlineLevel="0" collapsed="false">
      <c r="A3917" s="3" t="n">
        <v>92889</v>
      </c>
      <c r="B3917" s="3" t="s">
        <v>3934</v>
      </c>
      <c r="C3917" s="3" t="s">
        <v>86</v>
      </c>
      <c r="D3917" s="4" t="n">
        <v>76.61</v>
      </c>
    </row>
    <row r="3918" customFormat="false" ht="13.8" hidden="false" customHeight="false" outlineLevel="0" collapsed="false">
      <c r="A3918" s="3" t="n">
        <v>92890</v>
      </c>
      <c r="B3918" s="3" t="s">
        <v>3935</v>
      </c>
      <c r="C3918" s="3" t="s">
        <v>86</v>
      </c>
      <c r="D3918" s="4" t="n">
        <v>115.73</v>
      </c>
    </row>
    <row r="3919" customFormat="false" ht="13.8" hidden="false" customHeight="false" outlineLevel="0" collapsed="false">
      <c r="A3919" s="3" t="n">
        <v>92891</v>
      </c>
      <c r="B3919" s="3" t="s">
        <v>3936</v>
      </c>
      <c r="C3919" s="3" t="s">
        <v>86</v>
      </c>
      <c r="D3919" s="4" t="n">
        <v>169.3</v>
      </c>
    </row>
    <row r="3920" customFormat="false" ht="13.8" hidden="false" customHeight="false" outlineLevel="0" collapsed="false">
      <c r="A3920" s="3" t="n">
        <v>92892</v>
      </c>
      <c r="B3920" s="3" t="s">
        <v>3937</v>
      </c>
      <c r="C3920" s="3" t="s">
        <v>86</v>
      </c>
      <c r="D3920" s="4" t="n">
        <v>33.38</v>
      </c>
    </row>
    <row r="3921" customFormat="false" ht="13.8" hidden="false" customHeight="false" outlineLevel="0" collapsed="false">
      <c r="A3921" s="3" t="n">
        <v>92893</v>
      </c>
      <c r="B3921" s="3" t="s">
        <v>3938</v>
      </c>
      <c r="C3921" s="3" t="s">
        <v>86</v>
      </c>
      <c r="D3921" s="4" t="n">
        <v>47.27</v>
      </c>
    </row>
    <row r="3922" customFormat="false" ht="13.8" hidden="false" customHeight="false" outlineLevel="0" collapsed="false">
      <c r="A3922" s="3" t="n">
        <v>92894</v>
      </c>
      <c r="B3922" s="3" t="s">
        <v>3939</v>
      </c>
      <c r="C3922" s="3" t="s">
        <v>86</v>
      </c>
      <c r="D3922" s="4" t="n">
        <v>56.4</v>
      </c>
    </row>
    <row r="3923" customFormat="false" ht="13.8" hidden="false" customHeight="false" outlineLevel="0" collapsed="false">
      <c r="A3923" s="3" t="n">
        <v>92895</v>
      </c>
      <c r="B3923" s="3" t="s">
        <v>3940</v>
      </c>
      <c r="C3923" s="3" t="s">
        <v>86</v>
      </c>
      <c r="D3923" s="4" t="n">
        <v>76.59</v>
      </c>
    </row>
    <row r="3924" customFormat="false" ht="13.8" hidden="false" customHeight="false" outlineLevel="0" collapsed="false">
      <c r="A3924" s="3" t="n">
        <v>92896</v>
      </c>
      <c r="B3924" s="3" t="s">
        <v>3941</v>
      </c>
      <c r="C3924" s="3" t="s">
        <v>86</v>
      </c>
      <c r="D3924" s="4" t="n">
        <v>116.74</v>
      </c>
    </row>
    <row r="3925" customFormat="false" ht="13.8" hidden="false" customHeight="false" outlineLevel="0" collapsed="false">
      <c r="A3925" s="3" t="n">
        <v>92897</v>
      </c>
      <c r="B3925" s="3" t="s">
        <v>3942</v>
      </c>
      <c r="C3925" s="3" t="s">
        <v>86</v>
      </c>
      <c r="D3925" s="4" t="n">
        <v>171.38</v>
      </c>
    </row>
    <row r="3926" customFormat="false" ht="13.8" hidden="false" customHeight="false" outlineLevel="0" collapsed="false">
      <c r="A3926" s="3" t="n">
        <v>92898</v>
      </c>
      <c r="B3926" s="3" t="s">
        <v>3943</v>
      </c>
      <c r="C3926" s="3" t="s">
        <v>86</v>
      </c>
      <c r="D3926" s="4" t="n">
        <v>27.79</v>
      </c>
    </row>
    <row r="3927" customFormat="false" ht="13.8" hidden="false" customHeight="false" outlineLevel="0" collapsed="false">
      <c r="A3927" s="3" t="n">
        <v>92899</v>
      </c>
      <c r="B3927" s="3" t="s">
        <v>3944</v>
      </c>
      <c r="C3927" s="3" t="s">
        <v>86</v>
      </c>
      <c r="D3927" s="4" t="n">
        <v>40.91</v>
      </c>
    </row>
    <row r="3928" customFormat="false" ht="13.8" hidden="false" customHeight="false" outlineLevel="0" collapsed="false">
      <c r="A3928" s="3" t="n">
        <v>92900</v>
      </c>
      <c r="B3928" s="3" t="s">
        <v>3945</v>
      </c>
      <c r="C3928" s="3" t="s">
        <v>86</v>
      </c>
      <c r="D3928" s="4" t="n">
        <v>49.16</v>
      </c>
    </row>
    <row r="3929" customFormat="false" ht="13.8" hidden="false" customHeight="false" outlineLevel="0" collapsed="false">
      <c r="A3929" s="3" t="n">
        <v>92901</v>
      </c>
      <c r="B3929" s="3" t="s">
        <v>3946</v>
      </c>
      <c r="C3929" s="3" t="s">
        <v>86</v>
      </c>
      <c r="D3929" s="4" t="n">
        <v>68.24</v>
      </c>
    </row>
    <row r="3930" customFormat="false" ht="13.8" hidden="false" customHeight="false" outlineLevel="0" collapsed="false">
      <c r="A3930" s="3" t="n">
        <v>92902</v>
      </c>
      <c r="B3930" s="3" t="s">
        <v>3947</v>
      </c>
      <c r="C3930" s="3" t="s">
        <v>86</v>
      </c>
      <c r="D3930" s="4" t="n">
        <v>106.74</v>
      </c>
    </row>
    <row r="3931" customFormat="false" ht="13.8" hidden="false" customHeight="false" outlineLevel="0" collapsed="false">
      <c r="A3931" s="3" t="n">
        <v>92903</v>
      </c>
      <c r="B3931" s="3" t="s">
        <v>3948</v>
      </c>
      <c r="C3931" s="3" t="s">
        <v>86</v>
      </c>
      <c r="D3931" s="4" t="n">
        <v>159.76</v>
      </c>
    </row>
    <row r="3932" customFormat="false" ht="13.8" hidden="false" customHeight="false" outlineLevel="0" collapsed="false">
      <c r="A3932" s="3" t="n">
        <v>92904</v>
      </c>
      <c r="B3932" s="3" t="s">
        <v>3949</v>
      </c>
      <c r="C3932" s="3" t="s">
        <v>86</v>
      </c>
      <c r="D3932" s="4" t="n">
        <v>18.87</v>
      </c>
    </row>
    <row r="3933" customFormat="false" ht="13.8" hidden="false" customHeight="false" outlineLevel="0" collapsed="false">
      <c r="A3933" s="3" t="n">
        <v>92905</v>
      </c>
      <c r="B3933" s="3" t="s">
        <v>3950</v>
      </c>
      <c r="C3933" s="3" t="s">
        <v>86</v>
      </c>
      <c r="D3933" s="4" t="n">
        <v>27.03</v>
      </c>
    </row>
    <row r="3934" customFormat="false" ht="13.8" hidden="false" customHeight="false" outlineLevel="0" collapsed="false">
      <c r="A3934" s="3" t="n">
        <v>92906</v>
      </c>
      <c r="B3934" s="3" t="s">
        <v>3951</v>
      </c>
      <c r="C3934" s="3" t="s">
        <v>86</v>
      </c>
      <c r="D3934" s="4" t="n">
        <v>33.14</v>
      </c>
    </row>
    <row r="3935" customFormat="false" ht="13.8" hidden="false" customHeight="false" outlineLevel="0" collapsed="false">
      <c r="A3935" s="3" t="n">
        <v>92907</v>
      </c>
      <c r="B3935" s="3" t="s">
        <v>3952</v>
      </c>
      <c r="C3935" s="3" t="s">
        <v>86</v>
      </c>
      <c r="D3935" s="4" t="n">
        <v>41.44</v>
      </c>
    </row>
    <row r="3936" customFormat="false" ht="13.8" hidden="false" customHeight="false" outlineLevel="0" collapsed="false">
      <c r="A3936" s="3" t="n">
        <v>92908</v>
      </c>
      <c r="B3936" s="3" t="s">
        <v>3953</v>
      </c>
      <c r="C3936" s="3" t="s">
        <v>86</v>
      </c>
      <c r="D3936" s="4" t="n">
        <v>41.44</v>
      </c>
    </row>
    <row r="3937" customFormat="false" ht="13.8" hidden="false" customHeight="false" outlineLevel="0" collapsed="false">
      <c r="A3937" s="3" t="n">
        <v>92909</v>
      </c>
      <c r="B3937" s="3" t="s">
        <v>3954</v>
      </c>
      <c r="C3937" s="3" t="s">
        <v>86</v>
      </c>
      <c r="D3937" s="4" t="n">
        <v>41.44</v>
      </c>
    </row>
    <row r="3938" customFormat="false" ht="13.8" hidden="false" customHeight="false" outlineLevel="0" collapsed="false">
      <c r="A3938" s="3" t="n">
        <v>92910</v>
      </c>
      <c r="B3938" s="3" t="s">
        <v>3955</v>
      </c>
      <c r="C3938" s="3" t="s">
        <v>86</v>
      </c>
      <c r="D3938" s="4" t="n">
        <v>59.71</v>
      </c>
    </row>
    <row r="3939" customFormat="false" ht="13.8" hidden="false" customHeight="false" outlineLevel="0" collapsed="false">
      <c r="A3939" s="3" t="n">
        <v>92911</v>
      </c>
      <c r="B3939" s="3" t="s">
        <v>3956</v>
      </c>
      <c r="C3939" s="3" t="s">
        <v>86</v>
      </c>
      <c r="D3939" s="4" t="n">
        <v>59.71</v>
      </c>
    </row>
    <row r="3940" customFormat="false" ht="13.8" hidden="false" customHeight="false" outlineLevel="0" collapsed="false">
      <c r="A3940" s="3" t="n">
        <v>92912</v>
      </c>
      <c r="B3940" s="3" t="s">
        <v>3957</v>
      </c>
      <c r="C3940" s="3" t="s">
        <v>86</v>
      </c>
      <c r="D3940" s="4" t="n">
        <v>79.76</v>
      </c>
    </row>
    <row r="3941" customFormat="false" ht="13.8" hidden="false" customHeight="false" outlineLevel="0" collapsed="false">
      <c r="A3941" s="3" t="n">
        <v>92913</v>
      </c>
      <c r="B3941" s="3" t="s">
        <v>3958</v>
      </c>
      <c r="C3941" s="3" t="s">
        <v>86</v>
      </c>
      <c r="D3941" s="4" t="n">
        <v>81.53</v>
      </c>
    </row>
    <row r="3942" customFormat="false" ht="13.8" hidden="false" customHeight="false" outlineLevel="0" collapsed="false">
      <c r="A3942" s="3" t="n">
        <v>92914</v>
      </c>
      <c r="B3942" s="3" t="s">
        <v>3959</v>
      </c>
      <c r="C3942" s="3" t="s">
        <v>86</v>
      </c>
      <c r="D3942" s="4" t="n">
        <v>81.53</v>
      </c>
    </row>
    <row r="3943" customFormat="false" ht="13.8" hidden="false" customHeight="false" outlineLevel="0" collapsed="false">
      <c r="A3943" s="3" t="n">
        <v>92918</v>
      </c>
      <c r="B3943" s="3" t="s">
        <v>3960</v>
      </c>
      <c r="C3943" s="3" t="s">
        <v>86</v>
      </c>
      <c r="D3943" s="4" t="n">
        <v>22.18</v>
      </c>
    </row>
    <row r="3944" customFormat="false" ht="13.8" hidden="false" customHeight="false" outlineLevel="0" collapsed="false">
      <c r="A3944" s="3" t="n">
        <v>92920</v>
      </c>
      <c r="B3944" s="3" t="s">
        <v>3961</v>
      </c>
      <c r="C3944" s="3" t="s">
        <v>86</v>
      </c>
      <c r="D3944" s="4" t="n">
        <v>22.33</v>
      </c>
    </row>
    <row r="3945" customFormat="false" ht="13.8" hidden="false" customHeight="false" outlineLevel="0" collapsed="false">
      <c r="A3945" s="3" t="n">
        <v>92925</v>
      </c>
      <c r="B3945" s="3" t="s">
        <v>3962</v>
      </c>
      <c r="C3945" s="3" t="s">
        <v>86</v>
      </c>
      <c r="D3945" s="4" t="n">
        <v>27.38</v>
      </c>
    </row>
    <row r="3946" customFormat="false" ht="13.8" hidden="false" customHeight="false" outlineLevel="0" collapsed="false">
      <c r="A3946" s="3" t="n">
        <v>92926</v>
      </c>
      <c r="B3946" s="3" t="s">
        <v>3963</v>
      </c>
      <c r="C3946" s="3" t="s">
        <v>86</v>
      </c>
      <c r="D3946" s="4" t="n">
        <v>27.38</v>
      </c>
    </row>
    <row r="3947" customFormat="false" ht="13.8" hidden="false" customHeight="false" outlineLevel="0" collapsed="false">
      <c r="A3947" s="3" t="n">
        <v>92927</v>
      </c>
      <c r="B3947" s="3" t="s">
        <v>3964</v>
      </c>
      <c r="C3947" s="3" t="s">
        <v>86</v>
      </c>
      <c r="D3947" s="4" t="n">
        <v>27.38</v>
      </c>
    </row>
    <row r="3948" customFormat="false" ht="13.8" hidden="false" customHeight="false" outlineLevel="0" collapsed="false">
      <c r="A3948" s="3" t="n">
        <v>92928</v>
      </c>
      <c r="B3948" s="3" t="s">
        <v>3965</v>
      </c>
      <c r="C3948" s="3" t="s">
        <v>86</v>
      </c>
      <c r="D3948" s="4" t="n">
        <v>31.27</v>
      </c>
    </row>
    <row r="3949" customFormat="false" ht="13.8" hidden="false" customHeight="false" outlineLevel="0" collapsed="false">
      <c r="A3949" s="3" t="n">
        <v>92929</v>
      </c>
      <c r="B3949" s="3" t="s">
        <v>3966</v>
      </c>
      <c r="C3949" s="3" t="s">
        <v>86</v>
      </c>
      <c r="D3949" s="4" t="n">
        <v>31.27</v>
      </c>
    </row>
    <row r="3950" customFormat="false" ht="13.8" hidden="false" customHeight="false" outlineLevel="0" collapsed="false">
      <c r="A3950" s="3" t="n">
        <v>92930</v>
      </c>
      <c r="B3950" s="3" t="s">
        <v>3967</v>
      </c>
      <c r="C3950" s="3" t="s">
        <v>86</v>
      </c>
      <c r="D3950" s="4" t="n">
        <v>31.27</v>
      </c>
    </row>
    <row r="3951" customFormat="false" ht="13.8" hidden="false" customHeight="false" outlineLevel="0" collapsed="false">
      <c r="A3951" s="3" t="n">
        <v>92931</v>
      </c>
      <c r="B3951" s="3" t="s">
        <v>3968</v>
      </c>
      <c r="C3951" s="3" t="s">
        <v>86</v>
      </c>
      <c r="D3951" s="4" t="n">
        <v>41.42</v>
      </c>
    </row>
    <row r="3952" customFormat="false" ht="13.8" hidden="false" customHeight="false" outlineLevel="0" collapsed="false">
      <c r="A3952" s="3" t="n">
        <v>92932</v>
      </c>
      <c r="B3952" s="3" t="s">
        <v>3969</v>
      </c>
      <c r="C3952" s="3" t="s">
        <v>86</v>
      </c>
      <c r="D3952" s="4" t="n">
        <v>41.42</v>
      </c>
    </row>
    <row r="3953" customFormat="false" ht="13.8" hidden="false" customHeight="false" outlineLevel="0" collapsed="false">
      <c r="A3953" s="3" t="n">
        <v>92933</v>
      </c>
      <c r="B3953" s="3" t="s">
        <v>3970</v>
      </c>
      <c r="C3953" s="3" t="s">
        <v>86</v>
      </c>
      <c r="D3953" s="4" t="n">
        <v>41.42</v>
      </c>
    </row>
    <row r="3954" customFormat="false" ht="13.8" hidden="false" customHeight="false" outlineLevel="0" collapsed="false">
      <c r="A3954" s="3" t="n">
        <v>92934</v>
      </c>
      <c r="B3954" s="3" t="s">
        <v>3971</v>
      </c>
      <c r="C3954" s="3" t="s">
        <v>86</v>
      </c>
      <c r="D3954" s="4" t="n">
        <v>60.72</v>
      </c>
    </row>
    <row r="3955" customFormat="false" ht="13.8" hidden="false" customHeight="false" outlineLevel="0" collapsed="false">
      <c r="A3955" s="3" t="n">
        <v>92935</v>
      </c>
      <c r="B3955" s="3" t="s">
        <v>3972</v>
      </c>
      <c r="C3955" s="3" t="s">
        <v>86</v>
      </c>
      <c r="D3955" s="4" t="n">
        <v>60.72</v>
      </c>
    </row>
    <row r="3956" customFormat="false" ht="13.8" hidden="false" customHeight="false" outlineLevel="0" collapsed="false">
      <c r="A3956" s="3" t="n">
        <v>92936</v>
      </c>
      <c r="B3956" s="3" t="s">
        <v>3973</v>
      </c>
      <c r="C3956" s="3" t="s">
        <v>86</v>
      </c>
      <c r="D3956" s="4" t="n">
        <v>83.61</v>
      </c>
    </row>
    <row r="3957" customFormat="false" ht="13.8" hidden="false" customHeight="false" outlineLevel="0" collapsed="false">
      <c r="A3957" s="3" t="n">
        <v>92937</v>
      </c>
      <c r="B3957" s="3" t="s">
        <v>3974</v>
      </c>
      <c r="C3957" s="3" t="s">
        <v>86</v>
      </c>
      <c r="D3957" s="4" t="n">
        <v>83.61</v>
      </c>
    </row>
    <row r="3958" customFormat="false" ht="13.8" hidden="false" customHeight="false" outlineLevel="0" collapsed="false">
      <c r="A3958" s="3" t="n">
        <v>92938</v>
      </c>
      <c r="B3958" s="3" t="s">
        <v>3975</v>
      </c>
      <c r="C3958" s="3" t="s">
        <v>86</v>
      </c>
      <c r="D3958" s="4" t="n">
        <v>16.59</v>
      </c>
    </row>
    <row r="3959" customFormat="false" ht="13.8" hidden="false" customHeight="false" outlineLevel="0" collapsed="false">
      <c r="A3959" s="3" t="n">
        <v>92939</v>
      </c>
      <c r="B3959" s="3" t="s">
        <v>3976</v>
      </c>
      <c r="C3959" s="3" t="s">
        <v>86</v>
      </c>
      <c r="D3959" s="4" t="n">
        <v>16.74</v>
      </c>
    </row>
    <row r="3960" customFormat="false" ht="13.8" hidden="false" customHeight="false" outlineLevel="0" collapsed="false">
      <c r="A3960" s="3" t="n">
        <v>92940</v>
      </c>
      <c r="B3960" s="3" t="s">
        <v>3977</v>
      </c>
      <c r="C3960" s="3" t="s">
        <v>86</v>
      </c>
      <c r="D3960" s="4" t="n">
        <v>21.02</v>
      </c>
    </row>
    <row r="3961" customFormat="false" ht="13.8" hidden="false" customHeight="false" outlineLevel="0" collapsed="false">
      <c r="A3961" s="3" t="n">
        <v>92941</v>
      </c>
      <c r="B3961" s="3" t="s">
        <v>3978</v>
      </c>
      <c r="C3961" s="3" t="s">
        <v>86</v>
      </c>
      <c r="D3961" s="4" t="n">
        <v>21.02</v>
      </c>
    </row>
    <row r="3962" customFormat="false" ht="13.8" hidden="false" customHeight="false" outlineLevel="0" collapsed="false">
      <c r="A3962" s="3" t="n">
        <v>92942</v>
      </c>
      <c r="B3962" s="3" t="s">
        <v>3979</v>
      </c>
      <c r="C3962" s="3" t="s">
        <v>86</v>
      </c>
      <c r="D3962" s="4" t="n">
        <v>21.02</v>
      </c>
    </row>
    <row r="3963" customFormat="false" ht="13.8" hidden="false" customHeight="false" outlineLevel="0" collapsed="false">
      <c r="A3963" s="3" t="n">
        <v>92943</v>
      </c>
      <c r="B3963" s="3" t="s">
        <v>3980</v>
      </c>
      <c r="C3963" s="3" t="s">
        <v>86</v>
      </c>
      <c r="D3963" s="4" t="n">
        <v>24.03</v>
      </c>
    </row>
    <row r="3964" customFormat="false" ht="13.8" hidden="false" customHeight="false" outlineLevel="0" collapsed="false">
      <c r="A3964" s="3" t="n">
        <v>92944</v>
      </c>
      <c r="B3964" s="3" t="s">
        <v>3981</v>
      </c>
      <c r="C3964" s="3" t="s">
        <v>86</v>
      </c>
      <c r="D3964" s="4" t="n">
        <v>24.03</v>
      </c>
    </row>
    <row r="3965" customFormat="false" ht="13.8" hidden="false" customHeight="false" outlineLevel="0" collapsed="false">
      <c r="A3965" s="3" t="n">
        <v>92945</v>
      </c>
      <c r="B3965" s="3" t="s">
        <v>3982</v>
      </c>
      <c r="C3965" s="3" t="s">
        <v>86</v>
      </c>
      <c r="D3965" s="4" t="n">
        <v>24.03</v>
      </c>
    </row>
    <row r="3966" customFormat="false" ht="13.8" hidden="false" customHeight="false" outlineLevel="0" collapsed="false">
      <c r="A3966" s="3" t="n">
        <v>92946</v>
      </c>
      <c r="B3966" s="3" t="s">
        <v>3983</v>
      </c>
      <c r="C3966" s="3" t="s">
        <v>86</v>
      </c>
      <c r="D3966" s="4" t="n">
        <v>33.07</v>
      </c>
    </row>
    <row r="3967" customFormat="false" ht="13.8" hidden="false" customHeight="false" outlineLevel="0" collapsed="false">
      <c r="A3967" s="3" t="n">
        <v>92947</v>
      </c>
      <c r="B3967" s="3" t="s">
        <v>3984</v>
      </c>
      <c r="C3967" s="3" t="s">
        <v>86</v>
      </c>
      <c r="D3967" s="4" t="n">
        <v>33.07</v>
      </c>
    </row>
    <row r="3968" customFormat="false" ht="13.8" hidden="false" customHeight="false" outlineLevel="0" collapsed="false">
      <c r="A3968" s="3" t="n">
        <v>92948</v>
      </c>
      <c r="B3968" s="3" t="s">
        <v>3985</v>
      </c>
      <c r="C3968" s="3" t="s">
        <v>86</v>
      </c>
      <c r="D3968" s="4" t="n">
        <v>33.07</v>
      </c>
    </row>
    <row r="3969" customFormat="false" ht="13.8" hidden="false" customHeight="false" outlineLevel="0" collapsed="false">
      <c r="A3969" s="3" t="n">
        <v>92949</v>
      </c>
      <c r="B3969" s="3" t="s">
        <v>3986</v>
      </c>
      <c r="C3969" s="3" t="s">
        <v>86</v>
      </c>
      <c r="D3969" s="4" t="n">
        <v>50.72</v>
      </c>
    </row>
    <row r="3970" customFormat="false" ht="13.8" hidden="false" customHeight="false" outlineLevel="0" collapsed="false">
      <c r="A3970" s="3" t="n">
        <v>92950</v>
      </c>
      <c r="B3970" s="3" t="s">
        <v>3987</v>
      </c>
      <c r="C3970" s="3" t="s">
        <v>86</v>
      </c>
      <c r="D3970" s="4" t="n">
        <v>50.72</v>
      </c>
    </row>
    <row r="3971" customFormat="false" ht="13.8" hidden="false" customHeight="false" outlineLevel="0" collapsed="false">
      <c r="A3971" s="3" t="n">
        <v>92951</v>
      </c>
      <c r="B3971" s="3" t="s">
        <v>3988</v>
      </c>
      <c r="C3971" s="3" t="s">
        <v>86</v>
      </c>
      <c r="D3971" s="4" t="n">
        <v>71.99</v>
      </c>
    </row>
    <row r="3972" customFormat="false" ht="13.8" hidden="false" customHeight="false" outlineLevel="0" collapsed="false">
      <c r="A3972" s="3" t="n">
        <v>92952</v>
      </c>
      <c r="B3972" s="3" t="s">
        <v>3989</v>
      </c>
      <c r="C3972" s="3" t="s">
        <v>86</v>
      </c>
      <c r="D3972" s="4" t="n">
        <v>71.99</v>
      </c>
    </row>
    <row r="3973" customFormat="false" ht="13.8" hidden="false" customHeight="false" outlineLevel="0" collapsed="false">
      <c r="A3973" s="3" t="n">
        <v>92953</v>
      </c>
      <c r="B3973" s="3" t="s">
        <v>3990</v>
      </c>
      <c r="C3973" s="3" t="s">
        <v>86</v>
      </c>
      <c r="D3973" s="4" t="n">
        <v>14.39</v>
      </c>
    </row>
    <row r="3974" customFormat="false" ht="13.8" hidden="false" customHeight="false" outlineLevel="0" collapsed="false">
      <c r="A3974" s="3" t="n">
        <v>93050</v>
      </c>
      <c r="B3974" s="3" t="s">
        <v>3991</v>
      </c>
      <c r="C3974" s="3" t="s">
        <v>86</v>
      </c>
      <c r="D3974" s="4" t="n">
        <v>7.98</v>
      </c>
    </row>
    <row r="3975" customFormat="false" ht="13.8" hidden="false" customHeight="false" outlineLevel="0" collapsed="false">
      <c r="A3975" s="3" t="n">
        <v>93051</v>
      </c>
      <c r="B3975" s="3" t="s">
        <v>3992</v>
      </c>
      <c r="C3975" s="3" t="s">
        <v>86</v>
      </c>
      <c r="D3975" s="4" t="n">
        <v>7.34</v>
      </c>
    </row>
    <row r="3976" customFormat="false" ht="13.8" hidden="false" customHeight="false" outlineLevel="0" collapsed="false">
      <c r="A3976" s="3" t="n">
        <v>93052</v>
      </c>
      <c r="B3976" s="3" t="s">
        <v>3993</v>
      </c>
      <c r="C3976" s="3" t="s">
        <v>86</v>
      </c>
      <c r="D3976" s="4" t="n">
        <v>365.37</v>
      </c>
    </row>
    <row r="3977" customFormat="false" ht="13.8" hidden="false" customHeight="false" outlineLevel="0" collapsed="false">
      <c r="A3977" s="3" t="n">
        <v>93054</v>
      </c>
      <c r="B3977" s="3" t="s">
        <v>3994</v>
      </c>
      <c r="C3977" s="3" t="s">
        <v>86</v>
      </c>
      <c r="D3977" s="4" t="n">
        <v>15.43</v>
      </c>
    </row>
    <row r="3978" customFormat="false" ht="13.8" hidden="false" customHeight="false" outlineLevel="0" collapsed="false">
      <c r="A3978" s="3" t="n">
        <v>93055</v>
      </c>
      <c r="B3978" s="3" t="s">
        <v>3995</v>
      </c>
      <c r="C3978" s="3" t="s">
        <v>86</v>
      </c>
      <c r="D3978" s="4" t="n">
        <v>31.65</v>
      </c>
    </row>
    <row r="3979" customFormat="false" ht="13.8" hidden="false" customHeight="false" outlineLevel="0" collapsed="false">
      <c r="A3979" s="3" t="n">
        <v>93056</v>
      </c>
      <c r="B3979" s="3" t="s">
        <v>3996</v>
      </c>
      <c r="C3979" s="3" t="s">
        <v>86</v>
      </c>
      <c r="D3979" s="4" t="n">
        <v>11.71</v>
      </c>
    </row>
    <row r="3980" customFormat="false" ht="13.8" hidden="false" customHeight="false" outlineLevel="0" collapsed="false">
      <c r="A3980" s="3" t="n">
        <v>93057</v>
      </c>
      <c r="B3980" s="3" t="s">
        <v>3997</v>
      </c>
      <c r="C3980" s="3" t="s">
        <v>86</v>
      </c>
      <c r="D3980" s="4" t="n">
        <v>10.2</v>
      </c>
    </row>
    <row r="3981" customFormat="false" ht="13.8" hidden="false" customHeight="false" outlineLevel="0" collapsed="false">
      <c r="A3981" s="3" t="n">
        <v>93058</v>
      </c>
      <c r="B3981" s="3" t="s">
        <v>3998</v>
      </c>
      <c r="C3981" s="3" t="s">
        <v>86</v>
      </c>
      <c r="D3981" s="4" t="n">
        <v>401.77</v>
      </c>
    </row>
    <row r="3982" customFormat="false" ht="13.8" hidden="false" customHeight="false" outlineLevel="0" collapsed="false">
      <c r="A3982" s="3" t="n">
        <v>93059</v>
      </c>
      <c r="B3982" s="3" t="s">
        <v>3999</v>
      </c>
      <c r="C3982" s="3" t="s">
        <v>86</v>
      </c>
      <c r="D3982" s="4" t="n">
        <v>21.22</v>
      </c>
    </row>
    <row r="3983" customFormat="false" ht="13.8" hidden="false" customHeight="false" outlineLevel="0" collapsed="false">
      <c r="A3983" s="3" t="n">
        <v>93060</v>
      </c>
      <c r="B3983" s="3" t="s">
        <v>4000</v>
      </c>
      <c r="C3983" s="3" t="s">
        <v>86</v>
      </c>
      <c r="D3983" s="4" t="n">
        <v>55.23</v>
      </c>
    </row>
    <row r="3984" customFormat="false" ht="13.8" hidden="false" customHeight="false" outlineLevel="0" collapsed="false">
      <c r="A3984" s="3" t="n">
        <v>93061</v>
      </c>
      <c r="B3984" s="3" t="s">
        <v>4001</v>
      </c>
      <c r="C3984" s="3" t="s">
        <v>86</v>
      </c>
      <c r="D3984" s="4" t="n">
        <v>22.08</v>
      </c>
    </row>
    <row r="3985" customFormat="false" ht="13.8" hidden="false" customHeight="false" outlineLevel="0" collapsed="false">
      <c r="A3985" s="3" t="n">
        <v>93062</v>
      </c>
      <c r="B3985" s="3" t="s">
        <v>4002</v>
      </c>
      <c r="C3985" s="3" t="s">
        <v>86</v>
      </c>
      <c r="D3985" s="4" t="n">
        <v>19.14</v>
      </c>
    </row>
    <row r="3986" customFormat="false" ht="13.8" hidden="false" customHeight="false" outlineLevel="0" collapsed="false">
      <c r="A3986" s="3" t="n">
        <v>93063</v>
      </c>
      <c r="B3986" s="3" t="s">
        <v>4003</v>
      </c>
      <c r="C3986" s="3" t="s">
        <v>86</v>
      </c>
      <c r="D3986" s="4" t="n">
        <v>460.18</v>
      </c>
    </row>
    <row r="3987" customFormat="false" ht="13.8" hidden="false" customHeight="false" outlineLevel="0" collapsed="false">
      <c r="A3987" s="3" t="n">
        <v>93064</v>
      </c>
      <c r="B3987" s="3" t="s">
        <v>4004</v>
      </c>
      <c r="C3987" s="3" t="s">
        <v>86</v>
      </c>
      <c r="D3987" s="4" t="n">
        <v>34.17</v>
      </c>
    </row>
    <row r="3988" customFormat="false" ht="13.8" hidden="false" customHeight="false" outlineLevel="0" collapsed="false">
      <c r="A3988" s="3" t="n">
        <v>93065</v>
      </c>
      <c r="B3988" s="3" t="s">
        <v>4005</v>
      </c>
      <c r="C3988" s="3" t="s">
        <v>86</v>
      </c>
      <c r="D3988" s="4" t="n">
        <v>32</v>
      </c>
    </row>
    <row r="3989" customFormat="false" ht="13.8" hidden="false" customHeight="false" outlineLevel="0" collapsed="false">
      <c r="A3989" s="3" t="n">
        <v>93066</v>
      </c>
      <c r="B3989" s="3" t="s">
        <v>4006</v>
      </c>
      <c r="C3989" s="3" t="s">
        <v>86</v>
      </c>
      <c r="D3989" s="4" t="n">
        <v>577.68</v>
      </c>
    </row>
    <row r="3990" customFormat="false" ht="13.8" hidden="false" customHeight="false" outlineLevel="0" collapsed="false">
      <c r="A3990" s="3" t="n">
        <v>93067</v>
      </c>
      <c r="B3990" s="3" t="s">
        <v>4007</v>
      </c>
      <c r="C3990" s="3" t="s">
        <v>86</v>
      </c>
      <c r="D3990" s="4" t="n">
        <v>50.72</v>
      </c>
    </row>
    <row r="3991" customFormat="false" ht="13.8" hidden="false" customHeight="false" outlineLevel="0" collapsed="false">
      <c r="A3991" s="3" t="n">
        <v>93068</v>
      </c>
      <c r="B3991" s="3" t="s">
        <v>4008</v>
      </c>
      <c r="C3991" s="3" t="s">
        <v>86</v>
      </c>
      <c r="D3991" s="4" t="n">
        <v>44.35</v>
      </c>
    </row>
    <row r="3992" customFormat="false" ht="13.8" hidden="false" customHeight="false" outlineLevel="0" collapsed="false">
      <c r="A3992" s="3" t="n">
        <v>93069</v>
      </c>
      <c r="B3992" s="3" t="s">
        <v>4009</v>
      </c>
      <c r="C3992" s="3" t="s">
        <v>86</v>
      </c>
      <c r="D3992" s="4" t="n">
        <v>800.62</v>
      </c>
    </row>
    <row r="3993" customFormat="false" ht="13.8" hidden="false" customHeight="false" outlineLevel="0" collapsed="false">
      <c r="A3993" s="3" t="n">
        <v>93070</v>
      </c>
      <c r="B3993" s="3" t="s">
        <v>4010</v>
      </c>
      <c r="C3993" s="3" t="s">
        <v>86</v>
      </c>
      <c r="D3993" s="4" t="n">
        <v>128.46</v>
      </c>
    </row>
    <row r="3994" customFormat="false" ht="13.8" hidden="false" customHeight="false" outlineLevel="0" collapsed="false">
      <c r="A3994" s="3" t="n">
        <v>93071</v>
      </c>
      <c r="B3994" s="3" t="s">
        <v>4011</v>
      </c>
      <c r="C3994" s="3" t="s">
        <v>86</v>
      </c>
      <c r="D3994" s="4" t="n">
        <v>119.26</v>
      </c>
    </row>
    <row r="3995" customFormat="false" ht="13.8" hidden="false" customHeight="false" outlineLevel="0" collapsed="false">
      <c r="A3995" s="3" t="n">
        <v>93072</v>
      </c>
      <c r="B3995" s="3" t="s">
        <v>4012</v>
      </c>
      <c r="C3995" s="3" t="s">
        <v>86</v>
      </c>
      <c r="D3995" s="5" t="n">
        <v>1056.41</v>
      </c>
    </row>
    <row r="3996" customFormat="false" ht="13.8" hidden="false" customHeight="false" outlineLevel="0" collapsed="false">
      <c r="A3996" s="3" t="n">
        <v>93073</v>
      </c>
      <c r="B3996" s="3" t="s">
        <v>4013</v>
      </c>
      <c r="C3996" s="3" t="s">
        <v>86</v>
      </c>
      <c r="D3996" s="4" t="n">
        <v>57.83</v>
      </c>
    </row>
    <row r="3997" customFormat="false" ht="13.8" hidden="false" customHeight="false" outlineLevel="0" collapsed="false">
      <c r="A3997" s="3" t="n">
        <v>93074</v>
      </c>
      <c r="B3997" s="3" t="s">
        <v>4014</v>
      </c>
      <c r="C3997" s="3" t="s">
        <v>86</v>
      </c>
      <c r="D3997" s="4" t="n">
        <v>8.44</v>
      </c>
    </row>
    <row r="3998" customFormat="false" ht="13.8" hidden="false" customHeight="false" outlineLevel="0" collapsed="false">
      <c r="A3998" s="3" t="n">
        <v>93075</v>
      </c>
      <c r="B3998" s="3" t="s">
        <v>4015</v>
      </c>
      <c r="C3998" s="3" t="s">
        <v>86</v>
      </c>
      <c r="D3998" s="4" t="n">
        <v>14.51</v>
      </c>
    </row>
    <row r="3999" customFormat="false" ht="13.8" hidden="false" customHeight="false" outlineLevel="0" collapsed="false">
      <c r="A3999" s="3" t="n">
        <v>93076</v>
      </c>
      <c r="B3999" s="3" t="s">
        <v>4016</v>
      </c>
      <c r="C3999" s="3" t="s">
        <v>86</v>
      </c>
      <c r="D3999" s="4" t="n">
        <v>13.94</v>
      </c>
    </row>
    <row r="4000" customFormat="false" ht="13.8" hidden="false" customHeight="false" outlineLevel="0" collapsed="false">
      <c r="A4000" s="3" t="n">
        <v>93077</v>
      </c>
      <c r="B4000" s="3" t="s">
        <v>4017</v>
      </c>
      <c r="C4000" s="3" t="s">
        <v>86</v>
      </c>
      <c r="D4000" s="4" t="n">
        <v>20.76</v>
      </c>
    </row>
    <row r="4001" customFormat="false" ht="13.8" hidden="false" customHeight="false" outlineLevel="0" collapsed="false">
      <c r="A4001" s="3" t="n">
        <v>93078</v>
      </c>
      <c r="B4001" s="3" t="s">
        <v>4018</v>
      </c>
      <c r="C4001" s="3" t="s">
        <v>86</v>
      </c>
      <c r="D4001" s="4" t="n">
        <v>22.54</v>
      </c>
    </row>
    <row r="4002" customFormat="false" ht="13.8" hidden="false" customHeight="false" outlineLevel="0" collapsed="false">
      <c r="A4002" s="3" t="n">
        <v>93079</v>
      </c>
      <c r="B4002" s="3" t="s">
        <v>4019</v>
      </c>
      <c r="C4002" s="3" t="s">
        <v>86</v>
      </c>
      <c r="D4002" s="4" t="n">
        <v>19.71</v>
      </c>
    </row>
    <row r="4003" customFormat="false" ht="13.8" hidden="false" customHeight="false" outlineLevel="0" collapsed="false">
      <c r="A4003" s="3" t="n">
        <v>93080</v>
      </c>
      <c r="B4003" s="3" t="s">
        <v>4020</v>
      </c>
      <c r="C4003" s="3" t="s">
        <v>86</v>
      </c>
      <c r="D4003" s="4" t="n">
        <v>5.51</v>
      </c>
    </row>
    <row r="4004" customFormat="false" ht="13.8" hidden="false" customHeight="false" outlineLevel="0" collapsed="false">
      <c r="A4004" s="3" t="n">
        <v>93081</v>
      </c>
      <c r="B4004" s="3" t="s">
        <v>4021</v>
      </c>
      <c r="C4004" s="3" t="s">
        <v>86</v>
      </c>
      <c r="D4004" s="4" t="n">
        <v>13.21</v>
      </c>
    </row>
    <row r="4005" customFormat="false" ht="13.8" hidden="false" customHeight="false" outlineLevel="0" collapsed="false">
      <c r="A4005" s="3" t="n">
        <v>93082</v>
      </c>
      <c r="B4005" s="3" t="s">
        <v>4022</v>
      </c>
      <c r="C4005" s="3" t="s">
        <v>86</v>
      </c>
      <c r="D4005" s="4" t="n">
        <v>16.28</v>
      </c>
    </row>
    <row r="4006" customFormat="false" ht="13.8" hidden="false" customHeight="false" outlineLevel="0" collapsed="false">
      <c r="A4006" s="3" t="n">
        <v>93083</v>
      </c>
      <c r="B4006" s="3" t="s">
        <v>4023</v>
      </c>
      <c r="C4006" s="3" t="s">
        <v>86</v>
      </c>
      <c r="D4006" s="4" t="n">
        <v>315.73</v>
      </c>
    </row>
    <row r="4007" customFormat="false" ht="13.8" hidden="false" customHeight="false" outlineLevel="0" collapsed="false">
      <c r="A4007" s="3" t="n">
        <v>93084</v>
      </c>
      <c r="B4007" s="3" t="s">
        <v>4024</v>
      </c>
      <c r="C4007" s="3" t="s">
        <v>86</v>
      </c>
      <c r="D4007" s="4" t="n">
        <v>9.23</v>
      </c>
    </row>
    <row r="4008" customFormat="false" ht="13.8" hidden="false" customHeight="false" outlineLevel="0" collapsed="false">
      <c r="A4008" s="3" t="n">
        <v>93085</v>
      </c>
      <c r="B4008" s="3" t="s">
        <v>4025</v>
      </c>
      <c r="C4008" s="3" t="s">
        <v>86</v>
      </c>
      <c r="D4008" s="4" t="n">
        <v>8.59</v>
      </c>
    </row>
    <row r="4009" customFormat="false" ht="13.8" hidden="false" customHeight="false" outlineLevel="0" collapsed="false">
      <c r="A4009" s="3" t="n">
        <v>93086</v>
      </c>
      <c r="B4009" s="3" t="s">
        <v>4026</v>
      </c>
      <c r="C4009" s="3" t="s">
        <v>86</v>
      </c>
      <c r="D4009" s="4" t="n">
        <v>366.62</v>
      </c>
    </row>
    <row r="4010" customFormat="false" ht="13.8" hidden="false" customHeight="false" outlineLevel="0" collapsed="false">
      <c r="A4010" s="3" t="n">
        <v>93087</v>
      </c>
      <c r="B4010" s="3" t="s">
        <v>4027</v>
      </c>
      <c r="C4010" s="3" t="s">
        <v>86</v>
      </c>
      <c r="D4010" s="4" t="n">
        <v>14.3</v>
      </c>
    </row>
    <row r="4011" customFormat="false" ht="13.8" hidden="false" customHeight="false" outlineLevel="0" collapsed="false">
      <c r="A4011" s="3" t="n">
        <v>93088</v>
      </c>
      <c r="B4011" s="3" t="s">
        <v>4028</v>
      </c>
      <c r="C4011" s="3" t="s">
        <v>86</v>
      </c>
      <c r="D4011" s="4" t="n">
        <v>16.87</v>
      </c>
    </row>
    <row r="4012" customFormat="false" ht="13.8" hidden="false" customHeight="false" outlineLevel="0" collapsed="false">
      <c r="A4012" s="3" t="n">
        <v>93089</v>
      </c>
      <c r="B4012" s="3" t="s">
        <v>4029</v>
      </c>
      <c r="C4012" s="3" t="s">
        <v>86</v>
      </c>
      <c r="D4012" s="4" t="n">
        <v>32.9</v>
      </c>
    </row>
    <row r="4013" customFormat="false" ht="13.8" hidden="false" customHeight="false" outlineLevel="0" collapsed="false">
      <c r="A4013" s="3" t="n">
        <v>93090</v>
      </c>
      <c r="B4013" s="3" t="s">
        <v>4030</v>
      </c>
      <c r="C4013" s="3" t="s">
        <v>86</v>
      </c>
      <c r="D4013" s="4" t="n">
        <v>12.97</v>
      </c>
    </row>
    <row r="4014" customFormat="false" ht="13.8" hidden="false" customHeight="false" outlineLevel="0" collapsed="false">
      <c r="A4014" s="3" t="n">
        <v>93091</v>
      </c>
      <c r="B4014" s="3" t="s">
        <v>4031</v>
      </c>
      <c r="C4014" s="3" t="s">
        <v>86</v>
      </c>
      <c r="D4014" s="4" t="n">
        <v>11.46</v>
      </c>
    </row>
    <row r="4015" customFormat="false" ht="13.8" hidden="false" customHeight="false" outlineLevel="0" collapsed="false">
      <c r="A4015" s="3" t="n">
        <v>93092</v>
      </c>
      <c r="B4015" s="3" t="s">
        <v>4032</v>
      </c>
      <c r="C4015" s="3" t="s">
        <v>86</v>
      </c>
      <c r="D4015" s="4" t="n">
        <v>403.03</v>
      </c>
    </row>
    <row r="4016" customFormat="false" ht="13.8" hidden="false" customHeight="false" outlineLevel="0" collapsed="false">
      <c r="A4016" s="3" t="n">
        <v>93093</v>
      </c>
      <c r="B4016" s="3" t="s">
        <v>4033</v>
      </c>
      <c r="C4016" s="3" t="s">
        <v>86</v>
      </c>
      <c r="D4016" s="4" t="n">
        <v>22.48</v>
      </c>
    </row>
    <row r="4017" customFormat="false" ht="13.8" hidden="false" customHeight="false" outlineLevel="0" collapsed="false">
      <c r="A4017" s="3" t="n">
        <v>93094</v>
      </c>
      <c r="B4017" s="3" t="s">
        <v>4034</v>
      </c>
      <c r="C4017" s="3" t="s">
        <v>86</v>
      </c>
      <c r="D4017" s="4" t="n">
        <v>56.49</v>
      </c>
    </row>
    <row r="4018" customFormat="false" ht="13.8" hidden="false" customHeight="false" outlineLevel="0" collapsed="false">
      <c r="A4018" s="3" t="n">
        <v>93095</v>
      </c>
      <c r="B4018" s="3" t="s">
        <v>4035</v>
      </c>
      <c r="C4018" s="3" t="s">
        <v>86</v>
      </c>
      <c r="D4018" s="4" t="n">
        <v>42.14</v>
      </c>
    </row>
    <row r="4019" customFormat="false" ht="13.8" hidden="false" customHeight="false" outlineLevel="0" collapsed="false">
      <c r="A4019" s="3" t="n">
        <v>93096</v>
      </c>
      <c r="B4019" s="3" t="s">
        <v>4036</v>
      </c>
      <c r="C4019" s="3" t="s">
        <v>86</v>
      </c>
      <c r="D4019" s="4" t="n">
        <v>60.31</v>
      </c>
    </row>
    <row r="4020" customFormat="false" ht="13.8" hidden="false" customHeight="false" outlineLevel="0" collapsed="false">
      <c r="A4020" s="3" t="n">
        <v>93097</v>
      </c>
      <c r="B4020" s="3" t="s">
        <v>4037</v>
      </c>
      <c r="C4020" s="3" t="s">
        <v>86</v>
      </c>
      <c r="D4020" s="4" t="n">
        <v>8.6</v>
      </c>
    </row>
    <row r="4021" customFormat="false" ht="13.8" hidden="false" customHeight="false" outlineLevel="0" collapsed="false">
      <c r="A4021" s="3" t="n">
        <v>93098</v>
      </c>
      <c r="B4021" s="3" t="s">
        <v>4038</v>
      </c>
      <c r="C4021" s="3" t="s">
        <v>86</v>
      </c>
      <c r="D4021" s="4" t="n">
        <v>14.67</v>
      </c>
    </row>
    <row r="4022" customFormat="false" ht="13.8" hidden="false" customHeight="false" outlineLevel="0" collapsed="false">
      <c r="A4022" s="3" t="n">
        <v>93099</v>
      </c>
      <c r="B4022" s="3" t="s">
        <v>4039</v>
      </c>
      <c r="C4022" s="3" t="s">
        <v>86</v>
      </c>
      <c r="D4022" s="4" t="n">
        <v>15.66</v>
      </c>
    </row>
    <row r="4023" customFormat="false" ht="13.8" hidden="false" customHeight="false" outlineLevel="0" collapsed="false">
      <c r="A4023" s="3" t="n">
        <v>93100</v>
      </c>
      <c r="B4023" s="3" t="s">
        <v>4040</v>
      </c>
      <c r="C4023" s="3" t="s">
        <v>86</v>
      </c>
      <c r="D4023" s="4" t="n">
        <v>22.48</v>
      </c>
    </row>
    <row r="4024" customFormat="false" ht="13.8" hidden="false" customHeight="false" outlineLevel="0" collapsed="false">
      <c r="A4024" s="3" t="n">
        <v>93101</v>
      </c>
      <c r="B4024" s="3" t="s">
        <v>4041</v>
      </c>
      <c r="C4024" s="3" t="s">
        <v>86</v>
      </c>
      <c r="D4024" s="4" t="n">
        <v>24.26</v>
      </c>
    </row>
    <row r="4025" customFormat="false" ht="13.8" hidden="false" customHeight="false" outlineLevel="0" collapsed="false">
      <c r="A4025" s="3" t="n">
        <v>93102</v>
      </c>
      <c r="B4025" s="3" t="s">
        <v>4042</v>
      </c>
      <c r="C4025" s="3" t="s">
        <v>86</v>
      </c>
      <c r="D4025" s="4" t="n">
        <v>21.29</v>
      </c>
    </row>
    <row r="4026" customFormat="false" ht="13.8" hidden="false" customHeight="false" outlineLevel="0" collapsed="false">
      <c r="A4026" s="3" t="n">
        <v>93103</v>
      </c>
      <c r="B4026" s="3" t="s">
        <v>4043</v>
      </c>
      <c r="C4026" s="3" t="s">
        <v>86</v>
      </c>
      <c r="D4026" s="4" t="n">
        <v>5.64</v>
      </c>
    </row>
    <row r="4027" customFormat="false" ht="13.8" hidden="false" customHeight="false" outlineLevel="0" collapsed="false">
      <c r="A4027" s="3" t="n">
        <v>93104</v>
      </c>
      <c r="B4027" s="3" t="s">
        <v>4044</v>
      </c>
      <c r="C4027" s="3" t="s">
        <v>86</v>
      </c>
      <c r="D4027" s="4" t="n">
        <v>13.34</v>
      </c>
    </row>
    <row r="4028" customFormat="false" ht="13.8" hidden="false" customHeight="false" outlineLevel="0" collapsed="false">
      <c r="A4028" s="3" t="n">
        <v>93105</v>
      </c>
      <c r="B4028" s="3" t="s">
        <v>4045</v>
      </c>
      <c r="C4028" s="3" t="s">
        <v>86</v>
      </c>
      <c r="D4028" s="4" t="n">
        <v>16.41</v>
      </c>
    </row>
    <row r="4029" customFormat="false" ht="13.8" hidden="false" customHeight="false" outlineLevel="0" collapsed="false">
      <c r="A4029" s="3" t="n">
        <v>93106</v>
      </c>
      <c r="B4029" s="3" t="s">
        <v>4046</v>
      </c>
      <c r="C4029" s="3" t="s">
        <v>86</v>
      </c>
      <c r="D4029" s="4" t="n">
        <v>315.86</v>
      </c>
    </row>
    <row r="4030" customFormat="false" ht="13.8" hidden="false" customHeight="false" outlineLevel="0" collapsed="false">
      <c r="A4030" s="3" t="n">
        <v>93107</v>
      </c>
      <c r="B4030" s="3" t="s">
        <v>4047</v>
      </c>
      <c r="C4030" s="3" t="s">
        <v>86</v>
      </c>
      <c r="D4030" s="4" t="n">
        <v>10.37</v>
      </c>
    </row>
    <row r="4031" customFormat="false" ht="13.8" hidden="false" customHeight="false" outlineLevel="0" collapsed="false">
      <c r="A4031" s="3" t="n">
        <v>93108</v>
      </c>
      <c r="B4031" s="3" t="s">
        <v>4048</v>
      </c>
      <c r="C4031" s="3" t="s">
        <v>86</v>
      </c>
      <c r="D4031" s="4" t="n">
        <v>9.73</v>
      </c>
    </row>
    <row r="4032" customFormat="false" ht="13.8" hidden="false" customHeight="false" outlineLevel="0" collapsed="false">
      <c r="A4032" s="3" t="n">
        <v>93109</v>
      </c>
      <c r="B4032" s="3" t="s">
        <v>4049</v>
      </c>
      <c r="C4032" s="3" t="s">
        <v>86</v>
      </c>
      <c r="D4032" s="4" t="n">
        <v>367.76</v>
      </c>
    </row>
    <row r="4033" customFormat="false" ht="13.8" hidden="false" customHeight="false" outlineLevel="0" collapsed="false">
      <c r="A4033" s="3" t="n">
        <v>93110</v>
      </c>
      <c r="B4033" s="3" t="s">
        <v>4050</v>
      </c>
      <c r="C4033" s="3" t="s">
        <v>86</v>
      </c>
      <c r="D4033" s="4" t="n">
        <v>15.44</v>
      </c>
    </row>
    <row r="4034" customFormat="false" ht="13.8" hidden="false" customHeight="false" outlineLevel="0" collapsed="false">
      <c r="A4034" s="3" t="n">
        <v>93111</v>
      </c>
      <c r="B4034" s="3" t="s">
        <v>4051</v>
      </c>
      <c r="C4034" s="3" t="s">
        <v>86</v>
      </c>
      <c r="D4034" s="4" t="n">
        <v>17.82</v>
      </c>
    </row>
    <row r="4035" customFormat="false" ht="13.8" hidden="false" customHeight="false" outlineLevel="0" collapsed="false">
      <c r="A4035" s="3" t="n">
        <v>93112</v>
      </c>
      <c r="B4035" s="3" t="s">
        <v>4052</v>
      </c>
      <c r="C4035" s="3" t="s">
        <v>86</v>
      </c>
      <c r="D4035" s="4" t="n">
        <v>34.04</v>
      </c>
    </row>
    <row r="4036" customFormat="false" ht="13.8" hidden="false" customHeight="false" outlineLevel="0" collapsed="false">
      <c r="A4036" s="3" t="n">
        <v>93113</v>
      </c>
      <c r="B4036" s="3" t="s">
        <v>4053</v>
      </c>
      <c r="C4036" s="3" t="s">
        <v>86</v>
      </c>
      <c r="D4036" s="4" t="n">
        <v>15.02</v>
      </c>
    </row>
    <row r="4037" customFormat="false" ht="13.8" hidden="false" customHeight="false" outlineLevel="0" collapsed="false">
      <c r="A4037" s="3" t="n">
        <v>93114</v>
      </c>
      <c r="B4037" s="3" t="s">
        <v>4054</v>
      </c>
      <c r="C4037" s="3" t="s">
        <v>86</v>
      </c>
      <c r="D4037" s="4" t="n">
        <v>24.53</v>
      </c>
    </row>
    <row r="4038" customFormat="false" ht="13.8" hidden="false" customHeight="false" outlineLevel="0" collapsed="false">
      <c r="A4038" s="3" t="n">
        <v>93115</v>
      </c>
      <c r="B4038" s="3" t="s">
        <v>4055</v>
      </c>
      <c r="C4038" s="3" t="s">
        <v>86</v>
      </c>
      <c r="D4038" s="4" t="n">
        <v>58.54</v>
      </c>
    </row>
    <row r="4039" customFormat="false" ht="13.8" hidden="false" customHeight="false" outlineLevel="0" collapsed="false">
      <c r="A4039" s="3" t="n">
        <v>93116</v>
      </c>
      <c r="B4039" s="3" t="s">
        <v>4056</v>
      </c>
      <c r="C4039" s="3" t="s">
        <v>86</v>
      </c>
      <c r="D4039" s="4" t="n">
        <v>405.08</v>
      </c>
    </row>
    <row r="4040" customFormat="false" ht="13.8" hidden="false" customHeight="false" outlineLevel="0" collapsed="false">
      <c r="A4040" s="3" t="n">
        <v>93117</v>
      </c>
      <c r="B4040" s="3" t="s">
        <v>4057</v>
      </c>
      <c r="C4040" s="3" t="s">
        <v>86</v>
      </c>
      <c r="D4040" s="4" t="n">
        <v>42.33</v>
      </c>
    </row>
    <row r="4041" customFormat="false" ht="13.8" hidden="false" customHeight="false" outlineLevel="0" collapsed="false">
      <c r="A4041" s="3" t="n">
        <v>93118</v>
      </c>
      <c r="B4041" s="3" t="s">
        <v>4058</v>
      </c>
      <c r="C4041" s="3" t="s">
        <v>86</v>
      </c>
      <c r="D4041" s="4" t="n">
        <v>62.58</v>
      </c>
    </row>
    <row r="4042" customFormat="false" ht="13.8" hidden="false" customHeight="false" outlineLevel="0" collapsed="false">
      <c r="A4042" s="3" t="n">
        <v>93119</v>
      </c>
      <c r="B4042" s="3" t="s">
        <v>4059</v>
      </c>
      <c r="C4042" s="3" t="s">
        <v>86</v>
      </c>
      <c r="D4042" s="4" t="n">
        <v>12.09</v>
      </c>
    </row>
    <row r="4043" customFormat="false" ht="13.8" hidden="false" customHeight="false" outlineLevel="0" collapsed="false">
      <c r="A4043" s="3" t="n">
        <v>93120</v>
      </c>
      <c r="B4043" s="3" t="s">
        <v>4060</v>
      </c>
      <c r="C4043" s="3" t="s">
        <v>86</v>
      </c>
      <c r="D4043" s="4" t="n">
        <v>18.91</v>
      </c>
    </row>
    <row r="4044" customFormat="false" ht="13.8" hidden="false" customHeight="false" outlineLevel="0" collapsed="false">
      <c r="A4044" s="3" t="n">
        <v>93121</v>
      </c>
      <c r="B4044" s="3" t="s">
        <v>4061</v>
      </c>
      <c r="C4044" s="3" t="s">
        <v>86</v>
      </c>
      <c r="D4044" s="4" t="n">
        <v>20.69</v>
      </c>
    </row>
    <row r="4045" customFormat="false" ht="13.8" hidden="false" customHeight="false" outlineLevel="0" collapsed="false">
      <c r="A4045" s="3" t="n">
        <v>93122</v>
      </c>
      <c r="B4045" s="3" t="s">
        <v>4062</v>
      </c>
      <c r="C4045" s="3" t="s">
        <v>86</v>
      </c>
      <c r="D4045" s="4" t="n">
        <v>17.86</v>
      </c>
    </row>
    <row r="4046" customFormat="false" ht="13.8" hidden="false" customHeight="false" outlineLevel="0" collapsed="false">
      <c r="A4046" s="3" t="n">
        <v>93123</v>
      </c>
      <c r="B4046" s="3" t="s">
        <v>4063</v>
      </c>
      <c r="C4046" s="3" t="s">
        <v>86</v>
      </c>
      <c r="D4046" s="4" t="n">
        <v>39.88</v>
      </c>
    </row>
    <row r="4047" customFormat="false" ht="13.8" hidden="false" customHeight="false" outlineLevel="0" collapsed="false">
      <c r="A4047" s="3" t="n">
        <v>93124</v>
      </c>
      <c r="B4047" s="3" t="s">
        <v>4064</v>
      </c>
      <c r="C4047" s="3" t="s">
        <v>86</v>
      </c>
      <c r="D4047" s="4" t="n">
        <v>62.95</v>
      </c>
    </row>
    <row r="4048" customFormat="false" ht="13.8" hidden="false" customHeight="false" outlineLevel="0" collapsed="false">
      <c r="A4048" s="3" t="n">
        <v>93125</v>
      </c>
      <c r="B4048" s="3" t="s">
        <v>4065</v>
      </c>
      <c r="C4048" s="3" t="s">
        <v>86</v>
      </c>
      <c r="D4048" s="4" t="n">
        <v>91.75</v>
      </c>
    </row>
    <row r="4049" customFormat="false" ht="13.8" hidden="false" customHeight="false" outlineLevel="0" collapsed="false">
      <c r="A4049" s="3" t="n">
        <v>93126</v>
      </c>
      <c r="B4049" s="3" t="s">
        <v>4066</v>
      </c>
      <c r="C4049" s="3" t="s">
        <v>86</v>
      </c>
      <c r="D4049" s="4" t="n">
        <v>204.24</v>
      </c>
    </row>
    <row r="4050" customFormat="false" ht="13.8" hidden="false" customHeight="false" outlineLevel="0" collapsed="false">
      <c r="A4050" s="3" t="n">
        <v>93133</v>
      </c>
      <c r="B4050" s="3" t="s">
        <v>4067</v>
      </c>
      <c r="C4050" s="3" t="s">
        <v>86</v>
      </c>
      <c r="D4050" s="4" t="n">
        <v>13.51</v>
      </c>
    </row>
    <row r="4051" customFormat="false" ht="13.8" hidden="false" customHeight="false" outlineLevel="0" collapsed="false">
      <c r="A4051" s="3" t="n">
        <v>94465</v>
      </c>
      <c r="B4051" s="3" t="s">
        <v>4068</v>
      </c>
      <c r="C4051" s="3" t="s">
        <v>86</v>
      </c>
      <c r="D4051" s="4" t="n">
        <v>30.46</v>
      </c>
    </row>
    <row r="4052" customFormat="false" ht="13.8" hidden="false" customHeight="false" outlineLevel="0" collapsed="false">
      <c r="A4052" s="3" t="n">
        <v>94466</v>
      </c>
      <c r="B4052" s="3" t="s">
        <v>4069</v>
      </c>
      <c r="C4052" s="3" t="s">
        <v>86</v>
      </c>
      <c r="D4052" s="4" t="n">
        <v>30.47</v>
      </c>
    </row>
    <row r="4053" customFormat="false" ht="13.8" hidden="false" customHeight="false" outlineLevel="0" collapsed="false">
      <c r="A4053" s="3" t="n">
        <v>94467</v>
      </c>
      <c r="B4053" s="3" t="s">
        <v>4070</v>
      </c>
      <c r="C4053" s="3" t="s">
        <v>86</v>
      </c>
      <c r="D4053" s="4" t="n">
        <v>46.66</v>
      </c>
    </row>
    <row r="4054" customFormat="false" ht="13.8" hidden="false" customHeight="false" outlineLevel="0" collapsed="false">
      <c r="A4054" s="3" t="n">
        <v>94468</v>
      </c>
      <c r="B4054" s="3" t="s">
        <v>4071</v>
      </c>
      <c r="C4054" s="3" t="s">
        <v>86</v>
      </c>
      <c r="D4054" s="4" t="n">
        <v>40.91</v>
      </c>
    </row>
    <row r="4055" customFormat="false" ht="13.8" hidden="false" customHeight="false" outlineLevel="0" collapsed="false">
      <c r="A4055" s="3" t="n">
        <v>94469</v>
      </c>
      <c r="B4055" s="3" t="s">
        <v>4072</v>
      </c>
      <c r="C4055" s="3" t="s">
        <v>86</v>
      </c>
      <c r="D4055" s="4" t="n">
        <v>67.65</v>
      </c>
    </row>
    <row r="4056" customFormat="false" ht="13.8" hidden="false" customHeight="false" outlineLevel="0" collapsed="false">
      <c r="A4056" s="3" t="n">
        <v>94470</v>
      </c>
      <c r="B4056" s="3" t="s">
        <v>4073</v>
      </c>
      <c r="C4056" s="3" t="s">
        <v>86</v>
      </c>
      <c r="D4056" s="4" t="n">
        <v>62.53</v>
      </c>
    </row>
    <row r="4057" customFormat="false" ht="13.8" hidden="false" customHeight="false" outlineLevel="0" collapsed="false">
      <c r="A4057" s="3" t="n">
        <v>94471</v>
      </c>
      <c r="B4057" s="3" t="s">
        <v>4074</v>
      </c>
      <c r="C4057" s="3" t="s">
        <v>86</v>
      </c>
      <c r="D4057" s="4" t="n">
        <v>43.86</v>
      </c>
    </row>
    <row r="4058" customFormat="false" ht="13.8" hidden="false" customHeight="false" outlineLevel="0" collapsed="false">
      <c r="A4058" s="3" t="n">
        <v>94472</v>
      </c>
      <c r="B4058" s="3" t="s">
        <v>4075</v>
      </c>
      <c r="C4058" s="3" t="s">
        <v>86</v>
      </c>
      <c r="D4058" s="4" t="n">
        <v>45.14</v>
      </c>
    </row>
    <row r="4059" customFormat="false" ht="13.8" hidden="false" customHeight="false" outlineLevel="0" collapsed="false">
      <c r="A4059" s="3" t="n">
        <v>94473</v>
      </c>
      <c r="B4059" s="3" t="s">
        <v>4076</v>
      </c>
      <c r="C4059" s="3" t="s">
        <v>86</v>
      </c>
      <c r="D4059" s="4" t="n">
        <v>66.76</v>
      </c>
    </row>
    <row r="4060" customFormat="false" ht="13.8" hidden="false" customHeight="false" outlineLevel="0" collapsed="false">
      <c r="A4060" s="3" t="n">
        <v>94474</v>
      </c>
      <c r="B4060" s="3" t="s">
        <v>4077</v>
      </c>
      <c r="C4060" s="3" t="s">
        <v>86</v>
      </c>
      <c r="D4060" s="4" t="n">
        <v>72.39</v>
      </c>
    </row>
    <row r="4061" customFormat="false" ht="13.8" hidden="false" customHeight="false" outlineLevel="0" collapsed="false">
      <c r="A4061" s="3" t="n">
        <v>94475</v>
      </c>
      <c r="B4061" s="3" t="s">
        <v>4078</v>
      </c>
      <c r="C4061" s="3" t="s">
        <v>86</v>
      </c>
      <c r="D4061" s="4" t="n">
        <v>91.64</v>
      </c>
    </row>
    <row r="4062" customFormat="false" ht="13.8" hidden="false" customHeight="false" outlineLevel="0" collapsed="false">
      <c r="A4062" s="3" t="n">
        <v>94476</v>
      </c>
      <c r="B4062" s="3" t="s">
        <v>4079</v>
      </c>
      <c r="C4062" s="3" t="s">
        <v>86</v>
      </c>
      <c r="D4062" s="4" t="n">
        <v>102.49</v>
      </c>
    </row>
    <row r="4063" customFormat="false" ht="13.8" hidden="false" customHeight="false" outlineLevel="0" collapsed="false">
      <c r="A4063" s="3" t="n">
        <v>94477</v>
      </c>
      <c r="B4063" s="3" t="s">
        <v>4080</v>
      </c>
      <c r="C4063" s="3" t="s">
        <v>86</v>
      </c>
      <c r="D4063" s="4" t="n">
        <v>58.42</v>
      </c>
    </row>
    <row r="4064" customFormat="false" ht="13.8" hidden="false" customHeight="false" outlineLevel="0" collapsed="false">
      <c r="A4064" s="3" t="n">
        <v>94478</v>
      </c>
      <c r="B4064" s="3" t="s">
        <v>4081</v>
      </c>
      <c r="C4064" s="3" t="s">
        <v>86</v>
      </c>
      <c r="D4064" s="4" t="n">
        <v>91.79</v>
      </c>
    </row>
    <row r="4065" customFormat="false" ht="13.8" hidden="false" customHeight="false" outlineLevel="0" collapsed="false">
      <c r="A4065" s="3" t="n">
        <v>94479</v>
      </c>
      <c r="B4065" s="3" t="s">
        <v>4082</v>
      </c>
      <c r="C4065" s="3" t="s">
        <v>86</v>
      </c>
      <c r="D4065" s="4" t="n">
        <v>121.09</v>
      </c>
    </row>
    <row r="4066" customFormat="false" ht="13.8" hidden="false" customHeight="false" outlineLevel="0" collapsed="false">
      <c r="A4066" s="3" t="n">
        <v>94606</v>
      </c>
      <c r="B4066" s="3" t="s">
        <v>4083</v>
      </c>
      <c r="C4066" s="3" t="s">
        <v>86</v>
      </c>
      <c r="D4066" s="4" t="n">
        <v>54.4</v>
      </c>
    </row>
    <row r="4067" customFormat="false" ht="13.8" hidden="false" customHeight="false" outlineLevel="0" collapsed="false">
      <c r="A4067" s="3" t="n">
        <v>94608</v>
      </c>
      <c r="B4067" s="3" t="s">
        <v>4084</v>
      </c>
      <c r="C4067" s="3" t="s">
        <v>86</v>
      </c>
      <c r="D4067" s="4" t="n">
        <v>135.28</v>
      </c>
    </row>
    <row r="4068" customFormat="false" ht="13.8" hidden="false" customHeight="false" outlineLevel="0" collapsed="false">
      <c r="A4068" s="3" t="n">
        <v>94610</v>
      </c>
      <c r="B4068" s="3" t="s">
        <v>4085</v>
      </c>
      <c r="C4068" s="3" t="s">
        <v>86</v>
      </c>
      <c r="D4068" s="4" t="n">
        <v>201.38</v>
      </c>
    </row>
    <row r="4069" customFormat="false" ht="13.8" hidden="false" customHeight="false" outlineLevel="0" collapsed="false">
      <c r="A4069" s="3" t="n">
        <v>94612</v>
      </c>
      <c r="B4069" s="3" t="s">
        <v>4086</v>
      </c>
      <c r="C4069" s="3" t="s">
        <v>86</v>
      </c>
      <c r="D4069" s="4" t="n">
        <v>283.03</v>
      </c>
    </row>
    <row r="4070" customFormat="false" ht="13.8" hidden="false" customHeight="false" outlineLevel="0" collapsed="false">
      <c r="A4070" s="3" t="n">
        <v>94614</v>
      </c>
      <c r="B4070" s="3" t="s">
        <v>4087</v>
      </c>
      <c r="C4070" s="3" t="s">
        <v>86</v>
      </c>
      <c r="D4070" s="4" t="n">
        <v>92.22</v>
      </c>
    </row>
    <row r="4071" customFormat="false" ht="13.8" hidden="false" customHeight="false" outlineLevel="0" collapsed="false">
      <c r="A4071" s="3" t="n">
        <v>94615</v>
      </c>
      <c r="B4071" s="3" t="s">
        <v>4088</v>
      </c>
      <c r="C4071" s="3" t="s">
        <v>86</v>
      </c>
      <c r="D4071" s="4" t="n">
        <v>104.91</v>
      </c>
    </row>
    <row r="4072" customFormat="false" ht="13.8" hidden="false" customHeight="false" outlineLevel="0" collapsed="false">
      <c r="A4072" s="3" t="n">
        <v>94616</v>
      </c>
      <c r="B4072" s="3" t="s">
        <v>4089</v>
      </c>
      <c r="C4072" s="3" t="s">
        <v>86</v>
      </c>
      <c r="D4072" s="4" t="n">
        <v>259.09</v>
      </c>
    </row>
    <row r="4073" customFormat="false" ht="13.8" hidden="false" customHeight="false" outlineLevel="0" collapsed="false">
      <c r="A4073" s="3" t="n">
        <v>94617</v>
      </c>
      <c r="B4073" s="3" t="s">
        <v>4090</v>
      </c>
      <c r="C4073" s="3" t="s">
        <v>86</v>
      </c>
      <c r="D4073" s="4" t="n">
        <v>214.95</v>
      </c>
    </row>
    <row r="4074" customFormat="false" ht="13.8" hidden="false" customHeight="false" outlineLevel="0" collapsed="false">
      <c r="A4074" s="3" t="n">
        <v>94618</v>
      </c>
      <c r="B4074" s="3" t="s">
        <v>4091</v>
      </c>
      <c r="C4074" s="3" t="s">
        <v>86</v>
      </c>
      <c r="D4074" s="4" t="n">
        <v>254.28</v>
      </c>
    </row>
    <row r="4075" customFormat="false" ht="13.8" hidden="false" customHeight="false" outlineLevel="0" collapsed="false">
      <c r="A4075" s="3" t="n">
        <v>94620</v>
      </c>
      <c r="B4075" s="3" t="s">
        <v>4092</v>
      </c>
      <c r="C4075" s="3" t="s">
        <v>86</v>
      </c>
      <c r="D4075" s="4" t="n">
        <v>584.5</v>
      </c>
    </row>
    <row r="4076" customFormat="false" ht="13.8" hidden="false" customHeight="false" outlineLevel="0" collapsed="false">
      <c r="A4076" s="3" t="n">
        <v>94622</v>
      </c>
      <c r="B4076" s="3" t="s">
        <v>4093</v>
      </c>
      <c r="C4076" s="3" t="s">
        <v>86</v>
      </c>
      <c r="D4076" s="4" t="n">
        <v>135.15</v>
      </c>
    </row>
    <row r="4077" customFormat="false" ht="13.8" hidden="false" customHeight="false" outlineLevel="0" collapsed="false">
      <c r="A4077" s="3" t="n">
        <v>94623</v>
      </c>
      <c r="B4077" s="3" t="s">
        <v>4094</v>
      </c>
      <c r="C4077" s="3" t="s">
        <v>86</v>
      </c>
      <c r="D4077" s="4" t="n">
        <v>320.77</v>
      </c>
    </row>
    <row r="4078" customFormat="false" ht="13.8" hidden="false" customHeight="false" outlineLevel="0" collapsed="false">
      <c r="A4078" s="3" t="n">
        <v>94624</v>
      </c>
      <c r="B4078" s="3" t="s">
        <v>4095</v>
      </c>
      <c r="C4078" s="3" t="s">
        <v>86</v>
      </c>
      <c r="D4078" s="4" t="n">
        <v>489.06</v>
      </c>
    </row>
    <row r="4079" customFormat="false" ht="13.8" hidden="false" customHeight="false" outlineLevel="0" collapsed="false">
      <c r="A4079" s="3" t="n">
        <v>94625</v>
      </c>
      <c r="B4079" s="3" t="s">
        <v>4096</v>
      </c>
      <c r="C4079" s="3" t="s">
        <v>86</v>
      </c>
      <c r="D4079" s="5" t="n">
        <v>1020.19</v>
      </c>
    </row>
    <row r="4080" customFormat="false" ht="13.8" hidden="false" customHeight="false" outlineLevel="0" collapsed="false">
      <c r="A4080" s="3" t="n">
        <v>94656</v>
      </c>
      <c r="B4080" s="3" t="s">
        <v>4097</v>
      </c>
      <c r="C4080" s="3" t="s">
        <v>86</v>
      </c>
      <c r="D4080" s="4" t="n">
        <v>4.87</v>
      </c>
    </row>
    <row r="4081" customFormat="false" ht="13.8" hidden="false" customHeight="false" outlineLevel="0" collapsed="false">
      <c r="A4081" s="3" t="n">
        <v>94657</v>
      </c>
      <c r="B4081" s="3" t="s">
        <v>4098</v>
      </c>
      <c r="C4081" s="3" t="s">
        <v>86</v>
      </c>
      <c r="D4081" s="4" t="n">
        <v>4.79</v>
      </c>
    </row>
    <row r="4082" customFormat="false" ht="13.8" hidden="false" customHeight="false" outlineLevel="0" collapsed="false">
      <c r="A4082" s="3" t="n">
        <v>94658</v>
      </c>
      <c r="B4082" s="3" t="s">
        <v>4099</v>
      </c>
      <c r="C4082" s="3" t="s">
        <v>86</v>
      </c>
      <c r="D4082" s="4" t="n">
        <v>5.63</v>
      </c>
    </row>
    <row r="4083" customFormat="false" ht="13.8" hidden="false" customHeight="false" outlineLevel="0" collapsed="false">
      <c r="A4083" s="3" t="n">
        <v>94659</v>
      </c>
      <c r="B4083" s="3" t="s">
        <v>4100</v>
      </c>
      <c r="C4083" s="3" t="s">
        <v>86</v>
      </c>
      <c r="D4083" s="4" t="n">
        <v>5.71</v>
      </c>
    </row>
    <row r="4084" customFormat="false" ht="13.8" hidden="false" customHeight="false" outlineLevel="0" collapsed="false">
      <c r="A4084" s="3" t="n">
        <v>94660</v>
      </c>
      <c r="B4084" s="3" t="s">
        <v>4101</v>
      </c>
      <c r="C4084" s="3" t="s">
        <v>86</v>
      </c>
      <c r="D4084" s="4" t="n">
        <v>9.4</v>
      </c>
    </row>
    <row r="4085" customFormat="false" ht="13.8" hidden="false" customHeight="false" outlineLevel="0" collapsed="false">
      <c r="A4085" s="3" t="n">
        <v>94661</v>
      </c>
      <c r="B4085" s="3" t="s">
        <v>4102</v>
      </c>
      <c r="C4085" s="3" t="s">
        <v>86</v>
      </c>
      <c r="D4085" s="4" t="n">
        <v>9.76</v>
      </c>
    </row>
    <row r="4086" customFormat="false" ht="13.8" hidden="false" customHeight="false" outlineLevel="0" collapsed="false">
      <c r="A4086" s="3" t="n">
        <v>94662</v>
      </c>
      <c r="B4086" s="3" t="s">
        <v>4103</v>
      </c>
      <c r="C4086" s="3" t="s">
        <v>86</v>
      </c>
      <c r="D4086" s="4" t="n">
        <v>10.17</v>
      </c>
    </row>
    <row r="4087" customFormat="false" ht="13.8" hidden="false" customHeight="false" outlineLevel="0" collapsed="false">
      <c r="A4087" s="3" t="n">
        <v>94663</v>
      </c>
      <c r="B4087" s="3" t="s">
        <v>4104</v>
      </c>
      <c r="C4087" s="3" t="s">
        <v>86</v>
      </c>
      <c r="D4087" s="4" t="n">
        <v>10.31</v>
      </c>
    </row>
    <row r="4088" customFormat="false" ht="13.8" hidden="false" customHeight="false" outlineLevel="0" collapsed="false">
      <c r="A4088" s="3" t="n">
        <v>94664</v>
      </c>
      <c r="B4088" s="3" t="s">
        <v>4105</v>
      </c>
      <c r="C4088" s="3" t="s">
        <v>86</v>
      </c>
      <c r="D4088" s="4" t="n">
        <v>22.3</v>
      </c>
    </row>
    <row r="4089" customFormat="false" ht="13.8" hidden="false" customHeight="false" outlineLevel="0" collapsed="false">
      <c r="A4089" s="3" t="n">
        <v>94665</v>
      </c>
      <c r="B4089" s="3" t="s">
        <v>4106</v>
      </c>
      <c r="C4089" s="3" t="s">
        <v>86</v>
      </c>
      <c r="D4089" s="4" t="n">
        <v>22.28</v>
      </c>
    </row>
    <row r="4090" customFormat="false" ht="13.8" hidden="false" customHeight="false" outlineLevel="0" collapsed="false">
      <c r="A4090" s="3" t="n">
        <v>94666</v>
      </c>
      <c r="B4090" s="3" t="s">
        <v>4107</v>
      </c>
      <c r="C4090" s="3" t="s">
        <v>86</v>
      </c>
      <c r="D4090" s="4" t="n">
        <v>26.7</v>
      </c>
    </row>
    <row r="4091" customFormat="false" ht="13.8" hidden="false" customHeight="false" outlineLevel="0" collapsed="false">
      <c r="A4091" s="3" t="n">
        <v>94667</v>
      </c>
      <c r="B4091" s="3" t="s">
        <v>4108</v>
      </c>
      <c r="C4091" s="3" t="s">
        <v>86</v>
      </c>
      <c r="D4091" s="4" t="n">
        <v>29.44</v>
      </c>
    </row>
    <row r="4092" customFormat="false" ht="13.8" hidden="false" customHeight="false" outlineLevel="0" collapsed="false">
      <c r="A4092" s="3" t="n">
        <v>94668</v>
      </c>
      <c r="B4092" s="3" t="s">
        <v>4109</v>
      </c>
      <c r="C4092" s="3" t="s">
        <v>86</v>
      </c>
      <c r="D4092" s="4" t="n">
        <v>46.07</v>
      </c>
    </row>
    <row r="4093" customFormat="false" ht="13.8" hidden="false" customHeight="false" outlineLevel="0" collapsed="false">
      <c r="A4093" s="3" t="n">
        <v>94669</v>
      </c>
      <c r="B4093" s="3" t="s">
        <v>4110</v>
      </c>
      <c r="C4093" s="3" t="s">
        <v>86</v>
      </c>
      <c r="D4093" s="4" t="n">
        <v>61.46</v>
      </c>
    </row>
    <row r="4094" customFormat="false" ht="13.8" hidden="false" customHeight="false" outlineLevel="0" collapsed="false">
      <c r="A4094" s="3" t="n">
        <v>94670</v>
      </c>
      <c r="B4094" s="3" t="s">
        <v>4111</v>
      </c>
      <c r="C4094" s="3" t="s">
        <v>86</v>
      </c>
      <c r="D4094" s="4" t="n">
        <v>59.77</v>
      </c>
    </row>
    <row r="4095" customFormat="false" ht="13.8" hidden="false" customHeight="false" outlineLevel="0" collapsed="false">
      <c r="A4095" s="3" t="n">
        <v>94671</v>
      </c>
      <c r="B4095" s="3" t="s">
        <v>4112</v>
      </c>
      <c r="C4095" s="3" t="s">
        <v>86</v>
      </c>
      <c r="D4095" s="4" t="n">
        <v>85.43</v>
      </c>
    </row>
    <row r="4096" customFormat="false" ht="13.8" hidden="false" customHeight="false" outlineLevel="0" collapsed="false">
      <c r="A4096" s="3" t="n">
        <v>94672</v>
      </c>
      <c r="B4096" s="3" t="s">
        <v>4113</v>
      </c>
      <c r="C4096" s="3" t="s">
        <v>86</v>
      </c>
      <c r="D4096" s="4" t="n">
        <v>8.04</v>
      </c>
    </row>
    <row r="4097" customFormat="false" ht="13.8" hidden="false" customHeight="false" outlineLevel="0" collapsed="false">
      <c r="A4097" s="3" t="n">
        <v>94673</v>
      </c>
      <c r="B4097" s="3" t="s">
        <v>4114</v>
      </c>
      <c r="C4097" s="3" t="s">
        <v>86</v>
      </c>
      <c r="D4097" s="4" t="n">
        <v>7.83</v>
      </c>
    </row>
    <row r="4098" customFormat="false" ht="13.8" hidden="false" customHeight="false" outlineLevel="0" collapsed="false">
      <c r="A4098" s="3" t="n">
        <v>94674</v>
      </c>
      <c r="B4098" s="3" t="s">
        <v>4115</v>
      </c>
      <c r="C4098" s="3" t="s">
        <v>86</v>
      </c>
      <c r="D4098" s="4" t="n">
        <v>7.11</v>
      </c>
    </row>
    <row r="4099" customFormat="false" ht="13.8" hidden="false" customHeight="false" outlineLevel="0" collapsed="false">
      <c r="A4099" s="3" t="n">
        <v>94675</v>
      </c>
      <c r="B4099" s="3" t="s">
        <v>4116</v>
      </c>
      <c r="C4099" s="3" t="s">
        <v>86</v>
      </c>
      <c r="D4099" s="4" t="n">
        <v>10.99</v>
      </c>
    </row>
    <row r="4100" customFormat="false" ht="13.8" hidden="false" customHeight="false" outlineLevel="0" collapsed="false">
      <c r="A4100" s="3" t="n">
        <v>94676</v>
      </c>
      <c r="B4100" s="3" t="s">
        <v>4117</v>
      </c>
      <c r="C4100" s="3" t="s">
        <v>86</v>
      </c>
      <c r="D4100" s="4" t="n">
        <v>12.49</v>
      </c>
    </row>
    <row r="4101" customFormat="false" ht="13.8" hidden="false" customHeight="false" outlineLevel="0" collapsed="false">
      <c r="A4101" s="3" t="n">
        <v>94677</v>
      </c>
      <c r="B4101" s="3" t="s">
        <v>4118</v>
      </c>
      <c r="C4101" s="3" t="s">
        <v>86</v>
      </c>
      <c r="D4101" s="4" t="n">
        <v>18.32</v>
      </c>
    </row>
    <row r="4102" customFormat="false" ht="13.8" hidden="false" customHeight="false" outlineLevel="0" collapsed="false">
      <c r="A4102" s="3" t="n">
        <v>94678</v>
      </c>
      <c r="B4102" s="3" t="s">
        <v>4119</v>
      </c>
      <c r="C4102" s="3" t="s">
        <v>86</v>
      </c>
      <c r="D4102" s="4" t="n">
        <v>12.83</v>
      </c>
    </row>
    <row r="4103" customFormat="false" ht="13.8" hidden="false" customHeight="false" outlineLevel="0" collapsed="false">
      <c r="A4103" s="3" t="n">
        <v>94679</v>
      </c>
      <c r="B4103" s="3" t="s">
        <v>4120</v>
      </c>
      <c r="C4103" s="3" t="s">
        <v>86</v>
      </c>
      <c r="D4103" s="4" t="n">
        <v>20.52</v>
      </c>
    </row>
    <row r="4104" customFormat="false" ht="13.8" hidden="false" customHeight="false" outlineLevel="0" collapsed="false">
      <c r="A4104" s="3" t="n">
        <v>94680</v>
      </c>
      <c r="B4104" s="3" t="s">
        <v>4121</v>
      </c>
      <c r="C4104" s="3" t="s">
        <v>86</v>
      </c>
      <c r="D4104" s="4" t="n">
        <v>35.02</v>
      </c>
    </row>
    <row r="4105" customFormat="false" ht="13.8" hidden="false" customHeight="false" outlineLevel="0" collapsed="false">
      <c r="A4105" s="3" t="n">
        <v>94681</v>
      </c>
      <c r="B4105" s="3" t="s">
        <v>4122</v>
      </c>
      <c r="C4105" s="3" t="s">
        <v>86</v>
      </c>
      <c r="D4105" s="4" t="n">
        <v>45.55</v>
      </c>
    </row>
    <row r="4106" customFormat="false" ht="13.8" hidden="false" customHeight="false" outlineLevel="0" collapsed="false">
      <c r="A4106" s="3" t="n">
        <v>94682</v>
      </c>
      <c r="B4106" s="3" t="s">
        <v>4123</v>
      </c>
      <c r="C4106" s="3" t="s">
        <v>86</v>
      </c>
      <c r="D4106" s="4" t="n">
        <v>89.21</v>
      </c>
    </row>
    <row r="4107" customFormat="false" ht="13.8" hidden="false" customHeight="false" outlineLevel="0" collapsed="false">
      <c r="A4107" s="3" t="n">
        <v>94683</v>
      </c>
      <c r="B4107" s="3" t="s">
        <v>4124</v>
      </c>
      <c r="C4107" s="3" t="s">
        <v>86</v>
      </c>
      <c r="D4107" s="4" t="n">
        <v>58.29</v>
      </c>
    </row>
    <row r="4108" customFormat="false" ht="13.8" hidden="false" customHeight="false" outlineLevel="0" collapsed="false">
      <c r="A4108" s="3" t="n">
        <v>94684</v>
      </c>
      <c r="B4108" s="3" t="s">
        <v>4125</v>
      </c>
      <c r="C4108" s="3" t="s">
        <v>86</v>
      </c>
      <c r="D4108" s="4" t="n">
        <v>115.21</v>
      </c>
    </row>
    <row r="4109" customFormat="false" ht="13.8" hidden="false" customHeight="false" outlineLevel="0" collapsed="false">
      <c r="A4109" s="3" t="n">
        <v>94685</v>
      </c>
      <c r="B4109" s="3" t="s">
        <v>4126</v>
      </c>
      <c r="C4109" s="3" t="s">
        <v>86</v>
      </c>
      <c r="D4109" s="4" t="n">
        <v>89.47</v>
      </c>
    </row>
    <row r="4110" customFormat="false" ht="13.8" hidden="false" customHeight="false" outlineLevel="0" collapsed="false">
      <c r="A4110" s="3" t="n">
        <v>94686</v>
      </c>
      <c r="B4110" s="3" t="s">
        <v>4127</v>
      </c>
      <c r="C4110" s="3" t="s">
        <v>86</v>
      </c>
      <c r="D4110" s="4" t="n">
        <v>212.23</v>
      </c>
    </row>
    <row r="4111" customFormat="false" ht="13.8" hidden="false" customHeight="false" outlineLevel="0" collapsed="false">
      <c r="A4111" s="3" t="n">
        <v>94687</v>
      </c>
      <c r="B4111" s="3" t="s">
        <v>4128</v>
      </c>
      <c r="C4111" s="3" t="s">
        <v>86</v>
      </c>
      <c r="D4111" s="4" t="n">
        <v>173.44</v>
      </c>
    </row>
    <row r="4112" customFormat="false" ht="13.8" hidden="false" customHeight="false" outlineLevel="0" collapsed="false">
      <c r="A4112" s="3" t="n">
        <v>94688</v>
      </c>
      <c r="B4112" s="3" t="s">
        <v>4129</v>
      </c>
      <c r="C4112" s="3" t="s">
        <v>86</v>
      </c>
      <c r="D4112" s="4" t="n">
        <v>8.37</v>
      </c>
    </row>
    <row r="4113" customFormat="false" ht="13.8" hidden="false" customHeight="false" outlineLevel="0" collapsed="false">
      <c r="A4113" s="3" t="n">
        <v>94689</v>
      </c>
      <c r="B4113" s="3" t="s">
        <v>4130</v>
      </c>
      <c r="C4113" s="3" t="s">
        <v>86</v>
      </c>
      <c r="D4113" s="4" t="n">
        <v>11.16</v>
      </c>
    </row>
    <row r="4114" customFormat="false" ht="13.8" hidden="false" customHeight="false" outlineLevel="0" collapsed="false">
      <c r="A4114" s="3" t="n">
        <v>94690</v>
      </c>
      <c r="B4114" s="3" t="s">
        <v>4131</v>
      </c>
      <c r="C4114" s="3" t="s">
        <v>86</v>
      </c>
      <c r="D4114" s="4" t="n">
        <v>10.71</v>
      </c>
    </row>
    <row r="4115" customFormat="false" ht="13.8" hidden="false" customHeight="false" outlineLevel="0" collapsed="false">
      <c r="A4115" s="3" t="n">
        <v>94691</v>
      </c>
      <c r="B4115" s="3" t="s">
        <v>4132</v>
      </c>
      <c r="C4115" s="3" t="s">
        <v>86</v>
      </c>
      <c r="D4115" s="4" t="n">
        <v>12.32</v>
      </c>
    </row>
    <row r="4116" customFormat="false" ht="13.8" hidden="false" customHeight="false" outlineLevel="0" collapsed="false">
      <c r="A4116" s="3" t="n">
        <v>94692</v>
      </c>
      <c r="B4116" s="3" t="s">
        <v>4133</v>
      </c>
      <c r="C4116" s="3" t="s">
        <v>86</v>
      </c>
      <c r="D4116" s="4" t="n">
        <v>18.92</v>
      </c>
    </row>
    <row r="4117" customFormat="false" ht="13.8" hidden="false" customHeight="false" outlineLevel="0" collapsed="false">
      <c r="A4117" s="3" t="n">
        <v>94693</v>
      </c>
      <c r="B4117" s="3" t="s">
        <v>4134</v>
      </c>
      <c r="C4117" s="3" t="s">
        <v>86</v>
      </c>
      <c r="D4117" s="4" t="n">
        <v>19.73</v>
      </c>
    </row>
    <row r="4118" customFormat="false" ht="13.8" hidden="false" customHeight="false" outlineLevel="0" collapsed="false">
      <c r="A4118" s="3" t="n">
        <v>94694</v>
      </c>
      <c r="B4118" s="3" t="s">
        <v>4135</v>
      </c>
      <c r="C4118" s="3" t="s">
        <v>86</v>
      </c>
      <c r="D4118" s="4" t="n">
        <v>19.78</v>
      </c>
    </row>
    <row r="4119" customFormat="false" ht="13.8" hidden="false" customHeight="false" outlineLevel="0" collapsed="false">
      <c r="A4119" s="3" t="n">
        <v>94695</v>
      </c>
      <c r="B4119" s="3" t="s">
        <v>4136</v>
      </c>
      <c r="C4119" s="3" t="s">
        <v>86</v>
      </c>
      <c r="D4119" s="4" t="n">
        <v>26.06</v>
      </c>
    </row>
    <row r="4120" customFormat="false" ht="13.8" hidden="false" customHeight="false" outlineLevel="0" collapsed="false">
      <c r="A4120" s="3" t="n">
        <v>94696</v>
      </c>
      <c r="B4120" s="3" t="s">
        <v>4137</v>
      </c>
      <c r="C4120" s="3" t="s">
        <v>86</v>
      </c>
      <c r="D4120" s="4" t="n">
        <v>46.06</v>
      </c>
    </row>
    <row r="4121" customFormat="false" ht="13.8" hidden="false" customHeight="false" outlineLevel="0" collapsed="false">
      <c r="A4121" s="3" t="n">
        <v>94697</v>
      </c>
      <c r="B4121" s="3" t="s">
        <v>4138</v>
      </c>
      <c r="C4121" s="3" t="s">
        <v>86</v>
      </c>
      <c r="D4121" s="4" t="n">
        <v>70.4</v>
      </c>
    </row>
    <row r="4122" customFormat="false" ht="13.8" hidden="false" customHeight="false" outlineLevel="0" collapsed="false">
      <c r="A4122" s="3" t="n">
        <v>94698</v>
      </c>
      <c r="B4122" s="3" t="s">
        <v>4139</v>
      </c>
      <c r="C4122" s="3" t="s">
        <v>86</v>
      </c>
      <c r="D4122" s="4" t="n">
        <v>61.84</v>
      </c>
    </row>
    <row r="4123" customFormat="false" ht="13.8" hidden="false" customHeight="false" outlineLevel="0" collapsed="false">
      <c r="A4123" s="3" t="n">
        <v>94699</v>
      </c>
      <c r="B4123" s="3" t="s">
        <v>4140</v>
      </c>
      <c r="C4123" s="3" t="s">
        <v>86</v>
      </c>
      <c r="D4123" s="4" t="n">
        <v>119.09</v>
      </c>
    </row>
    <row r="4124" customFormat="false" ht="13.8" hidden="false" customHeight="false" outlineLevel="0" collapsed="false">
      <c r="A4124" s="3" t="n">
        <v>94700</v>
      </c>
      <c r="B4124" s="3" t="s">
        <v>4141</v>
      </c>
      <c r="C4124" s="3" t="s">
        <v>86</v>
      </c>
      <c r="D4124" s="4" t="n">
        <v>101.58</v>
      </c>
    </row>
    <row r="4125" customFormat="false" ht="13.8" hidden="false" customHeight="false" outlineLevel="0" collapsed="false">
      <c r="A4125" s="3" t="n">
        <v>94701</v>
      </c>
      <c r="B4125" s="3" t="s">
        <v>4142</v>
      </c>
      <c r="C4125" s="3" t="s">
        <v>86</v>
      </c>
      <c r="D4125" s="4" t="n">
        <v>174.62</v>
      </c>
    </row>
    <row r="4126" customFormat="false" ht="13.8" hidden="false" customHeight="false" outlineLevel="0" collapsed="false">
      <c r="A4126" s="3" t="n">
        <v>94702</v>
      </c>
      <c r="B4126" s="3" t="s">
        <v>4143</v>
      </c>
      <c r="C4126" s="3" t="s">
        <v>86</v>
      </c>
      <c r="D4126" s="4" t="n">
        <v>165.67</v>
      </c>
    </row>
    <row r="4127" customFormat="false" ht="13.8" hidden="false" customHeight="false" outlineLevel="0" collapsed="false">
      <c r="A4127" s="3" t="n">
        <v>94703</v>
      </c>
      <c r="B4127" s="3" t="s">
        <v>4144</v>
      </c>
      <c r="C4127" s="3" t="s">
        <v>86</v>
      </c>
      <c r="D4127" s="4" t="n">
        <v>15.06</v>
      </c>
    </row>
    <row r="4128" customFormat="false" ht="13.8" hidden="false" customHeight="false" outlineLevel="0" collapsed="false">
      <c r="A4128" s="3" t="n">
        <v>94704</v>
      </c>
      <c r="B4128" s="3" t="s">
        <v>4145</v>
      </c>
      <c r="C4128" s="3" t="s">
        <v>86</v>
      </c>
      <c r="D4128" s="4" t="n">
        <v>17.75</v>
      </c>
    </row>
    <row r="4129" customFormat="false" ht="13.8" hidden="false" customHeight="false" outlineLevel="0" collapsed="false">
      <c r="A4129" s="3" t="n">
        <v>94705</v>
      </c>
      <c r="B4129" s="3" t="s">
        <v>4146</v>
      </c>
      <c r="C4129" s="3" t="s">
        <v>86</v>
      </c>
      <c r="D4129" s="4" t="n">
        <v>21.82</v>
      </c>
    </row>
    <row r="4130" customFormat="false" ht="13.8" hidden="false" customHeight="false" outlineLevel="0" collapsed="false">
      <c r="A4130" s="3" t="n">
        <v>94706</v>
      </c>
      <c r="B4130" s="3" t="s">
        <v>4147</v>
      </c>
      <c r="C4130" s="3" t="s">
        <v>86</v>
      </c>
      <c r="D4130" s="4" t="n">
        <v>33.51</v>
      </c>
    </row>
    <row r="4131" customFormat="false" ht="13.8" hidden="false" customHeight="false" outlineLevel="0" collapsed="false">
      <c r="A4131" s="3" t="n">
        <v>94707</v>
      </c>
      <c r="B4131" s="3" t="s">
        <v>4148</v>
      </c>
      <c r="C4131" s="3" t="s">
        <v>86</v>
      </c>
      <c r="D4131" s="4" t="n">
        <v>41.07</v>
      </c>
    </row>
    <row r="4132" customFormat="false" ht="13.8" hidden="false" customHeight="false" outlineLevel="0" collapsed="false">
      <c r="A4132" s="3" t="n">
        <v>94708</v>
      </c>
      <c r="B4132" s="3" t="s">
        <v>4149</v>
      </c>
      <c r="C4132" s="3" t="s">
        <v>86</v>
      </c>
      <c r="D4132" s="4" t="n">
        <v>19.02</v>
      </c>
    </row>
    <row r="4133" customFormat="false" ht="13.8" hidden="false" customHeight="false" outlineLevel="0" collapsed="false">
      <c r="A4133" s="3" t="n">
        <v>94709</v>
      </c>
      <c r="B4133" s="3" t="s">
        <v>4150</v>
      </c>
      <c r="C4133" s="3" t="s">
        <v>86</v>
      </c>
      <c r="D4133" s="4" t="n">
        <v>24.37</v>
      </c>
    </row>
    <row r="4134" customFormat="false" ht="13.8" hidden="false" customHeight="false" outlineLevel="0" collapsed="false">
      <c r="A4134" s="3" t="n">
        <v>94710</v>
      </c>
      <c r="B4134" s="3" t="s">
        <v>4151</v>
      </c>
      <c r="C4134" s="3" t="s">
        <v>86</v>
      </c>
      <c r="D4134" s="4" t="n">
        <v>37.68</v>
      </c>
    </row>
    <row r="4135" customFormat="false" ht="13.8" hidden="false" customHeight="false" outlineLevel="0" collapsed="false">
      <c r="A4135" s="3" t="n">
        <v>94711</v>
      </c>
      <c r="B4135" s="3" t="s">
        <v>4152</v>
      </c>
      <c r="C4135" s="3" t="s">
        <v>86</v>
      </c>
      <c r="D4135" s="4" t="n">
        <v>47.08</v>
      </c>
    </row>
    <row r="4136" customFormat="false" ht="13.8" hidden="false" customHeight="false" outlineLevel="0" collapsed="false">
      <c r="A4136" s="3" t="n">
        <v>94712</v>
      </c>
      <c r="B4136" s="3" t="s">
        <v>4153</v>
      </c>
      <c r="C4136" s="3" t="s">
        <v>86</v>
      </c>
      <c r="D4136" s="4" t="n">
        <v>62.35</v>
      </c>
    </row>
    <row r="4137" customFormat="false" ht="13.8" hidden="false" customHeight="false" outlineLevel="0" collapsed="false">
      <c r="A4137" s="3" t="n">
        <v>94713</v>
      </c>
      <c r="B4137" s="3" t="s">
        <v>4154</v>
      </c>
      <c r="C4137" s="3" t="s">
        <v>86</v>
      </c>
      <c r="D4137" s="4" t="n">
        <v>159.24</v>
      </c>
    </row>
    <row r="4138" customFormat="false" ht="13.8" hidden="false" customHeight="false" outlineLevel="0" collapsed="false">
      <c r="A4138" s="3" t="n">
        <v>94714</v>
      </c>
      <c r="B4138" s="3" t="s">
        <v>4155</v>
      </c>
      <c r="C4138" s="3" t="s">
        <v>86</v>
      </c>
      <c r="D4138" s="4" t="n">
        <v>215.11</v>
      </c>
    </row>
    <row r="4139" customFormat="false" ht="13.8" hidden="false" customHeight="false" outlineLevel="0" collapsed="false">
      <c r="A4139" s="3" t="n">
        <v>94715</v>
      </c>
      <c r="B4139" s="3" t="s">
        <v>4156</v>
      </c>
      <c r="C4139" s="3" t="s">
        <v>86</v>
      </c>
      <c r="D4139" s="4" t="n">
        <v>296.13</v>
      </c>
    </row>
    <row r="4140" customFormat="false" ht="13.8" hidden="false" customHeight="false" outlineLevel="0" collapsed="false">
      <c r="A4140" s="3" t="n">
        <v>94724</v>
      </c>
      <c r="B4140" s="3" t="s">
        <v>4157</v>
      </c>
      <c r="C4140" s="3" t="s">
        <v>86</v>
      </c>
      <c r="D4140" s="4" t="n">
        <v>29.91</v>
      </c>
    </row>
    <row r="4141" customFormat="false" ht="13.8" hidden="false" customHeight="false" outlineLevel="0" collapsed="false">
      <c r="A4141" s="3" t="n">
        <v>94725</v>
      </c>
      <c r="B4141" s="3" t="s">
        <v>4158</v>
      </c>
      <c r="C4141" s="3" t="s">
        <v>86</v>
      </c>
      <c r="D4141" s="4" t="n">
        <v>5.96</v>
      </c>
    </row>
    <row r="4142" customFormat="false" ht="13.8" hidden="false" customHeight="false" outlineLevel="0" collapsed="false">
      <c r="A4142" s="3" t="n">
        <v>94726</v>
      </c>
      <c r="B4142" s="3" t="s">
        <v>4159</v>
      </c>
      <c r="C4142" s="3" t="s">
        <v>86</v>
      </c>
      <c r="D4142" s="4" t="n">
        <v>47.05</v>
      </c>
    </row>
    <row r="4143" customFormat="false" ht="13.8" hidden="false" customHeight="false" outlineLevel="0" collapsed="false">
      <c r="A4143" s="3" t="n">
        <v>94727</v>
      </c>
      <c r="B4143" s="3" t="s">
        <v>4160</v>
      </c>
      <c r="C4143" s="3" t="s">
        <v>86</v>
      </c>
      <c r="D4143" s="4" t="n">
        <v>9.13</v>
      </c>
    </row>
    <row r="4144" customFormat="false" ht="13.8" hidden="false" customHeight="false" outlineLevel="0" collapsed="false">
      <c r="A4144" s="3" t="n">
        <v>94728</v>
      </c>
      <c r="B4144" s="3" t="s">
        <v>4161</v>
      </c>
      <c r="C4144" s="3" t="s">
        <v>86</v>
      </c>
      <c r="D4144" s="4" t="n">
        <v>181.91</v>
      </c>
    </row>
    <row r="4145" customFormat="false" ht="13.8" hidden="false" customHeight="false" outlineLevel="0" collapsed="false">
      <c r="A4145" s="3" t="n">
        <v>94729</v>
      </c>
      <c r="B4145" s="3" t="s">
        <v>4162</v>
      </c>
      <c r="C4145" s="3" t="s">
        <v>86</v>
      </c>
      <c r="D4145" s="4" t="n">
        <v>16.84</v>
      </c>
    </row>
    <row r="4146" customFormat="false" ht="13.8" hidden="false" customHeight="false" outlineLevel="0" collapsed="false">
      <c r="A4146" s="3" t="n">
        <v>94730</v>
      </c>
      <c r="B4146" s="3" t="s">
        <v>4163</v>
      </c>
      <c r="C4146" s="3" t="s">
        <v>86</v>
      </c>
      <c r="D4146" s="4" t="n">
        <v>221.43</v>
      </c>
    </row>
    <row r="4147" customFormat="false" ht="13.8" hidden="false" customHeight="false" outlineLevel="0" collapsed="false">
      <c r="A4147" s="3" t="n">
        <v>94731</v>
      </c>
      <c r="B4147" s="3" t="s">
        <v>4164</v>
      </c>
      <c r="C4147" s="3" t="s">
        <v>86</v>
      </c>
      <c r="D4147" s="4" t="n">
        <v>21.65</v>
      </c>
    </row>
    <row r="4148" customFormat="false" ht="13.8" hidden="false" customHeight="false" outlineLevel="0" collapsed="false">
      <c r="A4148" s="3" t="n">
        <v>94733</v>
      </c>
      <c r="B4148" s="3" t="s">
        <v>4165</v>
      </c>
      <c r="C4148" s="3" t="s">
        <v>86</v>
      </c>
      <c r="D4148" s="4" t="n">
        <v>42.39</v>
      </c>
    </row>
    <row r="4149" customFormat="false" ht="13.8" hidden="false" customHeight="false" outlineLevel="0" collapsed="false">
      <c r="A4149" s="3" t="n">
        <v>94737</v>
      </c>
      <c r="B4149" s="3" t="s">
        <v>4166</v>
      </c>
      <c r="C4149" s="3" t="s">
        <v>86</v>
      </c>
      <c r="D4149" s="4" t="n">
        <v>184.97</v>
      </c>
    </row>
    <row r="4150" customFormat="false" ht="13.8" hidden="false" customHeight="false" outlineLevel="0" collapsed="false">
      <c r="A4150" s="3" t="n">
        <v>94740</v>
      </c>
      <c r="B4150" s="3" t="s">
        <v>4167</v>
      </c>
      <c r="C4150" s="3" t="s">
        <v>86</v>
      </c>
      <c r="D4150" s="4" t="n">
        <v>9.5</v>
      </c>
    </row>
    <row r="4151" customFormat="false" ht="13.8" hidden="false" customHeight="false" outlineLevel="0" collapsed="false">
      <c r="A4151" s="3" t="n">
        <v>94741</v>
      </c>
      <c r="B4151" s="3" t="s">
        <v>4168</v>
      </c>
      <c r="C4151" s="3" t="s">
        <v>86</v>
      </c>
      <c r="D4151" s="4" t="n">
        <v>12.39</v>
      </c>
    </row>
    <row r="4152" customFormat="false" ht="13.8" hidden="false" customHeight="false" outlineLevel="0" collapsed="false">
      <c r="A4152" s="3" t="n">
        <v>94742</v>
      </c>
      <c r="B4152" s="3" t="s">
        <v>4169</v>
      </c>
      <c r="C4152" s="3" t="s">
        <v>86</v>
      </c>
      <c r="D4152" s="4" t="n">
        <v>15.63</v>
      </c>
    </row>
    <row r="4153" customFormat="false" ht="13.8" hidden="false" customHeight="false" outlineLevel="0" collapsed="false">
      <c r="A4153" s="3" t="n">
        <v>94743</v>
      </c>
      <c r="B4153" s="3" t="s">
        <v>4170</v>
      </c>
      <c r="C4153" s="3" t="s">
        <v>86</v>
      </c>
      <c r="D4153" s="4" t="n">
        <v>17.45</v>
      </c>
    </row>
    <row r="4154" customFormat="false" ht="13.8" hidden="false" customHeight="false" outlineLevel="0" collapsed="false">
      <c r="A4154" s="3" t="n">
        <v>94744</v>
      </c>
      <c r="B4154" s="3" t="s">
        <v>4171</v>
      </c>
      <c r="C4154" s="3" t="s">
        <v>86</v>
      </c>
      <c r="D4154" s="4" t="n">
        <v>25.65</v>
      </c>
    </row>
    <row r="4155" customFormat="false" ht="13.8" hidden="false" customHeight="false" outlineLevel="0" collapsed="false">
      <c r="A4155" s="3" t="n">
        <v>94746</v>
      </c>
      <c r="B4155" s="3" t="s">
        <v>4172</v>
      </c>
      <c r="C4155" s="3" t="s">
        <v>86</v>
      </c>
      <c r="D4155" s="4" t="n">
        <v>37.85</v>
      </c>
    </row>
    <row r="4156" customFormat="false" ht="13.8" hidden="false" customHeight="false" outlineLevel="0" collapsed="false">
      <c r="A4156" s="3" t="n">
        <v>94748</v>
      </c>
      <c r="B4156" s="3" t="s">
        <v>4173</v>
      </c>
      <c r="C4156" s="3" t="s">
        <v>86</v>
      </c>
      <c r="D4156" s="4" t="n">
        <v>78.96</v>
      </c>
    </row>
    <row r="4157" customFormat="false" ht="13.8" hidden="false" customHeight="false" outlineLevel="0" collapsed="false">
      <c r="A4157" s="3" t="n">
        <v>94750</v>
      </c>
      <c r="B4157" s="3" t="s">
        <v>4174</v>
      </c>
      <c r="C4157" s="3" t="s">
        <v>86</v>
      </c>
      <c r="D4157" s="4" t="n">
        <v>194.35</v>
      </c>
    </row>
    <row r="4158" customFormat="false" ht="13.8" hidden="false" customHeight="false" outlineLevel="0" collapsed="false">
      <c r="A4158" s="3" t="n">
        <v>94752</v>
      </c>
      <c r="B4158" s="3" t="s">
        <v>4175</v>
      </c>
      <c r="C4158" s="3" t="s">
        <v>86</v>
      </c>
      <c r="D4158" s="4" t="n">
        <v>232.69</v>
      </c>
    </row>
    <row r="4159" customFormat="false" ht="13.8" hidden="false" customHeight="false" outlineLevel="0" collapsed="false">
      <c r="A4159" s="3" t="n">
        <v>94756</v>
      </c>
      <c r="B4159" s="3" t="s">
        <v>4176</v>
      </c>
      <c r="C4159" s="3" t="s">
        <v>86</v>
      </c>
      <c r="D4159" s="4" t="n">
        <v>11.88</v>
      </c>
    </row>
    <row r="4160" customFormat="false" ht="13.8" hidden="false" customHeight="false" outlineLevel="0" collapsed="false">
      <c r="A4160" s="3" t="n">
        <v>94757</v>
      </c>
      <c r="B4160" s="3" t="s">
        <v>4177</v>
      </c>
      <c r="C4160" s="3" t="s">
        <v>86</v>
      </c>
      <c r="D4160" s="4" t="n">
        <v>17.35</v>
      </c>
    </row>
    <row r="4161" customFormat="false" ht="13.8" hidden="false" customHeight="false" outlineLevel="0" collapsed="false">
      <c r="A4161" s="3" t="n">
        <v>94758</v>
      </c>
      <c r="B4161" s="3" t="s">
        <v>4178</v>
      </c>
      <c r="C4161" s="3" t="s">
        <v>86</v>
      </c>
      <c r="D4161" s="4" t="n">
        <v>48.2</v>
      </c>
    </row>
    <row r="4162" customFormat="false" ht="13.8" hidden="false" customHeight="false" outlineLevel="0" collapsed="false">
      <c r="A4162" s="3" t="n">
        <v>94759</v>
      </c>
      <c r="B4162" s="3" t="s">
        <v>4179</v>
      </c>
      <c r="C4162" s="3" t="s">
        <v>86</v>
      </c>
      <c r="D4162" s="4" t="n">
        <v>60.36</v>
      </c>
    </row>
    <row r="4163" customFormat="false" ht="13.8" hidden="false" customHeight="false" outlineLevel="0" collapsed="false">
      <c r="A4163" s="3" t="n">
        <v>94760</v>
      </c>
      <c r="B4163" s="3" t="s">
        <v>4180</v>
      </c>
      <c r="C4163" s="3" t="s">
        <v>86</v>
      </c>
      <c r="D4163" s="4" t="n">
        <v>98.73</v>
      </c>
    </row>
    <row r="4164" customFormat="false" ht="13.8" hidden="false" customHeight="false" outlineLevel="0" collapsed="false">
      <c r="A4164" s="3" t="n">
        <v>94761</v>
      </c>
      <c r="B4164" s="3" t="s">
        <v>4181</v>
      </c>
      <c r="C4164" s="3" t="s">
        <v>86</v>
      </c>
      <c r="D4164" s="4" t="n">
        <v>220.69</v>
      </c>
    </row>
    <row r="4165" customFormat="false" ht="13.8" hidden="false" customHeight="false" outlineLevel="0" collapsed="false">
      <c r="A4165" s="3" t="n">
        <v>94762</v>
      </c>
      <c r="B4165" s="3" t="s">
        <v>4182</v>
      </c>
      <c r="C4165" s="3" t="s">
        <v>86</v>
      </c>
      <c r="D4165" s="4" t="n">
        <v>277.07</v>
      </c>
    </row>
    <row r="4166" customFormat="false" ht="13.8" hidden="false" customHeight="false" outlineLevel="0" collapsed="false">
      <c r="A4166" s="3" t="n">
        <v>94783</v>
      </c>
      <c r="B4166" s="3" t="s">
        <v>4183</v>
      </c>
      <c r="C4166" s="3" t="s">
        <v>86</v>
      </c>
      <c r="D4166" s="4" t="n">
        <v>13.89</v>
      </c>
    </row>
    <row r="4167" customFormat="false" ht="13.8" hidden="false" customHeight="false" outlineLevel="0" collapsed="false">
      <c r="A4167" s="3" t="n">
        <v>94785</v>
      </c>
      <c r="B4167" s="3" t="s">
        <v>4184</v>
      </c>
      <c r="C4167" s="3" t="s">
        <v>86</v>
      </c>
      <c r="D4167" s="4" t="n">
        <v>24.76</v>
      </c>
    </row>
    <row r="4168" customFormat="false" ht="13.8" hidden="false" customHeight="false" outlineLevel="0" collapsed="false">
      <c r="A4168" s="3" t="n">
        <v>94786</v>
      </c>
      <c r="B4168" s="3" t="s">
        <v>4185</v>
      </c>
      <c r="C4168" s="3" t="s">
        <v>86</v>
      </c>
      <c r="D4168" s="4" t="n">
        <v>32.35</v>
      </c>
    </row>
    <row r="4169" customFormat="false" ht="13.8" hidden="false" customHeight="false" outlineLevel="0" collapsed="false">
      <c r="A4169" s="3" t="n">
        <v>94787</v>
      </c>
      <c r="B4169" s="3" t="s">
        <v>4186</v>
      </c>
      <c r="C4169" s="3" t="s">
        <v>86</v>
      </c>
      <c r="D4169" s="4" t="n">
        <v>45.07</v>
      </c>
    </row>
    <row r="4170" customFormat="false" ht="13.8" hidden="false" customHeight="false" outlineLevel="0" collapsed="false">
      <c r="A4170" s="3" t="n">
        <v>94788</v>
      </c>
      <c r="B4170" s="3" t="s">
        <v>4187</v>
      </c>
      <c r="C4170" s="3" t="s">
        <v>86</v>
      </c>
      <c r="D4170" s="4" t="n">
        <v>64.17</v>
      </c>
    </row>
    <row r="4171" customFormat="false" ht="13.8" hidden="false" customHeight="false" outlineLevel="0" collapsed="false">
      <c r="A4171" s="3" t="n">
        <v>94789</v>
      </c>
      <c r="B4171" s="3" t="s">
        <v>4188</v>
      </c>
      <c r="C4171" s="3" t="s">
        <v>86</v>
      </c>
      <c r="D4171" s="4" t="n">
        <v>196.69</v>
      </c>
    </row>
    <row r="4172" customFormat="false" ht="13.8" hidden="false" customHeight="false" outlineLevel="0" collapsed="false">
      <c r="A4172" s="3" t="n">
        <v>94790</v>
      </c>
      <c r="B4172" s="3" t="s">
        <v>4189</v>
      </c>
      <c r="C4172" s="3" t="s">
        <v>86</v>
      </c>
      <c r="D4172" s="4" t="n">
        <v>227.17</v>
      </c>
    </row>
    <row r="4173" customFormat="false" ht="13.8" hidden="false" customHeight="false" outlineLevel="0" collapsed="false">
      <c r="A4173" s="3" t="n">
        <v>94791</v>
      </c>
      <c r="B4173" s="3" t="s">
        <v>4190</v>
      </c>
      <c r="C4173" s="3" t="s">
        <v>86</v>
      </c>
      <c r="D4173" s="4" t="n">
        <v>317.35</v>
      </c>
    </row>
    <row r="4174" customFormat="false" ht="13.8" hidden="false" customHeight="false" outlineLevel="0" collapsed="false">
      <c r="A4174" s="3" t="n">
        <v>94863</v>
      </c>
      <c r="B4174" s="3" t="s">
        <v>4191</v>
      </c>
      <c r="C4174" s="3" t="s">
        <v>86</v>
      </c>
      <c r="D4174" s="4" t="n">
        <v>160.21</v>
      </c>
    </row>
    <row r="4175" customFormat="false" ht="13.8" hidden="false" customHeight="false" outlineLevel="0" collapsed="false">
      <c r="A4175" s="3" t="n">
        <v>95141</v>
      </c>
      <c r="B4175" s="3" t="s">
        <v>4192</v>
      </c>
      <c r="C4175" s="3" t="s">
        <v>86</v>
      </c>
      <c r="D4175" s="4" t="n">
        <v>23.11</v>
      </c>
    </row>
    <row r="4176" customFormat="false" ht="13.8" hidden="false" customHeight="false" outlineLevel="0" collapsed="false">
      <c r="A4176" s="3" t="n">
        <v>95237</v>
      </c>
      <c r="B4176" s="3" t="s">
        <v>4193</v>
      </c>
      <c r="C4176" s="3" t="s">
        <v>86</v>
      </c>
      <c r="D4176" s="4" t="n">
        <v>18.55</v>
      </c>
    </row>
    <row r="4177" customFormat="false" ht="13.8" hidden="false" customHeight="false" outlineLevel="0" collapsed="false">
      <c r="A4177" s="3" t="n">
        <v>95693</v>
      </c>
      <c r="B4177" s="3" t="s">
        <v>4194</v>
      </c>
      <c r="C4177" s="3" t="s">
        <v>86</v>
      </c>
      <c r="D4177" s="4" t="n">
        <v>43.25</v>
      </c>
    </row>
    <row r="4178" customFormat="false" ht="13.8" hidden="false" customHeight="false" outlineLevel="0" collapsed="false">
      <c r="A4178" s="3" t="n">
        <v>95694</v>
      </c>
      <c r="B4178" s="3" t="s">
        <v>4195</v>
      </c>
      <c r="C4178" s="3" t="s">
        <v>86</v>
      </c>
      <c r="D4178" s="4" t="n">
        <v>51.39</v>
      </c>
    </row>
    <row r="4179" customFormat="false" ht="13.8" hidden="false" customHeight="false" outlineLevel="0" collapsed="false">
      <c r="A4179" s="3" t="n">
        <v>95695</v>
      </c>
      <c r="B4179" s="3" t="s">
        <v>4196</v>
      </c>
      <c r="C4179" s="3" t="s">
        <v>86</v>
      </c>
      <c r="D4179" s="4" t="n">
        <v>50.21</v>
      </c>
    </row>
    <row r="4180" customFormat="false" ht="13.8" hidden="false" customHeight="false" outlineLevel="0" collapsed="false">
      <c r="A4180" s="3" t="n">
        <v>95696</v>
      </c>
      <c r="B4180" s="3" t="s">
        <v>4197</v>
      </c>
      <c r="C4180" s="3" t="s">
        <v>86</v>
      </c>
      <c r="D4180" s="4" t="n">
        <v>37.85</v>
      </c>
    </row>
    <row r="4181" customFormat="false" ht="13.8" hidden="false" customHeight="false" outlineLevel="0" collapsed="false">
      <c r="A4181" s="3" t="n">
        <v>96637</v>
      </c>
      <c r="B4181" s="3" t="s">
        <v>4198</v>
      </c>
      <c r="C4181" s="3" t="s">
        <v>86</v>
      </c>
      <c r="D4181" s="4" t="n">
        <v>9.28</v>
      </c>
    </row>
    <row r="4182" customFormat="false" ht="13.8" hidden="false" customHeight="false" outlineLevel="0" collapsed="false">
      <c r="A4182" s="3" t="n">
        <v>96638</v>
      </c>
      <c r="B4182" s="3" t="s">
        <v>4199</v>
      </c>
      <c r="C4182" s="3" t="s">
        <v>86</v>
      </c>
      <c r="D4182" s="4" t="n">
        <v>8.85</v>
      </c>
    </row>
    <row r="4183" customFormat="false" ht="13.8" hidden="false" customHeight="false" outlineLevel="0" collapsed="false">
      <c r="A4183" s="3" t="n">
        <v>96639</v>
      </c>
      <c r="B4183" s="3" t="s">
        <v>4200</v>
      </c>
      <c r="C4183" s="3" t="s">
        <v>86</v>
      </c>
      <c r="D4183" s="4" t="n">
        <v>6.53</v>
      </c>
    </row>
    <row r="4184" customFormat="false" ht="13.8" hidden="false" customHeight="false" outlineLevel="0" collapsed="false">
      <c r="A4184" s="3" t="n">
        <v>96640</v>
      </c>
      <c r="B4184" s="3" t="s">
        <v>4201</v>
      </c>
      <c r="C4184" s="3" t="s">
        <v>86</v>
      </c>
      <c r="D4184" s="4" t="n">
        <v>18.39</v>
      </c>
    </row>
    <row r="4185" customFormat="false" ht="13.8" hidden="false" customHeight="false" outlineLevel="0" collapsed="false">
      <c r="A4185" s="3" t="n">
        <v>96641</v>
      </c>
      <c r="B4185" s="3" t="s">
        <v>4202</v>
      </c>
      <c r="C4185" s="3" t="s">
        <v>86</v>
      </c>
      <c r="D4185" s="4" t="n">
        <v>14.16</v>
      </c>
    </row>
    <row r="4186" customFormat="false" ht="13.8" hidden="false" customHeight="false" outlineLevel="0" collapsed="false">
      <c r="A4186" s="3" t="n">
        <v>96642</v>
      </c>
      <c r="B4186" s="3" t="s">
        <v>4203</v>
      </c>
      <c r="C4186" s="3" t="s">
        <v>86</v>
      </c>
      <c r="D4186" s="4" t="n">
        <v>12.27</v>
      </c>
    </row>
    <row r="4187" customFormat="false" ht="13.8" hidden="false" customHeight="false" outlineLevel="0" collapsed="false">
      <c r="A4187" s="3" t="n">
        <v>96643</v>
      </c>
      <c r="B4187" s="3" t="s">
        <v>4204</v>
      </c>
      <c r="C4187" s="3" t="s">
        <v>86</v>
      </c>
      <c r="D4187" s="4" t="n">
        <v>37.1</v>
      </c>
    </row>
    <row r="4188" customFormat="false" ht="13.8" hidden="false" customHeight="false" outlineLevel="0" collapsed="false">
      <c r="A4188" s="3" t="n">
        <v>96650</v>
      </c>
      <c r="B4188" s="3" t="s">
        <v>4205</v>
      </c>
      <c r="C4188" s="3" t="s">
        <v>86</v>
      </c>
      <c r="D4188" s="4" t="n">
        <v>7.03</v>
      </c>
    </row>
    <row r="4189" customFormat="false" ht="13.8" hidden="false" customHeight="false" outlineLevel="0" collapsed="false">
      <c r="A4189" s="3" t="n">
        <v>96651</v>
      </c>
      <c r="B4189" s="3" t="s">
        <v>4206</v>
      </c>
      <c r="C4189" s="3" t="s">
        <v>86</v>
      </c>
      <c r="D4189" s="4" t="n">
        <v>6.6</v>
      </c>
    </row>
    <row r="4190" customFormat="false" ht="13.8" hidden="false" customHeight="false" outlineLevel="0" collapsed="false">
      <c r="A4190" s="3" t="n">
        <v>96652</v>
      </c>
      <c r="B4190" s="3" t="s">
        <v>4207</v>
      </c>
      <c r="C4190" s="3" t="s">
        <v>86</v>
      </c>
      <c r="D4190" s="4" t="n">
        <v>13.23</v>
      </c>
    </row>
    <row r="4191" customFormat="false" ht="13.8" hidden="false" customHeight="false" outlineLevel="0" collapsed="false">
      <c r="A4191" s="3" t="n">
        <v>96653</v>
      </c>
      <c r="B4191" s="3" t="s">
        <v>4208</v>
      </c>
      <c r="C4191" s="3" t="s">
        <v>86</v>
      </c>
      <c r="D4191" s="4" t="n">
        <v>13.18</v>
      </c>
    </row>
    <row r="4192" customFormat="false" ht="13.8" hidden="false" customHeight="false" outlineLevel="0" collapsed="false">
      <c r="A4192" s="3" t="n">
        <v>96654</v>
      </c>
      <c r="B4192" s="3" t="s">
        <v>4209</v>
      </c>
      <c r="C4192" s="3" t="s">
        <v>86</v>
      </c>
      <c r="D4192" s="4" t="n">
        <v>22.08</v>
      </c>
    </row>
    <row r="4193" customFormat="false" ht="13.8" hidden="false" customHeight="false" outlineLevel="0" collapsed="false">
      <c r="A4193" s="3" t="n">
        <v>96655</v>
      </c>
      <c r="B4193" s="3" t="s">
        <v>4210</v>
      </c>
      <c r="C4193" s="3" t="s">
        <v>86</v>
      </c>
      <c r="D4193" s="4" t="n">
        <v>21.62</v>
      </c>
    </row>
    <row r="4194" customFormat="false" ht="13.8" hidden="false" customHeight="false" outlineLevel="0" collapsed="false">
      <c r="A4194" s="3" t="n">
        <v>96656</v>
      </c>
      <c r="B4194" s="3" t="s">
        <v>4211</v>
      </c>
      <c r="C4194" s="3" t="s">
        <v>86</v>
      </c>
      <c r="D4194" s="4" t="n">
        <v>5.06</v>
      </c>
    </row>
    <row r="4195" customFormat="false" ht="13.8" hidden="false" customHeight="false" outlineLevel="0" collapsed="false">
      <c r="A4195" s="3" t="n">
        <v>96657</v>
      </c>
      <c r="B4195" s="3" t="s">
        <v>4212</v>
      </c>
      <c r="C4195" s="3" t="s">
        <v>86</v>
      </c>
      <c r="D4195" s="4" t="n">
        <v>16.92</v>
      </c>
    </row>
    <row r="4196" customFormat="false" ht="13.8" hidden="false" customHeight="false" outlineLevel="0" collapsed="false">
      <c r="A4196" s="3" t="n">
        <v>96658</v>
      </c>
      <c r="B4196" s="3" t="s">
        <v>4213</v>
      </c>
      <c r="C4196" s="3" t="s">
        <v>86</v>
      </c>
      <c r="D4196" s="4" t="n">
        <v>12.69</v>
      </c>
    </row>
    <row r="4197" customFormat="false" ht="13.8" hidden="false" customHeight="false" outlineLevel="0" collapsed="false">
      <c r="A4197" s="3" t="n">
        <v>96659</v>
      </c>
      <c r="B4197" s="3" t="s">
        <v>4214</v>
      </c>
      <c r="C4197" s="3" t="s">
        <v>86</v>
      </c>
      <c r="D4197" s="4" t="n">
        <v>8.96</v>
      </c>
    </row>
    <row r="4198" customFormat="false" ht="13.8" hidden="false" customHeight="false" outlineLevel="0" collapsed="false">
      <c r="A4198" s="3" t="n">
        <v>96660</v>
      </c>
      <c r="B4198" s="3" t="s">
        <v>4215</v>
      </c>
      <c r="C4198" s="3" t="s">
        <v>86</v>
      </c>
      <c r="D4198" s="4" t="n">
        <v>28.74</v>
      </c>
    </row>
    <row r="4199" customFormat="false" ht="13.8" hidden="false" customHeight="false" outlineLevel="0" collapsed="false">
      <c r="A4199" s="3" t="n">
        <v>96661</v>
      </c>
      <c r="B4199" s="3" t="s">
        <v>4216</v>
      </c>
      <c r="C4199" s="3" t="s">
        <v>86</v>
      </c>
      <c r="D4199" s="4" t="n">
        <v>22.22</v>
      </c>
    </row>
    <row r="4200" customFormat="false" ht="13.8" hidden="false" customHeight="false" outlineLevel="0" collapsed="false">
      <c r="A4200" s="3" t="n">
        <v>96662</v>
      </c>
      <c r="B4200" s="3" t="s">
        <v>4217</v>
      </c>
      <c r="C4200" s="3" t="s">
        <v>86</v>
      </c>
      <c r="D4200" s="4" t="n">
        <v>9.18</v>
      </c>
    </row>
    <row r="4201" customFormat="false" ht="13.8" hidden="false" customHeight="false" outlineLevel="0" collapsed="false">
      <c r="A4201" s="3" t="n">
        <v>96663</v>
      </c>
      <c r="B4201" s="3" t="s">
        <v>4218</v>
      </c>
      <c r="C4201" s="3" t="s">
        <v>86</v>
      </c>
      <c r="D4201" s="4" t="n">
        <v>16.6</v>
      </c>
    </row>
    <row r="4202" customFormat="false" ht="13.8" hidden="false" customHeight="false" outlineLevel="0" collapsed="false">
      <c r="A4202" s="3" t="n">
        <v>96664</v>
      </c>
      <c r="B4202" s="3" t="s">
        <v>4219</v>
      </c>
      <c r="C4202" s="3" t="s">
        <v>86</v>
      </c>
      <c r="D4202" s="4" t="n">
        <v>18</v>
      </c>
    </row>
    <row r="4203" customFormat="false" ht="13.8" hidden="false" customHeight="false" outlineLevel="0" collapsed="false">
      <c r="A4203" s="3" t="n">
        <v>96665</v>
      </c>
      <c r="B4203" s="3" t="s">
        <v>4220</v>
      </c>
      <c r="C4203" s="3" t="s">
        <v>86</v>
      </c>
      <c r="D4203" s="4" t="n">
        <v>9.25</v>
      </c>
    </row>
    <row r="4204" customFormat="false" ht="13.8" hidden="false" customHeight="false" outlineLevel="0" collapsed="false">
      <c r="A4204" s="3" t="n">
        <v>96666</v>
      </c>
      <c r="B4204" s="3" t="s">
        <v>4221</v>
      </c>
      <c r="C4204" s="3" t="s">
        <v>86</v>
      </c>
      <c r="D4204" s="4" t="n">
        <v>17.73</v>
      </c>
    </row>
    <row r="4205" customFormat="false" ht="13.8" hidden="false" customHeight="false" outlineLevel="0" collapsed="false">
      <c r="A4205" s="3" t="n">
        <v>96667</v>
      </c>
      <c r="B4205" s="3" t="s">
        <v>4222</v>
      </c>
      <c r="C4205" s="3" t="s">
        <v>86</v>
      </c>
      <c r="D4205" s="4" t="n">
        <v>31.37</v>
      </c>
    </row>
    <row r="4206" customFormat="false" ht="13.8" hidden="false" customHeight="false" outlineLevel="0" collapsed="false">
      <c r="A4206" s="3" t="n">
        <v>96684</v>
      </c>
      <c r="B4206" s="3" t="s">
        <v>4223</v>
      </c>
      <c r="C4206" s="3" t="s">
        <v>86</v>
      </c>
      <c r="D4206" s="4" t="n">
        <v>3.67</v>
      </c>
    </row>
    <row r="4207" customFormat="false" ht="13.8" hidden="false" customHeight="false" outlineLevel="0" collapsed="false">
      <c r="A4207" s="3" t="n">
        <v>96685</v>
      </c>
      <c r="B4207" s="3" t="s">
        <v>4224</v>
      </c>
      <c r="C4207" s="3" t="s">
        <v>86</v>
      </c>
      <c r="D4207" s="4" t="n">
        <v>3.24</v>
      </c>
    </row>
    <row r="4208" customFormat="false" ht="13.8" hidden="false" customHeight="false" outlineLevel="0" collapsed="false">
      <c r="A4208" s="3" t="n">
        <v>96686</v>
      </c>
      <c r="B4208" s="3" t="s">
        <v>4225</v>
      </c>
      <c r="C4208" s="3" t="s">
        <v>86</v>
      </c>
      <c r="D4208" s="4" t="n">
        <v>5.51</v>
      </c>
    </row>
    <row r="4209" customFormat="false" ht="13.8" hidden="false" customHeight="false" outlineLevel="0" collapsed="false">
      <c r="A4209" s="3" t="n">
        <v>96687</v>
      </c>
      <c r="B4209" s="3" t="s">
        <v>4226</v>
      </c>
      <c r="C4209" s="3" t="s">
        <v>86</v>
      </c>
      <c r="D4209" s="4" t="n">
        <v>5.46</v>
      </c>
    </row>
    <row r="4210" customFormat="false" ht="13.8" hidden="false" customHeight="false" outlineLevel="0" collapsed="false">
      <c r="A4210" s="3" t="n">
        <v>96688</v>
      </c>
      <c r="B4210" s="3" t="s">
        <v>4227</v>
      </c>
      <c r="C4210" s="3" t="s">
        <v>86</v>
      </c>
      <c r="D4210" s="4" t="n">
        <v>9.6</v>
      </c>
    </row>
    <row r="4211" customFormat="false" ht="13.8" hidden="false" customHeight="false" outlineLevel="0" collapsed="false">
      <c r="A4211" s="3" t="n">
        <v>96689</v>
      </c>
      <c r="B4211" s="3" t="s">
        <v>4228</v>
      </c>
      <c r="C4211" s="3" t="s">
        <v>86</v>
      </c>
      <c r="D4211" s="4" t="n">
        <v>9.14</v>
      </c>
    </row>
    <row r="4212" customFormat="false" ht="13.8" hidden="false" customHeight="false" outlineLevel="0" collapsed="false">
      <c r="A4212" s="3" t="n">
        <v>96690</v>
      </c>
      <c r="B4212" s="3" t="s">
        <v>4229</v>
      </c>
      <c r="C4212" s="3" t="s">
        <v>86</v>
      </c>
      <c r="D4212" s="4" t="n">
        <v>18.17</v>
      </c>
    </row>
    <row r="4213" customFormat="false" ht="13.8" hidden="false" customHeight="false" outlineLevel="0" collapsed="false">
      <c r="A4213" s="3" t="n">
        <v>96691</v>
      </c>
      <c r="B4213" s="3" t="s">
        <v>4230</v>
      </c>
      <c r="C4213" s="3" t="s">
        <v>86</v>
      </c>
      <c r="D4213" s="4" t="n">
        <v>18.8</v>
      </c>
    </row>
    <row r="4214" customFormat="false" ht="13.8" hidden="false" customHeight="false" outlineLevel="0" collapsed="false">
      <c r="A4214" s="3" t="n">
        <v>96692</v>
      </c>
      <c r="B4214" s="3" t="s">
        <v>4231</v>
      </c>
      <c r="C4214" s="3" t="s">
        <v>86</v>
      </c>
      <c r="D4214" s="4" t="n">
        <v>27.44</v>
      </c>
    </row>
    <row r="4215" customFormat="false" ht="13.8" hidden="false" customHeight="false" outlineLevel="0" collapsed="false">
      <c r="A4215" s="3" t="n">
        <v>96693</v>
      </c>
      <c r="B4215" s="3" t="s">
        <v>4232</v>
      </c>
      <c r="C4215" s="3" t="s">
        <v>86</v>
      </c>
      <c r="D4215" s="4" t="n">
        <v>25.89</v>
      </c>
    </row>
    <row r="4216" customFormat="false" ht="13.8" hidden="false" customHeight="false" outlineLevel="0" collapsed="false">
      <c r="A4216" s="3" t="n">
        <v>96694</v>
      </c>
      <c r="B4216" s="3" t="s">
        <v>4233</v>
      </c>
      <c r="C4216" s="3" t="s">
        <v>86</v>
      </c>
      <c r="D4216" s="4" t="n">
        <v>61.84</v>
      </c>
    </row>
    <row r="4217" customFormat="false" ht="13.8" hidden="false" customHeight="false" outlineLevel="0" collapsed="false">
      <c r="A4217" s="3" t="n">
        <v>96695</v>
      </c>
      <c r="B4217" s="3" t="s">
        <v>4234</v>
      </c>
      <c r="C4217" s="3" t="s">
        <v>86</v>
      </c>
      <c r="D4217" s="4" t="n">
        <v>60.02</v>
      </c>
    </row>
    <row r="4218" customFormat="false" ht="13.8" hidden="false" customHeight="false" outlineLevel="0" collapsed="false">
      <c r="A4218" s="3" t="n">
        <v>96696</v>
      </c>
      <c r="B4218" s="3" t="s">
        <v>4235</v>
      </c>
      <c r="C4218" s="3" t="s">
        <v>86</v>
      </c>
      <c r="D4218" s="4" t="n">
        <v>93.35</v>
      </c>
    </row>
    <row r="4219" customFormat="false" ht="13.8" hidden="false" customHeight="false" outlineLevel="0" collapsed="false">
      <c r="A4219" s="3" t="n">
        <v>96697</v>
      </c>
      <c r="B4219" s="3" t="s">
        <v>4236</v>
      </c>
      <c r="C4219" s="3" t="s">
        <v>86</v>
      </c>
      <c r="D4219" s="4" t="n">
        <v>139.73</v>
      </c>
    </row>
    <row r="4220" customFormat="false" ht="13.8" hidden="false" customHeight="false" outlineLevel="0" collapsed="false">
      <c r="A4220" s="3" t="n">
        <v>96698</v>
      </c>
      <c r="B4220" s="3" t="s">
        <v>4237</v>
      </c>
      <c r="C4220" s="3" t="s">
        <v>86</v>
      </c>
      <c r="D4220" s="4" t="n">
        <v>2.8</v>
      </c>
    </row>
    <row r="4221" customFormat="false" ht="13.8" hidden="false" customHeight="false" outlineLevel="0" collapsed="false">
      <c r="A4221" s="3" t="n">
        <v>96699</v>
      </c>
      <c r="B4221" s="3" t="s">
        <v>4238</v>
      </c>
      <c r="C4221" s="3" t="s">
        <v>86</v>
      </c>
      <c r="D4221" s="4" t="n">
        <v>14.66</v>
      </c>
    </row>
    <row r="4222" customFormat="false" ht="13.8" hidden="false" customHeight="false" outlineLevel="0" collapsed="false">
      <c r="A4222" s="3" t="n">
        <v>96700</v>
      </c>
      <c r="B4222" s="3" t="s">
        <v>4239</v>
      </c>
      <c r="C4222" s="3" t="s">
        <v>86</v>
      </c>
      <c r="D4222" s="4" t="n">
        <v>10.43</v>
      </c>
    </row>
    <row r="4223" customFormat="false" ht="13.8" hidden="false" customHeight="false" outlineLevel="0" collapsed="false">
      <c r="A4223" s="3" t="n">
        <v>96701</v>
      </c>
      <c r="B4223" s="3" t="s">
        <v>4240</v>
      </c>
      <c r="C4223" s="3" t="s">
        <v>86</v>
      </c>
      <c r="D4223" s="4" t="n">
        <v>3.82</v>
      </c>
    </row>
    <row r="4224" customFormat="false" ht="13.8" hidden="false" customHeight="false" outlineLevel="0" collapsed="false">
      <c r="A4224" s="3" t="n">
        <v>96702</v>
      </c>
      <c r="B4224" s="3" t="s">
        <v>4241</v>
      </c>
      <c r="C4224" s="3" t="s">
        <v>86</v>
      </c>
      <c r="D4224" s="4" t="n">
        <v>4.04</v>
      </c>
    </row>
    <row r="4225" customFormat="false" ht="13.8" hidden="false" customHeight="false" outlineLevel="0" collapsed="false">
      <c r="A4225" s="3" t="n">
        <v>96703</v>
      </c>
      <c r="B4225" s="3" t="s">
        <v>4242</v>
      </c>
      <c r="C4225" s="3" t="s">
        <v>86</v>
      </c>
      <c r="D4225" s="4" t="n">
        <v>8.26</v>
      </c>
    </row>
    <row r="4226" customFormat="false" ht="13.8" hidden="false" customHeight="false" outlineLevel="0" collapsed="false">
      <c r="A4226" s="3" t="n">
        <v>96704</v>
      </c>
      <c r="B4226" s="3" t="s">
        <v>4243</v>
      </c>
      <c r="C4226" s="3" t="s">
        <v>86</v>
      </c>
      <c r="D4226" s="4" t="n">
        <v>9.66</v>
      </c>
    </row>
    <row r="4227" customFormat="false" ht="13.8" hidden="false" customHeight="false" outlineLevel="0" collapsed="false">
      <c r="A4227" s="3" t="n">
        <v>96705</v>
      </c>
      <c r="B4227" s="3" t="s">
        <v>4244</v>
      </c>
      <c r="C4227" s="3" t="s">
        <v>86</v>
      </c>
      <c r="D4227" s="4" t="n">
        <v>12.46</v>
      </c>
    </row>
    <row r="4228" customFormat="false" ht="13.8" hidden="false" customHeight="false" outlineLevel="0" collapsed="false">
      <c r="A4228" s="3" t="n">
        <v>96706</v>
      </c>
      <c r="B4228" s="3" t="s">
        <v>4245</v>
      </c>
      <c r="C4228" s="3" t="s">
        <v>86</v>
      </c>
      <c r="D4228" s="4" t="n">
        <v>18.69</v>
      </c>
    </row>
    <row r="4229" customFormat="false" ht="13.8" hidden="false" customHeight="false" outlineLevel="0" collapsed="false">
      <c r="A4229" s="3" t="n">
        <v>96707</v>
      </c>
      <c r="B4229" s="3" t="s">
        <v>4246</v>
      </c>
      <c r="C4229" s="3" t="s">
        <v>86</v>
      </c>
      <c r="D4229" s="4" t="n">
        <v>39.68</v>
      </c>
    </row>
    <row r="4230" customFormat="false" ht="13.8" hidden="false" customHeight="false" outlineLevel="0" collapsed="false">
      <c r="A4230" s="3" t="n">
        <v>96708</v>
      </c>
      <c r="B4230" s="3" t="s">
        <v>4247</v>
      </c>
      <c r="C4230" s="3" t="s">
        <v>86</v>
      </c>
      <c r="D4230" s="4" t="n">
        <v>62.87</v>
      </c>
    </row>
    <row r="4231" customFormat="false" ht="13.8" hidden="false" customHeight="false" outlineLevel="0" collapsed="false">
      <c r="A4231" s="3" t="n">
        <v>96709</v>
      </c>
      <c r="B4231" s="3" t="s">
        <v>4248</v>
      </c>
      <c r="C4231" s="3" t="s">
        <v>86</v>
      </c>
      <c r="D4231" s="4" t="n">
        <v>99.56</v>
      </c>
    </row>
    <row r="4232" customFormat="false" ht="13.8" hidden="false" customHeight="false" outlineLevel="0" collapsed="false">
      <c r="A4232" s="3" t="n">
        <v>96710</v>
      </c>
      <c r="B4232" s="3" t="s">
        <v>4249</v>
      </c>
      <c r="C4232" s="3" t="s">
        <v>86</v>
      </c>
      <c r="D4232" s="4" t="n">
        <v>4.78</v>
      </c>
    </row>
    <row r="4233" customFormat="false" ht="13.8" hidden="false" customHeight="false" outlineLevel="0" collapsed="false">
      <c r="A4233" s="3" t="n">
        <v>96711</v>
      </c>
      <c r="B4233" s="3" t="s">
        <v>4250</v>
      </c>
      <c r="C4233" s="3" t="s">
        <v>86</v>
      </c>
      <c r="D4233" s="4" t="n">
        <v>7.47</v>
      </c>
    </row>
    <row r="4234" customFormat="false" ht="13.8" hidden="false" customHeight="false" outlineLevel="0" collapsed="false">
      <c r="A4234" s="3" t="n">
        <v>96712</v>
      </c>
      <c r="B4234" s="3" t="s">
        <v>4251</v>
      </c>
      <c r="C4234" s="3" t="s">
        <v>86</v>
      </c>
      <c r="D4234" s="4" t="n">
        <v>14.69</v>
      </c>
    </row>
    <row r="4235" customFormat="false" ht="13.8" hidden="false" customHeight="false" outlineLevel="0" collapsed="false">
      <c r="A4235" s="3" t="n">
        <v>96713</v>
      </c>
      <c r="B4235" s="3" t="s">
        <v>4252</v>
      </c>
      <c r="C4235" s="3" t="s">
        <v>86</v>
      </c>
      <c r="D4235" s="4" t="n">
        <v>20.28</v>
      </c>
    </row>
    <row r="4236" customFormat="false" ht="13.8" hidden="false" customHeight="false" outlineLevel="0" collapsed="false">
      <c r="A4236" s="3" t="n">
        <v>96714</v>
      </c>
      <c r="B4236" s="3" t="s">
        <v>4253</v>
      </c>
      <c r="C4236" s="3" t="s">
        <v>86</v>
      </c>
      <c r="D4236" s="4" t="n">
        <v>34.48</v>
      </c>
    </row>
    <row r="4237" customFormat="false" ht="13.8" hidden="false" customHeight="false" outlineLevel="0" collapsed="false">
      <c r="A4237" s="3" t="n">
        <v>96715</v>
      </c>
      <c r="B4237" s="3" t="s">
        <v>4254</v>
      </c>
      <c r="C4237" s="3" t="s">
        <v>86</v>
      </c>
      <c r="D4237" s="4" t="n">
        <v>65.93</v>
      </c>
    </row>
    <row r="4238" customFormat="false" ht="13.8" hidden="false" customHeight="false" outlineLevel="0" collapsed="false">
      <c r="A4238" s="3" t="n">
        <v>96716</v>
      </c>
      <c r="B4238" s="3" t="s">
        <v>4255</v>
      </c>
      <c r="C4238" s="3" t="s">
        <v>86</v>
      </c>
      <c r="D4238" s="4" t="n">
        <v>99.28</v>
      </c>
    </row>
    <row r="4239" customFormat="false" ht="13.8" hidden="false" customHeight="false" outlineLevel="0" collapsed="false">
      <c r="A4239" s="3" t="n">
        <v>96717</v>
      </c>
      <c r="B4239" s="3" t="s">
        <v>4256</v>
      </c>
      <c r="C4239" s="3" t="s">
        <v>86</v>
      </c>
      <c r="D4239" s="4" t="n">
        <v>156.78</v>
      </c>
    </row>
    <row r="4240" customFormat="false" ht="13.8" hidden="false" customHeight="false" outlineLevel="0" collapsed="false">
      <c r="A4240" s="3" t="n">
        <v>96736</v>
      </c>
      <c r="B4240" s="3" t="s">
        <v>4257</v>
      </c>
      <c r="C4240" s="3" t="s">
        <v>86</v>
      </c>
      <c r="D4240" s="4" t="n">
        <v>3.78</v>
      </c>
    </row>
    <row r="4241" customFormat="false" ht="13.8" hidden="false" customHeight="false" outlineLevel="0" collapsed="false">
      <c r="A4241" s="3" t="n">
        <v>96737</v>
      </c>
      <c r="B4241" s="3" t="s">
        <v>4258</v>
      </c>
      <c r="C4241" s="3" t="s">
        <v>86</v>
      </c>
      <c r="D4241" s="4" t="n">
        <v>4.43</v>
      </c>
    </row>
    <row r="4242" customFormat="false" ht="13.8" hidden="false" customHeight="false" outlineLevel="0" collapsed="false">
      <c r="A4242" s="3" t="n">
        <v>96738</v>
      </c>
      <c r="B4242" s="3" t="s">
        <v>4259</v>
      </c>
      <c r="C4242" s="3" t="s">
        <v>86</v>
      </c>
      <c r="D4242" s="4" t="n">
        <v>16.29</v>
      </c>
    </row>
    <row r="4243" customFormat="false" ht="13.8" hidden="false" customHeight="false" outlineLevel="0" collapsed="false">
      <c r="A4243" s="3" t="n">
        <v>96739</v>
      </c>
      <c r="B4243" s="3" t="s">
        <v>4260</v>
      </c>
      <c r="C4243" s="3" t="s">
        <v>86</v>
      </c>
      <c r="D4243" s="4" t="n">
        <v>5.75</v>
      </c>
    </row>
    <row r="4244" customFormat="false" ht="13.8" hidden="false" customHeight="false" outlineLevel="0" collapsed="false">
      <c r="A4244" s="3" t="n">
        <v>96740</v>
      </c>
      <c r="B4244" s="3" t="s">
        <v>4261</v>
      </c>
      <c r="C4244" s="3" t="s">
        <v>86</v>
      </c>
      <c r="D4244" s="4" t="n">
        <v>25.53</v>
      </c>
    </row>
    <row r="4245" customFormat="false" ht="13.8" hidden="false" customHeight="false" outlineLevel="0" collapsed="false">
      <c r="A4245" s="3" t="n">
        <v>96741</v>
      </c>
      <c r="B4245" s="3" t="s">
        <v>4262</v>
      </c>
      <c r="C4245" s="3" t="s">
        <v>86</v>
      </c>
      <c r="D4245" s="4" t="n">
        <v>9.6</v>
      </c>
    </row>
    <row r="4246" customFormat="false" ht="13.8" hidden="false" customHeight="false" outlineLevel="0" collapsed="false">
      <c r="A4246" s="3" t="n">
        <v>96742</v>
      </c>
      <c r="B4246" s="3" t="s">
        <v>4263</v>
      </c>
      <c r="C4246" s="3" t="s">
        <v>86</v>
      </c>
      <c r="D4246" s="4" t="n">
        <v>14.56</v>
      </c>
    </row>
    <row r="4247" customFormat="false" ht="13.8" hidden="false" customHeight="false" outlineLevel="0" collapsed="false">
      <c r="A4247" s="3" t="n">
        <v>96743</v>
      </c>
      <c r="B4247" s="3" t="s">
        <v>4264</v>
      </c>
      <c r="C4247" s="3" t="s">
        <v>86</v>
      </c>
      <c r="D4247" s="4" t="n">
        <v>19.25</v>
      </c>
    </row>
    <row r="4248" customFormat="false" ht="13.8" hidden="false" customHeight="false" outlineLevel="0" collapsed="false">
      <c r="A4248" s="3" t="n">
        <v>96744</v>
      </c>
      <c r="B4248" s="3" t="s">
        <v>4265</v>
      </c>
      <c r="C4248" s="3" t="s">
        <v>86</v>
      </c>
      <c r="D4248" s="4" t="n">
        <v>41.75</v>
      </c>
    </row>
    <row r="4249" customFormat="false" ht="13.8" hidden="false" customHeight="false" outlineLevel="0" collapsed="false">
      <c r="A4249" s="3" t="n">
        <v>96745</v>
      </c>
      <c r="B4249" s="3" t="s">
        <v>4266</v>
      </c>
      <c r="C4249" s="3" t="s">
        <v>86</v>
      </c>
      <c r="D4249" s="4" t="n">
        <v>62.36</v>
      </c>
    </row>
    <row r="4250" customFormat="false" ht="13.8" hidden="false" customHeight="false" outlineLevel="0" collapsed="false">
      <c r="A4250" s="3" t="n">
        <v>96746</v>
      </c>
      <c r="B4250" s="3" t="s">
        <v>4267</v>
      </c>
      <c r="C4250" s="3" t="s">
        <v>86</v>
      </c>
      <c r="D4250" s="4" t="n">
        <v>99.52</v>
      </c>
    </row>
    <row r="4251" customFormat="false" ht="13.8" hidden="false" customHeight="false" outlineLevel="0" collapsed="false">
      <c r="A4251" s="3" t="n">
        <v>96747</v>
      </c>
      <c r="B4251" s="3" t="s">
        <v>4268</v>
      </c>
      <c r="C4251" s="3" t="s">
        <v>86</v>
      </c>
      <c r="D4251" s="4" t="n">
        <v>5.29</v>
      </c>
    </row>
    <row r="4252" customFormat="false" ht="13.8" hidden="false" customHeight="false" outlineLevel="0" collapsed="false">
      <c r="A4252" s="3" t="n">
        <v>96748</v>
      </c>
      <c r="B4252" s="3" t="s">
        <v>4269</v>
      </c>
      <c r="C4252" s="3" t="s">
        <v>86</v>
      </c>
      <c r="D4252" s="4" t="n">
        <v>6.11</v>
      </c>
    </row>
    <row r="4253" customFormat="false" ht="13.8" hidden="false" customHeight="false" outlineLevel="0" collapsed="false">
      <c r="A4253" s="3" t="n">
        <v>96749</v>
      </c>
      <c r="B4253" s="3" t="s">
        <v>4270</v>
      </c>
      <c r="C4253" s="3" t="s">
        <v>86</v>
      </c>
      <c r="D4253" s="4" t="n">
        <v>8.41</v>
      </c>
    </row>
    <row r="4254" customFormat="false" ht="13.8" hidden="false" customHeight="false" outlineLevel="0" collapsed="false">
      <c r="A4254" s="3" t="n">
        <v>96750</v>
      </c>
      <c r="B4254" s="3" t="s">
        <v>4271</v>
      </c>
      <c r="C4254" s="3" t="s">
        <v>86</v>
      </c>
      <c r="D4254" s="4" t="n">
        <v>11.58</v>
      </c>
    </row>
    <row r="4255" customFormat="false" ht="13.8" hidden="false" customHeight="false" outlineLevel="0" collapsed="false">
      <c r="A4255" s="3" t="n">
        <v>96751</v>
      </c>
      <c r="B4255" s="3" t="s">
        <v>4272</v>
      </c>
      <c r="C4255" s="3" t="s">
        <v>86</v>
      </c>
      <c r="D4255" s="4" t="n">
        <v>21.31</v>
      </c>
    </row>
    <row r="4256" customFormat="false" ht="13.8" hidden="false" customHeight="false" outlineLevel="0" collapsed="false">
      <c r="A4256" s="3" t="n">
        <v>96752</v>
      </c>
      <c r="B4256" s="3" t="s">
        <v>4273</v>
      </c>
      <c r="C4256" s="3" t="s">
        <v>86</v>
      </c>
      <c r="D4256" s="4" t="n">
        <v>28.27</v>
      </c>
    </row>
    <row r="4257" customFormat="false" ht="13.8" hidden="false" customHeight="false" outlineLevel="0" collapsed="false">
      <c r="A4257" s="3" t="n">
        <v>96753</v>
      </c>
      <c r="B4257" s="3" t="s">
        <v>4274</v>
      </c>
      <c r="C4257" s="3" t="s">
        <v>86</v>
      </c>
      <c r="D4257" s="4" t="n">
        <v>64.95</v>
      </c>
    </row>
    <row r="4258" customFormat="false" ht="13.8" hidden="false" customHeight="false" outlineLevel="0" collapsed="false">
      <c r="A4258" s="3" t="n">
        <v>96754</v>
      </c>
      <c r="B4258" s="3" t="s">
        <v>4275</v>
      </c>
      <c r="C4258" s="3" t="s">
        <v>86</v>
      </c>
      <c r="D4258" s="4" t="n">
        <v>92.58</v>
      </c>
    </row>
    <row r="4259" customFormat="false" ht="13.8" hidden="false" customHeight="false" outlineLevel="0" collapsed="false">
      <c r="A4259" s="3" t="n">
        <v>96755</v>
      </c>
      <c r="B4259" s="3" t="s">
        <v>4276</v>
      </c>
      <c r="C4259" s="3" t="s">
        <v>86</v>
      </c>
      <c r="D4259" s="4" t="n">
        <v>139.7</v>
      </c>
    </row>
    <row r="4260" customFormat="false" ht="13.8" hidden="false" customHeight="false" outlineLevel="0" collapsed="false">
      <c r="A4260" s="3" t="n">
        <v>96756</v>
      </c>
      <c r="B4260" s="3" t="s">
        <v>4277</v>
      </c>
      <c r="C4260" s="3" t="s">
        <v>86</v>
      </c>
      <c r="D4260" s="4" t="n">
        <v>10.14</v>
      </c>
    </row>
    <row r="4261" customFormat="false" ht="13.8" hidden="false" customHeight="false" outlineLevel="0" collapsed="false">
      <c r="A4261" s="3" t="n">
        <v>96757</v>
      </c>
      <c r="B4261" s="3" t="s">
        <v>4278</v>
      </c>
      <c r="C4261" s="3" t="s">
        <v>86</v>
      </c>
      <c r="D4261" s="4" t="n">
        <v>9.71</v>
      </c>
    </row>
    <row r="4262" customFormat="false" ht="13.8" hidden="false" customHeight="false" outlineLevel="0" collapsed="false">
      <c r="A4262" s="3" t="n">
        <v>96758</v>
      </c>
      <c r="B4262" s="3" t="s">
        <v>4279</v>
      </c>
      <c r="C4262" s="3" t="s">
        <v>86</v>
      </c>
      <c r="D4262" s="4" t="n">
        <v>11.32</v>
      </c>
    </row>
    <row r="4263" customFormat="false" ht="13.8" hidden="false" customHeight="false" outlineLevel="0" collapsed="false">
      <c r="A4263" s="3" t="n">
        <v>96759</v>
      </c>
      <c r="B4263" s="3" t="s">
        <v>4280</v>
      </c>
      <c r="C4263" s="3" t="s">
        <v>86</v>
      </c>
      <c r="D4263" s="4" t="n">
        <v>17.36</v>
      </c>
    </row>
    <row r="4264" customFormat="false" ht="13.8" hidden="false" customHeight="false" outlineLevel="0" collapsed="false">
      <c r="A4264" s="3" t="n">
        <v>96760</v>
      </c>
      <c r="B4264" s="3" t="s">
        <v>4281</v>
      </c>
      <c r="C4264" s="3" t="s">
        <v>86</v>
      </c>
      <c r="D4264" s="4" t="n">
        <v>24.45</v>
      </c>
    </row>
    <row r="4265" customFormat="false" ht="13.8" hidden="false" customHeight="false" outlineLevel="0" collapsed="false">
      <c r="A4265" s="3" t="n">
        <v>96761</v>
      </c>
      <c r="B4265" s="3" t="s">
        <v>4282</v>
      </c>
      <c r="C4265" s="3" t="s">
        <v>86</v>
      </c>
      <c r="D4265" s="4" t="n">
        <v>35.59</v>
      </c>
    </row>
    <row r="4266" customFormat="false" ht="13.8" hidden="false" customHeight="false" outlineLevel="0" collapsed="false">
      <c r="A4266" s="3" t="n">
        <v>96762</v>
      </c>
      <c r="B4266" s="3" t="s">
        <v>4283</v>
      </c>
      <c r="C4266" s="3" t="s">
        <v>86</v>
      </c>
      <c r="D4266" s="4" t="n">
        <v>70.03</v>
      </c>
    </row>
    <row r="4267" customFormat="false" ht="13.8" hidden="false" customHeight="false" outlineLevel="0" collapsed="false">
      <c r="A4267" s="3" t="n">
        <v>96763</v>
      </c>
      <c r="B4267" s="3" t="s">
        <v>4284</v>
      </c>
      <c r="C4267" s="3" t="s">
        <v>86</v>
      </c>
      <c r="D4267" s="4" t="n">
        <v>98.24</v>
      </c>
    </row>
    <row r="4268" customFormat="false" ht="13.8" hidden="false" customHeight="false" outlineLevel="0" collapsed="false">
      <c r="A4268" s="3" t="n">
        <v>96764</v>
      </c>
      <c r="B4268" s="3" t="s">
        <v>4285</v>
      </c>
      <c r="C4268" s="3" t="s">
        <v>86</v>
      </c>
      <c r="D4268" s="4" t="n">
        <v>156.72</v>
      </c>
    </row>
    <row r="4269" customFormat="false" ht="13.8" hidden="false" customHeight="false" outlineLevel="0" collapsed="false">
      <c r="A4269" s="3" t="n">
        <v>96802</v>
      </c>
      <c r="B4269" s="3" t="s">
        <v>4286</v>
      </c>
      <c r="C4269" s="3" t="s">
        <v>86</v>
      </c>
      <c r="D4269" s="4" t="n">
        <v>268.85</v>
      </c>
    </row>
    <row r="4270" customFormat="false" ht="13.8" hidden="false" customHeight="false" outlineLevel="0" collapsed="false">
      <c r="A4270" s="3" t="n">
        <v>96803</v>
      </c>
      <c r="B4270" s="3" t="s">
        <v>4287</v>
      </c>
      <c r="C4270" s="3" t="s">
        <v>86</v>
      </c>
      <c r="D4270" s="4" t="n">
        <v>136.65</v>
      </c>
    </row>
    <row r="4271" customFormat="false" ht="13.8" hidden="false" customHeight="false" outlineLevel="0" collapsed="false">
      <c r="A4271" s="3" t="n">
        <v>96804</v>
      </c>
      <c r="B4271" s="3" t="s">
        <v>4288</v>
      </c>
      <c r="C4271" s="3" t="s">
        <v>86</v>
      </c>
      <c r="D4271" s="4" t="n">
        <v>240.71</v>
      </c>
    </row>
    <row r="4272" customFormat="false" ht="13.8" hidden="false" customHeight="false" outlineLevel="0" collapsed="false">
      <c r="A4272" s="3" t="n">
        <v>96805</v>
      </c>
      <c r="B4272" s="3" t="s">
        <v>4289</v>
      </c>
      <c r="C4272" s="3" t="s">
        <v>86</v>
      </c>
      <c r="D4272" s="4" t="n">
        <v>274.91</v>
      </c>
    </row>
    <row r="4273" customFormat="false" ht="13.8" hidden="false" customHeight="false" outlineLevel="0" collapsed="false">
      <c r="A4273" s="3" t="n">
        <v>96806</v>
      </c>
      <c r="B4273" s="3" t="s">
        <v>4290</v>
      </c>
      <c r="C4273" s="3" t="s">
        <v>86</v>
      </c>
      <c r="D4273" s="4" t="n">
        <v>130.41</v>
      </c>
    </row>
    <row r="4274" customFormat="false" ht="13.8" hidden="false" customHeight="false" outlineLevel="0" collapsed="false">
      <c r="A4274" s="3" t="n">
        <v>96807</v>
      </c>
      <c r="B4274" s="3" t="s">
        <v>4291</v>
      </c>
      <c r="C4274" s="3" t="s">
        <v>86</v>
      </c>
      <c r="D4274" s="4" t="n">
        <v>215</v>
      </c>
    </row>
    <row r="4275" customFormat="false" ht="13.8" hidden="false" customHeight="false" outlineLevel="0" collapsed="false">
      <c r="A4275" s="3" t="n">
        <v>96808</v>
      </c>
      <c r="B4275" s="3" t="s">
        <v>4292</v>
      </c>
      <c r="C4275" s="3" t="s">
        <v>86</v>
      </c>
      <c r="D4275" s="4" t="n">
        <v>11.14</v>
      </c>
    </row>
    <row r="4276" customFormat="false" ht="13.8" hidden="false" customHeight="false" outlineLevel="0" collapsed="false">
      <c r="A4276" s="3" t="n">
        <v>96809</v>
      </c>
      <c r="B4276" s="3" t="s">
        <v>4293</v>
      </c>
      <c r="C4276" s="3" t="s">
        <v>86</v>
      </c>
      <c r="D4276" s="4" t="n">
        <v>12.99</v>
      </c>
    </row>
    <row r="4277" customFormat="false" ht="13.8" hidden="false" customHeight="false" outlineLevel="0" collapsed="false">
      <c r="A4277" s="3" t="n">
        <v>96810</v>
      </c>
      <c r="B4277" s="3" t="s">
        <v>4294</v>
      </c>
      <c r="C4277" s="3" t="s">
        <v>86</v>
      </c>
      <c r="D4277" s="4" t="n">
        <v>14.24</v>
      </c>
    </row>
    <row r="4278" customFormat="false" ht="13.8" hidden="false" customHeight="false" outlineLevel="0" collapsed="false">
      <c r="A4278" s="3" t="n">
        <v>96811</v>
      </c>
      <c r="B4278" s="3" t="s">
        <v>4295</v>
      </c>
      <c r="C4278" s="3" t="s">
        <v>86</v>
      </c>
      <c r="D4278" s="4" t="n">
        <v>15.13</v>
      </c>
    </row>
    <row r="4279" customFormat="false" ht="13.8" hidden="false" customHeight="false" outlineLevel="0" collapsed="false">
      <c r="A4279" s="3" t="n">
        <v>96812</v>
      </c>
      <c r="B4279" s="3" t="s">
        <v>4296</v>
      </c>
      <c r="C4279" s="3" t="s">
        <v>86</v>
      </c>
      <c r="D4279" s="4" t="n">
        <v>14.47</v>
      </c>
    </row>
    <row r="4280" customFormat="false" ht="13.8" hidden="false" customHeight="false" outlineLevel="0" collapsed="false">
      <c r="A4280" s="3" t="n">
        <v>96813</v>
      </c>
      <c r="B4280" s="3" t="s">
        <v>4297</v>
      </c>
      <c r="C4280" s="3" t="s">
        <v>86</v>
      </c>
      <c r="D4280" s="4" t="n">
        <v>16.95</v>
      </c>
    </row>
    <row r="4281" customFormat="false" ht="13.8" hidden="false" customHeight="false" outlineLevel="0" collapsed="false">
      <c r="A4281" s="3" t="n">
        <v>96814</v>
      </c>
      <c r="B4281" s="3" t="s">
        <v>4298</v>
      </c>
      <c r="C4281" s="3" t="s">
        <v>86</v>
      </c>
      <c r="D4281" s="4" t="n">
        <v>14.05</v>
      </c>
    </row>
    <row r="4282" customFormat="false" ht="13.8" hidden="false" customHeight="false" outlineLevel="0" collapsed="false">
      <c r="A4282" s="3" t="n">
        <v>96815</v>
      </c>
      <c r="B4282" s="3" t="s">
        <v>4299</v>
      </c>
      <c r="C4282" s="3" t="s">
        <v>86</v>
      </c>
      <c r="D4282" s="4" t="n">
        <v>24.57</v>
      </c>
    </row>
    <row r="4283" customFormat="false" ht="13.8" hidden="false" customHeight="false" outlineLevel="0" collapsed="false">
      <c r="A4283" s="3" t="n">
        <v>96816</v>
      </c>
      <c r="B4283" s="3" t="s">
        <v>4300</v>
      </c>
      <c r="C4283" s="3" t="s">
        <v>86</v>
      </c>
      <c r="D4283" s="4" t="n">
        <v>19.84</v>
      </c>
    </row>
    <row r="4284" customFormat="false" ht="13.8" hidden="false" customHeight="false" outlineLevel="0" collapsed="false">
      <c r="A4284" s="3" t="n">
        <v>96817</v>
      </c>
      <c r="B4284" s="3" t="s">
        <v>4301</v>
      </c>
      <c r="C4284" s="3" t="s">
        <v>86</v>
      </c>
      <c r="D4284" s="4" t="n">
        <v>22.86</v>
      </c>
    </row>
    <row r="4285" customFormat="false" ht="13.8" hidden="false" customHeight="false" outlineLevel="0" collapsed="false">
      <c r="A4285" s="3" t="n">
        <v>96818</v>
      </c>
      <c r="B4285" s="3" t="s">
        <v>4302</v>
      </c>
      <c r="C4285" s="3" t="s">
        <v>86</v>
      </c>
      <c r="D4285" s="4" t="n">
        <v>21.14</v>
      </c>
    </row>
    <row r="4286" customFormat="false" ht="13.8" hidden="false" customHeight="false" outlineLevel="0" collapsed="false">
      <c r="A4286" s="3" t="n">
        <v>96819</v>
      </c>
      <c r="B4286" s="3" t="s">
        <v>4303</v>
      </c>
      <c r="C4286" s="3" t="s">
        <v>86</v>
      </c>
      <c r="D4286" s="4" t="n">
        <v>21.14</v>
      </c>
    </row>
    <row r="4287" customFormat="false" ht="13.8" hidden="false" customHeight="false" outlineLevel="0" collapsed="false">
      <c r="A4287" s="3" t="n">
        <v>96820</v>
      </c>
      <c r="B4287" s="3" t="s">
        <v>4304</v>
      </c>
      <c r="C4287" s="3" t="s">
        <v>86</v>
      </c>
      <c r="D4287" s="4" t="n">
        <v>39.7</v>
      </c>
    </row>
    <row r="4288" customFormat="false" ht="13.8" hidden="false" customHeight="false" outlineLevel="0" collapsed="false">
      <c r="A4288" s="3" t="n">
        <v>96821</v>
      </c>
      <c r="B4288" s="3" t="s">
        <v>4305</v>
      </c>
      <c r="C4288" s="3" t="s">
        <v>86</v>
      </c>
      <c r="D4288" s="4" t="n">
        <v>33.44</v>
      </c>
    </row>
    <row r="4289" customFormat="false" ht="13.8" hidden="false" customHeight="false" outlineLevel="0" collapsed="false">
      <c r="A4289" s="3" t="n">
        <v>96822</v>
      </c>
      <c r="B4289" s="3" t="s">
        <v>4306</v>
      </c>
      <c r="C4289" s="3" t="s">
        <v>86</v>
      </c>
      <c r="D4289" s="4" t="n">
        <v>33.92</v>
      </c>
    </row>
    <row r="4290" customFormat="false" ht="13.8" hidden="false" customHeight="false" outlineLevel="0" collapsed="false">
      <c r="A4290" s="3" t="n">
        <v>96823</v>
      </c>
      <c r="B4290" s="3" t="s">
        <v>4307</v>
      </c>
      <c r="C4290" s="3" t="s">
        <v>86</v>
      </c>
      <c r="D4290" s="4" t="n">
        <v>13.91</v>
      </c>
    </row>
    <row r="4291" customFormat="false" ht="13.8" hidden="false" customHeight="false" outlineLevel="0" collapsed="false">
      <c r="A4291" s="3" t="n">
        <v>96824</v>
      </c>
      <c r="B4291" s="3" t="s">
        <v>4308</v>
      </c>
      <c r="C4291" s="3" t="s">
        <v>86</v>
      </c>
      <c r="D4291" s="4" t="n">
        <v>15.84</v>
      </c>
    </row>
    <row r="4292" customFormat="false" ht="13.8" hidden="false" customHeight="false" outlineLevel="0" collapsed="false">
      <c r="A4292" s="3" t="n">
        <v>96825</v>
      </c>
      <c r="B4292" s="3" t="s">
        <v>4309</v>
      </c>
      <c r="C4292" s="3" t="s">
        <v>86</v>
      </c>
      <c r="D4292" s="4" t="n">
        <v>21.87</v>
      </c>
    </row>
    <row r="4293" customFormat="false" ht="13.8" hidden="false" customHeight="false" outlineLevel="0" collapsed="false">
      <c r="A4293" s="3" t="n">
        <v>96826</v>
      </c>
      <c r="B4293" s="3" t="s">
        <v>4310</v>
      </c>
      <c r="C4293" s="3" t="s">
        <v>86</v>
      </c>
      <c r="D4293" s="4" t="n">
        <v>19.52</v>
      </c>
    </row>
    <row r="4294" customFormat="false" ht="13.8" hidden="false" customHeight="false" outlineLevel="0" collapsed="false">
      <c r="A4294" s="3" t="n">
        <v>96827</v>
      </c>
      <c r="B4294" s="3" t="s">
        <v>4311</v>
      </c>
      <c r="C4294" s="3" t="s">
        <v>86</v>
      </c>
      <c r="D4294" s="4" t="n">
        <v>20.3</v>
      </c>
    </row>
    <row r="4295" customFormat="false" ht="13.8" hidden="false" customHeight="false" outlineLevel="0" collapsed="false">
      <c r="A4295" s="3" t="n">
        <v>96828</v>
      </c>
      <c r="B4295" s="3" t="s">
        <v>4312</v>
      </c>
      <c r="C4295" s="3" t="s">
        <v>86</v>
      </c>
      <c r="D4295" s="4" t="n">
        <v>25.83</v>
      </c>
    </row>
    <row r="4296" customFormat="false" ht="13.8" hidden="false" customHeight="false" outlineLevel="0" collapsed="false">
      <c r="A4296" s="3" t="n">
        <v>96829</v>
      </c>
      <c r="B4296" s="3" t="s">
        <v>4313</v>
      </c>
      <c r="C4296" s="3" t="s">
        <v>86</v>
      </c>
      <c r="D4296" s="4" t="n">
        <v>19.49</v>
      </c>
    </row>
    <row r="4297" customFormat="false" ht="13.8" hidden="false" customHeight="false" outlineLevel="0" collapsed="false">
      <c r="A4297" s="3" t="n">
        <v>96830</v>
      </c>
      <c r="B4297" s="3" t="s">
        <v>4314</v>
      </c>
      <c r="C4297" s="3" t="s">
        <v>86</v>
      </c>
      <c r="D4297" s="4" t="n">
        <v>28.68</v>
      </c>
    </row>
    <row r="4298" customFormat="false" ht="13.8" hidden="false" customHeight="false" outlineLevel="0" collapsed="false">
      <c r="A4298" s="3" t="n">
        <v>96831</v>
      </c>
      <c r="B4298" s="3" t="s">
        <v>4315</v>
      </c>
      <c r="C4298" s="3" t="s">
        <v>86</v>
      </c>
      <c r="D4298" s="4" t="n">
        <v>23.09</v>
      </c>
    </row>
    <row r="4299" customFormat="false" ht="13.8" hidden="false" customHeight="false" outlineLevel="0" collapsed="false">
      <c r="A4299" s="3" t="n">
        <v>96832</v>
      </c>
      <c r="B4299" s="3" t="s">
        <v>4316</v>
      </c>
      <c r="C4299" s="3" t="s">
        <v>86</v>
      </c>
      <c r="D4299" s="4" t="n">
        <v>26.94</v>
      </c>
    </row>
    <row r="4300" customFormat="false" ht="13.8" hidden="false" customHeight="false" outlineLevel="0" collapsed="false">
      <c r="A4300" s="3" t="n">
        <v>96833</v>
      </c>
      <c r="B4300" s="3" t="s">
        <v>4317</v>
      </c>
      <c r="C4300" s="3" t="s">
        <v>86</v>
      </c>
      <c r="D4300" s="4" t="n">
        <v>25.13</v>
      </c>
    </row>
    <row r="4301" customFormat="false" ht="13.8" hidden="false" customHeight="false" outlineLevel="0" collapsed="false">
      <c r="A4301" s="3" t="n">
        <v>96834</v>
      </c>
      <c r="B4301" s="3" t="s">
        <v>4318</v>
      </c>
      <c r="C4301" s="3" t="s">
        <v>86</v>
      </c>
      <c r="D4301" s="4" t="n">
        <v>42.16</v>
      </c>
    </row>
    <row r="4302" customFormat="false" ht="13.8" hidden="false" customHeight="false" outlineLevel="0" collapsed="false">
      <c r="A4302" s="3" t="n">
        <v>96835</v>
      </c>
      <c r="B4302" s="3" t="s">
        <v>4319</v>
      </c>
      <c r="C4302" s="3" t="s">
        <v>86</v>
      </c>
      <c r="D4302" s="4" t="n">
        <v>36.19</v>
      </c>
    </row>
    <row r="4303" customFormat="false" ht="13.8" hidden="false" customHeight="false" outlineLevel="0" collapsed="false">
      <c r="A4303" s="3" t="n">
        <v>96836</v>
      </c>
      <c r="B4303" s="3" t="s">
        <v>4320</v>
      </c>
      <c r="C4303" s="3" t="s">
        <v>86</v>
      </c>
      <c r="D4303" s="4" t="n">
        <v>38.67</v>
      </c>
    </row>
    <row r="4304" customFormat="false" ht="13.8" hidden="false" customHeight="false" outlineLevel="0" collapsed="false">
      <c r="A4304" s="3" t="n">
        <v>96837</v>
      </c>
      <c r="B4304" s="3" t="s">
        <v>4321</v>
      </c>
      <c r="C4304" s="3" t="s">
        <v>86</v>
      </c>
      <c r="D4304" s="4" t="n">
        <v>19.83</v>
      </c>
    </row>
    <row r="4305" customFormat="false" ht="13.8" hidden="false" customHeight="false" outlineLevel="0" collapsed="false">
      <c r="A4305" s="3" t="n">
        <v>96838</v>
      </c>
      <c r="B4305" s="3" t="s">
        <v>4322</v>
      </c>
      <c r="C4305" s="3" t="s">
        <v>86</v>
      </c>
      <c r="D4305" s="4" t="n">
        <v>18.04</v>
      </c>
    </row>
    <row r="4306" customFormat="false" ht="13.8" hidden="false" customHeight="false" outlineLevel="0" collapsed="false">
      <c r="A4306" s="3" t="n">
        <v>96839</v>
      </c>
      <c r="B4306" s="3" t="s">
        <v>4323</v>
      </c>
      <c r="C4306" s="3" t="s">
        <v>86</v>
      </c>
      <c r="D4306" s="4" t="n">
        <v>17.73</v>
      </c>
    </row>
    <row r="4307" customFormat="false" ht="13.8" hidden="false" customHeight="false" outlineLevel="0" collapsed="false">
      <c r="A4307" s="3" t="n">
        <v>96840</v>
      </c>
      <c r="B4307" s="3" t="s">
        <v>4324</v>
      </c>
      <c r="C4307" s="3" t="s">
        <v>86</v>
      </c>
      <c r="D4307" s="4" t="n">
        <v>23.14</v>
      </c>
    </row>
    <row r="4308" customFormat="false" ht="13.8" hidden="false" customHeight="false" outlineLevel="0" collapsed="false">
      <c r="A4308" s="3" t="n">
        <v>96841</v>
      </c>
      <c r="B4308" s="3" t="s">
        <v>4325</v>
      </c>
      <c r="C4308" s="3" t="s">
        <v>86</v>
      </c>
      <c r="D4308" s="4" t="n">
        <v>19.93</v>
      </c>
    </row>
    <row r="4309" customFormat="false" ht="13.8" hidden="false" customHeight="false" outlineLevel="0" collapsed="false">
      <c r="A4309" s="3" t="n">
        <v>96842</v>
      </c>
      <c r="B4309" s="3" t="s">
        <v>4326</v>
      </c>
      <c r="C4309" s="3" t="s">
        <v>86</v>
      </c>
      <c r="D4309" s="4" t="n">
        <v>26.07</v>
      </c>
    </row>
    <row r="4310" customFormat="false" ht="13.8" hidden="false" customHeight="false" outlineLevel="0" collapsed="false">
      <c r="A4310" s="3" t="n">
        <v>96843</v>
      </c>
      <c r="B4310" s="3" t="s">
        <v>4327</v>
      </c>
      <c r="C4310" s="3" t="s">
        <v>86</v>
      </c>
      <c r="D4310" s="4" t="n">
        <v>24.97</v>
      </c>
    </row>
    <row r="4311" customFormat="false" ht="13.8" hidden="false" customHeight="false" outlineLevel="0" collapsed="false">
      <c r="A4311" s="3" t="n">
        <v>96844</v>
      </c>
      <c r="B4311" s="3" t="s">
        <v>4328</v>
      </c>
      <c r="C4311" s="3" t="s">
        <v>86</v>
      </c>
      <c r="D4311" s="4" t="n">
        <v>34.99</v>
      </c>
    </row>
    <row r="4312" customFormat="false" ht="13.8" hidden="false" customHeight="false" outlineLevel="0" collapsed="false">
      <c r="A4312" s="3" t="n">
        <v>96845</v>
      </c>
      <c r="B4312" s="3" t="s">
        <v>4329</v>
      </c>
      <c r="C4312" s="3" t="s">
        <v>86</v>
      </c>
      <c r="D4312" s="4" t="n">
        <v>37.14</v>
      </c>
    </row>
    <row r="4313" customFormat="false" ht="13.8" hidden="false" customHeight="false" outlineLevel="0" collapsed="false">
      <c r="A4313" s="3" t="n">
        <v>96846</v>
      </c>
      <c r="B4313" s="3" t="s">
        <v>4330</v>
      </c>
      <c r="C4313" s="3" t="s">
        <v>86</v>
      </c>
      <c r="D4313" s="4" t="n">
        <v>28.58</v>
      </c>
    </row>
    <row r="4314" customFormat="false" ht="13.8" hidden="false" customHeight="false" outlineLevel="0" collapsed="false">
      <c r="A4314" s="3" t="n">
        <v>96847</v>
      </c>
      <c r="B4314" s="3" t="s">
        <v>4331</v>
      </c>
      <c r="C4314" s="3" t="s">
        <v>86</v>
      </c>
      <c r="D4314" s="4" t="n">
        <v>31.72</v>
      </c>
    </row>
    <row r="4315" customFormat="false" ht="13.8" hidden="false" customHeight="false" outlineLevel="0" collapsed="false">
      <c r="A4315" s="3" t="n">
        <v>96848</v>
      </c>
      <c r="B4315" s="3" t="s">
        <v>4332</v>
      </c>
      <c r="C4315" s="3" t="s">
        <v>86</v>
      </c>
      <c r="D4315" s="4" t="n">
        <v>48.38</v>
      </c>
    </row>
    <row r="4316" customFormat="false" ht="13.8" hidden="false" customHeight="false" outlineLevel="0" collapsed="false">
      <c r="A4316" s="3" t="n">
        <v>96849</v>
      </c>
      <c r="B4316" s="3" t="s">
        <v>4333</v>
      </c>
      <c r="C4316" s="3" t="s">
        <v>86</v>
      </c>
      <c r="D4316" s="4" t="n">
        <v>17.27</v>
      </c>
    </row>
    <row r="4317" customFormat="false" ht="13.8" hidden="false" customHeight="false" outlineLevel="0" collapsed="false">
      <c r="A4317" s="3" t="n">
        <v>96850</v>
      </c>
      <c r="B4317" s="3" t="s">
        <v>4334</v>
      </c>
      <c r="C4317" s="3" t="s">
        <v>86</v>
      </c>
      <c r="D4317" s="4" t="n">
        <v>20.48</v>
      </c>
    </row>
    <row r="4318" customFormat="false" ht="13.8" hidden="false" customHeight="false" outlineLevel="0" collapsed="false">
      <c r="A4318" s="3" t="n">
        <v>96851</v>
      </c>
      <c r="B4318" s="3" t="s">
        <v>4335</v>
      </c>
      <c r="C4318" s="3" t="s">
        <v>86</v>
      </c>
      <c r="D4318" s="4" t="n">
        <v>27.65</v>
      </c>
    </row>
    <row r="4319" customFormat="false" ht="13.8" hidden="false" customHeight="false" outlineLevel="0" collapsed="false">
      <c r="A4319" s="3" t="n">
        <v>96852</v>
      </c>
      <c r="B4319" s="3" t="s">
        <v>4336</v>
      </c>
      <c r="C4319" s="3" t="s">
        <v>86</v>
      </c>
      <c r="D4319" s="4" t="n">
        <v>23.22</v>
      </c>
    </row>
    <row r="4320" customFormat="false" ht="13.8" hidden="false" customHeight="false" outlineLevel="0" collapsed="false">
      <c r="A4320" s="3" t="n">
        <v>96853</v>
      </c>
      <c r="B4320" s="3" t="s">
        <v>4337</v>
      </c>
      <c r="C4320" s="3" t="s">
        <v>86</v>
      </c>
      <c r="D4320" s="4" t="n">
        <v>26.35</v>
      </c>
    </row>
    <row r="4321" customFormat="false" ht="13.8" hidden="false" customHeight="false" outlineLevel="0" collapsed="false">
      <c r="A4321" s="3" t="n">
        <v>96854</v>
      </c>
      <c r="B4321" s="3" t="s">
        <v>4338</v>
      </c>
      <c r="C4321" s="3" t="s">
        <v>86</v>
      </c>
      <c r="D4321" s="4" t="n">
        <v>31.9</v>
      </c>
    </row>
    <row r="4322" customFormat="false" ht="13.8" hidden="false" customHeight="false" outlineLevel="0" collapsed="false">
      <c r="A4322" s="3" t="n">
        <v>96855</v>
      </c>
      <c r="B4322" s="3" t="s">
        <v>4339</v>
      </c>
      <c r="C4322" s="3" t="s">
        <v>86</v>
      </c>
      <c r="D4322" s="4" t="n">
        <v>28.92</v>
      </c>
    </row>
    <row r="4323" customFormat="false" ht="13.8" hidden="false" customHeight="false" outlineLevel="0" collapsed="false">
      <c r="A4323" s="3" t="n">
        <v>96856</v>
      </c>
      <c r="B4323" s="3" t="s">
        <v>4340</v>
      </c>
      <c r="C4323" s="3" t="s">
        <v>86</v>
      </c>
      <c r="D4323" s="4" t="n">
        <v>29.37</v>
      </c>
    </row>
    <row r="4324" customFormat="false" ht="13.8" hidden="false" customHeight="false" outlineLevel="0" collapsed="false">
      <c r="A4324" s="3" t="n">
        <v>96857</v>
      </c>
      <c r="B4324" s="3" t="s">
        <v>4341</v>
      </c>
      <c r="C4324" s="3" t="s">
        <v>86</v>
      </c>
      <c r="D4324" s="4" t="n">
        <v>48.14</v>
      </c>
    </row>
    <row r="4325" customFormat="false" ht="13.8" hidden="false" customHeight="false" outlineLevel="0" collapsed="false">
      <c r="A4325" s="3" t="n">
        <v>96858</v>
      </c>
      <c r="B4325" s="3" t="s">
        <v>4342</v>
      </c>
      <c r="C4325" s="3" t="s">
        <v>86</v>
      </c>
      <c r="D4325" s="4" t="n">
        <v>48.17</v>
      </c>
    </row>
    <row r="4326" customFormat="false" ht="13.8" hidden="false" customHeight="false" outlineLevel="0" collapsed="false">
      <c r="A4326" s="3" t="n">
        <v>96859</v>
      </c>
      <c r="B4326" s="3" t="s">
        <v>4343</v>
      </c>
      <c r="C4326" s="3" t="s">
        <v>86</v>
      </c>
      <c r="D4326" s="4" t="n">
        <v>60.36</v>
      </c>
    </row>
    <row r="4327" customFormat="false" ht="13.8" hidden="false" customHeight="false" outlineLevel="0" collapsed="false">
      <c r="A4327" s="3" t="n">
        <v>96860</v>
      </c>
      <c r="B4327" s="3" t="s">
        <v>4344</v>
      </c>
      <c r="C4327" s="3" t="s">
        <v>86</v>
      </c>
      <c r="D4327" s="4" t="n">
        <v>22.65</v>
      </c>
    </row>
    <row r="4328" customFormat="false" ht="13.8" hidden="false" customHeight="false" outlineLevel="0" collapsed="false">
      <c r="A4328" s="3" t="n">
        <v>96861</v>
      </c>
      <c r="B4328" s="3" t="s">
        <v>4345</v>
      </c>
      <c r="C4328" s="3" t="s">
        <v>86</v>
      </c>
      <c r="D4328" s="4" t="n">
        <v>24.68</v>
      </c>
    </row>
    <row r="4329" customFormat="false" ht="13.8" hidden="false" customHeight="false" outlineLevel="0" collapsed="false">
      <c r="A4329" s="3" t="n">
        <v>96862</v>
      </c>
      <c r="B4329" s="3" t="s">
        <v>4346</v>
      </c>
      <c r="C4329" s="3" t="s">
        <v>86</v>
      </c>
      <c r="D4329" s="4" t="n">
        <v>27.36</v>
      </c>
    </row>
    <row r="4330" customFormat="false" ht="13.8" hidden="false" customHeight="false" outlineLevel="0" collapsed="false">
      <c r="A4330" s="3" t="n">
        <v>96863</v>
      </c>
      <c r="B4330" s="3" t="s">
        <v>4347</v>
      </c>
      <c r="C4330" s="3" t="s">
        <v>86</v>
      </c>
      <c r="D4330" s="4" t="n">
        <v>27.02</v>
      </c>
    </row>
    <row r="4331" customFormat="false" ht="13.8" hidden="false" customHeight="false" outlineLevel="0" collapsed="false">
      <c r="A4331" s="3" t="n">
        <v>96864</v>
      </c>
      <c r="B4331" s="3" t="s">
        <v>4348</v>
      </c>
      <c r="C4331" s="3" t="s">
        <v>86</v>
      </c>
      <c r="D4331" s="4" t="n">
        <v>44.08</v>
      </c>
    </row>
    <row r="4332" customFormat="false" ht="13.8" hidden="false" customHeight="false" outlineLevel="0" collapsed="false">
      <c r="A4332" s="3" t="n">
        <v>96865</v>
      </c>
      <c r="B4332" s="3" t="s">
        <v>4349</v>
      </c>
      <c r="C4332" s="3" t="s">
        <v>86</v>
      </c>
      <c r="D4332" s="4" t="n">
        <v>43.09</v>
      </c>
    </row>
    <row r="4333" customFormat="false" ht="13.8" hidden="false" customHeight="false" outlineLevel="0" collapsed="false">
      <c r="A4333" s="3" t="n">
        <v>96866</v>
      </c>
      <c r="B4333" s="3" t="s">
        <v>4350</v>
      </c>
      <c r="C4333" s="3" t="s">
        <v>86</v>
      </c>
      <c r="D4333" s="4" t="n">
        <v>58.29</v>
      </c>
    </row>
    <row r="4334" customFormat="false" ht="13.8" hidden="false" customHeight="false" outlineLevel="0" collapsed="false">
      <c r="A4334" s="3" t="n">
        <v>96867</v>
      </c>
      <c r="B4334" s="3" t="s">
        <v>4351</v>
      </c>
      <c r="C4334" s="3" t="s">
        <v>86</v>
      </c>
      <c r="D4334" s="4" t="n">
        <v>68.53</v>
      </c>
    </row>
    <row r="4335" customFormat="false" ht="13.8" hidden="false" customHeight="false" outlineLevel="0" collapsed="false">
      <c r="A4335" s="3" t="n">
        <v>96868</v>
      </c>
      <c r="B4335" s="3" t="s">
        <v>4352</v>
      </c>
      <c r="C4335" s="3" t="s">
        <v>86</v>
      </c>
      <c r="D4335" s="4" t="n">
        <v>27.12</v>
      </c>
    </row>
    <row r="4336" customFormat="false" ht="13.8" hidden="false" customHeight="false" outlineLevel="0" collapsed="false">
      <c r="A4336" s="3" t="n">
        <v>96869</v>
      </c>
      <c r="B4336" s="3" t="s">
        <v>4353</v>
      </c>
      <c r="C4336" s="3" t="s">
        <v>86</v>
      </c>
      <c r="D4336" s="4" t="n">
        <v>32.42</v>
      </c>
    </row>
    <row r="4337" customFormat="false" ht="13.8" hidden="false" customHeight="false" outlineLevel="0" collapsed="false">
      <c r="A4337" s="3" t="n">
        <v>96870</v>
      </c>
      <c r="B4337" s="3" t="s">
        <v>4354</v>
      </c>
      <c r="C4337" s="3" t="s">
        <v>86</v>
      </c>
      <c r="D4337" s="4" t="n">
        <v>52.18</v>
      </c>
    </row>
    <row r="4338" customFormat="false" ht="13.8" hidden="false" customHeight="false" outlineLevel="0" collapsed="false">
      <c r="A4338" s="3" t="n">
        <v>96871</v>
      </c>
      <c r="B4338" s="3" t="s">
        <v>4355</v>
      </c>
      <c r="C4338" s="3" t="s">
        <v>86</v>
      </c>
      <c r="D4338" s="4" t="n">
        <v>76.3</v>
      </c>
    </row>
    <row r="4339" customFormat="false" ht="13.8" hidden="false" customHeight="false" outlineLevel="0" collapsed="false">
      <c r="A4339" s="3" t="n">
        <v>96872</v>
      </c>
      <c r="B4339" s="3" t="s">
        <v>4356</v>
      </c>
      <c r="C4339" s="3" t="s">
        <v>86</v>
      </c>
      <c r="D4339" s="4" t="n">
        <v>68.48</v>
      </c>
    </row>
    <row r="4340" customFormat="false" ht="13.8" hidden="false" customHeight="false" outlineLevel="0" collapsed="false">
      <c r="A4340" s="3" t="n">
        <v>96873</v>
      </c>
      <c r="B4340" s="3" t="s">
        <v>4357</v>
      </c>
      <c r="C4340" s="3" t="s">
        <v>86</v>
      </c>
      <c r="D4340" s="4" t="n">
        <v>79.77</v>
      </c>
    </row>
    <row r="4341" customFormat="false" ht="13.8" hidden="false" customHeight="false" outlineLevel="0" collapsed="false">
      <c r="A4341" s="3" t="n">
        <v>96874</v>
      </c>
      <c r="B4341" s="3" t="s">
        <v>4358</v>
      </c>
      <c r="C4341" s="3" t="s">
        <v>86</v>
      </c>
      <c r="D4341" s="4" t="n">
        <v>82.62</v>
      </c>
    </row>
    <row r="4342" customFormat="false" ht="13.8" hidden="false" customHeight="false" outlineLevel="0" collapsed="false">
      <c r="A4342" s="3" t="n">
        <v>96875</v>
      </c>
      <c r="B4342" s="3" t="s">
        <v>4359</v>
      </c>
      <c r="C4342" s="3" t="s">
        <v>86</v>
      </c>
      <c r="D4342" s="4" t="n">
        <v>100.79</v>
      </c>
    </row>
    <row r="4343" customFormat="false" ht="13.8" hidden="false" customHeight="false" outlineLevel="0" collapsed="false">
      <c r="A4343" s="3" t="n">
        <v>96876</v>
      </c>
      <c r="B4343" s="3" t="s">
        <v>4360</v>
      </c>
      <c r="C4343" s="3" t="s">
        <v>86</v>
      </c>
      <c r="D4343" s="4" t="n">
        <v>183.71</v>
      </c>
    </row>
    <row r="4344" customFormat="false" ht="13.8" hidden="false" customHeight="false" outlineLevel="0" collapsed="false">
      <c r="A4344" s="3" t="n">
        <v>96877</v>
      </c>
      <c r="B4344" s="3" t="s">
        <v>4361</v>
      </c>
      <c r="C4344" s="3" t="s">
        <v>86</v>
      </c>
      <c r="D4344" s="4" t="n">
        <v>196.9</v>
      </c>
    </row>
    <row r="4345" customFormat="false" ht="13.8" hidden="false" customHeight="false" outlineLevel="0" collapsed="false">
      <c r="A4345" s="3" t="n">
        <v>96878</v>
      </c>
      <c r="B4345" s="3" t="s">
        <v>4362</v>
      </c>
      <c r="C4345" s="3" t="s">
        <v>86</v>
      </c>
      <c r="D4345" s="4" t="n">
        <v>199.36</v>
      </c>
    </row>
    <row r="4346" customFormat="false" ht="13.8" hidden="false" customHeight="false" outlineLevel="0" collapsed="false">
      <c r="A4346" s="3" t="n">
        <v>96879</v>
      </c>
      <c r="B4346" s="3" t="s">
        <v>4363</v>
      </c>
      <c r="C4346" s="3" t="s">
        <v>86</v>
      </c>
      <c r="D4346" s="4" t="n">
        <v>198.77</v>
      </c>
    </row>
    <row r="4347" customFormat="false" ht="13.8" hidden="false" customHeight="false" outlineLevel="0" collapsed="false">
      <c r="A4347" s="3" t="n">
        <v>96880</v>
      </c>
      <c r="B4347" s="3" t="s">
        <v>4364</v>
      </c>
      <c r="C4347" s="3" t="s">
        <v>86</v>
      </c>
      <c r="D4347" s="4" t="n">
        <v>228.29</v>
      </c>
    </row>
    <row r="4348" customFormat="false" ht="13.8" hidden="false" customHeight="false" outlineLevel="0" collapsed="false">
      <c r="A4348" s="3" t="n">
        <v>96881</v>
      </c>
      <c r="B4348" s="3" t="s">
        <v>4365</v>
      </c>
      <c r="C4348" s="3" t="s">
        <v>86</v>
      </c>
      <c r="D4348" s="4" t="n">
        <v>241.67</v>
      </c>
    </row>
    <row r="4349" customFormat="false" ht="13.8" hidden="false" customHeight="false" outlineLevel="0" collapsed="false">
      <c r="A4349" s="3" t="n">
        <v>97425</v>
      </c>
      <c r="B4349" s="3" t="s">
        <v>4366</v>
      </c>
      <c r="C4349" s="3" t="s">
        <v>86</v>
      </c>
      <c r="D4349" s="4" t="n">
        <v>18.3</v>
      </c>
    </row>
    <row r="4350" customFormat="false" ht="13.8" hidden="false" customHeight="false" outlineLevel="0" collapsed="false">
      <c r="A4350" s="3" t="n">
        <v>97426</v>
      </c>
      <c r="B4350" s="3" t="s">
        <v>4367</v>
      </c>
      <c r="C4350" s="3" t="s">
        <v>86</v>
      </c>
      <c r="D4350" s="4" t="n">
        <v>22.07</v>
      </c>
    </row>
    <row r="4351" customFormat="false" ht="13.8" hidden="false" customHeight="false" outlineLevel="0" collapsed="false">
      <c r="A4351" s="3" t="n">
        <v>97427</v>
      </c>
      <c r="B4351" s="3" t="s">
        <v>4368</v>
      </c>
      <c r="C4351" s="3" t="s">
        <v>86</v>
      </c>
      <c r="D4351" s="4" t="n">
        <v>24.91</v>
      </c>
    </row>
    <row r="4352" customFormat="false" ht="13.8" hidden="false" customHeight="false" outlineLevel="0" collapsed="false">
      <c r="A4352" s="3" t="n">
        <v>97428</v>
      </c>
      <c r="B4352" s="3" t="s">
        <v>4369</v>
      </c>
      <c r="C4352" s="3" t="s">
        <v>86</v>
      </c>
      <c r="D4352" s="4" t="n">
        <v>31.52</v>
      </c>
    </row>
    <row r="4353" customFormat="false" ht="13.8" hidden="false" customHeight="false" outlineLevel="0" collapsed="false">
      <c r="A4353" s="3" t="n">
        <v>97429</v>
      </c>
      <c r="B4353" s="3" t="s">
        <v>4370</v>
      </c>
      <c r="C4353" s="3" t="s">
        <v>86</v>
      </c>
      <c r="D4353" s="4" t="n">
        <v>37.6</v>
      </c>
    </row>
    <row r="4354" customFormat="false" ht="13.8" hidden="false" customHeight="false" outlineLevel="0" collapsed="false">
      <c r="A4354" s="3" t="n">
        <v>97430</v>
      </c>
      <c r="B4354" s="3" t="s">
        <v>4371</v>
      </c>
      <c r="C4354" s="3" t="s">
        <v>86</v>
      </c>
      <c r="D4354" s="4" t="n">
        <v>29.51</v>
      </c>
    </row>
    <row r="4355" customFormat="false" ht="13.8" hidden="false" customHeight="false" outlineLevel="0" collapsed="false">
      <c r="A4355" s="3" t="n">
        <v>97431</v>
      </c>
      <c r="B4355" s="3" t="s">
        <v>4372</v>
      </c>
      <c r="C4355" s="3" t="s">
        <v>86</v>
      </c>
      <c r="D4355" s="4" t="n">
        <v>32.78</v>
      </c>
    </row>
    <row r="4356" customFormat="false" ht="13.8" hidden="false" customHeight="false" outlineLevel="0" collapsed="false">
      <c r="A4356" s="3" t="n">
        <v>97432</v>
      </c>
      <c r="B4356" s="3" t="s">
        <v>4373</v>
      </c>
      <c r="C4356" s="3" t="s">
        <v>86</v>
      </c>
      <c r="D4356" s="4" t="n">
        <v>37.01</v>
      </c>
    </row>
    <row r="4357" customFormat="false" ht="13.8" hidden="false" customHeight="false" outlineLevel="0" collapsed="false">
      <c r="A4357" s="3" t="n">
        <v>97433</v>
      </c>
      <c r="B4357" s="3" t="s">
        <v>4374</v>
      </c>
      <c r="C4357" s="3" t="s">
        <v>86</v>
      </c>
      <c r="D4357" s="4" t="n">
        <v>70.1</v>
      </c>
    </row>
    <row r="4358" customFormat="false" ht="13.8" hidden="false" customHeight="false" outlineLevel="0" collapsed="false">
      <c r="A4358" s="3" t="n">
        <v>97434</v>
      </c>
      <c r="B4358" s="3" t="s">
        <v>4375</v>
      </c>
      <c r="C4358" s="3" t="s">
        <v>86</v>
      </c>
      <c r="D4358" s="4" t="n">
        <v>71.51</v>
      </c>
    </row>
    <row r="4359" customFormat="false" ht="13.8" hidden="false" customHeight="false" outlineLevel="0" collapsed="false">
      <c r="A4359" s="3" t="n">
        <v>97435</v>
      </c>
      <c r="B4359" s="3" t="s">
        <v>4376</v>
      </c>
      <c r="C4359" s="3" t="s">
        <v>86</v>
      </c>
      <c r="D4359" s="4" t="n">
        <v>82.12</v>
      </c>
    </row>
    <row r="4360" customFormat="false" ht="13.8" hidden="false" customHeight="false" outlineLevel="0" collapsed="false">
      <c r="A4360" s="3" t="n">
        <v>97436</v>
      </c>
      <c r="B4360" s="3" t="s">
        <v>4377</v>
      </c>
      <c r="C4360" s="3" t="s">
        <v>86</v>
      </c>
      <c r="D4360" s="4" t="n">
        <v>84.84</v>
      </c>
    </row>
    <row r="4361" customFormat="false" ht="13.8" hidden="false" customHeight="false" outlineLevel="0" collapsed="false">
      <c r="A4361" s="3" t="n">
        <v>97437</v>
      </c>
      <c r="B4361" s="3" t="s">
        <v>4378</v>
      </c>
      <c r="C4361" s="3" t="s">
        <v>86</v>
      </c>
      <c r="D4361" s="4" t="n">
        <v>94.1</v>
      </c>
    </row>
    <row r="4362" customFormat="false" ht="13.8" hidden="false" customHeight="false" outlineLevel="0" collapsed="false">
      <c r="A4362" s="3" t="n">
        <v>97438</v>
      </c>
      <c r="B4362" s="3" t="s">
        <v>4379</v>
      </c>
      <c r="C4362" s="3" t="s">
        <v>86</v>
      </c>
      <c r="D4362" s="4" t="n">
        <v>97.01</v>
      </c>
    </row>
    <row r="4363" customFormat="false" ht="13.8" hidden="false" customHeight="false" outlineLevel="0" collapsed="false">
      <c r="A4363" s="3" t="n">
        <v>97439</v>
      </c>
      <c r="B4363" s="3" t="s">
        <v>4380</v>
      </c>
      <c r="C4363" s="3" t="s">
        <v>86</v>
      </c>
      <c r="D4363" s="4" t="n">
        <v>107.03</v>
      </c>
    </row>
    <row r="4364" customFormat="false" ht="13.8" hidden="false" customHeight="false" outlineLevel="0" collapsed="false">
      <c r="A4364" s="3" t="n">
        <v>97440</v>
      </c>
      <c r="B4364" s="3" t="s">
        <v>4381</v>
      </c>
      <c r="C4364" s="3" t="s">
        <v>86</v>
      </c>
      <c r="D4364" s="4" t="n">
        <v>128.69</v>
      </c>
    </row>
    <row r="4365" customFormat="false" ht="13.8" hidden="false" customHeight="false" outlineLevel="0" collapsed="false">
      <c r="A4365" s="3" t="n">
        <v>97442</v>
      </c>
      <c r="B4365" s="3" t="s">
        <v>4382</v>
      </c>
      <c r="C4365" s="3" t="s">
        <v>86</v>
      </c>
      <c r="D4365" s="4" t="n">
        <v>141.82</v>
      </c>
    </row>
    <row r="4366" customFormat="false" ht="13.8" hidden="false" customHeight="false" outlineLevel="0" collapsed="false">
      <c r="A4366" s="3" t="n">
        <v>97443</v>
      </c>
      <c r="B4366" s="3" t="s">
        <v>4383</v>
      </c>
      <c r="C4366" s="3" t="s">
        <v>86</v>
      </c>
      <c r="D4366" s="4" t="n">
        <v>66.02</v>
      </c>
    </row>
    <row r="4367" customFormat="false" ht="13.8" hidden="false" customHeight="false" outlineLevel="0" collapsed="false">
      <c r="A4367" s="3" t="n">
        <v>97444</v>
      </c>
      <c r="B4367" s="3" t="s">
        <v>4384</v>
      </c>
      <c r="C4367" s="3" t="s">
        <v>86</v>
      </c>
      <c r="D4367" s="4" t="n">
        <v>77.83</v>
      </c>
    </row>
    <row r="4368" customFormat="false" ht="13.8" hidden="false" customHeight="false" outlineLevel="0" collapsed="false">
      <c r="A4368" s="3" t="n">
        <v>97446</v>
      </c>
      <c r="B4368" s="3" t="s">
        <v>4385</v>
      </c>
      <c r="C4368" s="3" t="s">
        <v>86</v>
      </c>
      <c r="D4368" s="4" t="n">
        <v>134.92</v>
      </c>
    </row>
    <row r="4369" customFormat="false" ht="13.8" hidden="false" customHeight="false" outlineLevel="0" collapsed="false">
      <c r="A4369" s="3" t="n">
        <v>97447</v>
      </c>
      <c r="B4369" s="3" t="s">
        <v>4386</v>
      </c>
      <c r="C4369" s="3" t="s">
        <v>86</v>
      </c>
      <c r="D4369" s="4" t="n">
        <v>134.92</v>
      </c>
    </row>
    <row r="4370" customFormat="false" ht="13.8" hidden="false" customHeight="false" outlineLevel="0" collapsed="false">
      <c r="A4370" s="3" t="n">
        <v>97449</v>
      </c>
      <c r="B4370" s="3" t="s">
        <v>4387</v>
      </c>
      <c r="C4370" s="3" t="s">
        <v>86</v>
      </c>
      <c r="D4370" s="4" t="n">
        <v>143.59</v>
      </c>
    </row>
    <row r="4371" customFormat="false" ht="13.8" hidden="false" customHeight="false" outlineLevel="0" collapsed="false">
      <c r="A4371" s="3" t="n">
        <v>97450</v>
      </c>
      <c r="B4371" s="3" t="s">
        <v>4388</v>
      </c>
      <c r="C4371" s="3" t="s">
        <v>86</v>
      </c>
      <c r="D4371" s="4" t="n">
        <v>175.75</v>
      </c>
    </row>
    <row r="4372" customFormat="false" ht="13.8" hidden="false" customHeight="false" outlineLevel="0" collapsed="false">
      <c r="A4372" s="3" t="n">
        <v>97452</v>
      </c>
      <c r="B4372" s="3" t="s">
        <v>4389</v>
      </c>
      <c r="C4372" s="3" t="s">
        <v>86</v>
      </c>
      <c r="D4372" s="4" t="n">
        <v>108.83</v>
      </c>
    </row>
    <row r="4373" customFormat="false" ht="13.8" hidden="false" customHeight="false" outlineLevel="0" collapsed="false">
      <c r="A4373" s="3" t="n">
        <v>97453</v>
      </c>
      <c r="B4373" s="3" t="s">
        <v>4390</v>
      </c>
      <c r="C4373" s="3" t="s">
        <v>86</v>
      </c>
      <c r="D4373" s="4" t="n">
        <v>115.57</v>
      </c>
    </row>
    <row r="4374" customFormat="false" ht="13.8" hidden="false" customHeight="false" outlineLevel="0" collapsed="false">
      <c r="A4374" s="3" t="n">
        <v>97454</v>
      </c>
      <c r="B4374" s="3" t="s">
        <v>4391</v>
      </c>
      <c r="C4374" s="3" t="s">
        <v>86</v>
      </c>
      <c r="D4374" s="4" t="n">
        <v>185.56</v>
      </c>
    </row>
    <row r="4375" customFormat="false" ht="13.8" hidden="false" customHeight="false" outlineLevel="0" collapsed="false">
      <c r="A4375" s="3" t="n">
        <v>97455</v>
      </c>
      <c r="B4375" s="3" t="s">
        <v>4392</v>
      </c>
      <c r="C4375" s="3" t="s">
        <v>86</v>
      </c>
      <c r="D4375" s="4" t="n">
        <v>196.34</v>
      </c>
    </row>
    <row r="4376" customFormat="false" ht="13.8" hidden="false" customHeight="false" outlineLevel="0" collapsed="false">
      <c r="A4376" s="3" t="n">
        <v>97456</v>
      </c>
      <c r="B4376" s="3" t="s">
        <v>4393</v>
      </c>
      <c r="C4376" s="3" t="s">
        <v>86</v>
      </c>
      <c r="D4376" s="4" t="n">
        <v>421.4</v>
      </c>
    </row>
    <row r="4377" customFormat="false" ht="13.8" hidden="false" customHeight="false" outlineLevel="0" collapsed="false">
      <c r="A4377" s="3" t="n">
        <v>97457</v>
      </c>
      <c r="B4377" s="3" t="s">
        <v>4394</v>
      </c>
      <c r="C4377" s="3" t="s">
        <v>86</v>
      </c>
      <c r="D4377" s="4" t="n">
        <v>373.03</v>
      </c>
    </row>
    <row r="4378" customFormat="false" ht="13.8" hidden="false" customHeight="false" outlineLevel="0" collapsed="false">
      <c r="A4378" s="3" t="n">
        <v>97458</v>
      </c>
      <c r="B4378" s="3" t="s">
        <v>4395</v>
      </c>
      <c r="C4378" s="3" t="s">
        <v>86</v>
      </c>
      <c r="D4378" s="4" t="n">
        <v>172.16</v>
      </c>
    </row>
    <row r="4379" customFormat="false" ht="13.8" hidden="false" customHeight="false" outlineLevel="0" collapsed="false">
      <c r="A4379" s="3" t="n">
        <v>97459</v>
      </c>
      <c r="B4379" s="3" t="s">
        <v>4396</v>
      </c>
      <c r="C4379" s="3" t="s">
        <v>86</v>
      </c>
      <c r="D4379" s="4" t="n">
        <v>295.79</v>
      </c>
    </row>
    <row r="4380" customFormat="false" ht="13.8" hidden="false" customHeight="false" outlineLevel="0" collapsed="false">
      <c r="A4380" s="3" t="n">
        <v>97460</v>
      </c>
      <c r="B4380" s="3" t="s">
        <v>4397</v>
      </c>
      <c r="C4380" s="3" t="s">
        <v>86</v>
      </c>
      <c r="D4380" s="4" t="n">
        <v>455.09</v>
      </c>
    </row>
    <row r="4381" customFormat="false" ht="13.8" hidden="false" customHeight="false" outlineLevel="0" collapsed="false">
      <c r="A4381" s="3" t="n">
        <v>97461</v>
      </c>
      <c r="B4381" s="3" t="s">
        <v>4398</v>
      </c>
      <c r="C4381" s="3" t="s">
        <v>86</v>
      </c>
      <c r="D4381" s="4" t="n">
        <v>20.79</v>
      </c>
    </row>
    <row r="4382" customFormat="false" ht="13.8" hidden="false" customHeight="false" outlineLevel="0" collapsed="false">
      <c r="A4382" s="3" t="n">
        <v>97462</v>
      </c>
      <c r="B4382" s="3" t="s">
        <v>4399</v>
      </c>
      <c r="C4382" s="3" t="s">
        <v>86</v>
      </c>
      <c r="D4382" s="4" t="n">
        <v>17.33</v>
      </c>
    </row>
    <row r="4383" customFormat="false" ht="13.8" hidden="false" customHeight="false" outlineLevel="0" collapsed="false">
      <c r="A4383" s="3" t="n">
        <v>97464</v>
      </c>
      <c r="B4383" s="3" t="s">
        <v>4400</v>
      </c>
      <c r="C4383" s="3" t="s">
        <v>86</v>
      </c>
      <c r="D4383" s="4" t="n">
        <v>29.96</v>
      </c>
    </row>
    <row r="4384" customFormat="false" ht="13.8" hidden="false" customHeight="false" outlineLevel="0" collapsed="false">
      <c r="A4384" s="3" t="n">
        <v>97465</v>
      </c>
      <c r="B4384" s="3" t="s">
        <v>4401</v>
      </c>
      <c r="C4384" s="3" t="s">
        <v>86</v>
      </c>
      <c r="D4384" s="4" t="n">
        <v>35.79</v>
      </c>
    </row>
    <row r="4385" customFormat="false" ht="13.8" hidden="false" customHeight="false" outlineLevel="0" collapsed="false">
      <c r="A4385" s="3" t="n">
        <v>97467</v>
      </c>
      <c r="B4385" s="3" t="s">
        <v>4402</v>
      </c>
      <c r="C4385" s="3" t="s">
        <v>86</v>
      </c>
      <c r="D4385" s="4" t="n">
        <v>38.03</v>
      </c>
    </row>
    <row r="4386" customFormat="false" ht="13.8" hidden="false" customHeight="false" outlineLevel="0" collapsed="false">
      <c r="A4386" s="3" t="n">
        <v>97468</v>
      </c>
      <c r="B4386" s="3" t="s">
        <v>4403</v>
      </c>
      <c r="C4386" s="3" t="s">
        <v>86</v>
      </c>
      <c r="D4386" s="4" t="n">
        <v>45.5</v>
      </c>
    </row>
    <row r="4387" customFormat="false" ht="13.8" hidden="false" customHeight="false" outlineLevel="0" collapsed="false">
      <c r="A4387" s="3" t="n">
        <v>97470</v>
      </c>
      <c r="B4387" s="3" t="s">
        <v>4404</v>
      </c>
      <c r="C4387" s="3" t="s">
        <v>86</v>
      </c>
      <c r="D4387" s="4" t="n">
        <v>56.21</v>
      </c>
    </row>
    <row r="4388" customFormat="false" ht="13.8" hidden="false" customHeight="false" outlineLevel="0" collapsed="false">
      <c r="A4388" s="3" t="n">
        <v>97471</v>
      </c>
      <c r="B4388" s="3" t="s">
        <v>4405</v>
      </c>
      <c r="C4388" s="3" t="s">
        <v>86</v>
      </c>
      <c r="D4388" s="4" t="n">
        <v>68.02</v>
      </c>
    </row>
    <row r="4389" customFormat="false" ht="13.8" hidden="false" customHeight="false" outlineLevel="0" collapsed="false">
      <c r="A4389" s="3" t="n">
        <v>97474</v>
      </c>
      <c r="B4389" s="3" t="s">
        <v>4406</v>
      </c>
      <c r="C4389" s="3" t="s">
        <v>86</v>
      </c>
      <c r="D4389" s="4" t="n">
        <v>102.92</v>
      </c>
    </row>
    <row r="4390" customFormat="false" ht="13.8" hidden="false" customHeight="false" outlineLevel="0" collapsed="false">
      <c r="A4390" s="3" t="n">
        <v>97475</v>
      </c>
      <c r="B4390" s="3" t="s">
        <v>4407</v>
      </c>
      <c r="C4390" s="3" t="s">
        <v>86</v>
      </c>
      <c r="D4390" s="4" t="n">
        <v>126.79</v>
      </c>
    </row>
    <row r="4391" customFormat="false" ht="13.8" hidden="false" customHeight="false" outlineLevel="0" collapsed="false">
      <c r="A4391" s="3" t="n">
        <v>97477</v>
      </c>
      <c r="B4391" s="3" t="s">
        <v>4408</v>
      </c>
      <c r="C4391" s="3" t="s">
        <v>86</v>
      </c>
      <c r="D4391" s="4" t="n">
        <v>137.13</v>
      </c>
    </row>
    <row r="4392" customFormat="false" ht="13.8" hidden="false" customHeight="false" outlineLevel="0" collapsed="false">
      <c r="A4392" s="3" t="n">
        <v>97478</v>
      </c>
      <c r="B4392" s="3" t="s">
        <v>4409</v>
      </c>
      <c r="C4392" s="3" t="s">
        <v>86</v>
      </c>
      <c r="D4392" s="4" t="n">
        <v>169.29</v>
      </c>
    </row>
    <row r="4393" customFormat="false" ht="13.8" hidden="false" customHeight="false" outlineLevel="0" collapsed="false">
      <c r="A4393" s="3" t="n">
        <v>97479</v>
      </c>
      <c r="B4393" s="3" t="s">
        <v>4410</v>
      </c>
      <c r="C4393" s="3" t="s">
        <v>86</v>
      </c>
      <c r="D4393" s="4" t="n">
        <v>33.59</v>
      </c>
    </row>
    <row r="4394" customFormat="false" ht="13.8" hidden="false" customHeight="false" outlineLevel="0" collapsed="false">
      <c r="A4394" s="3" t="n">
        <v>97480</v>
      </c>
      <c r="B4394" s="3" t="s">
        <v>4411</v>
      </c>
      <c r="C4394" s="3" t="s">
        <v>86</v>
      </c>
      <c r="D4394" s="4" t="n">
        <v>33.59</v>
      </c>
    </row>
    <row r="4395" customFormat="false" ht="13.8" hidden="false" customHeight="false" outlineLevel="0" collapsed="false">
      <c r="A4395" s="3" t="n">
        <v>97481</v>
      </c>
      <c r="B4395" s="3" t="s">
        <v>4412</v>
      </c>
      <c r="C4395" s="3" t="s">
        <v>86</v>
      </c>
      <c r="D4395" s="4" t="n">
        <v>48.71</v>
      </c>
    </row>
    <row r="4396" customFormat="false" ht="13.8" hidden="false" customHeight="false" outlineLevel="0" collapsed="false">
      <c r="A4396" s="3" t="n">
        <v>97482</v>
      </c>
      <c r="B4396" s="3" t="s">
        <v>4413</v>
      </c>
      <c r="C4396" s="3" t="s">
        <v>86</v>
      </c>
      <c r="D4396" s="4" t="n">
        <v>48.71</v>
      </c>
    </row>
    <row r="4397" customFormat="false" ht="13.8" hidden="false" customHeight="false" outlineLevel="0" collapsed="false">
      <c r="A4397" s="3" t="n">
        <v>97483</v>
      </c>
      <c r="B4397" s="3" t="s">
        <v>4414</v>
      </c>
      <c r="C4397" s="3" t="s">
        <v>86</v>
      </c>
      <c r="D4397" s="4" t="n">
        <v>68.25</v>
      </c>
    </row>
    <row r="4398" customFormat="false" ht="13.8" hidden="false" customHeight="false" outlineLevel="0" collapsed="false">
      <c r="A4398" s="3" t="n">
        <v>97484</v>
      </c>
      <c r="B4398" s="3" t="s">
        <v>4415</v>
      </c>
      <c r="C4398" s="3" t="s">
        <v>86</v>
      </c>
      <c r="D4398" s="4" t="n">
        <v>68.25</v>
      </c>
    </row>
    <row r="4399" customFormat="false" ht="13.8" hidden="false" customHeight="false" outlineLevel="0" collapsed="false">
      <c r="A4399" s="3" t="n">
        <v>97485</v>
      </c>
      <c r="B4399" s="3" t="s">
        <v>4416</v>
      </c>
      <c r="C4399" s="3" t="s">
        <v>86</v>
      </c>
      <c r="D4399" s="4" t="n">
        <v>94.14</v>
      </c>
    </row>
    <row r="4400" customFormat="false" ht="13.8" hidden="false" customHeight="false" outlineLevel="0" collapsed="false">
      <c r="A4400" s="3" t="n">
        <v>97486</v>
      </c>
      <c r="B4400" s="3" t="s">
        <v>4417</v>
      </c>
      <c r="C4400" s="3" t="s">
        <v>86</v>
      </c>
      <c r="D4400" s="4" t="n">
        <v>100.88</v>
      </c>
    </row>
    <row r="4401" customFormat="false" ht="13.8" hidden="false" customHeight="false" outlineLevel="0" collapsed="false">
      <c r="A4401" s="3" t="n">
        <v>97487</v>
      </c>
      <c r="B4401" s="3" t="s">
        <v>4418</v>
      </c>
      <c r="C4401" s="3" t="s">
        <v>86</v>
      </c>
      <c r="D4401" s="4" t="n">
        <v>173.38</v>
      </c>
    </row>
    <row r="4402" customFormat="false" ht="13.8" hidden="false" customHeight="false" outlineLevel="0" collapsed="false">
      <c r="A4402" s="3" t="n">
        <v>97488</v>
      </c>
      <c r="B4402" s="3" t="s">
        <v>4419</v>
      </c>
      <c r="C4402" s="3" t="s">
        <v>86</v>
      </c>
      <c r="D4402" s="4" t="n">
        <v>184.16</v>
      </c>
    </row>
    <row r="4403" customFormat="false" ht="13.8" hidden="false" customHeight="false" outlineLevel="0" collapsed="false">
      <c r="A4403" s="3" t="n">
        <v>97489</v>
      </c>
      <c r="B4403" s="3" t="s">
        <v>4420</v>
      </c>
      <c r="C4403" s="3" t="s">
        <v>86</v>
      </c>
      <c r="D4403" s="4" t="n">
        <v>411.68</v>
      </c>
    </row>
    <row r="4404" customFormat="false" ht="13.8" hidden="false" customHeight="false" outlineLevel="0" collapsed="false">
      <c r="A4404" s="3" t="n">
        <v>97490</v>
      </c>
      <c r="B4404" s="3" t="s">
        <v>4421</v>
      </c>
      <c r="C4404" s="3" t="s">
        <v>86</v>
      </c>
      <c r="D4404" s="4" t="n">
        <v>363.31</v>
      </c>
    </row>
    <row r="4405" customFormat="false" ht="13.8" hidden="false" customHeight="false" outlineLevel="0" collapsed="false">
      <c r="A4405" s="3" t="n">
        <v>97491</v>
      </c>
      <c r="B4405" s="3" t="s">
        <v>4422</v>
      </c>
      <c r="C4405" s="3" t="s">
        <v>86</v>
      </c>
      <c r="D4405" s="4" t="n">
        <v>51.91</v>
      </c>
    </row>
    <row r="4406" customFormat="false" ht="13.8" hidden="false" customHeight="false" outlineLevel="0" collapsed="false">
      <c r="A4406" s="3" t="n">
        <v>97492</v>
      </c>
      <c r="B4406" s="3" t="s">
        <v>4423</v>
      </c>
      <c r="C4406" s="3" t="s">
        <v>86</v>
      </c>
      <c r="D4406" s="4" t="n">
        <v>76.18</v>
      </c>
    </row>
    <row r="4407" customFormat="false" ht="13.8" hidden="false" customHeight="false" outlineLevel="0" collapsed="false">
      <c r="A4407" s="3" t="n">
        <v>97493</v>
      </c>
      <c r="B4407" s="3" t="s">
        <v>4424</v>
      </c>
      <c r="C4407" s="3" t="s">
        <v>86</v>
      </c>
      <c r="D4407" s="4" t="n">
        <v>98.28</v>
      </c>
    </row>
    <row r="4408" customFormat="false" ht="13.8" hidden="false" customHeight="false" outlineLevel="0" collapsed="false">
      <c r="A4408" s="3" t="n">
        <v>97494</v>
      </c>
      <c r="B4408" s="3" t="s">
        <v>4425</v>
      </c>
      <c r="C4408" s="3" t="s">
        <v>86</v>
      </c>
      <c r="D4408" s="4" t="n">
        <v>152.54</v>
      </c>
    </row>
    <row r="4409" customFormat="false" ht="13.8" hidden="false" customHeight="false" outlineLevel="0" collapsed="false">
      <c r="A4409" s="3" t="n">
        <v>97495</v>
      </c>
      <c r="B4409" s="3" t="s">
        <v>4426</v>
      </c>
      <c r="C4409" s="3" t="s">
        <v>86</v>
      </c>
      <c r="D4409" s="4" t="n">
        <v>279.52</v>
      </c>
    </row>
    <row r="4410" customFormat="false" ht="13.8" hidden="false" customHeight="false" outlineLevel="0" collapsed="false">
      <c r="A4410" s="3" t="n">
        <v>97496</v>
      </c>
      <c r="B4410" s="3" t="s">
        <v>4427</v>
      </c>
      <c r="C4410" s="3" t="s">
        <v>86</v>
      </c>
      <c r="D4410" s="4" t="n">
        <v>442.17</v>
      </c>
    </row>
    <row r="4411" customFormat="false" ht="13.8" hidden="false" customHeight="false" outlineLevel="0" collapsed="false">
      <c r="A4411" s="3" t="n">
        <v>97499</v>
      </c>
      <c r="B4411" s="3" t="s">
        <v>4428</v>
      </c>
      <c r="C4411" s="3" t="s">
        <v>86</v>
      </c>
      <c r="D4411" s="4" t="n">
        <v>19.21</v>
      </c>
    </row>
    <row r="4412" customFormat="false" ht="13.8" hidden="false" customHeight="false" outlineLevel="0" collapsed="false">
      <c r="A4412" s="3" t="n">
        <v>97500</v>
      </c>
      <c r="B4412" s="3" t="s">
        <v>4429</v>
      </c>
      <c r="C4412" s="3" t="s">
        <v>86</v>
      </c>
      <c r="D4412" s="4" t="n">
        <v>15.75</v>
      </c>
    </row>
    <row r="4413" customFormat="false" ht="13.8" hidden="false" customHeight="false" outlineLevel="0" collapsed="false">
      <c r="A4413" s="3" t="n">
        <v>97502</v>
      </c>
      <c r="B4413" s="3" t="s">
        <v>4430</v>
      </c>
      <c r="C4413" s="3" t="s">
        <v>86</v>
      </c>
      <c r="D4413" s="4" t="n">
        <v>27.02</v>
      </c>
    </row>
    <row r="4414" customFormat="false" ht="13.8" hidden="false" customHeight="false" outlineLevel="0" collapsed="false">
      <c r="A4414" s="3" t="n">
        <v>97503</v>
      </c>
      <c r="B4414" s="3" t="s">
        <v>4431</v>
      </c>
      <c r="C4414" s="3" t="s">
        <v>86</v>
      </c>
      <c r="D4414" s="4" t="n">
        <v>33</v>
      </c>
    </row>
    <row r="4415" customFormat="false" ht="13.8" hidden="false" customHeight="false" outlineLevel="0" collapsed="false">
      <c r="A4415" s="3" t="n">
        <v>97505</v>
      </c>
      <c r="B4415" s="3" t="s">
        <v>4432</v>
      </c>
      <c r="C4415" s="3" t="s">
        <v>86</v>
      </c>
      <c r="D4415" s="4" t="n">
        <v>33.89</v>
      </c>
    </row>
    <row r="4416" customFormat="false" ht="13.8" hidden="false" customHeight="false" outlineLevel="0" collapsed="false">
      <c r="A4416" s="3" t="n">
        <v>97506</v>
      </c>
      <c r="B4416" s="3" t="s">
        <v>4433</v>
      </c>
      <c r="C4416" s="3" t="s">
        <v>86</v>
      </c>
      <c r="D4416" s="4" t="n">
        <v>41.36</v>
      </c>
    </row>
    <row r="4417" customFormat="false" ht="13.8" hidden="false" customHeight="false" outlineLevel="0" collapsed="false">
      <c r="A4417" s="3" t="n">
        <v>97508</v>
      </c>
      <c r="B4417" s="3" t="s">
        <v>4434</v>
      </c>
      <c r="C4417" s="3" t="s">
        <v>86</v>
      </c>
      <c r="D4417" s="4" t="n">
        <v>50.36</v>
      </c>
    </row>
    <row r="4418" customFormat="false" ht="13.8" hidden="false" customHeight="false" outlineLevel="0" collapsed="false">
      <c r="A4418" s="3" t="n">
        <v>97509</v>
      </c>
      <c r="B4418" s="3" t="s">
        <v>4435</v>
      </c>
      <c r="C4418" s="3" t="s">
        <v>86</v>
      </c>
      <c r="D4418" s="4" t="n">
        <v>62.17</v>
      </c>
    </row>
    <row r="4419" customFormat="false" ht="13.8" hidden="false" customHeight="false" outlineLevel="0" collapsed="false">
      <c r="A4419" s="3" t="n">
        <v>97511</v>
      </c>
      <c r="B4419" s="3" t="s">
        <v>4436</v>
      </c>
      <c r="C4419" s="3" t="s">
        <v>86</v>
      </c>
      <c r="D4419" s="4" t="n">
        <v>94.51</v>
      </c>
    </row>
    <row r="4420" customFormat="false" ht="13.8" hidden="false" customHeight="false" outlineLevel="0" collapsed="false">
      <c r="A4420" s="3" t="n">
        <v>97512</v>
      </c>
      <c r="B4420" s="3" t="s">
        <v>4437</v>
      </c>
      <c r="C4420" s="3" t="s">
        <v>86</v>
      </c>
      <c r="D4420" s="4" t="n">
        <v>118.38</v>
      </c>
    </row>
    <row r="4421" customFormat="false" ht="13.8" hidden="false" customHeight="false" outlineLevel="0" collapsed="false">
      <c r="A4421" s="3" t="n">
        <v>97514</v>
      </c>
      <c r="B4421" s="3" t="s">
        <v>4438</v>
      </c>
      <c r="C4421" s="3" t="s">
        <v>86</v>
      </c>
      <c r="D4421" s="4" t="n">
        <v>126.06</v>
      </c>
    </row>
    <row r="4422" customFormat="false" ht="13.8" hidden="false" customHeight="false" outlineLevel="0" collapsed="false">
      <c r="A4422" s="3" t="n">
        <v>97515</v>
      </c>
      <c r="B4422" s="3" t="s">
        <v>4439</v>
      </c>
      <c r="C4422" s="3" t="s">
        <v>86</v>
      </c>
      <c r="D4422" s="4" t="n">
        <v>158.22</v>
      </c>
    </row>
    <row r="4423" customFormat="false" ht="13.8" hidden="false" customHeight="false" outlineLevel="0" collapsed="false">
      <c r="A4423" s="3" t="n">
        <v>97517</v>
      </c>
      <c r="B4423" s="3" t="s">
        <v>4440</v>
      </c>
      <c r="C4423" s="3" t="s">
        <v>86</v>
      </c>
      <c r="D4423" s="4" t="n">
        <v>31.23</v>
      </c>
    </row>
    <row r="4424" customFormat="false" ht="13.8" hidden="false" customHeight="false" outlineLevel="0" collapsed="false">
      <c r="A4424" s="3" t="n">
        <v>97518</v>
      </c>
      <c r="B4424" s="3" t="s">
        <v>4441</v>
      </c>
      <c r="C4424" s="3" t="s">
        <v>86</v>
      </c>
      <c r="D4424" s="4" t="n">
        <v>31.23</v>
      </c>
    </row>
    <row r="4425" customFormat="false" ht="13.8" hidden="false" customHeight="false" outlineLevel="0" collapsed="false">
      <c r="A4425" s="3" t="n">
        <v>97519</v>
      </c>
      <c r="B4425" s="3" t="s">
        <v>4442</v>
      </c>
      <c r="C4425" s="3" t="s">
        <v>86</v>
      </c>
      <c r="D4425" s="4" t="n">
        <v>44.53</v>
      </c>
    </row>
    <row r="4426" customFormat="false" ht="13.8" hidden="false" customHeight="false" outlineLevel="0" collapsed="false">
      <c r="A4426" s="3" t="n">
        <v>97520</v>
      </c>
      <c r="B4426" s="3" t="s">
        <v>4443</v>
      </c>
      <c r="C4426" s="3" t="s">
        <v>86</v>
      </c>
      <c r="D4426" s="4" t="n">
        <v>44.53</v>
      </c>
    </row>
    <row r="4427" customFormat="false" ht="13.8" hidden="false" customHeight="false" outlineLevel="0" collapsed="false">
      <c r="A4427" s="3" t="n">
        <v>97521</v>
      </c>
      <c r="B4427" s="3" t="s">
        <v>4444</v>
      </c>
      <c r="C4427" s="3" t="s">
        <v>86</v>
      </c>
      <c r="D4427" s="4" t="n">
        <v>62.02</v>
      </c>
    </row>
    <row r="4428" customFormat="false" ht="13.8" hidden="false" customHeight="false" outlineLevel="0" collapsed="false">
      <c r="A4428" s="3" t="n">
        <v>97522</v>
      </c>
      <c r="B4428" s="3" t="s">
        <v>4445</v>
      </c>
      <c r="C4428" s="3" t="s">
        <v>86</v>
      </c>
      <c r="D4428" s="4" t="n">
        <v>62.02</v>
      </c>
    </row>
    <row r="4429" customFormat="false" ht="13.8" hidden="false" customHeight="false" outlineLevel="0" collapsed="false">
      <c r="A4429" s="3" t="n">
        <v>97523</v>
      </c>
      <c r="B4429" s="3" t="s">
        <v>4446</v>
      </c>
      <c r="C4429" s="3" t="s">
        <v>86</v>
      </c>
      <c r="D4429" s="4" t="n">
        <v>85.34</v>
      </c>
    </row>
    <row r="4430" customFormat="false" ht="13.8" hidden="false" customHeight="false" outlineLevel="0" collapsed="false">
      <c r="A4430" s="3" t="n">
        <v>97524</v>
      </c>
      <c r="B4430" s="3" t="s">
        <v>4447</v>
      </c>
      <c r="C4430" s="3" t="s">
        <v>86</v>
      </c>
      <c r="D4430" s="4" t="n">
        <v>92.08</v>
      </c>
    </row>
    <row r="4431" customFormat="false" ht="13.8" hidden="false" customHeight="false" outlineLevel="0" collapsed="false">
      <c r="A4431" s="3" t="n">
        <v>97525</v>
      </c>
      <c r="B4431" s="3" t="s">
        <v>4448</v>
      </c>
      <c r="C4431" s="3" t="s">
        <v>86</v>
      </c>
      <c r="D4431" s="4" t="n">
        <v>160.69</v>
      </c>
    </row>
    <row r="4432" customFormat="false" ht="13.8" hidden="false" customHeight="false" outlineLevel="0" collapsed="false">
      <c r="A4432" s="3" t="n">
        <v>97526</v>
      </c>
      <c r="B4432" s="3" t="s">
        <v>4449</v>
      </c>
      <c r="C4432" s="3" t="s">
        <v>86</v>
      </c>
      <c r="D4432" s="4" t="n">
        <v>171.47</v>
      </c>
    </row>
    <row r="4433" customFormat="false" ht="13.8" hidden="false" customHeight="false" outlineLevel="0" collapsed="false">
      <c r="A4433" s="3" t="n">
        <v>97527</v>
      </c>
      <c r="B4433" s="3" t="s">
        <v>4450</v>
      </c>
      <c r="C4433" s="3" t="s">
        <v>86</v>
      </c>
      <c r="D4433" s="4" t="n">
        <v>395.14</v>
      </c>
    </row>
    <row r="4434" customFormat="false" ht="13.8" hidden="false" customHeight="false" outlineLevel="0" collapsed="false">
      <c r="A4434" s="3" t="n">
        <v>97528</v>
      </c>
      <c r="B4434" s="3" t="s">
        <v>4451</v>
      </c>
      <c r="C4434" s="3" t="s">
        <v>86</v>
      </c>
      <c r="D4434" s="4" t="n">
        <v>346.77</v>
      </c>
    </row>
    <row r="4435" customFormat="false" ht="13.8" hidden="false" customHeight="false" outlineLevel="0" collapsed="false">
      <c r="A4435" s="3" t="n">
        <v>97529</v>
      </c>
      <c r="B4435" s="3" t="s">
        <v>4452</v>
      </c>
      <c r="C4435" s="3" t="s">
        <v>86</v>
      </c>
      <c r="D4435" s="4" t="n">
        <v>48.8</v>
      </c>
    </row>
    <row r="4436" customFormat="false" ht="13.8" hidden="false" customHeight="false" outlineLevel="0" collapsed="false">
      <c r="A4436" s="3" t="n">
        <v>97530</v>
      </c>
      <c r="B4436" s="3" t="s">
        <v>4453</v>
      </c>
      <c r="C4436" s="3" t="s">
        <v>86</v>
      </c>
      <c r="D4436" s="4" t="n">
        <v>70.6</v>
      </c>
    </row>
    <row r="4437" customFormat="false" ht="13.8" hidden="false" customHeight="false" outlineLevel="0" collapsed="false">
      <c r="A4437" s="3" t="n">
        <v>97531</v>
      </c>
      <c r="B4437" s="3" t="s">
        <v>4454</v>
      </c>
      <c r="C4437" s="3" t="s">
        <v>86</v>
      </c>
      <c r="D4437" s="4" t="n">
        <v>89.96</v>
      </c>
    </row>
    <row r="4438" customFormat="false" ht="13.8" hidden="false" customHeight="false" outlineLevel="0" collapsed="false">
      <c r="A4438" s="3" t="n">
        <v>97532</v>
      </c>
      <c r="B4438" s="3" t="s">
        <v>4455</v>
      </c>
      <c r="C4438" s="3" t="s">
        <v>86</v>
      </c>
      <c r="D4438" s="4" t="n">
        <v>140.82</v>
      </c>
    </row>
    <row r="4439" customFormat="false" ht="13.8" hidden="false" customHeight="false" outlineLevel="0" collapsed="false">
      <c r="A4439" s="3" t="n">
        <v>97533</v>
      </c>
      <c r="B4439" s="3" t="s">
        <v>4456</v>
      </c>
      <c r="C4439" s="3" t="s">
        <v>86</v>
      </c>
      <c r="D4439" s="4" t="n">
        <v>265.1</v>
      </c>
    </row>
    <row r="4440" customFormat="false" ht="13.8" hidden="false" customHeight="false" outlineLevel="0" collapsed="false">
      <c r="A4440" s="3" t="n">
        <v>97534</v>
      </c>
      <c r="B4440" s="3" t="s">
        <v>4457</v>
      </c>
      <c r="C4440" s="3" t="s">
        <v>86</v>
      </c>
      <c r="D4440" s="4" t="n">
        <v>420.09</v>
      </c>
    </row>
    <row r="4441" customFormat="false" ht="13.8" hidden="false" customHeight="false" outlineLevel="0" collapsed="false">
      <c r="A4441" s="3" t="n">
        <v>97537</v>
      </c>
      <c r="B4441" s="3" t="s">
        <v>4458</v>
      </c>
      <c r="C4441" s="3" t="s">
        <v>86</v>
      </c>
      <c r="D4441" s="4" t="n">
        <v>14.42</v>
      </c>
    </row>
    <row r="4442" customFormat="false" ht="13.8" hidden="false" customHeight="false" outlineLevel="0" collapsed="false">
      <c r="A4442" s="3" t="n">
        <v>97540</v>
      </c>
      <c r="B4442" s="3" t="s">
        <v>4459</v>
      </c>
      <c r="C4442" s="3" t="s">
        <v>86</v>
      </c>
      <c r="D4442" s="4" t="n">
        <v>19.38</v>
      </c>
    </row>
    <row r="4443" customFormat="false" ht="13.8" hidden="false" customHeight="false" outlineLevel="0" collapsed="false">
      <c r="A4443" s="3" t="n">
        <v>97541</v>
      </c>
      <c r="B4443" s="3" t="s">
        <v>4460</v>
      </c>
      <c r="C4443" s="3" t="s">
        <v>86</v>
      </c>
      <c r="D4443" s="4" t="n">
        <v>16.51</v>
      </c>
    </row>
    <row r="4444" customFormat="false" ht="13.8" hidden="false" customHeight="false" outlineLevel="0" collapsed="false">
      <c r="A4444" s="3" t="n">
        <v>97543</v>
      </c>
      <c r="B4444" s="3" t="s">
        <v>4461</v>
      </c>
      <c r="C4444" s="3" t="s">
        <v>86</v>
      </c>
      <c r="D4444" s="4" t="n">
        <v>31.52</v>
      </c>
    </row>
    <row r="4445" customFormat="false" ht="13.8" hidden="false" customHeight="false" outlineLevel="0" collapsed="false">
      <c r="A4445" s="3" t="n">
        <v>97544</v>
      </c>
      <c r="B4445" s="3" t="s">
        <v>4462</v>
      </c>
      <c r="C4445" s="3" t="s">
        <v>86</v>
      </c>
      <c r="D4445" s="4" t="n">
        <v>28.06</v>
      </c>
    </row>
    <row r="4446" customFormat="false" ht="13.8" hidden="false" customHeight="false" outlineLevel="0" collapsed="false">
      <c r="A4446" s="3" t="n">
        <v>97546</v>
      </c>
      <c r="B4446" s="3" t="s">
        <v>4463</v>
      </c>
      <c r="C4446" s="3" t="s">
        <v>86</v>
      </c>
      <c r="D4446" s="4" t="n">
        <v>20.2</v>
      </c>
    </row>
    <row r="4447" customFormat="false" ht="13.8" hidden="false" customHeight="false" outlineLevel="0" collapsed="false">
      <c r="A4447" s="3" t="n">
        <v>97547</v>
      </c>
      <c r="B4447" s="3" t="s">
        <v>4464</v>
      </c>
      <c r="C4447" s="3" t="s">
        <v>86</v>
      </c>
      <c r="D4447" s="4" t="n">
        <v>20.2</v>
      </c>
    </row>
    <row r="4448" customFormat="false" ht="13.8" hidden="false" customHeight="false" outlineLevel="0" collapsed="false">
      <c r="A4448" s="3" t="n">
        <v>97548</v>
      </c>
      <c r="B4448" s="3" t="s">
        <v>4465</v>
      </c>
      <c r="C4448" s="3" t="s">
        <v>86</v>
      </c>
      <c r="D4448" s="4" t="n">
        <v>29.95</v>
      </c>
    </row>
    <row r="4449" customFormat="false" ht="13.8" hidden="false" customHeight="false" outlineLevel="0" collapsed="false">
      <c r="A4449" s="3" t="n">
        <v>97549</v>
      </c>
      <c r="B4449" s="3" t="s">
        <v>4466</v>
      </c>
      <c r="C4449" s="3" t="s">
        <v>86</v>
      </c>
      <c r="D4449" s="4" t="n">
        <v>29.95</v>
      </c>
    </row>
    <row r="4450" customFormat="false" ht="13.8" hidden="false" customHeight="false" outlineLevel="0" collapsed="false">
      <c r="A4450" s="3" t="n">
        <v>97550</v>
      </c>
      <c r="B4450" s="3" t="s">
        <v>4467</v>
      </c>
      <c r="C4450" s="3" t="s">
        <v>86</v>
      </c>
      <c r="D4450" s="4" t="n">
        <v>49.72</v>
      </c>
    </row>
    <row r="4451" customFormat="false" ht="13.8" hidden="false" customHeight="false" outlineLevel="0" collapsed="false">
      <c r="A4451" s="3" t="n">
        <v>97551</v>
      </c>
      <c r="B4451" s="3" t="s">
        <v>4468</v>
      </c>
      <c r="C4451" s="3" t="s">
        <v>86</v>
      </c>
      <c r="D4451" s="4" t="n">
        <v>49.72</v>
      </c>
    </row>
    <row r="4452" customFormat="false" ht="13.8" hidden="false" customHeight="false" outlineLevel="0" collapsed="false">
      <c r="A4452" s="3" t="n">
        <v>97552</v>
      </c>
      <c r="B4452" s="3" t="s">
        <v>4469</v>
      </c>
      <c r="C4452" s="3" t="s">
        <v>86</v>
      </c>
      <c r="D4452" s="4" t="n">
        <v>29.43</v>
      </c>
    </row>
    <row r="4453" customFormat="false" ht="13.8" hidden="false" customHeight="false" outlineLevel="0" collapsed="false">
      <c r="A4453" s="3" t="n">
        <v>97553</v>
      </c>
      <c r="B4453" s="3" t="s">
        <v>4470</v>
      </c>
      <c r="C4453" s="3" t="s">
        <v>86</v>
      </c>
      <c r="D4453" s="4" t="n">
        <v>42.43</v>
      </c>
    </row>
    <row r="4454" customFormat="false" ht="13.8" hidden="false" customHeight="false" outlineLevel="0" collapsed="false">
      <c r="A4454" s="3" t="n">
        <v>97554</v>
      </c>
      <c r="B4454" s="3" t="s">
        <v>4471</v>
      </c>
      <c r="C4454" s="3" t="s">
        <v>86</v>
      </c>
      <c r="D4454" s="4" t="n">
        <v>73.48</v>
      </c>
    </row>
    <row r="4455" customFormat="false" ht="13.8" hidden="false" customHeight="false" outlineLevel="0" collapsed="false">
      <c r="A4455" s="3" t="n">
        <v>98602</v>
      </c>
      <c r="B4455" s="3" t="s">
        <v>4472</v>
      </c>
      <c r="C4455" s="3" t="s">
        <v>86</v>
      </c>
      <c r="D4455" s="4" t="n">
        <v>13.05</v>
      </c>
    </row>
    <row r="4456" customFormat="false" ht="13.8" hidden="false" customHeight="false" outlineLevel="0" collapsed="false">
      <c r="A4456" s="3" t="n">
        <v>88503</v>
      </c>
      <c r="B4456" s="3" t="s">
        <v>4473</v>
      </c>
      <c r="C4456" s="3" t="s">
        <v>86</v>
      </c>
      <c r="D4456" s="4" t="n">
        <v>645.57</v>
      </c>
    </row>
    <row r="4457" customFormat="false" ht="13.8" hidden="false" customHeight="false" outlineLevel="0" collapsed="false">
      <c r="A4457" s="3" t="n">
        <v>88504</v>
      </c>
      <c r="B4457" s="3" t="s">
        <v>4474</v>
      </c>
      <c r="C4457" s="3" t="s">
        <v>86</v>
      </c>
      <c r="D4457" s="4" t="n">
        <v>517.82</v>
      </c>
    </row>
    <row r="4458" customFormat="false" ht="13.8" hidden="false" customHeight="false" outlineLevel="0" collapsed="false">
      <c r="A4458" s="3" t="n">
        <v>97895</v>
      </c>
      <c r="B4458" s="3" t="s">
        <v>4475</v>
      </c>
      <c r="C4458" s="3" t="s">
        <v>86</v>
      </c>
      <c r="D4458" s="4" t="n">
        <v>133.72</v>
      </c>
    </row>
    <row r="4459" customFormat="false" ht="13.8" hidden="false" customHeight="false" outlineLevel="0" collapsed="false">
      <c r="A4459" s="3" t="n">
        <v>97896</v>
      </c>
      <c r="B4459" s="3" t="s">
        <v>4476</v>
      </c>
      <c r="C4459" s="3" t="s">
        <v>86</v>
      </c>
      <c r="D4459" s="4" t="n">
        <v>237.6</v>
      </c>
    </row>
    <row r="4460" customFormat="false" ht="13.8" hidden="false" customHeight="false" outlineLevel="0" collapsed="false">
      <c r="A4460" s="3" t="n">
        <v>97897</v>
      </c>
      <c r="B4460" s="3" t="s">
        <v>4477</v>
      </c>
      <c r="C4460" s="3" t="s">
        <v>86</v>
      </c>
      <c r="D4460" s="4" t="n">
        <v>323.59</v>
      </c>
    </row>
    <row r="4461" customFormat="false" ht="13.8" hidden="false" customHeight="false" outlineLevel="0" collapsed="false">
      <c r="A4461" s="3" t="n">
        <v>97898</v>
      </c>
      <c r="B4461" s="3" t="s">
        <v>4478</v>
      </c>
      <c r="C4461" s="3" t="s">
        <v>86</v>
      </c>
      <c r="D4461" s="4" t="n">
        <v>531.34</v>
      </c>
    </row>
    <row r="4462" customFormat="false" ht="13.8" hidden="false" customHeight="false" outlineLevel="0" collapsed="false">
      <c r="A4462" s="3" t="n">
        <v>97900</v>
      </c>
      <c r="B4462" s="3" t="s">
        <v>4479</v>
      </c>
      <c r="C4462" s="3" t="s">
        <v>86</v>
      </c>
      <c r="D4462" s="4" t="n">
        <v>146.22</v>
      </c>
    </row>
    <row r="4463" customFormat="false" ht="13.8" hidden="false" customHeight="false" outlineLevel="0" collapsed="false">
      <c r="A4463" s="3" t="n">
        <v>97901</v>
      </c>
      <c r="B4463" s="3" t="s">
        <v>4480</v>
      </c>
      <c r="C4463" s="3" t="s">
        <v>86</v>
      </c>
      <c r="D4463" s="4" t="n">
        <v>233.32</v>
      </c>
    </row>
    <row r="4464" customFormat="false" ht="13.8" hidden="false" customHeight="false" outlineLevel="0" collapsed="false">
      <c r="A4464" s="3" t="n">
        <v>97902</v>
      </c>
      <c r="B4464" s="3" t="s">
        <v>4481</v>
      </c>
      <c r="C4464" s="3" t="s">
        <v>86</v>
      </c>
      <c r="D4464" s="4" t="n">
        <v>466.22</v>
      </c>
    </row>
    <row r="4465" customFormat="false" ht="13.8" hidden="false" customHeight="false" outlineLevel="0" collapsed="false">
      <c r="A4465" s="3" t="n">
        <v>97903</v>
      </c>
      <c r="B4465" s="3" t="s">
        <v>4482</v>
      </c>
      <c r="C4465" s="3" t="s">
        <v>86</v>
      </c>
      <c r="D4465" s="4" t="n">
        <v>637.82</v>
      </c>
    </row>
    <row r="4466" customFormat="false" ht="13.8" hidden="false" customHeight="false" outlineLevel="0" collapsed="false">
      <c r="A4466" s="3" t="n">
        <v>97904</v>
      </c>
      <c r="B4466" s="3" t="s">
        <v>4483</v>
      </c>
      <c r="C4466" s="3" t="s">
        <v>86</v>
      </c>
      <c r="D4466" s="4" t="n">
        <v>759.55</v>
      </c>
    </row>
    <row r="4467" customFormat="false" ht="13.8" hidden="false" customHeight="false" outlineLevel="0" collapsed="false">
      <c r="A4467" s="3" t="n">
        <v>97905</v>
      </c>
      <c r="B4467" s="3" t="s">
        <v>4484</v>
      </c>
      <c r="C4467" s="3" t="s">
        <v>86</v>
      </c>
      <c r="D4467" s="4" t="n">
        <v>165.12</v>
      </c>
    </row>
    <row r="4468" customFormat="false" ht="13.8" hidden="false" customHeight="false" outlineLevel="0" collapsed="false">
      <c r="A4468" s="3" t="n">
        <v>97906</v>
      </c>
      <c r="B4468" s="3" t="s">
        <v>4485</v>
      </c>
      <c r="C4468" s="3" t="s">
        <v>86</v>
      </c>
      <c r="D4468" s="4" t="n">
        <v>309.1</v>
      </c>
    </row>
    <row r="4469" customFormat="false" ht="13.8" hidden="false" customHeight="false" outlineLevel="0" collapsed="false">
      <c r="A4469" s="3" t="n">
        <v>97907</v>
      </c>
      <c r="B4469" s="3" t="s">
        <v>4486</v>
      </c>
      <c r="C4469" s="3" t="s">
        <v>86</v>
      </c>
      <c r="D4469" s="4" t="n">
        <v>437.3</v>
      </c>
    </row>
    <row r="4470" customFormat="false" ht="13.8" hidden="false" customHeight="false" outlineLevel="0" collapsed="false">
      <c r="A4470" s="3" t="n">
        <v>97908</v>
      </c>
      <c r="B4470" s="3" t="s">
        <v>4487</v>
      </c>
      <c r="C4470" s="3" t="s">
        <v>86</v>
      </c>
      <c r="D4470" s="4" t="n">
        <v>522.29</v>
      </c>
    </row>
    <row r="4471" customFormat="false" ht="13.8" hidden="false" customHeight="false" outlineLevel="0" collapsed="false">
      <c r="A4471" s="3" t="n">
        <v>98102</v>
      </c>
      <c r="B4471" s="3" t="s">
        <v>4488</v>
      </c>
      <c r="C4471" s="3" t="s">
        <v>86</v>
      </c>
      <c r="D4471" s="4" t="n">
        <v>107.3</v>
      </c>
    </row>
    <row r="4472" customFormat="false" ht="13.8" hidden="false" customHeight="false" outlineLevel="0" collapsed="false">
      <c r="A4472" s="3" t="n">
        <v>98104</v>
      </c>
      <c r="B4472" s="3" t="s">
        <v>4489</v>
      </c>
      <c r="C4472" s="3" t="s">
        <v>86</v>
      </c>
      <c r="D4472" s="4" t="n">
        <v>319.48</v>
      </c>
    </row>
    <row r="4473" customFormat="false" ht="13.8" hidden="false" customHeight="false" outlineLevel="0" collapsed="false">
      <c r="A4473" s="3" t="n">
        <v>98105</v>
      </c>
      <c r="B4473" s="3" t="s">
        <v>4490</v>
      </c>
      <c r="C4473" s="3" t="s">
        <v>86</v>
      </c>
      <c r="D4473" s="4" t="n">
        <v>546.93</v>
      </c>
    </row>
    <row r="4474" customFormat="false" ht="13.8" hidden="false" customHeight="false" outlineLevel="0" collapsed="false">
      <c r="A4474" s="3" t="n">
        <v>98106</v>
      </c>
      <c r="B4474" s="3" t="s">
        <v>4491</v>
      </c>
      <c r="C4474" s="3" t="s">
        <v>86</v>
      </c>
      <c r="D4474" s="4" t="n">
        <v>909.94</v>
      </c>
    </row>
    <row r="4475" customFormat="false" ht="13.8" hidden="false" customHeight="false" outlineLevel="0" collapsed="false">
      <c r="A4475" s="3" t="n">
        <v>98107</v>
      </c>
      <c r="B4475" s="3" t="s">
        <v>4492</v>
      </c>
      <c r="C4475" s="3" t="s">
        <v>86</v>
      </c>
      <c r="D4475" s="4" t="n">
        <v>197.2</v>
      </c>
    </row>
    <row r="4476" customFormat="false" ht="13.8" hidden="false" customHeight="false" outlineLevel="0" collapsed="false">
      <c r="A4476" s="3" t="n">
        <v>98108</v>
      </c>
      <c r="B4476" s="3" t="s">
        <v>4493</v>
      </c>
      <c r="C4476" s="3" t="s">
        <v>86</v>
      </c>
      <c r="D4476" s="4" t="n">
        <v>349.81</v>
      </c>
    </row>
    <row r="4477" customFormat="false" ht="13.8" hidden="false" customHeight="false" outlineLevel="0" collapsed="false">
      <c r="A4477" s="3" t="n">
        <v>99250</v>
      </c>
      <c r="B4477" s="3" t="s">
        <v>4494</v>
      </c>
      <c r="C4477" s="3" t="s">
        <v>86</v>
      </c>
      <c r="D4477" s="4" t="n">
        <v>143.11</v>
      </c>
    </row>
    <row r="4478" customFormat="false" ht="13.8" hidden="false" customHeight="false" outlineLevel="0" collapsed="false">
      <c r="A4478" s="3" t="n">
        <v>99251</v>
      </c>
      <c r="B4478" s="3" t="s">
        <v>4495</v>
      </c>
      <c r="C4478" s="3" t="s">
        <v>86</v>
      </c>
      <c r="D4478" s="4" t="n">
        <v>227.98</v>
      </c>
    </row>
    <row r="4479" customFormat="false" ht="13.8" hidden="false" customHeight="false" outlineLevel="0" collapsed="false">
      <c r="A4479" s="3" t="n">
        <v>99253</v>
      </c>
      <c r="B4479" s="3" t="s">
        <v>4496</v>
      </c>
      <c r="C4479" s="3" t="s">
        <v>86</v>
      </c>
      <c r="D4479" s="4" t="n">
        <v>454.23</v>
      </c>
    </row>
    <row r="4480" customFormat="false" ht="13.8" hidden="false" customHeight="false" outlineLevel="0" collapsed="false">
      <c r="A4480" s="3" t="n">
        <v>99255</v>
      </c>
      <c r="B4480" s="3" t="s">
        <v>4497</v>
      </c>
      <c r="C4480" s="3" t="s">
        <v>86</v>
      </c>
      <c r="D4480" s="4" t="n">
        <v>621.37</v>
      </c>
    </row>
    <row r="4481" customFormat="false" ht="13.8" hidden="false" customHeight="false" outlineLevel="0" collapsed="false">
      <c r="A4481" s="3" t="n">
        <v>99257</v>
      </c>
      <c r="B4481" s="3" t="s">
        <v>4498</v>
      </c>
      <c r="C4481" s="3" t="s">
        <v>86</v>
      </c>
      <c r="D4481" s="4" t="n">
        <v>738.28</v>
      </c>
    </row>
    <row r="4482" customFormat="false" ht="13.8" hidden="false" customHeight="false" outlineLevel="0" collapsed="false">
      <c r="A4482" s="3" t="n">
        <v>99258</v>
      </c>
      <c r="B4482" s="3" t="s">
        <v>4499</v>
      </c>
      <c r="C4482" s="3" t="s">
        <v>86</v>
      </c>
      <c r="D4482" s="4" t="n">
        <v>160.72</v>
      </c>
    </row>
    <row r="4483" customFormat="false" ht="13.8" hidden="false" customHeight="false" outlineLevel="0" collapsed="false">
      <c r="A4483" s="3" t="n">
        <v>99260</v>
      </c>
      <c r="B4483" s="3" t="s">
        <v>4500</v>
      </c>
      <c r="C4483" s="3" t="s">
        <v>86</v>
      </c>
      <c r="D4483" s="4" t="n">
        <v>301.54</v>
      </c>
    </row>
    <row r="4484" customFormat="false" ht="13.8" hidden="false" customHeight="false" outlineLevel="0" collapsed="false">
      <c r="A4484" s="3" t="n">
        <v>99262</v>
      </c>
      <c r="B4484" s="3" t="s">
        <v>4501</v>
      </c>
      <c r="C4484" s="3" t="s">
        <v>86</v>
      </c>
      <c r="D4484" s="4" t="n">
        <v>426.52</v>
      </c>
    </row>
    <row r="4485" customFormat="false" ht="13.8" hidden="false" customHeight="false" outlineLevel="0" collapsed="false">
      <c r="A4485" s="3" t="n">
        <v>99264</v>
      </c>
      <c r="B4485" s="3" t="s">
        <v>4502</v>
      </c>
      <c r="C4485" s="3" t="s">
        <v>86</v>
      </c>
      <c r="D4485" s="4" t="n">
        <v>507.72</v>
      </c>
    </row>
    <row r="4486" customFormat="false" ht="13.8" hidden="false" customHeight="false" outlineLevel="0" collapsed="false">
      <c r="A4486" s="3" t="n">
        <v>89482</v>
      </c>
      <c r="B4486" s="3" t="s">
        <v>4503</v>
      </c>
      <c r="C4486" s="3" t="s">
        <v>86</v>
      </c>
      <c r="D4486" s="4" t="n">
        <v>22.95</v>
      </c>
    </row>
    <row r="4487" customFormat="false" ht="13.8" hidden="false" customHeight="false" outlineLevel="0" collapsed="false">
      <c r="A4487" s="3" t="n">
        <v>89491</v>
      </c>
      <c r="B4487" s="3" t="s">
        <v>4504</v>
      </c>
      <c r="C4487" s="3" t="s">
        <v>86</v>
      </c>
      <c r="D4487" s="4" t="n">
        <v>55.85</v>
      </c>
    </row>
    <row r="4488" customFormat="false" ht="13.8" hidden="false" customHeight="false" outlineLevel="0" collapsed="false">
      <c r="A4488" s="3" t="n">
        <v>89495</v>
      </c>
      <c r="B4488" s="3" t="s">
        <v>4505</v>
      </c>
      <c r="C4488" s="3" t="s">
        <v>86</v>
      </c>
      <c r="D4488" s="4" t="n">
        <v>8.89</v>
      </c>
    </row>
    <row r="4489" customFormat="false" ht="13.8" hidden="false" customHeight="false" outlineLevel="0" collapsed="false">
      <c r="A4489" s="3" t="n">
        <v>89707</v>
      </c>
      <c r="B4489" s="3" t="s">
        <v>4506</v>
      </c>
      <c r="C4489" s="3" t="s">
        <v>86</v>
      </c>
      <c r="D4489" s="4" t="n">
        <v>26.65</v>
      </c>
    </row>
    <row r="4490" customFormat="false" ht="13.8" hidden="false" customHeight="false" outlineLevel="0" collapsed="false">
      <c r="A4490" s="3" t="n">
        <v>89708</v>
      </c>
      <c r="B4490" s="3" t="s">
        <v>4507</v>
      </c>
      <c r="C4490" s="3" t="s">
        <v>86</v>
      </c>
      <c r="D4490" s="4" t="n">
        <v>60.47</v>
      </c>
    </row>
    <row r="4491" customFormat="false" ht="13.8" hidden="false" customHeight="false" outlineLevel="0" collapsed="false">
      <c r="A4491" s="3" t="n">
        <v>89709</v>
      </c>
      <c r="B4491" s="3" t="s">
        <v>4508</v>
      </c>
      <c r="C4491" s="3" t="s">
        <v>86</v>
      </c>
      <c r="D4491" s="4" t="n">
        <v>9.94</v>
      </c>
    </row>
    <row r="4492" customFormat="false" ht="13.8" hidden="false" customHeight="false" outlineLevel="0" collapsed="false">
      <c r="A4492" s="3" t="n">
        <v>89710</v>
      </c>
      <c r="B4492" s="3" t="s">
        <v>4509</v>
      </c>
      <c r="C4492" s="3" t="s">
        <v>86</v>
      </c>
      <c r="D4492" s="4" t="n">
        <v>9.74</v>
      </c>
    </row>
    <row r="4493" customFormat="false" ht="13.8" hidden="false" customHeight="false" outlineLevel="0" collapsed="false">
      <c r="A4493" s="3" t="n">
        <v>86872</v>
      </c>
      <c r="B4493" s="3" t="s">
        <v>4510</v>
      </c>
      <c r="C4493" s="3" t="s">
        <v>86</v>
      </c>
      <c r="D4493" s="4" t="n">
        <v>576.3</v>
      </c>
    </row>
    <row r="4494" customFormat="false" ht="13.8" hidden="false" customHeight="false" outlineLevel="0" collapsed="false">
      <c r="A4494" s="3" t="n">
        <v>86874</v>
      </c>
      <c r="B4494" s="3" t="s">
        <v>4511</v>
      </c>
      <c r="C4494" s="3" t="s">
        <v>86</v>
      </c>
      <c r="D4494" s="4" t="n">
        <v>353.54</v>
      </c>
    </row>
    <row r="4495" customFormat="false" ht="13.8" hidden="false" customHeight="false" outlineLevel="0" collapsed="false">
      <c r="A4495" s="3" t="n">
        <v>86875</v>
      </c>
      <c r="B4495" s="3" t="s">
        <v>4512</v>
      </c>
      <c r="C4495" s="3" t="s">
        <v>86</v>
      </c>
      <c r="D4495" s="4" t="n">
        <v>340.15</v>
      </c>
    </row>
    <row r="4496" customFormat="false" ht="13.8" hidden="false" customHeight="false" outlineLevel="0" collapsed="false">
      <c r="A4496" s="3" t="n">
        <v>86876</v>
      </c>
      <c r="B4496" s="3" t="s">
        <v>4513</v>
      </c>
      <c r="C4496" s="3" t="s">
        <v>86</v>
      </c>
      <c r="D4496" s="4" t="n">
        <v>192.52</v>
      </c>
    </row>
    <row r="4497" customFormat="false" ht="13.8" hidden="false" customHeight="false" outlineLevel="0" collapsed="false">
      <c r="A4497" s="3" t="n">
        <v>86877</v>
      </c>
      <c r="B4497" s="3" t="s">
        <v>4514</v>
      </c>
      <c r="C4497" s="3" t="s">
        <v>86</v>
      </c>
      <c r="D4497" s="4" t="n">
        <v>26</v>
      </c>
    </row>
    <row r="4498" customFormat="false" ht="13.8" hidden="false" customHeight="false" outlineLevel="0" collapsed="false">
      <c r="A4498" s="3" t="n">
        <v>86878</v>
      </c>
      <c r="B4498" s="3" t="s">
        <v>4515</v>
      </c>
      <c r="C4498" s="3" t="s">
        <v>86</v>
      </c>
      <c r="D4498" s="4" t="n">
        <v>54.74</v>
      </c>
    </row>
    <row r="4499" customFormat="false" ht="13.8" hidden="false" customHeight="false" outlineLevel="0" collapsed="false">
      <c r="A4499" s="3" t="n">
        <v>86879</v>
      </c>
      <c r="B4499" s="3" t="s">
        <v>4516</v>
      </c>
      <c r="C4499" s="3" t="s">
        <v>86</v>
      </c>
      <c r="D4499" s="4" t="n">
        <v>5.78</v>
      </c>
    </row>
    <row r="4500" customFormat="false" ht="13.8" hidden="false" customHeight="false" outlineLevel="0" collapsed="false">
      <c r="A4500" s="3" t="n">
        <v>86880</v>
      </c>
      <c r="B4500" s="3" t="s">
        <v>4517</v>
      </c>
      <c r="C4500" s="3" t="s">
        <v>86</v>
      </c>
      <c r="D4500" s="4" t="n">
        <v>17.89</v>
      </c>
    </row>
    <row r="4501" customFormat="false" ht="13.8" hidden="false" customHeight="false" outlineLevel="0" collapsed="false">
      <c r="A4501" s="3" t="n">
        <v>86881</v>
      </c>
      <c r="B4501" s="3" t="s">
        <v>4518</v>
      </c>
      <c r="C4501" s="3" t="s">
        <v>86</v>
      </c>
      <c r="D4501" s="4" t="n">
        <v>154.86</v>
      </c>
    </row>
    <row r="4502" customFormat="false" ht="13.8" hidden="false" customHeight="false" outlineLevel="0" collapsed="false">
      <c r="A4502" s="3" t="n">
        <v>86882</v>
      </c>
      <c r="B4502" s="3" t="s">
        <v>4519</v>
      </c>
      <c r="C4502" s="3" t="s">
        <v>86</v>
      </c>
      <c r="D4502" s="4" t="n">
        <v>18.26</v>
      </c>
    </row>
    <row r="4503" customFormat="false" ht="13.8" hidden="false" customHeight="false" outlineLevel="0" collapsed="false">
      <c r="A4503" s="3" t="n">
        <v>86883</v>
      </c>
      <c r="B4503" s="3" t="s">
        <v>4520</v>
      </c>
      <c r="C4503" s="3" t="s">
        <v>86</v>
      </c>
      <c r="D4503" s="4" t="n">
        <v>10.41</v>
      </c>
    </row>
    <row r="4504" customFormat="false" ht="13.8" hidden="false" customHeight="false" outlineLevel="0" collapsed="false">
      <c r="A4504" s="3" t="n">
        <v>86884</v>
      </c>
      <c r="B4504" s="3" t="s">
        <v>4521</v>
      </c>
      <c r="C4504" s="3" t="s">
        <v>86</v>
      </c>
      <c r="D4504" s="4" t="n">
        <v>7.1</v>
      </c>
    </row>
    <row r="4505" customFormat="false" ht="13.8" hidden="false" customHeight="false" outlineLevel="0" collapsed="false">
      <c r="A4505" s="3" t="n">
        <v>86885</v>
      </c>
      <c r="B4505" s="3" t="s">
        <v>4522</v>
      </c>
      <c r="C4505" s="3" t="s">
        <v>86</v>
      </c>
      <c r="D4505" s="4" t="n">
        <v>9.67</v>
      </c>
    </row>
    <row r="4506" customFormat="false" ht="13.8" hidden="false" customHeight="false" outlineLevel="0" collapsed="false">
      <c r="A4506" s="3" t="n">
        <v>86886</v>
      </c>
      <c r="B4506" s="3" t="s">
        <v>4523</v>
      </c>
      <c r="C4506" s="3" t="s">
        <v>86</v>
      </c>
      <c r="D4506" s="4" t="n">
        <v>37.45</v>
      </c>
    </row>
    <row r="4507" customFormat="false" ht="13.8" hidden="false" customHeight="false" outlineLevel="0" collapsed="false">
      <c r="A4507" s="3" t="n">
        <v>86887</v>
      </c>
      <c r="B4507" s="3" t="s">
        <v>4524</v>
      </c>
      <c r="C4507" s="3" t="s">
        <v>86</v>
      </c>
      <c r="D4507" s="4" t="n">
        <v>40.68</v>
      </c>
    </row>
    <row r="4508" customFormat="false" ht="13.8" hidden="false" customHeight="false" outlineLevel="0" collapsed="false">
      <c r="A4508" s="3" t="n">
        <v>86888</v>
      </c>
      <c r="B4508" s="3" t="s">
        <v>4525</v>
      </c>
      <c r="C4508" s="3" t="s">
        <v>86</v>
      </c>
      <c r="D4508" s="4" t="n">
        <v>344.7</v>
      </c>
    </row>
    <row r="4509" customFormat="false" ht="13.8" hidden="false" customHeight="false" outlineLevel="0" collapsed="false">
      <c r="A4509" s="3" t="n">
        <v>86889</v>
      </c>
      <c r="B4509" s="3" t="s">
        <v>4526</v>
      </c>
      <c r="C4509" s="3" t="s">
        <v>86</v>
      </c>
      <c r="D4509" s="4" t="n">
        <v>581.2</v>
      </c>
    </row>
    <row r="4510" customFormat="false" ht="13.8" hidden="false" customHeight="false" outlineLevel="0" collapsed="false">
      <c r="A4510" s="3" t="n">
        <v>86893</v>
      </c>
      <c r="B4510" s="3" t="s">
        <v>4527</v>
      </c>
      <c r="C4510" s="3" t="s">
        <v>86</v>
      </c>
      <c r="D4510" s="4" t="n">
        <v>509.8</v>
      </c>
    </row>
    <row r="4511" customFormat="false" ht="13.8" hidden="false" customHeight="false" outlineLevel="0" collapsed="false">
      <c r="A4511" s="3" t="n">
        <v>86894</v>
      </c>
      <c r="B4511" s="3" t="s">
        <v>4528</v>
      </c>
      <c r="C4511" s="3" t="s">
        <v>86</v>
      </c>
      <c r="D4511" s="4" t="n">
        <v>208.28</v>
      </c>
    </row>
    <row r="4512" customFormat="false" ht="13.8" hidden="false" customHeight="false" outlineLevel="0" collapsed="false">
      <c r="A4512" s="3" t="n">
        <v>86895</v>
      </c>
      <c r="B4512" s="3" t="s">
        <v>4529</v>
      </c>
      <c r="C4512" s="3" t="s">
        <v>86</v>
      </c>
      <c r="D4512" s="4" t="n">
        <v>273.97</v>
      </c>
    </row>
    <row r="4513" customFormat="false" ht="13.8" hidden="false" customHeight="false" outlineLevel="0" collapsed="false">
      <c r="A4513" s="3" t="n">
        <v>86899</v>
      </c>
      <c r="B4513" s="3" t="s">
        <v>4530</v>
      </c>
      <c r="C4513" s="3" t="s">
        <v>86</v>
      </c>
      <c r="D4513" s="4" t="n">
        <v>247.19</v>
      </c>
    </row>
    <row r="4514" customFormat="false" ht="13.8" hidden="false" customHeight="false" outlineLevel="0" collapsed="false">
      <c r="A4514" s="3" t="n">
        <v>86900</v>
      </c>
      <c r="B4514" s="3" t="s">
        <v>4531</v>
      </c>
      <c r="C4514" s="3" t="s">
        <v>86</v>
      </c>
      <c r="D4514" s="4" t="n">
        <v>200.69</v>
      </c>
    </row>
    <row r="4515" customFormat="false" ht="13.8" hidden="false" customHeight="false" outlineLevel="0" collapsed="false">
      <c r="A4515" s="3" t="n">
        <v>86901</v>
      </c>
      <c r="B4515" s="3" t="s">
        <v>4532</v>
      </c>
      <c r="C4515" s="3" t="s">
        <v>86</v>
      </c>
      <c r="D4515" s="4" t="n">
        <v>108.57</v>
      </c>
    </row>
    <row r="4516" customFormat="false" ht="13.8" hidden="false" customHeight="false" outlineLevel="0" collapsed="false">
      <c r="A4516" s="3" t="n">
        <v>86902</v>
      </c>
      <c r="B4516" s="3" t="s">
        <v>4533</v>
      </c>
      <c r="C4516" s="3" t="s">
        <v>86</v>
      </c>
      <c r="D4516" s="4" t="n">
        <v>191.47</v>
      </c>
    </row>
    <row r="4517" customFormat="false" ht="13.8" hidden="false" customHeight="false" outlineLevel="0" collapsed="false">
      <c r="A4517" s="3" t="n">
        <v>86903</v>
      </c>
      <c r="B4517" s="3" t="s">
        <v>4534</v>
      </c>
      <c r="C4517" s="3" t="s">
        <v>86</v>
      </c>
      <c r="D4517" s="4" t="n">
        <v>254.66</v>
      </c>
    </row>
    <row r="4518" customFormat="false" ht="13.8" hidden="false" customHeight="false" outlineLevel="0" collapsed="false">
      <c r="A4518" s="3" t="n">
        <v>86904</v>
      </c>
      <c r="B4518" s="3" t="s">
        <v>4535</v>
      </c>
      <c r="C4518" s="3" t="s">
        <v>86</v>
      </c>
      <c r="D4518" s="4" t="n">
        <v>100.43</v>
      </c>
    </row>
    <row r="4519" customFormat="false" ht="13.8" hidden="false" customHeight="false" outlineLevel="0" collapsed="false">
      <c r="A4519" s="3" t="n">
        <v>86905</v>
      </c>
      <c r="B4519" s="3" t="s">
        <v>4536</v>
      </c>
      <c r="C4519" s="3" t="s">
        <v>86</v>
      </c>
      <c r="D4519" s="4" t="n">
        <v>218.59</v>
      </c>
    </row>
    <row r="4520" customFormat="false" ht="13.8" hidden="false" customHeight="false" outlineLevel="0" collapsed="false">
      <c r="A4520" s="3" t="n">
        <v>86906</v>
      </c>
      <c r="B4520" s="3" t="s">
        <v>4537</v>
      </c>
      <c r="C4520" s="3" t="s">
        <v>86</v>
      </c>
      <c r="D4520" s="4" t="n">
        <v>51.09</v>
      </c>
    </row>
    <row r="4521" customFormat="false" ht="13.8" hidden="false" customHeight="false" outlineLevel="0" collapsed="false">
      <c r="A4521" s="3" t="n">
        <v>86908</v>
      </c>
      <c r="B4521" s="3" t="s">
        <v>4538</v>
      </c>
      <c r="C4521" s="3" t="s">
        <v>86</v>
      </c>
      <c r="D4521" s="4" t="n">
        <v>263.81</v>
      </c>
    </row>
    <row r="4522" customFormat="false" ht="13.8" hidden="false" customHeight="false" outlineLevel="0" collapsed="false">
      <c r="A4522" s="3" t="n">
        <v>86909</v>
      </c>
      <c r="B4522" s="3" t="s">
        <v>4539</v>
      </c>
      <c r="C4522" s="3" t="s">
        <v>86</v>
      </c>
      <c r="D4522" s="4" t="n">
        <v>102.38</v>
      </c>
    </row>
    <row r="4523" customFormat="false" ht="13.8" hidden="false" customHeight="false" outlineLevel="0" collapsed="false">
      <c r="A4523" s="3" t="n">
        <v>86910</v>
      </c>
      <c r="B4523" s="3" t="s">
        <v>4540</v>
      </c>
      <c r="C4523" s="3" t="s">
        <v>86</v>
      </c>
      <c r="D4523" s="4" t="n">
        <v>96.83</v>
      </c>
    </row>
    <row r="4524" customFormat="false" ht="13.8" hidden="false" customHeight="false" outlineLevel="0" collapsed="false">
      <c r="A4524" s="3" t="n">
        <v>86911</v>
      </c>
      <c r="B4524" s="3" t="s">
        <v>4541</v>
      </c>
      <c r="C4524" s="3" t="s">
        <v>86</v>
      </c>
      <c r="D4524" s="4" t="n">
        <v>43.09</v>
      </c>
    </row>
    <row r="4525" customFormat="false" ht="13.8" hidden="false" customHeight="false" outlineLevel="0" collapsed="false">
      <c r="A4525" s="3" t="n">
        <v>86913</v>
      </c>
      <c r="B4525" s="3" t="s">
        <v>4542</v>
      </c>
      <c r="C4525" s="3" t="s">
        <v>86</v>
      </c>
      <c r="D4525" s="4" t="n">
        <v>18.78</v>
      </c>
    </row>
    <row r="4526" customFormat="false" ht="13.8" hidden="false" customHeight="false" outlineLevel="0" collapsed="false">
      <c r="A4526" s="3" t="n">
        <v>86914</v>
      </c>
      <c r="B4526" s="3" t="s">
        <v>4543</v>
      </c>
      <c r="C4526" s="3" t="s">
        <v>86</v>
      </c>
      <c r="D4526" s="4" t="n">
        <v>39.07</v>
      </c>
    </row>
    <row r="4527" customFormat="false" ht="13.8" hidden="false" customHeight="false" outlineLevel="0" collapsed="false">
      <c r="A4527" s="3" t="n">
        <v>86915</v>
      </c>
      <c r="B4527" s="3" t="s">
        <v>4544</v>
      </c>
      <c r="C4527" s="3" t="s">
        <v>86</v>
      </c>
      <c r="D4527" s="4" t="n">
        <v>86.38</v>
      </c>
    </row>
    <row r="4528" customFormat="false" ht="13.8" hidden="false" customHeight="false" outlineLevel="0" collapsed="false">
      <c r="A4528" s="3" t="n">
        <v>86916</v>
      </c>
      <c r="B4528" s="3" t="s">
        <v>4545</v>
      </c>
      <c r="C4528" s="3" t="s">
        <v>86</v>
      </c>
      <c r="D4528" s="4" t="n">
        <v>31.65</v>
      </c>
    </row>
    <row r="4529" customFormat="false" ht="13.8" hidden="false" customHeight="false" outlineLevel="0" collapsed="false">
      <c r="A4529" s="3" t="n">
        <v>86919</v>
      </c>
      <c r="B4529" s="3" t="s">
        <v>4546</v>
      </c>
      <c r="C4529" s="3" t="s">
        <v>86</v>
      </c>
      <c r="D4529" s="4" t="n">
        <v>651.78</v>
      </c>
    </row>
    <row r="4530" customFormat="false" ht="13.8" hidden="false" customHeight="false" outlineLevel="0" collapsed="false">
      <c r="A4530" s="3" t="n">
        <v>86920</v>
      </c>
      <c r="B4530" s="3" t="s">
        <v>4547</v>
      </c>
      <c r="C4530" s="3" t="s">
        <v>86</v>
      </c>
      <c r="D4530" s="4" t="n">
        <v>611.27</v>
      </c>
    </row>
    <row r="4531" customFormat="false" ht="13.8" hidden="false" customHeight="false" outlineLevel="0" collapsed="false">
      <c r="A4531" s="3" t="n">
        <v>86921</v>
      </c>
      <c r="B4531" s="3" t="s">
        <v>4548</v>
      </c>
      <c r="C4531" s="3" t="s">
        <v>86</v>
      </c>
      <c r="D4531" s="4" t="n">
        <v>624.14</v>
      </c>
    </row>
    <row r="4532" customFormat="false" ht="13.8" hidden="false" customHeight="false" outlineLevel="0" collapsed="false">
      <c r="A4532" s="3" t="n">
        <v>86922</v>
      </c>
      <c r="B4532" s="3" t="s">
        <v>4549</v>
      </c>
      <c r="C4532" s="3" t="s">
        <v>86</v>
      </c>
      <c r="D4532" s="4" t="n">
        <v>573.47</v>
      </c>
    </row>
    <row r="4533" customFormat="false" ht="13.8" hidden="false" customHeight="false" outlineLevel="0" collapsed="false">
      <c r="A4533" s="3" t="n">
        <v>86923</v>
      </c>
      <c r="B4533" s="3" t="s">
        <v>4550</v>
      </c>
      <c r="C4533" s="3" t="s">
        <v>86</v>
      </c>
      <c r="D4533" s="4" t="n">
        <v>396.36</v>
      </c>
    </row>
    <row r="4534" customFormat="false" ht="13.8" hidden="false" customHeight="false" outlineLevel="0" collapsed="false">
      <c r="A4534" s="3" t="n">
        <v>86924</v>
      </c>
      <c r="B4534" s="3" t="s">
        <v>4551</v>
      </c>
      <c r="C4534" s="3" t="s">
        <v>86</v>
      </c>
      <c r="D4534" s="4" t="n">
        <v>409.23</v>
      </c>
    </row>
    <row r="4535" customFormat="false" ht="13.8" hidden="false" customHeight="false" outlineLevel="0" collapsed="false">
      <c r="A4535" s="3" t="n">
        <v>86925</v>
      </c>
      <c r="B4535" s="3" t="s">
        <v>4552</v>
      </c>
      <c r="C4535" s="3" t="s">
        <v>86</v>
      </c>
      <c r="D4535" s="4" t="n">
        <v>375.12</v>
      </c>
    </row>
    <row r="4536" customFormat="false" ht="13.8" hidden="false" customHeight="false" outlineLevel="0" collapsed="false">
      <c r="A4536" s="3" t="n">
        <v>86926</v>
      </c>
      <c r="B4536" s="3" t="s">
        <v>4553</v>
      </c>
      <c r="C4536" s="3" t="s">
        <v>86</v>
      </c>
      <c r="D4536" s="4" t="n">
        <v>387.99</v>
      </c>
    </row>
    <row r="4537" customFormat="false" ht="13.8" hidden="false" customHeight="false" outlineLevel="0" collapsed="false">
      <c r="A4537" s="3" t="n">
        <v>86927</v>
      </c>
      <c r="B4537" s="3" t="s">
        <v>4554</v>
      </c>
      <c r="C4537" s="3" t="s">
        <v>86</v>
      </c>
      <c r="D4537" s="4" t="n">
        <v>235.34</v>
      </c>
    </row>
    <row r="4538" customFormat="false" ht="13.8" hidden="false" customHeight="false" outlineLevel="0" collapsed="false">
      <c r="A4538" s="3" t="n">
        <v>86928</v>
      </c>
      <c r="B4538" s="3" t="s">
        <v>4555</v>
      </c>
      <c r="C4538" s="3" t="s">
        <v>86</v>
      </c>
      <c r="D4538" s="4" t="n">
        <v>248.21</v>
      </c>
    </row>
    <row r="4539" customFormat="false" ht="13.8" hidden="false" customHeight="false" outlineLevel="0" collapsed="false">
      <c r="A4539" s="3" t="n">
        <v>86929</v>
      </c>
      <c r="B4539" s="3" t="s">
        <v>4556</v>
      </c>
      <c r="C4539" s="3" t="s">
        <v>86</v>
      </c>
      <c r="D4539" s="4" t="n">
        <v>227.49</v>
      </c>
    </row>
    <row r="4540" customFormat="false" ht="13.8" hidden="false" customHeight="false" outlineLevel="0" collapsed="false">
      <c r="A4540" s="3" t="n">
        <v>86930</v>
      </c>
      <c r="B4540" s="3" t="s">
        <v>4557</v>
      </c>
      <c r="C4540" s="3" t="s">
        <v>86</v>
      </c>
      <c r="D4540" s="4" t="n">
        <v>240.36</v>
      </c>
    </row>
    <row r="4541" customFormat="false" ht="13.8" hidden="false" customHeight="false" outlineLevel="0" collapsed="false">
      <c r="A4541" s="3" t="n">
        <v>86931</v>
      </c>
      <c r="B4541" s="3" t="s">
        <v>4558</v>
      </c>
      <c r="C4541" s="3" t="s">
        <v>86</v>
      </c>
      <c r="D4541" s="4" t="n">
        <v>354.37</v>
      </c>
    </row>
    <row r="4542" customFormat="false" ht="13.8" hidden="false" customHeight="false" outlineLevel="0" collapsed="false">
      <c r="A4542" s="3" t="n">
        <v>86932</v>
      </c>
      <c r="B4542" s="3" t="s">
        <v>4559</v>
      </c>
      <c r="C4542" s="3" t="s">
        <v>86</v>
      </c>
      <c r="D4542" s="4" t="n">
        <v>385.38</v>
      </c>
    </row>
    <row r="4543" customFormat="false" ht="13.8" hidden="false" customHeight="false" outlineLevel="0" collapsed="false">
      <c r="A4543" s="3" t="n">
        <v>86933</v>
      </c>
      <c r="B4543" s="3" t="s">
        <v>4560</v>
      </c>
      <c r="C4543" s="3" t="s">
        <v>86</v>
      </c>
      <c r="D4543" s="4" t="n">
        <v>287.52</v>
      </c>
    </row>
    <row r="4544" customFormat="false" ht="13.8" hidden="false" customHeight="false" outlineLevel="0" collapsed="false">
      <c r="A4544" s="3" t="n">
        <v>86934</v>
      </c>
      <c r="B4544" s="3" t="s">
        <v>4561</v>
      </c>
      <c r="C4544" s="3" t="s">
        <v>86</v>
      </c>
      <c r="D4544" s="4" t="n">
        <v>279.67</v>
      </c>
    </row>
    <row r="4545" customFormat="false" ht="13.8" hidden="false" customHeight="false" outlineLevel="0" collapsed="false">
      <c r="A4545" s="3" t="n">
        <v>86935</v>
      </c>
      <c r="B4545" s="3" t="s">
        <v>4562</v>
      </c>
      <c r="C4545" s="3" t="s">
        <v>86</v>
      </c>
      <c r="D4545" s="4" t="n">
        <v>265.84</v>
      </c>
    </row>
    <row r="4546" customFormat="false" ht="13.8" hidden="false" customHeight="false" outlineLevel="0" collapsed="false">
      <c r="A4546" s="3" t="n">
        <v>86936</v>
      </c>
      <c r="B4546" s="3" t="s">
        <v>4563</v>
      </c>
      <c r="C4546" s="3" t="s">
        <v>86</v>
      </c>
      <c r="D4546" s="4" t="n">
        <v>410.29</v>
      </c>
    </row>
    <row r="4547" customFormat="false" ht="13.8" hidden="false" customHeight="false" outlineLevel="0" collapsed="false">
      <c r="A4547" s="3" t="n">
        <v>86937</v>
      </c>
      <c r="B4547" s="3" t="s">
        <v>4564</v>
      </c>
      <c r="C4547" s="3" t="s">
        <v>86</v>
      </c>
      <c r="D4547" s="4" t="n">
        <v>144.98</v>
      </c>
    </row>
    <row r="4548" customFormat="false" ht="13.8" hidden="false" customHeight="false" outlineLevel="0" collapsed="false">
      <c r="A4548" s="3" t="n">
        <v>86938</v>
      </c>
      <c r="B4548" s="3" t="s">
        <v>4565</v>
      </c>
      <c r="C4548" s="3" t="s">
        <v>86</v>
      </c>
      <c r="D4548" s="4" t="n">
        <v>289.43</v>
      </c>
    </row>
    <row r="4549" customFormat="false" ht="13.8" hidden="false" customHeight="false" outlineLevel="0" collapsed="false">
      <c r="A4549" s="3" t="n">
        <v>86939</v>
      </c>
      <c r="B4549" s="3" t="s">
        <v>4566</v>
      </c>
      <c r="C4549" s="3" t="s">
        <v>86</v>
      </c>
      <c r="D4549" s="4" t="n">
        <v>265.85</v>
      </c>
    </row>
    <row r="4550" customFormat="false" ht="13.8" hidden="false" customHeight="false" outlineLevel="0" collapsed="false">
      <c r="A4550" s="3" t="n">
        <v>86940</v>
      </c>
      <c r="B4550" s="3" t="s">
        <v>4567</v>
      </c>
      <c r="C4550" s="3" t="s">
        <v>86</v>
      </c>
      <c r="D4550" s="4" t="n">
        <v>735.47</v>
      </c>
    </row>
    <row r="4551" customFormat="false" ht="13.8" hidden="false" customHeight="false" outlineLevel="0" collapsed="false">
      <c r="A4551" s="3" t="n">
        <v>86941</v>
      </c>
      <c r="B4551" s="3" t="s">
        <v>4568</v>
      </c>
      <c r="C4551" s="3" t="s">
        <v>86</v>
      </c>
      <c r="D4551" s="4" t="n">
        <v>562.58</v>
      </c>
    </row>
    <row r="4552" customFormat="false" ht="13.8" hidden="false" customHeight="false" outlineLevel="0" collapsed="false">
      <c r="A4552" s="3" t="n">
        <v>86942</v>
      </c>
      <c r="B4552" s="3" t="s">
        <v>4569</v>
      </c>
      <c r="C4552" s="3" t="s">
        <v>86</v>
      </c>
      <c r="D4552" s="4" t="n">
        <v>182.66</v>
      </c>
    </row>
    <row r="4553" customFormat="false" ht="13.8" hidden="false" customHeight="false" outlineLevel="0" collapsed="false">
      <c r="A4553" s="3" t="n">
        <v>86943</v>
      </c>
      <c r="B4553" s="3" t="s">
        <v>4570</v>
      </c>
      <c r="C4553" s="3" t="s">
        <v>86</v>
      </c>
      <c r="D4553" s="4" t="n">
        <v>174.81</v>
      </c>
    </row>
    <row r="4554" customFormat="false" ht="13.8" hidden="false" customHeight="false" outlineLevel="0" collapsed="false">
      <c r="A4554" s="3" t="n">
        <v>86947</v>
      </c>
      <c r="B4554" s="3" t="s">
        <v>4571</v>
      </c>
      <c r="C4554" s="3" t="s">
        <v>86</v>
      </c>
      <c r="D4554" s="4" t="n">
        <v>836.57</v>
      </c>
    </row>
    <row r="4555" customFormat="false" ht="13.8" hidden="false" customHeight="false" outlineLevel="0" collapsed="false">
      <c r="A4555" s="3" t="n">
        <v>93396</v>
      </c>
      <c r="B4555" s="3" t="s">
        <v>4572</v>
      </c>
      <c r="C4555" s="3" t="s">
        <v>86</v>
      </c>
      <c r="D4555" s="4" t="n">
        <v>477.14</v>
      </c>
    </row>
    <row r="4556" customFormat="false" ht="13.8" hidden="false" customHeight="false" outlineLevel="0" collapsed="false">
      <c r="A4556" s="3" t="n">
        <v>93441</v>
      </c>
      <c r="B4556" s="3" t="s">
        <v>4573</v>
      </c>
      <c r="C4556" s="3" t="s">
        <v>86</v>
      </c>
      <c r="D4556" s="4" t="n">
        <v>897.23</v>
      </c>
    </row>
    <row r="4557" customFormat="false" ht="13.8" hidden="false" customHeight="false" outlineLevel="0" collapsed="false">
      <c r="A4557" s="3" t="n">
        <v>93442</v>
      </c>
      <c r="B4557" s="3" t="s">
        <v>4574</v>
      </c>
      <c r="C4557" s="3" t="s">
        <v>86</v>
      </c>
      <c r="D4557" s="5" t="n">
        <v>1029.57</v>
      </c>
    </row>
    <row r="4558" customFormat="false" ht="13.8" hidden="false" customHeight="false" outlineLevel="0" collapsed="false">
      <c r="A4558" s="3" t="n">
        <v>95469</v>
      </c>
      <c r="B4558" s="3" t="s">
        <v>4575</v>
      </c>
      <c r="C4558" s="3" t="s">
        <v>86</v>
      </c>
      <c r="D4558" s="4" t="n">
        <v>155.66</v>
      </c>
    </row>
    <row r="4559" customFormat="false" ht="13.8" hidden="false" customHeight="false" outlineLevel="0" collapsed="false">
      <c r="A4559" s="3" t="n">
        <v>95470</v>
      </c>
      <c r="B4559" s="3" t="s">
        <v>4576</v>
      </c>
      <c r="C4559" s="3" t="s">
        <v>86</v>
      </c>
      <c r="D4559" s="4" t="n">
        <v>162.37</v>
      </c>
    </row>
    <row r="4560" customFormat="false" ht="13.8" hidden="false" customHeight="false" outlineLevel="0" collapsed="false">
      <c r="A4560" s="3" t="n">
        <v>95471</v>
      </c>
      <c r="B4560" s="3" t="s">
        <v>4577</v>
      </c>
      <c r="C4560" s="3" t="s">
        <v>86</v>
      </c>
      <c r="D4560" s="4" t="n">
        <v>607.05</v>
      </c>
    </row>
    <row r="4561" customFormat="false" ht="13.8" hidden="false" customHeight="false" outlineLevel="0" collapsed="false">
      <c r="A4561" s="3" t="n">
        <v>95472</v>
      </c>
      <c r="B4561" s="3" t="s">
        <v>4578</v>
      </c>
      <c r="C4561" s="3" t="s">
        <v>86</v>
      </c>
      <c r="D4561" s="4" t="n">
        <v>613.76</v>
      </c>
    </row>
    <row r="4562" customFormat="false" ht="13.8" hidden="false" customHeight="false" outlineLevel="0" collapsed="false">
      <c r="A4562" s="3" t="n">
        <v>95542</v>
      </c>
      <c r="B4562" s="3" t="s">
        <v>4579</v>
      </c>
      <c r="C4562" s="3" t="s">
        <v>86</v>
      </c>
      <c r="D4562" s="4" t="n">
        <v>25.81</v>
      </c>
    </row>
    <row r="4563" customFormat="false" ht="13.8" hidden="false" customHeight="false" outlineLevel="0" collapsed="false">
      <c r="A4563" s="3" t="n">
        <v>95543</v>
      </c>
      <c r="B4563" s="3" t="s">
        <v>4580</v>
      </c>
      <c r="C4563" s="3" t="s">
        <v>86</v>
      </c>
      <c r="D4563" s="4" t="n">
        <v>43.13</v>
      </c>
    </row>
    <row r="4564" customFormat="false" ht="13.8" hidden="false" customHeight="false" outlineLevel="0" collapsed="false">
      <c r="A4564" s="3" t="n">
        <v>95544</v>
      </c>
      <c r="B4564" s="3" t="s">
        <v>4581</v>
      </c>
      <c r="C4564" s="3" t="s">
        <v>86</v>
      </c>
      <c r="D4564" s="4" t="n">
        <v>31.74</v>
      </c>
    </row>
    <row r="4565" customFormat="false" ht="13.8" hidden="false" customHeight="false" outlineLevel="0" collapsed="false">
      <c r="A4565" s="3" t="n">
        <v>95545</v>
      </c>
      <c r="B4565" s="3" t="s">
        <v>4582</v>
      </c>
      <c r="C4565" s="3" t="s">
        <v>86</v>
      </c>
      <c r="D4565" s="4" t="n">
        <v>31.11</v>
      </c>
    </row>
    <row r="4566" customFormat="false" ht="13.8" hidden="false" customHeight="false" outlineLevel="0" collapsed="false">
      <c r="A4566" s="3" t="n">
        <v>95546</v>
      </c>
      <c r="B4566" s="3" t="s">
        <v>4583</v>
      </c>
      <c r="C4566" s="3" t="s">
        <v>86</v>
      </c>
      <c r="D4566" s="4" t="n">
        <v>104.31</v>
      </c>
    </row>
    <row r="4567" customFormat="false" ht="13.8" hidden="false" customHeight="false" outlineLevel="0" collapsed="false">
      <c r="A4567" s="3" t="n">
        <v>95547</v>
      </c>
      <c r="B4567" s="3" t="s">
        <v>4584</v>
      </c>
      <c r="C4567" s="3" t="s">
        <v>86</v>
      </c>
      <c r="D4567" s="4" t="n">
        <v>85.27</v>
      </c>
    </row>
    <row r="4568" customFormat="false" ht="13.8" hidden="false" customHeight="false" outlineLevel="0" collapsed="false">
      <c r="A4568" s="3" t="n">
        <v>100848</v>
      </c>
      <c r="B4568" s="3" t="s">
        <v>4585</v>
      </c>
      <c r="C4568" s="3" t="s">
        <v>86</v>
      </c>
      <c r="D4568" s="4" t="n">
        <v>293.29</v>
      </c>
    </row>
    <row r="4569" customFormat="false" ht="13.8" hidden="false" customHeight="false" outlineLevel="0" collapsed="false">
      <c r="A4569" s="3" t="n">
        <v>100849</v>
      </c>
      <c r="B4569" s="3" t="s">
        <v>4586</v>
      </c>
      <c r="C4569" s="3" t="s">
        <v>86</v>
      </c>
      <c r="D4569" s="4" t="n">
        <v>31.96</v>
      </c>
    </row>
    <row r="4570" customFormat="false" ht="13.8" hidden="false" customHeight="false" outlineLevel="0" collapsed="false">
      <c r="A4570" s="3" t="n">
        <v>100851</v>
      </c>
      <c r="B4570" s="3" t="s">
        <v>4587</v>
      </c>
      <c r="C4570" s="3" t="s">
        <v>86</v>
      </c>
      <c r="D4570" s="4" t="n">
        <v>64.39</v>
      </c>
    </row>
    <row r="4571" customFormat="false" ht="13.8" hidden="false" customHeight="false" outlineLevel="0" collapsed="false">
      <c r="A4571" s="3" t="n">
        <v>100852</v>
      </c>
      <c r="B4571" s="3" t="s">
        <v>4588</v>
      </c>
      <c r="C4571" s="3" t="s">
        <v>86</v>
      </c>
      <c r="D4571" s="4" t="n">
        <v>220.36</v>
      </c>
    </row>
    <row r="4572" customFormat="false" ht="13.8" hidden="false" customHeight="false" outlineLevel="0" collapsed="false">
      <c r="A4572" s="3" t="n">
        <v>100854</v>
      </c>
      <c r="B4572" s="3" t="s">
        <v>4589</v>
      </c>
      <c r="C4572" s="3" t="s">
        <v>86</v>
      </c>
      <c r="D4572" s="4" t="n">
        <v>649.05</v>
      </c>
    </row>
    <row r="4573" customFormat="false" ht="13.8" hidden="false" customHeight="false" outlineLevel="0" collapsed="false">
      <c r="A4573" s="3" t="n">
        <v>100855</v>
      </c>
      <c r="B4573" s="3" t="s">
        <v>4590</v>
      </c>
      <c r="C4573" s="3" t="s">
        <v>86</v>
      </c>
      <c r="D4573" s="4" t="n">
        <v>31.11</v>
      </c>
    </row>
    <row r="4574" customFormat="false" ht="13.8" hidden="false" customHeight="false" outlineLevel="0" collapsed="false">
      <c r="A4574" s="3" t="n">
        <v>100856</v>
      </c>
      <c r="B4574" s="3" t="s">
        <v>4591</v>
      </c>
      <c r="C4574" s="3" t="s">
        <v>86</v>
      </c>
      <c r="D4574" s="4" t="n">
        <v>24.12</v>
      </c>
    </row>
    <row r="4575" customFormat="false" ht="13.8" hidden="false" customHeight="false" outlineLevel="0" collapsed="false">
      <c r="A4575" s="3" t="n">
        <v>100857</v>
      </c>
      <c r="B4575" s="3" t="s">
        <v>4592</v>
      </c>
      <c r="C4575" s="3" t="s">
        <v>86</v>
      </c>
      <c r="D4575" s="4" t="n">
        <v>242.66</v>
      </c>
    </row>
    <row r="4576" customFormat="false" ht="13.8" hidden="false" customHeight="false" outlineLevel="0" collapsed="false">
      <c r="A4576" s="3" t="n">
        <v>100858</v>
      </c>
      <c r="B4576" s="3" t="s">
        <v>4593</v>
      </c>
      <c r="C4576" s="3" t="s">
        <v>86</v>
      </c>
      <c r="D4576" s="4" t="n">
        <v>417.15</v>
      </c>
    </row>
    <row r="4577" customFormat="false" ht="13.8" hidden="false" customHeight="false" outlineLevel="0" collapsed="false">
      <c r="A4577" s="3" t="n">
        <v>100860</v>
      </c>
      <c r="B4577" s="3" t="s">
        <v>4594</v>
      </c>
      <c r="C4577" s="3" t="s">
        <v>86</v>
      </c>
      <c r="D4577" s="4" t="n">
        <v>76.43</v>
      </c>
    </row>
    <row r="4578" customFormat="false" ht="13.8" hidden="false" customHeight="false" outlineLevel="0" collapsed="false">
      <c r="A4578" s="3" t="n">
        <v>100861</v>
      </c>
      <c r="B4578" s="3" t="s">
        <v>4595</v>
      </c>
      <c r="C4578" s="3" t="s">
        <v>86</v>
      </c>
      <c r="D4578" s="4" t="n">
        <v>24.99</v>
      </c>
    </row>
    <row r="4579" customFormat="false" ht="13.8" hidden="false" customHeight="false" outlineLevel="0" collapsed="false">
      <c r="A4579" s="3" t="n">
        <v>100862</v>
      </c>
      <c r="B4579" s="3" t="s">
        <v>4596</v>
      </c>
      <c r="C4579" s="3" t="s">
        <v>86</v>
      </c>
      <c r="D4579" s="4" t="n">
        <v>27.66</v>
      </c>
    </row>
    <row r="4580" customFormat="false" ht="13.8" hidden="false" customHeight="false" outlineLevel="0" collapsed="false">
      <c r="A4580" s="3" t="n">
        <v>100863</v>
      </c>
      <c r="B4580" s="3" t="s">
        <v>4597</v>
      </c>
      <c r="C4580" s="3" t="s">
        <v>86</v>
      </c>
      <c r="D4580" s="4" t="n">
        <v>544.06</v>
      </c>
    </row>
    <row r="4581" customFormat="false" ht="13.8" hidden="false" customHeight="false" outlineLevel="0" collapsed="false">
      <c r="A4581" s="3" t="n">
        <v>100864</v>
      </c>
      <c r="B4581" s="3" t="s">
        <v>4598</v>
      </c>
      <c r="C4581" s="3" t="s">
        <v>86</v>
      </c>
      <c r="D4581" s="4" t="n">
        <v>608.64</v>
      </c>
    </row>
    <row r="4582" customFormat="false" ht="13.8" hidden="false" customHeight="false" outlineLevel="0" collapsed="false">
      <c r="A4582" s="3" t="n">
        <v>100865</v>
      </c>
      <c r="B4582" s="3" t="s">
        <v>4599</v>
      </c>
      <c r="C4582" s="3" t="s">
        <v>86</v>
      </c>
      <c r="D4582" s="4" t="n">
        <v>590.46</v>
      </c>
    </row>
    <row r="4583" customFormat="false" ht="13.8" hidden="false" customHeight="false" outlineLevel="0" collapsed="false">
      <c r="A4583" s="3" t="n">
        <v>100866</v>
      </c>
      <c r="B4583" s="3" t="s">
        <v>4600</v>
      </c>
      <c r="C4583" s="3" t="s">
        <v>86</v>
      </c>
      <c r="D4583" s="4" t="n">
        <v>263.69</v>
      </c>
    </row>
    <row r="4584" customFormat="false" ht="13.8" hidden="false" customHeight="false" outlineLevel="0" collapsed="false">
      <c r="A4584" s="3" t="n">
        <v>100867</v>
      </c>
      <c r="B4584" s="3" t="s">
        <v>4601</v>
      </c>
      <c r="C4584" s="3" t="s">
        <v>86</v>
      </c>
      <c r="D4584" s="4" t="n">
        <v>284.98</v>
      </c>
    </row>
    <row r="4585" customFormat="false" ht="13.8" hidden="false" customHeight="false" outlineLevel="0" collapsed="false">
      <c r="A4585" s="3" t="n">
        <v>100868</v>
      </c>
      <c r="B4585" s="3" t="s">
        <v>4602</v>
      </c>
      <c r="C4585" s="3" t="s">
        <v>86</v>
      </c>
      <c r="D4585" s="4" t="n">
        <v>299.15</v>
      </c>
    </row>
    <row r="4586" customFormat="false" ht="13.8" hidden="false" customHeight="false" outlineLevel="0" collapsed="false">
      <c r="A4586" s="3" t="n">
        <v>100869</v>
      </c>
      <c r="B4586" s="3" t="s">
        <v>4603</v>
      </c>
      <c r="C4586" s="3" t="s">
        <v>86</v>
      </c>
      <c r="D4586" s="4" t="n">
        <v>310.02</v>
      </c>
    </row>
    <row r="4587" customFormat="false" ht="13.8" hidden="false" customHeight="false" outlineLevel="0" collapsed="false">
      <c r="A4587" s="3" t="n">
        <v>100870</v>
      </c>
      <c r="B4587" s="3" t="s">
        <v>4604</v>
      </c>
      <c r="C4587" s="3" t="s">
        <v>86</v>
      </c>
      <c r="D4587" s="4" t="n">
        <v>196.2</v>
      </c>
    </row>
    <row r="4588" customFormat="false" ht="13.8" hidden="false" customHeight="false" outlineLevel="0" collapsed="false">
      <c r="A4588" s="3" t="n">
        <v>100871</v>
      </c>
      <c r="B4588" s="3" t="s">
        <v>4605</v>
      </c>
      <c r="C4588" s="3" t="s">
        <v>86</v>
      </c>
      <c r="D4588" s="4" t="n">
        <v>214.54</v>
      </c>
    </row>
    <row r="4589" customFormat="false" ht="13.8" hidden="false" customHeight="false" outlineLevel="0" collapsed="false">
      <c r="A4589" s="3" t="n">
        <v>100872</v>
      </c>
      <c r="B4589" s="3" t="s">
        <v>4606</v>
      </c>
      <c r="C4589" s="3" t="s">
        <v>86</v>
      </c>
      <c r="D4589" s="4" t="n">
        <v>226.25</v>
      </c>
    </row>
    <row r="4590" customFormat="false" ht="13.8" hidden="false" customHeight="false" outlineLevel="0" collapsed="false">
      <c r="A4590" s="3" t="n">
        <v>100873</v>
      </c>
      <c r="B4590" s="3" t="s">
        <v>4607</v>
      </c>
      <c r="C4590" s="3" t="s">
        <v>86</v>
      </c>
      <c r="D4590" s="4" t="n">
        <v>233.56</v>
      </c>
    </row>
    <row r="4591" customFormat="false" ht="13.8" hidden="false" customHeight="false" outlineLevel="0" collapsed="false">
      <c r="A4591" s="3" t="n">
        <v>100874</v>
      </c>
      <c r="B4591" s="3" t="s">
        <v>4608</v>
      </c>
      <c r="C4591" s="3" t="s">
        <v>86</v>
      </c>
      <c r="D4591" s="4" t="n">
        <v>263.69</v>
      </c>
    </row>
    <row r="4592" customFormat="false" ht="13.8" hidden="false" customHeight="false" outlineLevel="0" collapsed="false">
      <c r="A4592" s="3" t="n">
        <v>100875</v>
      </c>
      <c r="B4592" s="3" t="s">
        <v>4609</v>
      </c>
      <c r="C4592" s="3" t="s">
        <v>86</v>
      </c>
      <c r="D4592" s="5" t="n">
        <v>1082.22</v>
      </c>
    </row>
    <row r="4593" customFormat="false" ht="13.8" hidden="false" customHeight="false" outlineLevel="0" collapsed="false">
      <c r="A4593" s="3" t="n">
        <v>98052</v>
      </c>
      <c r="B4593" s="3" t="s">
        <v>4610</v>
      </c>
      <c r="C4593" s="3" t="s">
        <v>86</v>
      </c>
      <c r="D4593" s="5" t="n">
        <v>1374.26</v>
      </c>
    </row>
    <row r="4594" customFormat="false" ht="13.8" hidden="false" customHeight="false" outlineLevel="0" collapsed="false">
      <c r="A4594" s="3" t="n">
        <v>98053</v>
      </c>
      <c r="B4594" s="3" t="s">
        <v>4611</v>
      </c>
      <c r="C4594" s="3" t="s">
        <v>86</v>
      </c>
      <c r="D4594" s="5" t="n">
        <v>1880.19</v>
      </c>
    </row>
    <row r="4595" customFormat="false" ht="13.8" hidden="false" customHeight="false" outlineLevel="0" collapsed="false">
      <c r="A4595" s="3" t="n">
        <v>98054</v>
      </c>
      <c r="B4595" s="3" t="s">
        <v>4612</v>
      </c>
      <c r="C4595" s="3" t="s">
        <v>86</v>
      </c>
      <c r="D4595" s="5" t="n">
        <v>3021.58</v>
      </c>
    </row>
    <row r="4596" customFormat="false" ht="13.8" hidden="false" customHeight="false" outlineLevel="0" collapsed="false">
      <c r="A4596" s="3" t="n">
        <v>98055</v>
      </c>
      <c r="B4596" s="3" t="s">
        <v>4613</v>
      </c>
      <c r="C4596" s="3" t="s">
        <v>86</v>
      </c>
      <c r="D4596" s="5" t="n">
        <v>4088.12</v>
      </c>
    </row>
    <row r="4597" customFormat="false" ht="13.8" hidden="false" customHeight="false" outlineLevel="0" collapsed="false">
      <c r="A4597" s="3" t="n">
        <v>98056</v>
      </c>
      <c r="B4597" s="3" t="s">
        <v>4614</v>
      </c>
      <c r="C4597" s="3" t="s">
        <v>86</v>
      </c>
      <c r="D4597" s="5" t="n">
        <v>4767.97</v>
      </c>
    </row>
    <row r="4598" customFormat="false" ht="13.8" hidden="false" customHeight="false" outlineLevel="0" collapsed="false">
      <c r="A4598" s="3" t="n">
        <v>98057</v>
      </c>
      <c r="B4598" s="3" t="s">
        <v>4615</v>
      </c>
      <c r="C4598" s="3" t="s">
        <v>86</v>
      </c>
      <c r="D4598" s="5" t="n">
        <v>5629.6</v>
      </c>
    </row>
    <row r="4599" customFormat="false" ht="13.8" hidden="false" customHeight="false" outlineLevel="0" collapsed="false">
      <c r="A4599" s="3" t="n">
        <v>98058</v>
      </c>
      <c r="B4599" s="3" t="s">
        <v>4616</v>
      </c>
      <c r="C4599" s="3" t="s">
        <v>86</v>
      </c>
      <c r="D4599" s="5" t="n">
        <v>1188.93</v>
      </c>
    </row>
    <row r="4600" customFormat="false" ht="13.8" hidden="false" customHeight="false" outlineLevel="0" collapsed="false">
      <c r="A4600" s="3" t="n">
        <v>98059</v>
      </c>
      <c r="B4600" s="3" t="s">
        <v>4617</v>
      </c>
      <c r="C4600" s="3" t="s">
        <v>86</v>
      </c>
      <c r="D4600" s="5" t="n">
        <v>2547.53</v>
      </c>
    </row>
    <row r="4601" customFormat="false" ht="13.8" hidden="false" customHeight="false" outlineLevel="0" collapsed="false">
      <c r="A4601" s="3" t="n">
        <v>98060</v>
      </c>
      <c r="B4601" s="3" t="s">
        <v>4618</v>
      </c>
      <c r="C4601" s="3" t="s">
        <v>86</v>
      </c>
      <c r="D4601" s="5" t="n">
        <v>3549.85</v>
      </c>
    </row>
    <row r="4602" customFormat="false" ht="13.8" hidden="false" customHeight="false" outlineLevel="0" collapsed="false">
      <c r="A4602" s="3" t="n">
        <v>98061</v>
      </c>
      <c r="B4602" s="3" t="s">
        <v>4619</v>
      </c>
      <c r="C4602" s="3" t="s">
        <v>86</v>
      </c>
      <c r="D4602" s="5" t="n">
        <v>4919.69</v>
      </c>
    </row>
    <row r="4603" customFormat="false" ht="13.8" hidden="false" customHeight="false" outlineLevel="0" collapsed="false">
      <c r="A4603" s="3" t="n">
        <v>98062</v>
      </c>
      <c r="B4603" s="3" t="s">
        <v>4620</v>
      </c>
      <c r="C4603" s="3" t="s">
        <v>86</v>
      </c>
      <c r="D4603" s="5" t="n">
        <v>1905.23</v>
      </c>
    </row>
    <row r="4604" customFormat="false" ht="13.8" hidden="false" customHeight="false" outlineLevel="0" collapsed="false">
      <c r="A4604" s="3" t="n">
        <v>98063</v>
      </c>
      <c r="B4604" s="3" t="s">
        <v>4621</v>
      </c>
      <c r="C4604" s="3" t="s">
        <v>86</v>
      </c>
      <c r="D4604" s="5" t="n">
        <v>2901.14</v>
      </c>
    </row>
    <row r="4605" customFormat="false" ht="13.8" hidden="false" customHeight="false" outlineLevel="0" collapsed="false">
      <c r="A4605" s="3" t="n">
        <v>98064</v>
      </c>
      <c r="B4605" s="3" t="s">
        <v>4622</v>
      </c>
      <c r="C4605" s="3" t="s">
        <v>86</v>
      </c>
      <c r="D4605" s="5" t="n">
        <v>3346.38</v>
      </c>
    </row>
    <row r="4606" customFormat="false" ht="13.8" hidden="false" customHeight="false" outlineLevel="0" collapsed="false">
      <c r="A4606" s="3" t="n">
        <v>98065</v>
      </c>
      <c r="B4606" s="3" t="s">
        <v>4623</v>
      </c>
      <c r="C4606" s="3" t="s">
        <v>86</v>
      </c>
      <c r="D4606" s="5" t="n">
        <v>4637.37</v>
      </c>
    </row>
    <row r="4607" customFormat="false" ht="13.8" hidden="false" customHeight="false" outlineLevel="0" collapsed="false">
      <c r="A4607" s="3" t="n">
        <v>98066</v>
      </c>
      <c r="B4607" s="3" t="s">
        <v>4624</v>
      </c>
      <c r="C4607" s="3" t="s">
        <v>86</v>
      </c>
      <c r="D4607" s="5" t="n">
        <v>4275.14</v>
      </c>
    </row>
    <row r="4608" customFormat="false" ht="13.8" hidden="false" customHeight="false" outlineLevel="0" collapsed="false">
      <c r="A4608" s="3" t="n">
        <v>98067</v>
      </c>
      <c r="B4608" s="3" t="s">
        <v>4625</v>
      </c>
      <c r="C4608" s="3" t="s">
        <v>86</v>
      </c>
      <c r="D4608" s="5" t="n">
        <v>5725.34</v>
      </c>
    </row>
    <row r="4609" customFormat="false" ht="13.8" hidden="false" customHeight="false" outlineLevel="0" collapsed="false">
      <c r="A4609" s="3" t="n">
        <v>98068</v>
      </c>
      <c r="B4609" s="3" t="s">
        <v>4626</v>
      </c>
      <c r="C4609" s="3" t="s">
        <v>86</v>
      </c>
      <c r="D4609" s="5" t="n">
        <v>8094.91</v>
      </c>
    </row>
    <row r="4610" customFormat="false" ht="13.8" hidden="false" customHeight="false" outlineLevel="0" collapsed="false">
      <c r="A4610" s="3" t="n">
        <v>98069</v>
      </c>
      <c r="B4610" s="3" t="s">
        <v>4627</v>
      </c>
      <c r="C4610" s="3" t="s">
        <v>86</v>
      </c>
      <c r="D4610" s="5" t="n">
        <v>10759.54</v>
      </c>
    </row>
    <row r="4611" customFormat="false" ht="13.8" hidden="false" customHeight="false" outlineLevel="0" collapsed="false">
      <c r="A4611" s="3" t="n">
        <v>98070</v>
      </c>
      <c r="B4611" s="3" t="s">
        <v>4628</v>
      </c>
      <c r="C4611" s="3" t="s">
        <v>86</v>
      </c>
      <c r="D4611" s="5" t="n">
        <v>12406.86</v>
      </c>
    </row>
    <row r="4612" customFormat="false" ht="13.8" hidden="false" customHeight="false" outlineLevel="0" collapsed="false">
      <c r="A4612" s="3" t="n">
        <v>98071</v>
      </c>
      <c r="B4612" s="3" t="s">
        <v>4629</v>
      </c>
      <c r="C4612" s="3" t="s">
        <v>86</v>
      </c>
      <c r="D4612" s="5" t="n">
        <v>13788.24</v>
      </c>
    </row>
    <row r="4613" customFormat="false" ht="13.8" hidden="false" customHeight="false" outlineLevel="0" collapsed="false">
      <c r="A4613" s="3" t="n">
        <v>98072</v>
      </c>
      <c r="B4613" s="3" t="s">
        <v>4630</v>
      </c>
      <c r="C4613" s="3" t="s">
        <v>86</v>
      </c>
      <c r="D4613" s="5" t="n">
        <v>3509.92</v>
      </c>
    </row>
    <row r="4614" customFormat="false" ht="13.8" hidden="false" customHeight="false" outlineLevel="0" collapsed="false">
      <c r="A4614" s="3" t="n">
        <v>98073</v>
      </c>
      <c r="B4614" s="3" t="s">
        <v>4631</v>
      </c>
      <c r="C4614" s="3" t="s">
        <v>86</v>
      </c>
      <c r="D4614" s="5" t="n">
        <v>5391.79</v>
      </c>
    </row>
    <row r="4615" customFormat="false" ht="13.8" hidden="false" customHeight="false" outlineLevel="0" collapsed="false">
      <c r="A4615" s="3" t="n">
        <v>98074</v>
      </c>
      <c r="B4615" s="3" t="s">
        <v>4632</v>
      </c>
      <c r="C4615" s="3" t="s">
        <v>86</v>
      </c>
      <c r="D4615" s="5" t="n">
        <v>8242.35</v>
      </c>
    </row>
    <row r="4616" customFormat="false" ht="13.8" hidden="false" customHeight="false" outlineLevel="0" collapsed="false">
      <c r="A4616" s="3" t="n">
        <v>98075</v>
      </c>
      <c r="B4616" s="3" t="s">
        <v>4633</v>
      </c>
      <c r="C4616" s="3" t="s">
        <v>86</v>
      </c>
      <c r="D4616" s="5" t="n">
        <v>10652.79</v>
      </c>
    </row>
    <row r="4617" customFormat="false" ht="13.8" hidden="false" customHeight="false" outlineLevel="0" collapsed="false">
      <c r="A4617" s="3" t="n">
        <v>98076</v>
      </c>
      <c r="B4617" s="3" t="s">
        <v>4634</v>
      </c>
      <c r="C4617" s="3" t="s">
        <v>86</v>
      </c>
      <c r="D4617" s="5" t="n">
        <v>12192.19</v>
      </c>
    </row>
    <row r="4618" customFormat="false" ht="13.8" hidden="false" customHeight="false" outlineLevel="0" collapsed="false">
      <c r="A4618" s="3" t="n">
        <v>98077</v>
      </c>
      <c r="B4618" s="3" t="s">
        <v>4635</v>
      </c>
      <c r="C4618" s="3" t="s">
        <v>86</v>
      </c>
      <c r="D4618" s="5" t="n">
        <v>14308.31</v>
      </c>
    </row>
    <row r="4619" customFormat="false" ht="13.8" hidden="false" customHeight="false" outlineLevel="0" collapsed="false">
      <c r="A4619" s="3" t="n">
        <v>98078</v>
      </c>
      <c r="B4619" s="3" t="s">
        <v>4636</v>
      </c>
      <c r="C4619" s="3" t="s">
        <v>86</v>
      </c>
      <c r="D4619" s="5" t="n">
        <v>3986.37</v>
      </c>
    </row>
    <row r="4620" customFormat="false" ht="13.8" hidden="false" customHeight="false" outlineLevel="0" collapsed="false">
      <c r="A4620" s="3" t="n">
        <v>98079</v>
      </c>
      <c r="B4620" s="3" t="s">
        <v>4637</v>
      </c>
      <c r="C4620" s="3" t="s">
        <v>86</v>
      </c>
      <c r="D4620" s="5" t="n">
        <v>6928.68</v>
      </c>
    </row>
    <row r="4621" customFormat="false" ht="13.8" hidden="false" customHeight="false" outlineLevel="0" collapsed="false">
      <c r="A4621" s="3" t="n">
        <v>98080</v>
      </c>
      <c r="B4621" s="3" t="s">
        <v>4638</v>
      </c>
      <c r="C4621" s="3" t="s">
        <v>86</v>
      </c>
      <c r="D4621" s="5" t="n">
        <v>8813.96</v>
      </c>
    </row>
    <row r="4622" customFormat="false" ht="13.8" hidden="false" customHeight="false" outlineLevel="0" collapsed="false">
      <c r="A4622" s="3" t="n">
        <v>98081</v>
      </c>
      <c r="B4622" s="3" t="s">
        <v>4639</v>
      </c>
      <c r="C4622" s="3" t="s">
        <v>86</v>
      </c>
      <c r="D4622" s="5" t="n">
        <v>12983.35</v>
      </c>
    </row>
    <row r="4623" customFormat="false" ht="13.8" hidden="false" customHeight="false" outlineLevel="0" collapsed="false">
      <c r="A4623" s="3" t="n">
        <v>98082</v>
      </c>
      <c r="B4623" s="3" t="s">
        <v>4640</v>
      </c>
      <c r="C4623" s="3" t="s">
        <v>86</v>
      </c>
      <c r="D4623" s="5" t="n">
        <v>2772.77</v>
      </c>
    </row>
    <row r="4624" customFormat="false" ht="13.8" hidden="false" customHeight="false" outlineLevel="0" collapsed="false">
      <c r="A4624" s="3" t="n">
        <v>98083</v>
      </c>
      <c r="B4624" s="3" t="s">
        <v>4641</v>
      </c>
      <c r="C4624" s="3" t="s">
        <v>86</v>
      </c>
      <c r="D4624" s="5" t="n">
        <v>3663.96</v>
      </c>
    </row>
    <row r="4625" customFormat="false" ht="13.8" hidden="false" customHeight="false" outlineLevel="0" collapsed="false">
      <c r="A4625" s="3" t="n">
        <v>98084</v>
      </c>
      <c r="B4625" s="3" t="s">
        <v>4642</v>
      </c>
      <c r="C4625" s="3" t="s">
        <v>86</v>
      </c>
      <c r="D4625" s="5" t="n">
        <v>5142.89</v>
      </c>
    </row>
    <row r="4626" customFormat="false" ht="13.8" hidden="false" customHeight="false" outlineLevel="0" collapsed="false">
      <c r="A4626" s="3" t="n">
        <v>98085</v>
      </c>
      <c r="B4626" s="3" t="s">
        <v>4643</v>
      </c>
      <c r="C4626" s="3" t="s">
        <v>86</v>
      </c>
      <c r="D4626" s="5" t="n">
        <v>6957</v>
      </c>
    </row>
    <row r="4627" customFormat="false" ht="13.8" hidden="false" customHeight="false" outlineLevel="0" collapsed="false">
      <c r="A4627" s="3" t="n">
        <v>98086</v>
      </c>
      <c r="B4627" s="3" t="s">
        <v>4644</v>
      </c>
      <c r="C4627" s="3" t="s">
        <v>86</v>
      </c>
      <c r="D4627" s="5" t="n">
        <v>7873.16</v>
      </c>
    </row>
    <row r="4628" customFormat="false" ht="13.8" hidden="false" customHeight="false" outlineLevel="0" collapsed="false">
      <c r="A4628" s="3" t="n">
        <v>98087</v>
      </c>
      <c r="B4628" s="3" t="s">
        <v>4645</v>
      </c>
      <c r="C4628" s="3" t="s">
        <v>86</v>
      </c>
      <c r="D4628" s="5" t="n">
        <v>8445.39</v>
      </c>
    </row>
    <row r="4629" customFormat="false" ht="13.8" hidden="false" customHeight="false" outlineLevel="0" collapsed="false">
      <c r="A4629" s="3" t="n">
        <v>98088</v>
      </c>
      <c r="B4629" s="3" t="s">
        <v>4646</v>
      </c>
      <c r="C4629" s="3" t="s">
        <v>86</v>
      </c>
      <c r="D4629" s="5" t="n">
        <v>2369.07</v>
      </c>
    </row>
    <row r="4630" customFormat="false" ht="13.8" hidden="false" customHeight="false" outlineLevel="0" collapsed="false">
      <c r="A4630" s="3" t="n">
        <v>98089</v>
      </c>
      <c r="B4630" s="3" t="s">
        <v>4647</v>
      </c>
      <c r="C4630" s="3" t="s">
        <v>86</v>
      </c>
      <c r="D4630" s="5" t="n">
        <v>3734.84</v>
      </c>
    </row>
    <row r="4631" customFormat="false" ht="13.8" hidden="false" customHeight="false" outlineLevel="0" collapsed="false">
      <c r="A4631" s="3" t="n">
        <v>98090</v>
      </c>
      <c r="B4631" s="3" t="s">
        <v>4648</v>
      </c>
      <c r="C4631" s="3" t="s">
        <v>86</v>
      </c>
      <c r="D4631" s="5" t="n">
        <v>5853.54</v>
      </c>
    </row>
    <row r="4632" customFormat="false" ht="13.8" hidden="false" customHeight="false" outlineLevel="0" collapsed="false">
      <c r="A4632" s="3" t="n">
        <v>98091</v>
      </c>
      <c r="B4632" s="3" t="s">
        <v>4649</v>
      </c>
      <c r="C4632" s="3" t="s">
        <v>86</v>
      </c>
      <c r="D4632" s="5" t="n">
        <v>7564.08</v>
      </c>
    </row>
    <row r="4633" customFormat="false" ht="13.8" hidden="false" customHeight="false" outlineLevel="0" collapsed="false">
      <c r="A4633" s="3" t="n">
        <v>98092</v>
      </c>
      <c r="B4633" s="3" t="s">
        <v>4650</v>
      </c>
      <c r="C4633" s="3" t="s">
        <v>86</v>
      </c>
      <c r="D4633" s="5" t="n">
        <v>8863.06</v>
      </c>
    </row>
    <row r="4634" customFormat="false" ht="13.8" hidden="false" customHeight="false" outlineLevel="0" collapsed="false">
      <c r="A4634" s="3" t="n">
        <v>98093</v>
      </c>
      <c r="B4634" s="3" t="s">
        <v>4651</v>
      </c>
      <c r="C4634" s="3" t="s">
        <v>86</v>
      </c>
      <c r="D4634" s="5" t="n">
        <v>10457.72</v>
      </c>
    </row>
    <row r="4635" customFormat="false" ht="13.8" hidden="false" customHeight="false" outlineLevel="0" collapsed="false">
      <c r="A4635" s="3" t="n">
        <v>98094</v>
      </c>
      <c r="B4635" s="3" t="s">
        <v>4652</v>
      </c>
      <c r="C4635" s="3" t="s">
        <v>86</v>
      </c>
      <c r="D4635" s="5" t="n">
        <v>1978.93</v>
      </c>
    </row>
    <row r="4636" customFormat="false" ht="13.8" hidden="false" customHeight="false" outlineLevel="0" collapsed="false">
      <c r="A4636" s="3" t="n">
        <v>98099</v>
      </c>
      <c r="B4636" s="3" t="s">
        <v>4653</v>
      </c>
      <c r="C4636" s="3" t="s">
        <v>86</v>
      </c>
      <c r="D4636" s="5" t="n">
        <v>3394.23</v>
      </c>
    </row>
    <row r="4637" customFormat="false" ht="13.8" hidden="false" customHeight="false" outlineLevel="0" collapsed="false">
      <c r="A4637" s="3" t="n">
        <v>98100</v>
      </c>
      <c r="B4637" s="3" t="s">
        <v>4654</v>
      </c>
      <c r="C4637" s="3" t="s">
        <v>86</v>
      </c>
      <c r="D4637" s="5" t="n">
        <v>4431.18</v>
      </c>
    </row>
    <row r="4638" customFormat="false" ht="13.8" hidden="false" customHeight="false" outlineLevel="0" collapsed="false">
      <c r="A4638" s="3" t="n">
        <v>98101</v>
      </c>
      <c r="B4638" s="3" t="s">
        <v>4655</v>
      </c>
      <c r="C4638" s="3" t="s">
        <v>86</v>
      </c>
      <c r="D4638" s="5" t="n">
        <v>6551.17</v>
      </c>
    </row>
    <row r="4639" customFormat="false" ht="13.8" hidden="false" customHeight="false" outlineLevel="0" collapsed="false">
      <c r="A4639" s="3" t="n">
        <v>98109</v>
      </c>
      <c r="B4639" s="3" t="s">
        <v>4656</v>
      </c>
      <c r="C4639" s="3" t="s">
        <v>86</v>
      </c>
      <c r="D4639" s="4" t="n">
        <v>569.81</v>
      </c>
    </row>
    <row r="4640" customFormat="false" ht="13.8" hidden="false" customHeight="false" outlineLevel="0" collapsed="false">
      <c r="A4640" s="3" t="n">
        <v>98110</v>
      </c>
      <c r="B4640" s="3" t="s">
        <v>4657</v>
      </c>
      <c r="C4640" s="3" t="s">
        <v>86</v>
      </c>
      <c r="D4640" s="4" t="n">
        <v>452.4</v>
      </c>
    </row>
    <row r="4641" customFormat="false" ht="13.8" hidden="false" customHeight="false" outlineLevel="0" collapsed="false">
      <c r="A4641" s="3" t="n">
        <v>98111</v>
      </c>
      <c r="B4641" s="3" t="s">
        <v>4658</v>
      </c>
      <c r="C4641" s="3" t="s">
        <v>86</v>
      </c>
      <c r="D4641" s="4" t="n">
        <v>21.38</v>
      </c>
    </row>
    <row r="4642" customFormat="false" ht="13.8" hidden="false" customHeight="false" outlineLevel="0" collapsed="false">
      <c r="A4642" s="3" t="n">
        <v>98112</v>
      </c>
      <c r="B4642" s="3" t="s">
        <v>4659</v>
      </c>
      <c r="C4642" s="3" t="s">
        <v>86</v>
      </c>
      <c r="D4642" s="4" t="n">
        <v>92.01</v>
      </c>
    </row>
    <row r="4643" customFormat="false" ht="13.8" hidden="false" customHeight="false" outlineLevel="0" collapsed="false">
      <c r="A4643" s="3" t="n">
        <v>98114</v>
      </c>
      <c r="B4643" s="3" t="s">
        <v>4660</v>
      </c>
      <c r="C4643" s="3" t="s">
        <v>86</v>
      </c>
      <c r="D4643" s="4" t="n">
        <v>579.72</v>
      </c>
    </row>
    <row r="4644" customFormat="false" ht="13.8" hidden="false" customHeight="false" outlineLevel="0" collapsed="false">
      <c r="A4644" s="3" t="n">
        <v>98115</v>
      </c>
      <c r="B4644" s="3" t="s">
        <v>4661</v>
      </c>
      <c r="C4644" s="3" t="s">
        <v>86</v>
      </c>
      <c r="D4644" s="4" t="n">
        <v>82.28</v>
      </c>
    </row>
    <row r="4645" customFormat="false" ht="13.8" hidden="false" customHeight="false" outlineLevel="0" collapsed="false">
      <c r="A4645" s="3" t="n">
        <v>89957</v>
      </c>
      <c r="B4645" s="3" t="s">
        <v>4662</v>
      </c>
      <c r="C4645" s="3" t="s">
        <v>86</v>
      </c>
      <c r="D4645" s="4" t="n">
        <v>93.86</v>
      </c>
    </row>
    <row r="4646" customFormat="false" ht="13.8" hidden="false" customHeight="false" outlineLevel="0" collapsed="false">
      <c r="A4646" s="3" t="n">
        <v>89959</v>
      </c>
      <c r="B4646" s="3" t="s">
        <v>4663</v>
      </c>
      <c r="C4646" s="3" t="s">
        <v>86</v>
      </c>
      <c r="D4646" s="4" t="n">
        <v>180</v>
      </c>
    </row>
    <row r="4647" customFormat="false" ht="13.8" hidden="false" customHeight="false" outlineLevel="0" collapsed="false">
      <c r="A4647" s="3" t="n">
        <v>89349</v>
      </c>
      <c r="B4647" s="3" t="s">
        <v>4664</v>
      </c>
      <c r="C4647" s="3" t="s">
        <v>86</v>
      </c>
      <c r="D4647" s="4" t="n">
        <v>17.13</v>
      </c>
    </row>
    <row r="4648" customFormat="false" ht="13.8" hidden="false" customHeight="false" outlineLevel="0" collapsed="false">
      <c r="A4648" s="3" t="n">
        <v>89351</v>
      </c>
      <c r="B4648" s="3" t="s">
        <v>4665</v>
      </c>
      <c r="C4648" s="3" t="s">
        <v>86</v>
      </c>
      <c r="D4648" s="4" t="n">
        <v>19.26</v>
      </c>
    </row>
    <row r="4649" customFormat="false" ht="13.8" hidden="false" customHeight="false" outlineLevel="0" collapsed="false">
      <c r="A4649" s="3" t="n">
        <v>89352</v>
      </c>
      <c r="B4649" s="3" t="s">
        <v>4666</v>
      </c>
      <c r="C4649" s="3" t="s">
        <v>86</v>
      </c>
      <c r="D4649" s="4" t="n">
        <v>21.66</v>
      </c>
    </row>
    <row r="4650" customFormat="false" ht="13.8" hidden="false" customHeight="false" outlineLevel="0" collapsed="false">
      <c r="A4650" s="3" t="n">
        <v>89353</v>
      </c>
      <c r="B4650" s="3" t="s">
        <v>4667</v>
      </c>
      <c r="C4650" s="3" t="s">
        <v>86</v>
      </c>
      <c r="D4650" s="4" t="n">
        <v>22.51</v>
      </c>
    </row>
    <row r="4651" customFormat="false" ht="13.8" hidden="false" customHeight="false" outlineLevel="0" collapsed="false">
      <c r="A4651" s="3" t="n">
        <v>89354</v>
      </c>
      <c r="B4651" s="3" t="s">
        <v>4668</v>
      </c>
      <c r="C4651" s="3" t="s">
        <v>86</v>
      </c>
      <c r="D4651" s="4" t="n">
        <v>247.61</v>
      </c>
    </row>
    <row r="4652" customFormat="false" ht="13.8" hidden="false" customHeight="false" outlineLevel="0" collapsed="false">
      <c r="A4652" s="3" t="n">
        <v>89969</v>
      </c>
      <c r="B4652" s="3" t="s">
        <v>4669</v>
      </c>
      <c r="C4652" s="3" t="s">
        <v>86</v>
      </c>
      <c r="D4652" s="4" t="n">
        <v>27.91</v>
      </c>
    </row>
    <row r="4653" customFormat="false" ht="13.8" hidden="false" customHeight="false" outlineLevel="0" collapsed="false">
      <c r="A4653" s="3" t="n">
        <v>89970</v>
      </c>
      <c r="B4653" s="3" t="s">
        <v>4670</v>
      </c>
      <c r="C4653" s="3" t="s">
        <v>86</v>
      </c>
      <c r="D4653" s="4" t="n">
        <v>29.72</v>
      </c>
    </row>
    <row r="4654" customFormat="false" ht="13.8" hidden="false" customHeight="false" outlineLevel="0" collapsed="false">
      <c r="A4654" s="3" t="n">
        <v>89971</v>
      </c>
      <c r="B4654" s="3" t="s">
        <v>4671</v>
      </c>
      <c r="C4654" s="3" t="s">
        <v>86</v>
      </c>
      <c r="D4654" s="4" t="n">
        <v>29.92</v>
      </c>
    </row>
    <row r="4655" customFormat="false" ht="13.8" hidden="false" customHeight="false" outlineLevel="0" collapsed="false">
      <c r="A4655" s="3" t="n">
        <v>89972</v>
      </c>
      <c r="B4655" s="3" t="s">
        <v>4672</v>
      </c>
      <c r="C4655" s="3" t="s">
        <v>86</v>
      </c>
      <c r="D4655" s="4" t="n">
        <v>32.37</v>
      </c>
    </row>
    <row r="4656" customFormat="false" ht="13.8" hidden="false" customHeight="false" outlineLevel="0" collapsed="false">
      <c r="A4656" s="3" t="n">
        <v>89973</v>
      </c>
      <c r="B4656" s="3" t="s">
        <v>4673</v>
      </c>
      <c r="C4656" s="3" t="s">
        <v>86</v>
      </c>
      <c r="D4656" s="4" t="n">
        <v>445.79</v>
      </c>
    </row>
    <row r="4657" customFormat="false" ht="13.8" hidden="false" customHeight="false" outlineLevel="0" collapsed="false">
      <c r="A4657" s="3" t="n">
        <v>89974</v>
      </c>
      <c r="B4657" s="3" t="s">
        <v>4674</v>
      </c>
      <c r="C4657" s="3" t="s">
        <v>86</v>
      </c>
      <c r="D4657" s="4" t="n">
        <v>254.11</v>
      </c>
    </row>
    <row r="4658" customFormat="false" ht="13.8" hidden="false" customHeight="false" outlineLevel="0" collapsed="false">
      <c r="A4658" s="3" t="n">
        <v>89984</v>
      </c>
      <c r="B4658" s="3" t="s">
        <v>4675</v>
      </c>
      <c r="C4658" s="3" t="s">
        <v>86</v>
      </c>
      <c r="D4658" s="4" t="n">
        <v>44.67</v>
      </c>
    </row>
    <row r="4659" customFormat="false" ht="13.8" hidden="false" customHeight="false" outlineLevel="0" collapsed="false">
      <c r="A4659" s="3" t="n">
        <v>89985</v>
      </c>
      <c r="B4659" s="3" t="s">
        <v>4676</v>
      </c>
      <c r="C4659" s="3" t="s">
        <v>86</v>
      </c>
      <c r="D4659" s="4" t="n">
        <v>45.9</v>
      </c>
    </row>
    <row r="4660" customFormat="false" ht="13.8" hidden="false" customHeight="false" outlineLevel="0" collapsed="false">
      <c r="A4660" s="3" t="n">
        <v>89986</v>
      </c>
      <c r="B4660" s="3" t="s">
        <v>4677</v>
      </c>
      <c r="C4660" s="3" t="s">
        <v>86</v>
      </c>
      <c r="D4660" s="4" t="n">
        <v>43.64</v>
      </c>
    </row>
    <row r="4661" customFormat="false" ht="13.8" hidden="false" customHeight="false" outlineLevel="0" collapsed="false">
      <c r="A4661" s="3" t="n">
        <v>89987</v>
      </c>
      <c r="B4661" s="3" t="s">
        <v>4678</v>
      </c>
      <c r="C4661" s="3" t="s">
        <v>86</v>
      </c>
      <c r="D4661" s="4" t="n">
        <v>48.18</v>
      </c>
    </row>
    <row r="4662" customFormat="false" ht="13.8" hidden="false" customHeight="false" outlineLevel="0" collapsed="false">
      <c r="A4662" s="3" t="n">
        <v>90371</v>
      </c>
      <c r="B4662" s="3" t="s">
        <v>4679</v>
      </c>
      <c r="C4662" s="3" t="s">
        <v>86</v>
      </c>
      <c r="D4662" s="4" t="n">
        <v>17.15</v>
      </c>
    </row>
    <row r="4663" customFormat="false" ht="13.8" hidden="false" customHeight="false" outlineLevel="0" collapsed="false">
      <c r="A4663" s="3" t="n">
        <v>94489</v>
      </c>
      <c r="B4663" s="3" t="s">
        <v>4680</v>
      </c>
      <c r="C4663" s="3" t="s">
        <v>86</v>
      </c>
      <c r="D4663" s="4" t="n">
        <v>15.4</v>
      </c>
    </row>
    <row r="4664" customFormat="false" ht="13.8" hidden="false" customHeight="false" outlineLevel="0" collapsed="false">
      <c r="A4664" s="3" t="n">
        <v>94490</v>
      </c>
      <c r="B4664" s="3" t="s">
        <v>4681</v>
      </c>
      <c r="C4664" s="3" t="s">
        <v>86</v>
      </c>
      <c r="D4664" s="4" t="n">
        <v>25.13</v>
      </c>
    </row>
    <row r="4665" customFormat="false" ht="13.8" hidden="false" customHeight="false" outlineLevel="0" collapsed="false">
      <c r="A4665" s="3" t="n">
        <v>94491</v>
      </c>
      <c r="B4665" s="3" t="s">
        <v>4682</v>
      </c>
      <c r="C4665" s="3" t="s">
        <v>86</v>
      </c>
      <c r="D4665" s="4" t="n">
        <v>35.37</v>
      </c>
    </row>
    <row r="4666" customFormat="false" ht="13.8" hidden="false" customHeight="false" outlineLevel="0" collapsed="false">
      <c r="A4666" s="3" t="n">
        <v>94492</v>
      </c>
      <c r="B4666" s="3" t="s">
        <v>4683</v>
      </c>
      <c r="C4666" s="3" t="s">
        <v>86</v>
      </c>
      <c r="D4666" s="4" t="n">
        <v>36.15</v>
      </c>
    </row>
    <row r="4667" customFormat="false" ht="13.8" hidden="false" customHeight="false" outlineLevel="0" collapsed="false">
      <c r="A4667" s="3" t="n">
        <v>94493</v>
      </c>
      <c r="B4667" s="3" t="s">
        <v>4684</v>
      </c>
      <c r="C4667" s="3" t="s">
        <v>86</v>
      </c>
      <c r="D4667" s="4" t="n">
        <v>66.66</v>
      </c>
    </row>
    <row r="4668" customFormat="false" ht="13.8" hidden="false" customHeight="false" outlineLevel="0" collapsed="false">
      <c r="A4668" s="3" t="n">
        <v>94494</v>
      </c>
      <c r="B4668" s="3" t="s">
        <v>4685</v>
      </c>
      <c r="C4668" s="3" t="s">
        <v>86</v>
      </c>
      <c r="D4668" s="4" t="n">
        <v>39.44</v>
      </c>
    </row>
    <row r="4669" customFormat="false" ht="13.8" hidden="false" customHeight="false" outlineLevel="0" collapsed="false">
      <c r="A4669" s="3" t="n">
        <v>94495</v>
      </c>
      <c r="B4669" s="3" t="s">
        <v>4686</v>
      </c>
      <c r="C4669" s="3" t="s">
        <v>86</v>
      </c>
      <c r="D4669" s="4" t="n">
        <v>48.92</v>
      </c>
    </row>
    <row r="4670" customFormat="false" ht="13.8" hidden="false" customHeight="false" outlineLevel="0" collapsed="false">
      <c r="A4670" s="3" t="n">
        <v>94496</v>
      </c>
      <c r="B4670" s="3" t="s">
        <v>4687</v>
      </c>
      <c r="C4670" s="3" t="s">
        <v>86</v>
      </c>
      <c r="D4670" s="4" t="n">
        <v>58.9</v>
      </c>
    </row>
    <row r="4671" customFormat="false" ht="13.8" hidden="false" customHeight="false" outlineLevel="0" collapsed="false">
      <c r="A4671" s="3" t="n">
        <v>94497</v>
      </c>
      <c r="B4671" s="3" t="s">
        <v>4688</v>
      </c>
      <c r="C4671" s="3" t="s">
        <v>86</v>
      </c>
      <c r="D4671" s="4" t="n">
        <v>68.16</v>
      </c>
    </row>
    <row r="4672" customFormat="false" ht="13.8" hidden="false" customHeight="false" outlineLevel="0" collapsed="false">
      <c r="A4672" s="3" t="n">
        <v>94498</v>
      </c>
      <c r="B4672" s="3" t="s">
        <v>4689</v>
      </c>
      <c r="C4672" s="3" t="s">
        <v>86</v>
      </c>
      <c r="D4672" s="4" t="n">
        <v>86.83</v>
      </c>
    </row>
    <row r="4673" customFormat="false" ht="13.8" hidden="false" customHeight="false" outlineLevel="0" collapsed="false">
      <c r="A4673" s="3" t="n">
        <v>94499</v>
      </c>
      <c r="B4673" s="3" t="s">
        <v>4690</v>
      </c>
      <c r="C4673" s="3" t="s">
        <v>86</v>
      </c>
      <c r="D4673" s="4" t="n">
        <v>153.42</v>
      </c>
    </row>
    <row r="4674" customFormat="false" ht="13.8" hidden="false" customHeight="false" outlineLevel="0" collapsed="false">
      <c r="A4674" s="3" t="n">
        <v>94500</v>
      </c>
      <c r="B4674" s="3" t="s">
        <v>4691</v>
      </c>
      <c r="C4674" s="3" t="s">
        <v>86</v>
      </c>
      <c r="D4674" s="4" t="n">
        <v>181.68</v>
      </c>
    </row>
    <row r="4675" customFormat="false" ht="13.8" hidden="false" customHeight="false" outlineLevel="0" collapsed="false">
      <c r="A4675" s="3" t="n">
        <v>94501</v>
      </c>
      <c r="B4675" s="3" t="s">
        <v>4692</v>
      </c>
      <c r="C4675" s="3" t="s">
        <v>86</v>
      </c>
      <c r="D4675" s="4" t="n">
        <v>350.4</v>
      </c>
    </row>
    <row r="4676" customFormat="false" ht="13.8" hidden="false" customHeight="false" outlineLevel="0" collapsed="false">
      <c r="A4676" s="3" t="n">
        <v>94792</v>
      </c>
      <c r="B4676" s="3" t="s">
        <v>4693</v>
      </c>
      <c r="C4676" s="3" t="s">
        <v>86</v>
      </c>
      <c r="D4676" s="4" t="n">
        <v>72</v>
      </c>
    </row>
    <row r="4677" customFormat="false" ht="13.8" hidden="false" customHeight="false" outlineLevel="0" collapsed="false">
      <c r="A4677" s="3" t="n">
        <v>94793</v>
      </c>
      <c r="B4677" s="3" t="s">
        <v>4694</v>
      </c>
      <c r="C4677" s="3" t="s">
        <v>86</v>
      </c>
      <c r="D4677" s="4" t="n">
        <v>91.7</v>
      </c>
    </row>
    <row r="4678" customFormat="false" ht="13.8" hidden="false" customHeight="false" outlineLevel="0" collapsed="false">
      <c r="A4678" s="3" t="n">
        <v>94794</v>
      </c>
      <c r="B4678" s="3" t="s">
        <v>4695</v>
      </c>
      <c r="C4678" s="3" t="s">
        <v>86</v>
      </c>
      <c r="D4678" s="4" t="n">
        <v>94.83</v>
      </c>
    </row>
    <row r="4679" customFormat="false" ht="13.8" hidden="false" customHeight="false" outlineLevel="0" collapsed="false">
      <c r="A4679" s="3" t="n">
        <v>94795</v>
      </c>
      <c r="B4679" s="3" t="s">
        <v>4696</v>
      </c>
      <c r="C4679" s="3" t="s">
        <v>86</v>
      </c>
      <c r="D4679" s="4" t="n">
        <v>21.8</v>
      </c>
    </row>
    <row r="4680" customFormat="false" ht="13.8" hidden="false" customHeight="false" outlineLevel="0" collapsed="false">
      <c r="A4680" s="3" t="n">
        <v>94796</v>
      </c>
      <c r="B4680" s="3" t="s">
        <v>4697</v>
      </c>
      <c r="C4680" s="3" t="s">
        <v>86</v>
      </c>
      <c r="D4680" s="4" t="n">
        <v>25.28</v>
      </c>
    </row>
    <row r="4681" customFormat="false" ht="13.8" hidden="false" customHeight="false" outlineLevel="0" collapsed="false">
      <c r="A4681" s="3" t="n">
        <v>94797</v>
      </c>
      <c r="B4681" s="3" t="s">
        <v>4698</v>
      </c>
      <c r="C4681" s="3" t="s">
        <v>86</v>
      </c>
      <c r="D4681" s="4" t="n">
        <v>38.56</v>
      </c>
    </row>
    <row r="4682" customFormat="false" ht="13.8" hidden="false" customHeight="false" outlineLevel="0" collapsed="false">
      <c r="A4682" s="3" t="n">
        <v>94798</v>
      </c>
      <c r="B4682" s="3" t="s">
        <v>4699</v>
      </c>
      <c r="C4682" s="3" t="s">
        <v>86</v>
      </c>
      <c r="D4682" s="4" t="n">
        <v>84.26</v>
      </c>
    </row>
    <row r="4683" customFormat="false" ht="13.8" hidden="false" customHeight="false" outlineLevel="0" collapsed="false">
      <c r="A4683" s="3" t="n">
        <v>94799</v>
      </c>
      <c r="B4683" s="3" t="s">
        <v>4700</v>
      </c>
      <c r="C4683" s="3" t="s">
        <v>86</v>
      </c>
      <c r="D4683" s="4" t="n">
        <v>81.57</v>
      </c>
    </row>
    <row r="4684" customFormat="false" ht="13.8" hidden="false" customHeight="false" outlineLevel="0" collapsed="false">
      <c r="A4684" s="3" t="n">
        <v>94800</v>
      </c>
      <c r="B4684" s="3" t="s">
        <v>4701</v>
      </c>
      <c r="C4684" s="3" t="s">
        <v>86</v>
      </c>
      <c r="D4684" s="4" t="n">
        <v>139.28</v>
      </c>
    </row>
    <row r="4685" customFormat="false" ht="13.8" hidden="false" customHeight="false" outlineLevel="0" collapsed="false">
      <c r="A4685" s="3" t="n">
        <v>95248</v>
      </c>
      <c r="B4685" s="3" t="s">
        <v>4702</v>
      </c>
      <c r="C4685" s="3" t="s">
        <v>86</v>
      </c>
      <c r="D4685" s="4" t="n">
        <v>46.34</v>
      </c>
    </row>
    <row r="4686" customFormat="false" ht="13.8" hidden="false" customHeight="false" outlineLevel="0" collapsed="false">
      <c r="A4686" s="3" t="n">
        <v>95249</v>
      </c>
      <c r="B4686" s="3" t="s">
        <v>4703</v>
      </c>
      <c r="C4686" s="3" t="s">
        <v>86</v>
      </c>
      <c r="D4686" s="4" t="n">
        <v>49.94</v>
      </c>
    </row>
    <row r="4687" customFormat="false" ht="13.8" hidden="false" customHeight="false" outlineLevel="0" collapsed="false">
      <c r="A4687" s="3" t="n">
        <v>95250</v>
      </c>
      <c r="B4687" s="3" t="s">
        <v>4704</v>
      </c>
      <c r="C4687" s="3" t="s">
        <v>86</v>
      </c>
      <c r="D4687" s="4" t="n">
        <v>59.35</v>
      </c>
    </row>
    <row r="4688" customFormat="false" ht="13.8" hidden="false" customHeight="false" outlineLevel="0" collapsed="false">
      <c r="A4688" s="3" t="n">
        <v>95251</v>
      </c>
      <c r="B4688" s="3" t="s">
        <v>4705</v>
      </c>
      <c r="C4688" s="3" t="s">
        <v>86</v>
      </c>
      <c r="D4688" s="4" t="n">
        <v>77.74</v>
      </c>
    </row>
    <row r="4689" customFormat="false" ht="13.8" hidden="false" customHeight="false" outlineLevel="0" collapsed="false">
      <c r="A4689" s="3" t="n">
        <v>95252</v>
      </c>
      <c r="B4689" s="3" t="s">
        <v>4706</v>
      </c>
      <c r="C4689" s="3" t="s">
        <v>86</v>
      </c>
      <c r="D4689" s="4" t="n">
        <v>88.84</v>
      </c>
    </row>
    <row r="4690" customFormat="false" ht="13.8" hidden="false" customHeight="false" outlineLevel="0" collapsed="false">
      <c r="A4690" s="3" t="n">
        <v>95253</v>
      </c>
      <c r="B4690" s="3" t="s">
        <v>4707</v>
      </c>
      <c r="C4690" s="3" t="s">
        <v>86</v>
      </c>
      <c r="D4690" s="4" t="n">
        <v>125.35</v>
      </c>
    </row>
    <row r="4691" customFormat="false" ht="13.8" hidden="false" customHeight="false" outlineLevel="0" collapsed="false">
      <c r="A4691" s="3" t="n">
        <v>99619</v>
      </c>
      <c r="B4691" s="3" t="s">
        <v>4708</v>
      </c>
      <c r="C4691" s="3" t="s">
        <v>86</v>
      </c>
      <c r="D4691" s="4" t="n">
        <v>62.86</v>
      </c>
    </row>
    <row r="4692" customFormat="false" ht="13.8" hidden="false" customHeight="false" outlineLevel="0" collapsed="false">
      <c r="A4692" s="3" t="n">
        <v>99620</v>
      </c>
      <c r="B4692" s="3" t="s">
        <v>4709</v>
      </c>
      <c r="C4692" s="3" t="s">
        <v>86</v>
      </c>
      <c r="D4692" s="4" t="n">
        <v>100.17</v>
      </c>
    </row>
    <row r="4693" customFormat="false" ht="13.8" hidden="false" customHeight="false" outlineLevel="0" collapsed="false">
      <c r="A4693" s="3" t="n">
        <v>99621</v>
      </c>
      <c r="B4693" s="3" t="s">
        <v>4710</v>
      </c>
      <c r="C4693" s="3" t="s">
        <v>86</v>
      </c>
      <c r="D4693" s="4" t="n">
        <v>139.09</v>
      </c>
    </row>
    <row r="4694" customFormat="false" ht="13.8" hidden="false" customHeight="false" outlineLevel="0" collapsed="false">
      <c r="A4694" s="3" t="n">
        <v>99622</v>
      </c>
      <c r="B4694" s="3" t="s">
        <v>4711</v>
      </c>
      <c r="C4694" s="3" t="s">
        <v>86</v>
      </c>
      <c r="D4694" s="4" t="n">
        <v>152.66</v>
      </c>
    </row>
    <row r="4695" customFormat="false" ht="13.8" hidden="false" customHeight="false" outlineLevel="0" collapsed="false">
      <c r="A4695" s="3" t="n">
        <v>99623</v>
      </c>
      <c r="B4695" s="3" t="s">
        <v>4712</v>
      </c>
      <c r="C4695" s="3" t="s">
        <v>86</v>
      </c>
      <c r="D4695" s="4" t="n">
        <v>205.58</v>
      </c>
    </row>
    <row r="4696" customFormat="false" ht="13.8" hidden="false" customHeight="false" outlineLevel="0" collapsed="false">
      <c r="A4696" s="3" t="n">
        <v>99624</v>
      </c>
      <c r="B4696" s="3" t="s">
        <v>4713</v>
      </c>
      <c r="C4696" s="3" t="s">
        <v>86</v>
      </c>
      <c r="D4696" s="4" t="n">
        <v>283.31</v>
      </c>
    </row>
    <row r="4697" customFormat="false" ht="13.8" hidden="false" customHeight="false" outlineLevel="0" collapsed="false">
      <c r="A4697" s="3" t="n">
        <v>99625</v>
      </c>
      <c r="B4697" s="3" t="s">
        <v>4714</v>
      </c>
      <c r="C4697" s="3" t="s">
        <v>86</v>
      </c>
      <c r="D4697" s="4" t="n">
        <v>383.02</v>
      </c>
    </row>
    <row r="4698" customFormat="false" ht="13.8" hidden="false" customHeight="false" outlineLevel="0" collapsed="false">
      <c r="A4698" s="3" t="n">
        <v>99626</v>
      </c>
      <c r="B4698" s="3" t="s">
        <v>4715</v>
      </c>
      <c r="C4698" s="3" t="s">
        <v>86</v>
      </c>
      <c r="D4698" s="4" t="n">
        <v>579.75</v>
      </c>
    </row>
    <row r="4699" customFormat="false" ht="13.8" hidden="false" customHeight="false" outlineLevel="0" collapsed="false">
      <c r="A4699" s="3" t="n">
        <v>99627</v>
      </c>
      <c r="B4699" s="3" t="s">
        <v>4716</v>
      </c>
      <c r="C4699" s="3" t="s">
        <v>86</v>
      </c>
      <c r="D4699" s="4" t="n">
        <v>57.72</v>
      </c>
    </row>
    <row r="4700" customFormat="false" ht="13.8" hidden="false" customHeight="false" outlineLevel="0" collapsed="false">
      <c r="A4700" s="3" t="n">
        <v>99628</v>
      </c>
      <c r="B4700" s="3" t="s">
        <v>4717</v>
      </c>
      <c r="C4700" s="3" t="s">
        <v>86</v>
      </c>
      <c r="D4700" s="4" t="n">
        <v>42.49</v>
      </c>
    </row>
    <row r="4701" customFormat="false" ht="13.8" hidden="false" customHeight="false" outlineLevel="0" collapsed="false">
      <c r="A4701" s="3" t="n">
        <v>99629</v>
      </c>
      <c r="B4701" s="3" t="s">
        <v>4718</v>
      </c>
      <c r="C4701" s="3" t="s">
        <v>86</v>
      </c>
      <c r="D4701" s="4" t="n">
        <v>62.79</v>
      </c>
    </row>
    <row r="4702" customFormat="false" ht="13.8" hidden="false" customHeight="false" outlineLevel="0" collapsed="false">
      <c r="A4702" s="3" t="n">
        <v>99630</v>
      </c>
      <c r="B4702" s="3" t="s">
        <v>4719</v>
      </c>
      <c r="C4702" s="3" t="s">
        <v>86</v>
      </c>
      <c r="D4702" s="4" t="n">
        <v>83.26</v>
      </c>
    </row>
    <row r="4703" customFormat="false" ht="13.8" hidden="false" customHeight="false" outlineLevel="0" collapsed="false">
      <c r="A4703" s="3" t="n">
        <v>99631</v>
      </c>
      <c r="B4703" s="3" t="s">
        <v>4720</v>
      </c>
      <c r="C4703" s="3" t="s">
        <v>86</v>
      </c>
      <c r="D4703" s="4" t="n">
        <v>92.32</v>
      </c>
    </row>
    <row r="4704" customFormat="false" ht="13.8" hidden="false" customHeight="false" outlineLevel="0" collapsed="false">
      <c r="A4704" s="3" t="n">
        <v>99632</v>
      </c>
      <c r="B4704" s="3" t="s">
        <v>4721</v>
      </c>
      <c r="C4704" s="3" t="s">
        <v>86</v>
      </c>
      <c r="D4704" s="4" t="n">
        <v>124.9</v>
      </c>
    </row>
    <row r="4705" customFormat="false" ht="13.8" hidden="false" customHeight="false" outlineLevel="0" collapsed="false">
      <c r="A4705" s="3" t="n">
        <v>99633</v>
      </c>
      <c r="B4705" s="3" t="s">
        <v>4722</v>
      </c>
      <c r="C4705" s="3" t="s">
        <v>86</v>
      </c>
      <c r="D4705" s="4" t="n">
        <v>244.99</v>
      </c>
    </row>
    <row r="4706" customFormat="false" ht="13.8" hidden="false" customHeight="false" outlineLevel="0" collapsed="false">
      <c r="A4706" s="3" t="n">
        <v>99634</v>
      </c>
      <c r="B4706" s="3" t="s">
        <v>4723</v>
      </c>
      <c r="C4706" s="3" t="s">
        <v>86</v>
      </c>
      <c r="D4706" s="4" t="n">
        <v>406.07</v>
      </c>
    </row>
    <row r="4707" customFormat="false" ht="13.8" hidden="false" customHeight="false" outlineLevel="0" collapsed="false">
      <c r="A4707" s="3" t="n">
        <v>99635</v>
      </c>
      <c r="B4707" s="3" t="s">
        <v>4724</v>
      </c>
      <c r="C4707" s="3" t="s">
        <v>86</v>
      </c>
      <c r="D4707" s="4" t="n">
        <v>165.61</v>
      </c>
    </row>
    <row r="4708" customFormat="false" ht="13.8" hidden="false" customHeight="false" outlineLevel="0" collapsed="false">
      <c r="A4708" s="3" t="n">
        <v>95634</v>
      </c>
      <c r="B4708" s="3" t="s">
        <v>4725</v>
      </c>
      <c r="C4708" s="3" t="s">
        <v>86</v>
      </c>
      <c r="D4708" s="4" t="n">
        <v>117.8</v>
      </c>
    </row>
    <row r="4709" customFormat="false" ht="13.8" hidden="false" customHeight="false" outlineLevel="0" collapsed="false">
      <c r="A4709" s="3" t="n">
        <v>95635</v>
      </c>
      <c r="B4709" s="3" t="s">
        <v>4726</v>
      </c>
      <c r="C4709" s="3" t="s">
        <v>86</v>
      </c>
      <c r="D4709" s="4" t="n">
        <v>127.29</v>
      </c>
    </row>
    <row r="4710" customFormat="false" ht="13.8" hidden="false" customHeight="false" outlineLevel="0" collapsed="false">
      <c r="A4710" s="3" t="n">
        <v>95637</v>
      </c>
      <c r="B4710" s="3" t="s">
        <v>4727</v>
      </c>
      <c r="C4710" s="3" t="s">
        <v>86</v>
      </c>
      <c r="D4710" s="4" t="n">
        <v>339.85</v>
      </c>
    </row>
    <row r="4711" customFormat="false" ht="13.8" hidden="false" customHeight="false" outlineLevel="0" collapsed="false">
      <c r="A4711" s="3" t="n">
        <v>95638</v>
      </c>
      <c r="B4711" s="3" t="s">
        <v>4728</v>
      </c>
      <c r="C4711" s="3" t="s">
        <v>86</v>
      </c>
      <c r="D4711" s="4" t="n">
        <v>411.29</v>
      </c>
    </row>
    <row r="4712" customFormat="false" ht="13.8" hidden="false" customHeight="false" outlineLevel="0" collapsed="false">
      <c r="A4712" s="3" t="n">
        <v>95639</v>
      </c>
      <c r="B4712" s="3" t="s">
        <v>4729</v>
      </c>
      <c r="C4712" s="3" t="s">
        <v>86</v>
      </c>
      <c r="D4712" s="4" t="n">
        <v>524.04</v>
      </c>
    </row>
    <row r="4713" customFormat="false" ht="13.8" hidden="false" customHeight="false" outlineLevel="0" collapsed="false">
      <c r="A4713" s="3" t="n">
        <v>95641</v>
      </c>
      <c r="B4713" s="3" t="s">
        <v>4730</v>
      </c>
      <c r="C4713" s="3" t="s">
        <v>86</v>
      </c>
      <c r="D4713" s="4" t="n">
        <v>205.54</v>
      </c>
    </row>
    <row r="4714" customFormat="false" ht="13.8" hidden="false" customHeight="false" outlineLevel="0" collapsed="false">
      <c r="A4714" s="3" t="n">
        <v>95642</v>
      </c>
      <c r="B4714" s="3" t="s">
        <v>4731</v>
      </c>
      <c r="C4714" s="3" t="s">
        <v>86</v>
      </c>
      <c r="D4714" s="4" t="n">
        <v>303.44</v>
      </c>
    </row>
    <row r="4715" customFormat="false" ht="13.8" hidden="false" customHeight="false" outlineLevel="0" collapsed="false">
      <c r="A4715" s="3" t="n">
        <v>95643</v>
      </c>
      <c r="B4715" s="3" t="s">
        <v>4732</v>
      </c>
      <c r="C4715" s="3" t="s">
        <v>86</v>
      </c>
      <c r="D4715" s="4" t="n">
        <v>397.07</v>
      </c>
    </row>
    <row r="4716" customFormat="false" ht="13.8" hidden="false" customHeight="false" outlineLevel="0" collapsed="false">
      <c r="A4716" s="3" t="n">
        <v>95644</v>
      </c>
      <c r="B4716" s="3" t="s">
        <v>4733</v>
      </c>
      <c r="C4716" s="3" t="s">
        <v>86</v>
      </c>
      <c r="D4716" s="4" t="n">
        <v>148.43</v>
      </c>
    </row>
    <row r="4717" customFormat="false" ht="13.8" hidden="false" customHeight="false" outlineLevel="0" collapsed="false">
      <c r="A4717" s="3" t="n">
        <v>95645</v>
      </c>
      <c r="B4717" s="3" t="s">
        <v>4734</v>
      </c>
      <c r="C4717" s="3" t="s">
        <v>86</v>
      </c>
      <c r="D4717" s="4" t="n">
        <v>271.53</v>
      </c>
    </row>
    <row r="4718" customFormat="false" ht="13.8" hidden="false" customHeight="false" outlineLevel="0" collapsed="false">
      <c r="A4718" s="3" t="n">
        <v>95646</v>
      </c>
      <c r="B4718" s="3" t="s">
        <v>4735</v>
      </c>
      <c r="C4718" s="3" t="s">
        <v>86</v>
      </c>
      <c r="D4718" s="4" t="n">
        <v>404.26</v>
      </c>
    </row>
    <row r="4719" customFormat="false" ht="13.8" hidden="false" customHeight="false" outlineLevel="0" collapsed="false">
      <c r="A4719" s="3" t="n">
        <v>95647</v>
      </c>
      <c r="B4719" s="3" t="s">
        <v>4736</v>
      </c>
      <c r="C4719" s="3" t="s">
        <v>86</v>
      </c>
      <c r="D4719" s="4" t="n">
        <v>530.05</v>
      </c>
    </row>
    <row r="4720" customFormat="false" ht="13.8" hidden="false" customHeight="false" outlineLevel="0" collapsed="false">
      <c r="A4720" s="3" t="n">
        <v>95673</v>
      </c>
      <c r="B4720" s="3" t="s">
        <v>4737</v>
      </c>
      <c r="C4720" s="3" t="s">
        <v>86</v>
      </c>
      <c r="D4720" s="4" t="n">
        <v>98.02</v>
      </c>
    </row>
    <row r="4721" customFormat="false" ht="13.8" hidden="false" customHeight="false" outlineLevel="0" collapsed="false">
      <c r="A4721" s="3" t="n">
        <v>95674</v>
      </c>
      <c r="B4721" s="3" t="s">
        <v>4738</v>
      </c>
      <c r="C4721" s="3" t="s">
        <v>86</v>
      </c>
      <c r="D4721" s="4" t="n">
        <v>104.21</v>
      </c>
    </row>
    <row r="4722" customFormat="false" ht="13.8" hidden="false" customHeight="false" outlineLevel="0" collapsed="false">
      <c r="A4722" s="3" t="n">
        <v>95675</v>
      </c>
      <c r="B4722" s="3" t="s">
        <v>4739</v>
      </c>
      <c r="C4722" s="3" t="s">
        <v>86</v>
      </c>
      <c r="D4722" s="4" t="n">
        <v>127.46</v>
      </c>
    </row>
    <row r="4723" customFormat="false" ht="13.8" hidden="false" customHeight="false" outlineLevel="0" collapsed="false">
      <c r="A4723" s="3" t="n">
        <v>95676</v>
      </c>
      <c r="B4723" s="3" t="s">
        <v>4740</v>
      </c>
      <c r="C4723" s="3" t="s">
        <v>86</v>
      </c>
      <c r="D4723" s="4" t="n">
        <v>78.17</v>
      </c>
    </row>
    <row r="4724" customFormat="false" ht="13.8" hidden="false" customHeight="false" outlineLevel="0" collapsed="false">
      <c r="A4724" s="3" t="n">
        <v>97741</v>
      </c>
      <c r="B4724" s="3" t="s">
        <v>4741</v>
      </c>
      <c r="C4724" s="3" t="s">
        <v>86</v>
      </c>
      <c r="D4724" s="4" t="n">
        <v>115.08</v>
      </c>
    </row>
    <row r="4725" customFormat="false" ht="13.8" hidden="false" customHeight="false" outlineLevel="0" collapsed="false">
      <c r="A4725" s="3" t="n">
        <v>90436</v>
      </c>
      <c r="B4725" s="3" t="s">
        <v>4742</v>
      </c>
      <c r="C4725" s="3" t="s">
        <v>86</v>
      </c>
      <c r="D4725" s="4" t="n">
        <v>9.24</v>
      </c>
    </row>
    <row r="4726" customFormat="false" ht="13.8" hidden="false" customHeight="false" outlineLevel="0" collapsed="false">
      <c r="A4726" s="3" t="n">
        <v>90437</v>
      </c>
      <c r="B4726" s="3" t="s">
        <v>4743</v>
      </c>
      <c r="C4726" s="3" t="s">
        <v>86</v>
      </c>
      <c r="D4726" s="4" t="n">
        <v>22.47</v>
      </c>
    </row>
    <row r="4727" customFormat="false" ht="13.8" hidden="false" customHeight="false" outlineLevel="0" collapsed="false">
      <c r="A4727" s="3" t="n">
        <v>90438</v>
      </c>
      <c r="B4727" s="3" t="s">
        <v>4744</v>
      </c>
      <c r="C4727" s="3" t="s">
        <v>86</v>
      </c>
      <c r="D4727" s="4" t="n">
        <v>32.22</v>
      </c>
    </row>
    <row r="4728" customFormat="false" ht="13.8" hidden="false" customHeight="false" outlineLevel="0" collapsed="false">
      <c r="A4728" s="3" t="n">
        <v>90439</v>
      </c>
      <c r="B4728" s="3" t="s">
        <v>4745</v>
      </c>
      <c r="C4728" s="3" t="s">
        <v>86</v>
      </c>
      <c r="D4728" s="4" t="n">
        <v>37.02</v>
      </c>
    </row>
    <row r="4729" customFormat="false" ht="13.8" hidden="false" customHeight="false" outlineLevel="0" collapsed="false">
      <c r="A4729" s="3" t="n">
        <v>90440</v>
      </c>
      <c r="B4729" s="3" t="s">
        <v>4746</v>
      </c>
      <c r="C4729" s="3" t="s">
        <v>86</v>
      </c>
      <c r="D4729" s="4" t="n">
        <v>59.31</v>
      </c>
    </row>
    <row r="4730" customFormat="false" ht="13.8" hidden="false" customHeight="false" outlineLevel="0" collapsed="false">
      <c r="A4730" s="3" t="n">
        <v>90441</v>
      </c>
      <c r="B4730" s="3" t="s">
        <v>4747</v>
      </c>
      <c r="C4730" s="3" t="s">
        <v>86</v>
      </c>
      <c r="D4730" s="4" t="n">
        <v>75.76</v>
      </c>
    </row>
    <row r="4731" customFormat="false" ht="13.8" hidden="false" customHeight="false" outlineLevel="0" collapsed="false">
      <c r="A4731" s="3" t="n">
        <v>90443</v>
      </c>
      <c r="B4731" s="3" t="s">
        <v>4748</v>
      </c>
      <c r="C4731" s="3" t="s">
        <v>5</v>
      </c>
      <c r="D4731" s="4" t="n">
        <v>8.4</v>
      </c>
    </row>
    <row r="4732" customFormat="false" ht="13.8" hidden="false" customHeight="false" outlineLevel="0" collapsed="false">
      <c r="A4732" s="3" t="n">
        <v>90444</v>
      </c>
      <c r="B4732" s="3" t="s">
        <v>4749</v>
      </c>
      <c r="C4732" s="3" t="s">
        <v>5</v>
      </c>
      <c r="D4732" s="4" t="n">
        <v>15.89</v>
      </c>
    </row>
    <row r="4733" customFormat="false" ht="13.8" hidden="false" customHeight="false" outlineLevel="0" collapsed="false">
      <c r="A4733" s="3" t="n">
        <v>90445</v>
      </c>
      <c r="B4733" s="3" t="s">
        <v>4750</v>
      </c>
      <c r="C4733" s="3" t="s">
        <v>5</v>
      </c>
      <c r="D4733" s="4" t="n">
        <v>16.95</v>
      </c>
    </row>
    <row r="4734" customFormat="false" ht="13.8" hidden="false" customHeight="false" outlineLevel="0" collapsed="false">
      <c r="A4734" s="3" t="n">
        <v>90446</v>
      </c>
      <c r="B4734" s="3" t="s">
        <v>4751</v>
      </c>
      <c r="C4734" s="3" t="s">
        <v>5</v>
      </c>
      <c r="D4734" s="4" t="n">
        <v>18.42</v>
      </c>
    </row>
    <row r="4735" customFormat="false" ht="13.8" hidden="false" customHeight="false" outlineLevel="0" collapsed="false">
      <c r="A4735" s="3" t="n">
        <v>90447</v>
      </c>
      <c r="B4735" s="3" t="s">
        <v>4752</v>
      </c>
      <c r="C4735" s="3" t="s">
        <v>5</v>
      </c>
      <c r="D4735" s="4" t="n">
        <v>4.2</v>
      </c>
    </row>
    <row r="4736" customFormat="false" ht="13.8" hidden="false" customHeight="false" outlineLevel="0" collapsed="false">
      <c r="A4736" s="3" t="n">
        <v>90451</v>
      </c>
      <c r="B4736" s="3" t="s">
        <v>4753</v>
      </c>
      <c r="C4736" s="3" t="s">
        <v>86</v>
      </c>
      <c r="D4736" s="4" t="n">
        <v>2.92</v>
      </c>
    </row>
    <row r="4737" customFormat="false" ht="13.8" hidden="false" customHeight="false" outlineLevel="0" collapsed="false">
      <c r="A4737" s="3" t="n">
        <v>90452</v>
      </c>
      <c r="B4737" s="3" t="s">
        <v>4754</v>
      </c>
      <c r="C4737" s="3" t="s">
        <v>86</v>
      </c>
      <c r="D4737" s="4" t="n">
        <v>12.89</v>
      </c>
    </row>
    <row r="4738" customFormat="false" ht="13.8" hidden="false" customHeight="false" outlineLevel="0" collapsed="false">
      <c r="A4738" s="3" t="n">
        <v>90453</v>
      </c>
      <c r="B4738" s="3" t="s">
        <v>4755</v>
      </c>
      <c r="C4738" s="3" t="s">
        <v>86</v>
      </c>
      <c r="D4738" s="4" t="n">
        <v>1.87</v>
      </c>
    </row>
    <row r="4739" customFormat="false" ht="13.8" hidden="false" customHeight="false" outlineLevel="0" collapsed="false">
      <c r="A4739" s="3" t="n">
        <v>90454</v>
      </c>
      <c r="B4739" s="3" t="s">
        <v>4756</v>
      </c>
      <c r="C4739" s="3" t="s">
        <v>86</v>
      </c>
      <c r="D4739" s="4" t="n">
        <v>3.38</v>
      </c>
    </row>
    <row r="4740" customFormat="false" ht="13.8" hidden="false" customHeight="false" outlineLevel="0" collapsed="false">
      <c r="A4740" s="3" t="n">
        <v>90455</v>
      </c>
      <c r="B4740" s="3" t="s">
        <v>4757</v>
      </c>
      <c r="C4740" s="3" t="s">
        <v>86</v>
      </c>
      <c r="D4740" s="4" t="n">
        <v>4.42</v>
      </c>
    </row>
    <row r="4741" customFormat="false" ht="13.8" hidden="false" customHeight="false" outlineLevel="0" collapsed="false">
      <c r="A4741" s="3" t="n">
        <v>90456</v>
      </c>
      <c r="B4741" s="3" t="s">
        <v>4758</v>
      </c>
      <c r="C4741" s="3" t="s">
        <v>86</v>
      </c>
      <c r="D4741" s="4" t="n">
        <v>2.7</v>
      </c>
    </row>
    <row r="4742" customFormat="false" ht="13.8" hidden="false" customHeight="false" outlineLevel="0" collapsed="false">
      <c r="A4742" s="3" t="n">
        <v>90457</v>
      </c>
      <c r="B4742" s="3" t="s">
        <v>4759</v>
      </c>
      <c r="C4742" s="3" t="s">
        <v>86</v>
      </c>
      <c r="D4742" s="4" t="n">
        <v>6.15</v>
      </c>
    </row>
    <row r="4743" customFormat="false" ht="13.8" hidden="false" customHeight="false" outlineLevel="0" collapsed="false">
      <c r="A4743" s="3" t="n">
        <v>90458</v>
      </c>
      <c r="B4743" s="3" t="s">
        <v>4760</v>
      </c>
      <c r="C4743" s="3" t="s">
        <v>86</v>
      </c>
      <c r="D4743" s="4" t="n">
        <v>17.47</v>
      </c>
    </row>
    <row r="4744" customFormat="false" ht="13.8" hidden="false" customHeight="false" outlineLevel="0" collapsed="false">
      <c r="A4744" s="3" t="n">
        <v>90459</v>
      </c>
      <c r="B4744" s="3" t="s">
        <v>4761</v>
      </c>
      <c r="C4744" s="3" t="s">
        <v>86</v>
      </c>
      <c r="D4744" s="4" t="n">
        <v>24.64</v>
      </c>
    </row>
    <row r="4745" customFormat="false" ht="13.8" hidden="false" customHeight="false" outlineLevel="0" collapsed="false">
      <c r="A4745" s="3" t="n">
        <v>90460</v>
      </c>
      <c r="B4745" s="3" t="s">
        <v>4762</v>
      </c>
      <c r="C4745" s="3" t="s">
        <v>5</v>
      </c>
      <c r="D4745" s="4" t="n">
        <v>6.59</v>
      </c>
    </row>
    <row r="4746" customFormat="false" ht="13.8" hidden="false" customHeight="false" outlineLevel="0" collapsed="false">
      <c r="A4746" s="3" t="n">
        <v>90461</v>
      </c>
      <c r="B4746" s="3" t="s">
        <v>4763</v>
      </c>
      <c r="C4746" s="3" t="s">
        <v>5</v>
      </c>
      <c r="D4746" s="4" t="n">
        <v>4.33</v>
      </c>
    </row>
    <row r="4747" customFormat="false" ht="13.8" hidden="false" customHeight="false" outlineLevel="0" collapsed="false">
      <c r="A4747" s="3" t="n">
        <v>90462</v>
      </c>
      <c r="B4747" s="3" t="s">
        <v>4764</v>
      </c>
      <c r="C4747" s="3" t="s">
        <v>5</v>
      </c>
      <c r="D4747" s="4" t="n">
        <v>0.89</v>
      </c>
    </row>
    <row r="4748" customFormat="false" ht="13.8" hidden="false" customHeight="false" outlineLevel="0" collapsed="false">
      <c r="A4748" s="3" t="n">
        <v>90463</v>
      </c>
      <c r="B4748" s="3" t="s">
        <v>4765</v>
      </c>
      <c r="C4748" s="3" t="s">
        <v>5</v>
      </c>
      <c r="D4748" s="4" t="n">
        <v>0.78</v>
      </c>
    </row>
    <row r="4749" customFormat="false" ht="13.8" hidden="false" customHeight="false" outlineLevel="0" collapsed="false">
      <c r="A4749" s="3" t="n">
        <v>90466</v>
      </c>
      <c r="B4749" s="3" t="s">
        <v>4766</v>
      </c>
      <c r="C4749" s="3" t="s">
        <v>5</v>
      </c>
      <c r="D4749" s="4" t="n">
        <v>8.59</v>
      </c>
    </row>
    <row r="4750" customFormat="false" ht="13.8" hidden="false" customHeight="false" outlineLevel="0" collapsed="false">
      <c r="A4750" s="3" t="n">
        <v>90467</v>
      </c>
      <c r="B4750" s="3" t="s">
        <v>4767</v>
      </c>
      <c r="C4750" s="3" t="s">
        <v>5</v>
      </c>
      <c r="D4750" s="4" t="n">
        <v>13.62</v>
      </c>
    </row>
    <row r="4751" customFormat="false" ht="13.8" hidden="false" customHeight="false" outlineLevel="0" collapsed="false">
      <c r="A4751" s="3" t="n">
        <v>90468</v>
      </c>
      <c r="B4751" s="3" t="s">
        <v>4768</v>
      </c>
      <c r="C4751" s="3" t="s">
        <v>5</v>
      </c>
      <c r="D4751" s="4" t="n">
        <v>3.88</v>
      </c>
    </row>
    <row r="4752" customFormat="false" ht="13.8" hidden="false" customHeight="false" outlineLevel="0" collapsed="false">
      <c r="A4752" s="3" t="n">
        <v>90469</v>
      </c>
      <c r="B4752" s="3" t="s">
        <v>4769</v>
      </c>
      <c r="C4752" s="3" t="s">
        <v>5</v>
      </c>
      <c r="D4752" s="4" t="n">
        <v>6.23</v>
      </c>
    </row>
    <row r="4753" customFormat="false" ht="13.8" hidden="false" customHeight="false" outlineLevel="0" collapsed="false">
      <c r="A4753" s="3" t="n">
        <v>90470</v>
      </c>
      <c r="B4753" s="3" t="s">
        <v>4770</v>
      </c>
      <c r="C4753" s="3" t="s">
        <v>5</v>
      </c>
      <c r="D4753" s="4" t="n">
        <v>8.64</v>
      </c>
    </row>
    <row r="4754" customFormat="false" ht="13.8" hidden="false" customHeight="false" outlineLevel="0" collapsed="false">
      <c r="A4754" s="3" t="n">
        <v>91166</v>
      </c>
      <c r="B4754" s="3" t="s">
        <v>4771</v>
      </c>
      <c r="C4754" s="3" t="s">
        <v>5</v>
      </c>
      <c r="D4754" s="4" t="n">
        <v>3.06</v>
      </c>
    </row>
    <row r="4755" customFormat="false" ht="13.8" hidden="false" customHeight="false" outlineLevel="0" collapsed="false">
      <c r="A4755" s="3" t="n">
        <v>91167</v>
      </c>
      <c r="B4755" s="3" t="s">
        <v>4772</v>
      </c>
      <c r="C4755" s="3" t="s">
        <v>5</v>
      </c>
      <c r="D4755" s="4" t="n">
        <v>8.33</v>
      </c>
    </row>
    <row r="4756" customFormat="false" ht="13.8" hidden="false" customHeight="false" outlineLevel="0" collapsed="false">
      <c r="A4756" s="3" t="n">
        <v>91168</v>
      </c>
      <c r="B4756" s="3" t="s">
        <v>4773</v>
      </c>
      <c r="C4756" s="3" t="s">
        <v>5</v>
      </c>
      <c r="D4756" s="4" t="n">
        <v>6.33</v>
      </c>
    </row>
    <row r="4757" customFormat="false" ht="13.8" hidden="false" customHeight="false" outlineLevel="0" collapsed="false">
      <c r="A4757" s="3" t="n">
        <v>91169</v>
      </c>
      <c r="B4757" s="3" t="s">
        <v>4774</v>
      </c>
      <c r="C4757" s="3" t="s">
        <v>5</v>
      </c>
      <c r="D4757" s="4" t="n">
        <v>7.51</v>
      </c>
    </row>
    <row r="4758" customFormat="false" ht="13.8" hidden="false" customHeight="false" outlineLevel="0" collapsed="false">
      <c r="A4758" s="3" t="n">
        <v>91170</v>
      </c>
      <c r="B4758" s="3" t="s">
        <v>4775</v>
      </c>
      <c r="C4758" s="3" t="s">
        <v>5</v>
      </c>
      <c r="D4758" s="4" t="n">
        <v>2.14</v>
      </c>
    </row>
    <row r="4759" customFormat="false" ht="13.8" hidden="false" customHeight="false" outlineLevel="0" collapsed="false">
      <c r="A4759" s="3" t="n">
        <v>91171</v>
      </c>
      <c r="B4759" s="3" t="s">
        <v>4776</v>
      </c>
      <c r="C4759" s="3" t="s">
        <v>5</v>
      </c>
      <c r="D4759" s="4" t="n">
        <v>2.69</v>
      </c>
    </row>
    <row r="4760" customFormat="false" ht="13.8" hidden="false" customHeight="false" outlineLevel="0" collapsed="false">
      <c r="A4760" s="3" t="n">
        <v>91172</v>
      </c>
      <c r="B4760" s="3" t="s">
        <v>4777</v>
      </c>
      <c r="C4760" s="3" t="s">
        <v>5</v>
      </c>
      <c r="D4760" s="4" t="n">
        <v>3.96</v>
      </c>
    </row>
    <row r="4761" customFormat="false" ht="13.8" hidden="false" customHeight="false" outlineLevel="0" collapsed="false">
      <c r="A4761" s="3" t="n">
        <v>91173</v>
      </c>
      <c r="B4761" s="3" t="s">
        <v>4778</v>
      </c>
      <c r="C4761" s="3" t="s">
        <v>5</v>
      </c>
      <c r="D4761" s="4" t="n">
        <v>1.08</v>
      </c>
    </row>
    <row r="4762" customFormat="false" ht="13.8" hidden="false" customHeight="false" outlineLevel="0" collapsed="false">
      <c r="A4762" s="3" t="n">
        <v>91174</v>
      </c>
      <c r="B4762" s="3" t="s">
        <v>4779</v>
      </c>
      <c r="C4762" s="3" t="s">
        <v>5</v>
      </c>
      <c r="D4762" s="4" t="n">
        <v>2.14</v>
      </c>
    </row>
    <row r="4763" customFormat="false" ht="13.8" hidden="false" customHeight="false" outlineLevel="0" collapsed="false">
      <c r="A4763" s="3" t="n">
        <v>91175</v>
      </c>
      <c r="B4763" s="3" t="s">
        <v>4780</v>
      </c>
      <c r="C4763" s="3" t="s">
        <v>5</v>
      </c>
      <c r="D4763" s="4" t="n">
        <v>3.49</v>
      </c>
    </row>
    <row r="4764" customFormat="false" ht="13.8" hidden="false" customHeight="false" outlineLevel="0" collapsed="false">
      <c r="A4764" s="3" t="n">
        <v>91176</v>
      </c>
      <c r="B4764" s="3" t="s">
        <v>4781</v>
      </c>
      <c r="C4764" s="3" t="s">
        <v>5</v>
      </c>
      <c r="D4764" s="4" t="n">
        <v>17.65</v>
      </c>
    </row>
    <row r="4765" customFormat="false" ht="13.8" hidden="false" customHeight="false" outlineLevel="0" collapsed="false">
      <c r="A4765" s="3" t="n">
        <v>91177</v>
      </c>
      <c r="B4765" s="3" t="s">
        <v>4782</v>
      </c>
      <c r="C4765" s="3" t="s">
        <v>5</v>
      </c>
      <c r="D4765" s="4" t="n">
        <v>8.56</v>
      </c>
    </row>
    <row r="4766" customFormat="false" ht="13.8" hidden="false" customHeight="false" outlineLevel="0" collapsed="false">
      <c r="A4766" s="3" t="n">
        <v>91178</v>
      </c>
      <c r="B4766" s="3" t="s">
        <v>4783</v>
      </c>
      <c r="C4766" s="3" t="s">
        <v>5</v>
      </c>
      <c r="D4766" s="4" t="n">
        <v>10.12</v>
      </c>
    </row>
    <row r="4767" customFormat="false" ht="13.8" hidden="false" customHeight="false" outlineLevel="0" collapsed="false">
      <c r="A4767" s="3" t="n">
        <v>91179</v>
      </c>
      <c r="B4767" s="3" t="s">
        <v>4784</v>
      </c>
      <c r="C4767" s="3" t="s">
        <v>5</v>
      </c>
      <c r="D4767" s="4" t="n">
        <v>4.52</v>
      </c>
    </row>
    <row r="4768" customFormat="false" ht="13.8" hidden="false" customHeight="false" outlineLevel="0" collapsed="false">
      <c r="A4768" s="3" t="n">
        <v>91180</v>
      </c>
      <c r="B4768" s="3" t="s">
        <v>4785</v>
      </c>
      <c r="C4768" s="3" t="s">
        <v>5</v>
      </c>
      <c r="D4768" s="4" t="n">
        <v>4.21</v>
      </c>
    </row>
    <row r="4769" customFormat="false" ht="13.8" hidden="false" customHeight="false" outlineLevel="0" collapsed="false">
      <c r="A4769" s="3" t="n">
        <v>91181</v>
      </c>
      <c r="B4769" s="3" t="s">
        <v>4786</v>
      </c>
      <c r="C4769" s="3" t="s">
        <v>5</v>
      </c>
      <c r="D4769" s="4" t="n">
        <v>4.73</v>
      </c>
    </row>
    <row r="4770" customFormat="false" ht="13.8" hidden="false" customHeight="false" outlineLevel="0" collapsed="false">
      <c r="A4770" s="3" t="n">
        <v>91182</v>
      </c>
      <c r="B4770" s="3" t="s">
        <v>4787</v>
      </c>
      <c r="C4770" s="3" t="s">
        <v>5</v>
      </c>
      <c r="D4770" s="4" t="n">
        <v>17.8</v>
      </c>
    </row>
    <row r="4771" customFormat="false" ht="13.8" hidden="false" customHeight="false" outlineLevel="0" collapsed="false">
      <c r="A4771" s="3" t="n">
        <v>91183</v>
      </c>
      <c r="B4771" s="3" t="s">
        <v>4788</v>
      </c>
      <c r="C4771" s="3" t="s">
        <v>5</v>
      </c>
      <c r="D4771" s="4" t="n">
        <v>8.82</v>
      </c>
    </row>
    <row r="4772" customFormat="false" ht="13.8" hidden="false" customHeight="false" outlineLevel="0" collapsed="false">
      <c r="A4772" s="3" t="n">
        <v>91184</v>
      </c>
      <c r="B4772" s="3" t="s">
        <v>4789</v>
      </c>
      <c r="C4772" s="3" t="s">
        <v>5</v>
      </c>
      <c r="D4772" s="4" t="n">
        <v>8.24</v>
      </c>
    </row>
    <row r="4773" customFormat="false" ht="13.8" hidden="false" customHeight="false" outlineLevel="0" collapsed="false">
      <c r="A4773" s="3" t="n">
        <v>91185</v>
      </c>
      <c r="B4773" s="3" t="s">
        <v>4790</v>
      </c>
      <c r="C4773" s="3" t="s">
        <v>5</v>
      </c>
      <c r="D4773" s="4" t="n">
        <v>4.57</v>
      </c>
    </row>
    <row r="4774" customFormat="false" ht="13.8" hidden="false" customHeight="false" outlineLevel="0" collapsed="false">
      <c r="A4774" s="3" t="n">
        <v>91186</v>
      </c>
      <c r="B4774" s="3" t="s">
        <v>4791</v>
      </c>
      <c r="C4774" s="3" t="s">
        <v>5</v>
      </c>
      <c r="D4774" s="4" t="n">
        <v>3.76</v>
      </c>
    </row>
    <row r="4775" customFormat="false" ht="13.8" hidden="false" customHeight="false" outlineLevel="0" collapsed="false">
      <c r="A4775" s="3" t="n">
        <v>91187</v>
      </c>
      <c r="B4775" s="3" t="s">
        <v>4792</v>
      </c>
      <c r="C4775" s="3" t="s">
        <v>5</v>
      </c>
      <c r="D4775" s="4" t="n">
        <v>4.35</v>
      </c>
    </row>
    <row r="4776" customFormat="false" ht="13.8" hidden="false" customHeight="false" outlineLevel="0" collapsed="false">
      <c r="A4776" s="3" t="n">
        <v>91188</v>
      </c>
      <c r="B4776" s="3" t="s">
        <v>4793</v>
      </c>
      <c r="C4776" s="3" t="s">
        <v>86</v>
      </c>
      <c r="D4776" s="4" t="n">
        <v>4.68</v>
      </c>
    </row>
    <row r="4777" customFormat="false" ht="13.8" hidden="false" customHeight="false" outlineLevel="0" collapsed="false">
      <c r="A4777" s="3" t="n">
        <v>91189</v>
      </c>
      <c r="B4777" s="3" t="s">
        <v>4794</v>
      </c>
      <c r="C4777" s="3" t="s">
        <v>86</v>
      </c>
      <c r="D4777" s="4" t="n">
        <v>33.02</v>
      </c>
    </row>
    <row r="4778" customFormat="false" ht="13.8" hidden="false" customHeight="false" outlineLevel="0" collapsed="false">
      <c r="A4778" s="3" t="n">
        <v>91190</v>
      </c>
      <c r="B4778" s="3" t="s">
        <v>4795</v>
      </c>
      <c r="C4778" s="3" t="s">
        <v>86</v>
      </c>
      <c r="D4778" s="4" t="n">
        <v>3.32</v>
      </c>
    </row>
    <row r="4779" customFormat="false" ht="13.8" hidden="false" customHeight="false" outlineLevel="0" collapsed="false">
      <c r="A4779" s="3" t="n">
        <v>91191</v>
      </c>
      <c r="B4779" s="3" t="s">
        <v>4796</v>
      </c>
      <c r="C4779" s="3" t="s">
        <v>86</v>
      </c>
      <c r="D4779" s="4" t="n">
        <v>3.51</v>
      </c>
    </row>
    <row r="4780" customFormat="false" ht="13.8" hidden="false" customHeight="false" outlineLevel="0" collapsed="false">
      <c r="A4780" s="3" t="n">
        <v>91192</v>
      </c>
      <c r="B4780" s="3" t="s">
        <v>4797</v>
      </c>
      <c r="C4780" s="3" t="s">
        <v>86</v>
      </c>
      <c r="D4780" s="4" t="n">
        <v>3.89</v>
      </c>
    </row>
    <row r="4781" customFormat="false" ht="13.8" hidden="false" customHeight="false" outlineLevel="0" collapsed="false">
      <c r="A4781" s="3" t="n">
        <v>91222</v>
      </c>
      <c r="B4781" s="3" t="s">
        <v>4798</v>
      </c>
      <c r="C4781" s="3" t="s">
        <v>5</v>
      </c>
      <c r="D4781" s="4" t="n">
        <v>9.05</v>
      </c>
    </row>
    <row r="4782" customFormat="false" ht="13.8" hidden="false" customHeight="false" outlineLevel="0" collapsed="false">
      <c r="A4782" s="3" t="n">
        <v>94480</v>
      </c>
      <c r="B4782" s="3" t="s">
        <v>4799</v>
      </c>
      <c r="C4782" s="3" t="s">
        <v>86</v>
      </c>
      <c r="D4782" s="5" t="n">
        <v>1573.61</v>
      </c>
    </row>
    <row r="4783" customFormat="false" ht="13.8" hidden="false" customHeight="false" outlineLevel="0" collapsed="false">
      <c r="A4783" s="3" t="n">
        <v>94481</v>
      </c>
      <c r="B4783" s="3" t="s">
        <v>4800</v>
      </c>
      <c r="C4783" s="3" t="s">
        <v>86</v>
      </c>
      <c r="D4783" s="5" t="n">
        <v>1119.9</v>
      </c>
    </row>
    <row r="4784" customFormat="false" ht="13.8" hidden="false" customHeight="false" outlineLevel="0" collapsed="false">
      <c r="A4784" s="3" t="n">
        <v>94482</v>
      </c>
      <c r="B4784" s="3" t="s">
        <v>4801</v>
      </c>
      <c r="C4784" s="3" t="s">
        <v>86</v>
      </c>
      <c r="D4784" s="4" t="n">
        <v>890.25</v>
      </c>
    </row>
    <row r="4785" customFormat="false" ht="13.8" hidden="false" customHeight="false" outlineLevel="0" collapsed="false">
      <c r="A4785" s="3" t="n">
        <v>94483</v>
      </c>
      <c r="B4785" s="3" t="s">
        <v>4802</v>
      </c>
      <c r="C4785" s="3" t="s">
        <v>86</v>
      </c>
      <c r="D4785" s="4" t="n">
        <v>753.02</v>
      </c>
    </row>
    <row r="4786" customFormat="false" ht="13.8" hidden="false" customHeight="false" outlineLevel="0" collapsed="false">
      <c r="A4786" s="3" t="n">
        <v>95541</v>
      </c>
      <c r="B4786" s="3" t="s">
        <v>4803</v>
      </c>
      <c r="C4786" s="3" t="s">
        <v>86</v>
      </c>
      <c r="D4786" s="4" t="n">
        <v>3</v>
      </c>
    </row>
    <row r="4787" customFormat="false" ht="13.8" hidden="false" customHeight="false" outlineLevel="0" collapsed="false">
      <c r="A4787" s="3" t="n">
        <v>96559</v>
      </c>
      <c r="B4787" s="3" t="s">
        <v>4804</v>
      </c>
      <c r="C4787" s="3" t="s">
        <v>250</v>
      </c>
      <c r="D4787" s="4" t="n">
        <v>18.27</v>
      </c>
    </row>
    <row r="4788" customFormat="false" ht="13.8" hidden="false" customHeight="false" outlineLevel="0" collapsed="false">
      <c r="A4788" s="3" t="n">
        <v>96560</v>
      </c>
      <c r="B4788" s="3" t="s">
        <v>4805</v>
      </c>
      <c r="C4788" s="3" t="s">
        <v>250</v>
      </c>
      <c r="D4788" s="4" t="n">
        <v>12.68</v>
      </c>
    </row>
    <row r="4789" customFormat="false" ht="13.8" hidden="false" customHeight="false" outlineLevel="0" collapsed="false">
      <c r="A4789" s="3" t="n">
        <v>96561</v>
      </c>
      <c r="B4789" s="3" t="s">
        <v>4806</v>
      </c>
      <c r="C4789" s="3" t="s">
        <v>250</v>
      </c>
      <c r="D4789" s="4" t="n">
        <v>9.46</v>
      </c>
    </row>
    <row r="4790" customFormat="false" ht="13.8" hidden="false" customHeight="false" outlineLevel="0" collapsed="false">
      <c r="A4790" s="3" t="n">
        <v>96562</v>
      </c>
      <c r="B4790" s="3" t="s">
        <v>4807</v>
      </c>
      <c r="C4790" s="3" t="s">
        <v>5</v>
      </c>
      <c r="D4790" s="4" t="n">
        <v>11.69</v>
      </c>
    </row>
    <row r="4791" customFormat="false" ht="13.8" hidden="false" customHeight="false" outlineLevel="0" collapsed="false">
      <c r="A4791" s="3" t="n">
        <v>96563</v>
      </c>
      <c r="B4791" s="3" t="s">
        <v>4808</v>
      </c>
      <c r="C4791" s="3" t="s">
        <v>5</v>
      </c>
      <c r="D4791" s="4" t="n">
        <v>14.97</v>
      </c>
    </row>
    <row r="4792" customFormat="false" ht="13.8" hidden="false" customHeight="false" outlineLevel="0" collapsed="false">
      <c r="A4792" s="3" t="n">
        <v>101802</v>
      </c>
      <c r="B4792" s="3" t="s">
        <v>4809</v>
      </c>
      <c r="C4792" s="3" t="s">
        <v>86</v>
      </c>
      <c r="D4792" s="5" t="n">
        <v>1075.33</v>
      </c>
    </row>
    <row r="4793" customFormat="false" ht="13.8" hidden="false" customHeight="false" outlineLevel="0" collapsed="false">
      <c r="A4793" s="3" t="n">
        <v>101803</v>
      </c>
      <c r="B4793" s="3" t="s">
        <v>4810</v>
      </c>
      <c r="C4793" s="3" t="s">
        <v>86</v>
      </c>
      <c r="D4793" s="4" t="n">
        <v>660.72</v>
      </c>
    </row>
    <row r="4794" customFormat="false" ht="13.8" hidden="false" customHeight="false" outlineLevel="0" collapsed="false">
      <c r="A4794" s="3" t="n">
        <v>101804</v>
      </c>
      <c r="B4794" s="3" t="s">
        <v>4811</v>
      </c>
      <c r="C4794" s="3" t="s">
        <v>86</v>
      </c>
      <c r="D4794" s="4" t="n">
        <v>833.6</v>
      </c>
    </row>
    <row r="4795" customFormat="false" ht="13.8" hidden="false" customHeight="false" outlineLevel="0" collapsed="false">
      <c r="A4795" s="3" t="n">
        <v>101805</v>
      </c>
      <c r="B4795" s="3" t="s">
        <v>4812</v>
      </c>
      <c r="C4795" s="3" t="s">
        <v>86</v>
      </c>
      <c r="D4795" s="5" t="n">
        <v>1063.74</v>
      </c>
    </row>
    <row r="4796" customFormat="false" ht="13.8" hidden="false" customHeight="false" outlineLevel="0" collapsed="false">
      <c r="A4796" s="3" t="n">
        <v>102111</v>
      </c>
      <c r="B4796" s="3" t="s">
        <v>4813</v>
      </c>
      <c r="C4796" s="3" t="s">
        <v>86</v>
      </c>
      <c r="D4796" s="4" t="n">
        <v>691.68</v>
      </c>
    </row>
    <row r="4797" customFormat="false" ht="13.8" hidden="false" customHeight="false" outlineLevel="0" collapsed="false">
      <c r="A4797" s="3" t="n">
        <v>102112</v>
      </c>
      <c r="B4797" s="3" t="s">
        <v>4814</v>
      </c>
      <c r="C4797" s="3" t="s">
        <v>86</v>
      </c>
      <c r="D4797" s="4" t="n">
        <v>83.4</v>
      </c>
    </row>
    <row r="4798" customFormat="false" ht="13.8" hidden="false" customHeight="false" outlineLevel="0" collapsed="false">
      <c r="A4798" s="3" t="n">
        <v>102113</v>
      </c>
      <c r="B4798" s="3" t="s">
        <v>4815</v>
      </c>
      <c r="C4798" s="3" t="s">
        <v>86</v>
      </c>
      <c r="D4798" s="5" t="n">
        <v>1110.88</v>
      </c>
    </row>
    <row r="4799" customFormat="false" ht="13.8" hidden="false" customHeight="false" outlineLevel="0" collapsed="false">
      <c r="A4799" s="3" t="n">
        <v>102114</v>
      </c>
      <c r="B4799" s="3" t="s">
        <v>4816</v>
      </c>
      <c r="C4799" s="3" t="s">
        <v>86</v>
      </c>
      <c r="D4799" s="4" t="n">
        <v>85.53</v>
      </c>
    </row>
    <row r="4800" customFormat="false" ht="13.8" hidden="false" customHeight="false" outlineLevel="0" collapsed="false">
      <c r="A4800" s="3" t="n">
        <v>102115</v>
      </c>
      <c r="B4800" s="3" t="s">
        <v>4817</v>
      </c>
      <c r="C4800" s="3" t="s">
        <v>86</v>
      </c>
      <c r="D4800" s="5" t="n">
        <v>1944.3</v>
      </c>
    </row>
    <row r="4801" customFormat="false" ht="13.8" hidden="false" customHeight="false" outlineLevel="0" collapsed="false">
      <c r="A4801" s="3" t="n">
        <v>102116</v>
      </c>
      <c r="B4801" s="3" t="s">
        <v>4818</v>
      </c>
      <c r="C4801" s="3" t="s">
        <v>86</v>
      </c>
      <c r="D4801" s="5" t="n">
        <v>1187.3</v>
      </c>
    </row>
    <row r="4802" customFormat="false" ht="13.8" hidden="false" customHeight="false" outlineLevel="0" collapsed="false">
      <c r="A4802" s="3" t="n">
        <v>102117</v>
      </c>
      <c r="B4802" s="3" t="s">
        <v>4819</v>
      </c>
      <c r="C4802" s="3" t="s">
        <v>86</v>
      </c>
      <c r="D4802" s="4" t="n">
        <v>88.12</v>
      </c>
    </row>
    <row r="4803" customFormat="false" ht="13.8" hidden="false" customHeight="false" outlineLevel="0" collapsed="false">
      <c r="A4803" s="3" t="n">
        <v>102118</v>
      </c>
      <c r="B4803" s="3" t="s">
        <v>4820</v>
      </c>
      <c r="C4803" s="3" t="s">
        <v>86</v>
      </c>
      <c r="D4803" s="5" t="n">
        <v>1624.04</v>
      </c>
    </row>
    <row r="4804" customFormat="false" ht="13.8" hidden="false" customHeight="false" outlineLevel="0" collapsed="false">
      <c r="A4804" s="3" t="n">
        <v>102119</v>
      </c>
      <c r="B4804" s="3" t="s">
        <v>4821</v>
      </c>
      <c r="C4804" s="3" t="s">
        <v>86</v>
      </c>
      <c r="D4804" s="4" t="n">
        <v>90.34</v>
      </c>
    </row>
    <row r="4805" customFormat="false" ht="13.8" hidden="false" customHeight="false" outlineLevel="0" collapsed="false">
      <c r="A4805" s="3" t="n">
        <v>102121</v>
      </c>
      <c r="B4805" s="3" t="s">
        <v>4822</v>
      </c>
      <c r="C4805" s="3" t="s">
        <v>86</v>
      </c>
      <c r="D4805" s="4" t="n">
        <v>113.63</v>
      </c>
    </row>
    <row r="4806" customFormat="false" ht="13.8" hidden="false" customHeight="false" outlineLevel="0" collapsed="false">
      <c r="A4806" s="3" t="n">
        <v>102122</v>
      </c>
      <c r="B4806" s="3" t="s">
        <v>4823</v>
      </c>
      <c r="C4806" s="3" t="s">
        <v>86</v>
      </c>
      <c r="D4806" s="5" t="n">
        <v>5529.39</v>
      </c>
    </row>
    <row r="4807" customFormat="false" ht="13.8" hidden="false" customHeight="false" outlineLevel="0" collapsed="false">
      <c r="A4807" s="3" t="n">
        <v>102123</v>
      </c>
      <c r="B4807" s="3" t="s">
        <v>4824</v>
      </c>
      <c r="C4807" s="3" t="s">
        <v>86</v>
      </c>
      <c r="D4807" s="4" t="n">
        <v>120.25</v>
      </c>
    </row>
    <row r="4808" customFormat="false" ht="13.8" hidden="false" customHeight="false" outlineLevel="0" collapsed="false">
      <c r="A4808" s="3" t="n">
        <v>102136</v>
      </c>
      <c r="B4808" s="3" t="s">
        <v>4825</v>
      </c>
      <c r="C4808" s="3" t="s">
        <v>86</v>
      </c>
      <c r="D4808" s="4" t="n">
        <v>43.9</v>
      </c>
    </row>
    <row r="4809" customFormat="false" ht="13.8" hidden="false" customHeight="false" outlineLevel="0" collapsed="false">
      <c r="A4809" s="3" t="n">
        <v>102137</v>
      </c>
      <c r="B4809" s="3" t="s">
        <v>4826</v>
      </c>
      <c r="C4809" s="3" t="s">
        <v>86</v>
      </c>
      <c r="D4809" s="4" t="n">
        <v>53.53</v>
      </c>
    </row>
    <row r="4810" customFormat="false" ht="13.8" hidden="false" customHeight="false" outlineLevel="0" collapsed="false">
      <c r="A4810" s="3" t="n">
        <v>102138</v>
      </c>
      <c r="B4810" s="3" t="s">
        <v>4827</v>
      </c>
      <c r="C4810" s="3" t="s">
        <v>86</v>
      </c>
      <c r="D4810" s="4" t="n">
        <v>131.05</v>
      </c>
    </row>
    <row r="4811" customFormat="false" ht="13.8" hidden="false" customHeight="false" outlineLevel="0" collapsed="false">
      <c r="A4811" s="3" t="n">
        <v>93350</v>
      </c>
      <c r="B4811" s="3" t="s">
        <v>4828</v>
      </c>
      <c r="C4811" s="3" t="s">
        <v>86</v>
      </c>
      <c r="D4811" s="4" t="n">
        <v>800.89</v>
      </c>
    </row>
    <row r="4812" customFormat="false" ht="13.8" hidden="false" customHeight="false" outlineLevel="0" collapsed="false">
      <c r="A4812" s="3" t="n">
        <v>93351</v>
      </c>
      <c r="B4812" s="3" t="s">
        <v>4829</v>
      </c>
      <c r="C4812" s="3" t="s">
        <v>86</v>
      </c>
      <c r="D4812" s="4" t="n">
        <v>656.5</v>
      </c>
    </row>
    <row r="4813" customFormat="false" ht="13.8" hidden="false" customHeight="false" outlineLevel="0" collapsed="false">
      <c r="A4813" s="3" t="n">
        <v>93352</v>
      </c>
      <c r="B4813" s="3" t="s">
        <v>4830</v>
      </c>
      <c r="C4813" s="3" t="s">
        <v>86</v>
      </c>
      <c r="D4813" s="4" t="n">
        <v>512.07</v>
      </c>
    </row>
    <row r="4814" customFormat="false" ht="13.8" hidden="false" customHeight="false" outlineLevel="0" collapsed="false">
      <c r="A4814" s="3" t="n">
        <v>93353</v>
      </c>
      <c r="B4814" s="3" t="s">
        <v>4831</v>
      </c>
      <c r="C4814" s="3" t="s">
        <v>86</v>
      </c>
      <c r="D4814" s="4" t="n">
        <v>371.4</v>
      </c>
    </row>
    <row r="4815" customFormat="false" ht="13.8" hidden="false" customHeight="false" outlineLevel="0" collapsed="false">
      <c r="A4815" s="3" t="n">
        <v>93354</v>
      </c>
      <c r="B4815" s="3" t="s">
        <v>4832</v>
      </c>
      <c r="C4815" s="3" t="s">
        <v>86</v>
      </c>
      <c r="D4815" s="4" t="n">
        <v>569.2</v>
      </c>
    </row>
    <row r="4816" customFormat="false" ht="13.8" hidden="false" customHeight="false" outlineLevel="0" collapsed="false">
      <c r="A4816" s="3" t="n">
        <v>93355</v>
      </c>
      <c r="B4816" s="3" t="s">
        <v>4833</v>
      </c>
      <c r="C4816" s="3" t="s">
        <v>86</v>
      </c>
      <c r="D4816" s="4" t="n">
        <v>473.87</v>
      </c>
    </row>
    <row r="4817" customFormat="false" ht="13.8" hidden="false" customHeight="false" outlineLevel="0" collapsed="false">
      <c r="A4817" s="3" t="n">
        <v>93356</v>
      </c>
      <c r="B4817" s="3" t="s">
        <v>4834</v>
      </c>
      <c r="C4817" s="3" t="s">
        <v>86</v>
      </c>
      <c r="D4817" s="4" t="n">
        <v>377.15</v>
      </c>
    </row>
    <row r="4818" customFormat="false" ht="13.8" hidden="false" customHeight="false" outlineLevel="0" collapsed="false">
      <c r="A4818" s="3" t="n">
        <v>93357</v>
      </c>
      <c r="B4818" s="3" t="s">
        <v>4835</v>
      </c>
      <c r="C4818" s="3" t="s">
        <v>86</v>
      </c>
      <c r="D4818" s="4" t="n">
        <v>282.81</v>
      </c>
    </row>
    <row r="4819" customFormat="false" ht="13.8" hidden="false" customHeight="false" outlineLevel="0" collapsed="false">
      <c r="A4819" s="3" t="n">
        <v>96520</v>
      </c>
      <c r="B4819" s="3" t="s">
        <v>4836</v>
      </c>
      <c r="C4819" s="3" t="s">
        <v>1331</v>
      </c>
      <c r="D4819" s="4" t="n">
        <v>61.76</v>
      </c>
    </row>
    <row r="4820" customFormat="false" ht="13.8" hidden="false" customHeight="false" outlineLevel="0" collapsed="false">
      <c r="A4820" s="3" t="n">
        <v>96521</v>
      </c>
      <c r="B4820" s="3" t="s">
        <v>4837</v>
      </c>
      <c r="C4820" s="3" t="s">
        <v>1331</v>
      </c>
      <c r="D4820" s="4" t="n">
        <v>26.41</v>
      </c>
    </row>
    <row r="4821" customFormat="false" ht="13.8" hidden="false" customHeight="false" outlineLevel="0" collapsed="false">
      <c r="A4821" s="3" t="n">
        <v>96522</v>
      </c>
      <c r="B4821" s="3" t="s">
        <v>4838</v>
      </c>
      <c r="C4821" s="3" t="s">
        <v>1331</v>
      </c>
      <c r="D4821" s="4" t="n">
        <v>94.93</v>
      </c>
    </row>
    <row r="4822" customFormat="false" ht="13.8" hidden="false" customHeight="false" outlineLevel="0" collapsed="false">
      <c r="A4822" s="3" t="n">
        <v>96523</v>
      </c>
      <c r="B4822" s="3" t="s">
        <v>4839</v>
      </c>
      <c r="C4822" s="3" t="s">
        <v>1331</v>
      </c>
      <c r="D4822" s="4" t="n">
        <v>60.67</v>
      </c>
    </row>
    <row r="4823" customFormat="false" ht="13.8" hidden="false" customHeight="false" outlineLevel="0" collapsed="false">
      <c r="A4823" s="3" t="n">
        <v>96524</v>
      </c>
      <c r="B4823" s="3" t="s">
        <v>4840</v>
      </c>
      <c r="C4823" s="3" t="s">
        <v>1331</v>
      </c>
      <c r="D4823" s="4" t="n">
        <v>111.97</v>
      </c>
    </row>
    <row r="4824" customFormat="false" ht="13.8" hidden="false" customHeight="false" outlineLevel="0" collapsed="false">
      <c r="A4824" s="3" t="n">
        <v>96525</v>
      </c>
      <c r="B4824" s="3" t="s">
        <v>4841</v>
      </c>
      <c r="C4824" s="3" t="s">
        <v>1331</v>
      </c>
      <c r="D4824" s="4" t="n">
        <v>23.54</v>
      </c>
    </row>
    <row r="4825" customFormat="false" ht="13.8" hidden="false" customHeight="false" outlineLevel="0" collapsed="false">
      <c r="A4825" s="3" t="n">
        <v>96526</v>
      </c>
      <c r="B4825" s="3" t="s">
        <v>4842</v>
      </c>
      <c r="C4825" s="3" t="s">
        <v>1331</v>
      </c>
      <c r="D4825" s="4" t="n">
        <v>191.59</v>
      </c>
    </row>
    <row r="4826" customFormat="false" ht="13.8" hidden="false" customHeight="false" outlineLevel="0" collapsed="false">
      <c r="A4826" s="3" t="n">
        <v>96527</v>
      </c>
      <c r="B4826" s="3" t="s">
        <v>4843</v>
      </c>
      <c r="C4826" s="3" t="s">
        <v>1331</v>
      </c>
      <c r="D4826" s="4" t="n">
        <v>79.68</v>
      </c>
    </row>
    <row r="4827" customFormat="false" ht="13.8" hidden="false" customHeight="false" outlineLevel="0" collapsed="false">
      <c r="A4827" s="3" t="n">
        <v>96528</v>
      </c>
      <c r="B4827" s="3" t="s">
        <v>4844</v>
      </c>
      <c r="C4827" s="3" t="s">
        <v>250</v>
      </c>
      <c r="D4827" s="4" t="n">
        <v>113.57</v>
      </c>
    </row>
    <row r="4828" customFormat="false" ht="13.8" hidden="false" customHeight="false" outlineLevel="0" collapsed="false">
      <c r="A4828" s="3" t="n">
        <v>101114</v>
      </c>
      <c r="B4828" s="3" t="s">
        <v>4845</v>
      </c>
      <c r="C4828" s="3" t="s">
        <v>1331</v>
      </c>
      <c r="D4828" s="4" t="n">
        <v>2.4</v>
      </c>
    </row>
    <row r="4829" customFormat="false" ht="13.8" hidden="false" customHeight="false" outlineLevel="0" collapsed="false">
      <c r="A4829" s="3" t="n">
        <v>101115</v>
      </c>
      <c r="B4829" s="3" t="s">
        <v>4846</v>
      </c>
      <c r="C4829" s="3" t="s">
        <v>1331</v>
      </c>
      <c r="D4829" s="4" t="n">
        <v>2.04</v>
      </c>
    </row>
    <row r="4830" customFormat="false" ht="13.8" hidden="false" customHeight="false" outlineLevel="0" collapsed="false">
      <c r="A4830" s="3" t="n">
        <v>101116</v>
      </c>
      <c r="B4830" s="3" t="s">
        <v>4847</v>
      </c>
      <c r="C4830" s="3" t="s">
        <v>1331</v>
      </c>
      <c r="D4830" s="4" t="n">
        <v>1.27</v>
      </c>
    </row>
    <row r="4831" customFormat="false" ht="13.8" hidden="false" customHeight="false" outlineLevel="0" collapsed="false">
      <c r="A4831" s="3" t="n">
        <v>101117</v>
      </c>
      <c r="B4831" s="3" t="s">
        <v>4848</v>
      </c>
      <c r="C4831" s="3" t="s">
        <v>1331</v>
      </c>
      <c r="D4831" s="4" t="n">
        <v>1.81</v>
      </c>
    </row>
    <row r="4832" customFormat="false" ht="13.8" hidden="false" customHeight="false" outlineLevel="0" collapsed="false">
      <c r="A4832" s="3" t="n">
        <v>101118</v>
      </c>
      <c r="B4832" s="3" t="s">
        <v>4849</v>
      </c>
      <c r="C4832" s="3" t="s">
        <v>1331</v>
      </c>
      <c r="D4832" s="4" t="n">
        <v>2.07</v>
      </c>
    </row>
    <row r="4833" customFormat="false" ht="13.8" hidden="false" customHeight="false" outlineLevel="0" collapsed="false">
      <c r="A4833" s="3" t="n">
        <v>101119</v>
      </c>
      <c r="B4833" s="3" t="s">
        <v>4850</v>
      </c>
      <c r="C4833" s="3" t="s">
        <v>1331</v>
      </c>
      <c r="D4833" s="4" t="n">
        <v>4.57</v>
      </c>
    </row>
    <row r="4834" customFormat="false" ht="13.8" hidden="false" customHeight="false" outlineLevel="0" collapsed="false">
      <c r="A4834" s="3" t="n">
        <v>101120</v>
      </c>
      <c r="B4834" s="3" t="s">
        <v>4851</v>
      </c>
      <c r="C4834" s="3" t="s">
        <v>1331</v>
      </c>
      <c r="D4834" s="4" t="n">
        <v>3.9</v>
      </c>
    </row>
    <row r="4835" customFormat="false" ht="13.8" hidden="false" customHeight="false" outlineLevel="0" collapsed="false">
      <c r="A4835" s="3" t="n">
        <v>101121</v>
      </c>
      <c r="B4835" s="3" t="s">
        <v>4852</v>
      </c>
      <c r="C4835" s="3" t="s">
        <v>1331</v>
      </c>
      <c r="D4835" s="4" t="n">
        <v>2.45</v>
      </c>
    </row>
    <row r="4836" customFormat="false" ht="13.8" hidden="false" customHeight="false" outlineLevel="0" collapsed="false">
      <c r="A4836" s="3" t="n">
        <v>101122</v>
      </c>
      <c r="B4836" s="3" t="s">
        <v>4853</v>
      </c>
      <c r="C4836" s="3" t="s">
        <v>1331</v>
      </c>
      <c r="D4836" s="4" t="n">
        <v>3.47</v>
      </c>
    </row>
    <row r="4837" customFormat="false" ht="13.8" hidden="false" customHeight="false" outlineLevel="0" collapsed="false">
      <c r="A4837" s="3" t="n">
        <v>101123</v>
      </c>
      <c r="B4837" s="3" t="s">
        <v>4854</v>
      </c>
      <c r="C4837" s="3" t="s">
        <v>1331</v>
      </c>
      <c r="D4837" s="4" t="n">
        <v>3.96</v>
      </c>
    </row>
    <row r="4838" customFormat="false" ht="13.8" hidden="false" customHeight="false" outlineLevel="0" collapsed="false">
      <c r="A4838" s="3" t="n">
        <v>101124</v>
      </c>
      <c r="B4838" s="3" t="s">
        <v>4855</v>
      </c>
      <c r="C4838" s="3" t="s">
        <v>1331</v>
      </c>
      <c r="D4838" s="4" t="n">
        <v>8.47</v>
      </c>
    </row>
    <row r="4839" customFormat="false" ht="13.8" hidden="false" customHeight="false" outlineLevel="0" collapsed="false">
      <c r="A4839" s="3" t="n">
        <v>101125</v>
      </c>
      <c r="B4839" s="3" t="s">
        <v>4856</v>
      </c>
      <c r="C4839" s="3" t="s">
        <v>1331</v>
      </c>
      <c r="D4839" s="4" t="n">
        <v>8.11</v>
      </c>
    </row>
    <row r="4840" customFormat="false" ht="13.8" hidden="false" customHeight="false" outlineLevel="0" collapsed="false">
      <c r="A4840" s="3" t="n">
        <v>101126</v>
      </c>
      <c r="B4840" s="3" t="s">
        <v>4857</v>
      </c>
      <c r="C4840" s="3" t="s">
        <v>1331</v>
      </c>
      <c r="D4840" s="4" t="n">
        <v>7.34</v>
      </c>
    </row>
    <row r="4841" customFormat="false" ht="13.8" hidden="false" customHeight="false" outlineLevel="0" collapsed="false">
      <c r="A4841" s="3" t="n">
        <v>101127</v>
      </c>
      <c r="B4841" s="3" t="s">
        <v>4858</v>
      </c>
      <c r="C4841" s="3" t="s">
        <v>1331</v>
      </c>
      <c r="D4841" s="4" t="n">
        <v>7.88</v>
      </c>
    </row>
    <row r="4842" customFormat="false" ht="13.8" hidden="false" customHeight="false" outlineLevel="0" collapsed="false">
      <c r="A4842" s="3" t="n">
        <v>101128</v>
      </c>
      <c r="B4842" s="3" t="s">
        <v>4859</v>
      </c>
      <c r="C4842" s="3" t="s">
        <v>1331</v>
      </c>
      <c r="D4842" s="4" t="n">
        <v>8.14</v>
      </c>
    </row>
    <row r="4843" customFormat="false" ht="13.8" hidden="false" customHeight="false" outlineLevel="0" collapsed="false">
      <c r="A4843" s="3" t="n">
        <v>101129</v>
      </c>
      <c r="B4843" s="3" t="s">
        <v>4860</v>
      </c>
      <c r="C4843" s="3" t="s">
        <v>1331</v>
      </c>
      <c r="D4843" s="4" t="n">
        <v>10.88</v>
      </c>
    </row>
    <row r="4844" customFormat="false" ht="13.8" hidden="false" customHeight="false" outlineLevel="0" collapsed="false">
      <c r="A4844" s="3" t="n">
        <v>101130</v>
      </c>
      <c r="B4844" s="3" t="s">
        <v>4861</v>
      </c>
      <c r="C4844" s="3" t="s">
        <v>1331</v>
      </c>
      <c r="D4844" s="4" t="n">
        <v>10.21</v>
      </c>
    </row>
    <row r="4845" customFormat="false" ht="13.8" hidden="false" customHeight="false" outlineLevel="0" collapsed="false">
      <c r="A4845" s="3" t="n">
        <v>101131</v>
      </c>
      <c r="B4845" s="3" t="s">
        <v>4862</v>
      </c>
      <c r="C4845" s="3" t="s">
        <v>1331</v>
      </c>
      <c r="D4845" s="4" t="n">
        <v>8.76</v>
      </c>
    </row>
    <row r="4846" customFormat="false" ht="13.8" hidden="false" customHeight="false" outlineLevel="0" collapsed="false">
      <c r="A4846" s="3" t="n">
        <v>101132</v>
      </c>
      <c r="B4846" s="3" t="s">
        <v>4863</v>
      </c>
      <c r="C4846" s="3" t="s">
        <v>1331</v>
      </c>
      <c r="D4846" s="4" t="n">
        <v>9.78</v>
      </c>
    </row>
    <row r="4847" customFormat="false" ht="13.8" hidden="false" customHeight="false" outlineLevel="0" collapsed="false">
      <c r="A4847" s="3" t="n">
        <v>101133</v>
      </c>
      <c r="B4847" s="3" t="s">
        <v>4864</v>
      </c>
      <c r="C4847" s="3" t="s">
        <v>1331</v>
      </c>
      <c r="D4847" s="4" t="n">
        <v>10.27</v>
      </c>
    </row>
    <row r="4848" customFormat="false" ht="13.8" hidden="false" customHeight="false" outlineLevel="0" collapsed="false">
      <c r="A4848" s="3" t="n">
        <v>101134</v>
      </c>
      <c r="B4848" s="3" t="s">
        <v>4865</v>
      </c>
      <c r="C4848" s="3" t="s">
        <v>1331</v>
      </c>
      <c r="D4848" s="4" t="n">
        <v>8.84</v>
      </c>
    </row>
    <row r="4849" customFormat="false" ht="13.8" hidden="false" customHeight="false" outlineLevel="0" collapsed="false">
      <c r="A4849" s="3" t="n">
        <v>101135</v>
      </c>
      <c r="B4849" s="3" t="s">
        <v>4866</v>
      </c>
      <c r="C4849" s="3" t="s">
        <v>1331</v>
      </c>
      <c r="D4849" s="4" t="n">
        <v>8.48</v>
      </c>
    </row>
    <row r="4850" customFormat="false" ht="13.8" hidden="false" customHeight="false" outlineLevel="0" collapsed="false">
      <c r="A4850" s="3" t="n">
        <v>101136</v>
      </c>
      <c r="B4850" s="3" t="s">
        <v>4867</v>
      </c>
      <c r="C4850" s="3" t="s">
        <v>1331</v>
      </c>
      <c r="D4850" s="4" t="n">
        <v>7.71</v>
      </c>
    </row>
    <row r="4851" customFormat="false" ht="13.8" hidden="false" customHeight="false" outlineLevel="0" collapsed="false">
      <c r="A4851" s="3" t="n">
        <v>101137</v>
      </c>
      <c r="B4851" s="3" t="s">
        <v>4868</v>
      </c>
      <c r="C4851" s="3" t="s">
        <v>1331</v>
      </c>
      <c r="D4851" s="4" t="n">
        <v>8.25</v>
      </c>
    </row>
    <row r="4852" customFormat="false" ht="13.8" hidden="false" customHeight="false" outlineLevel="0" collapsed="false">
      <c r="A4852" s="3" t="n">
        <v>101138</v>
      </c>
      <c r="B4852" s="3" t="s">
        <v>4869</v>
      </c>
      <c r="C4852" s="3" t="s">
        <v>1331</v>
      </c>
      <c r="D4852" s="4" t="n">
        <v>8.51</v>
      </c>
    </row>
    <row r="4853" customFormat="false" ht="13.8" hidden="false" customHeight="false" outlineLevel="0" collapsed="false">
      <c r="A4853" s="3" t="n">
        <v>101139</v>
      </c>
      <c r="B4853" s="3" t="s">
        <v>4870</v>
      </c>
      <c r="C4853" s="3" t="s">
        <v>1331</v>
      </c>
      <c r="D4853" s="4" t="n">
        <v>11.27</v>
      </c>
    </row>
    <row r="4854" customFormat="false" ht="13.8" hidden="false" customHeight="false" outlineLevel="0" collapsed="false">
      <c r="A4854" s="3" t="n">
        <v>101140</v>
      </c>
      <c r="B4854" s="3" t="s">
        <v>4871</v>
      </c>
      <c r="C4854" s="3" t="s">
        <v>1331</v>
      </c>
      <c r="D4854" s="4" t="n">
        <v>10.6</v>
      </c>
    </row>
    <row r="4855" customFormat="false" ht="13.8" hidden="false" customHeight="false" outlineLevel="0" collapsed="false">
      <c r="A4855" s="3" t="n">
        <v>101141</v>
      </c>
      <c r="B4855" s="3" t="s">
        <v>4872</v>
      </c>
      <c r="C4855" s="3" t="s">
        <v>1331</v>
      </c>
      <c r="D4855" s="4" t="n">
        <v>9.15</v>
      </c>
    </row>
    <row r="4856" customFormat="false" ht="13.8" hidden="false" customHeight="false" outlineLevel="0" collapsed="false">
      <c r="A4856" s="3" t="n">
        <v>101142</v>
      </c>
      <c r="B4856" s="3" t="s">
        <v>4873</v>
      </c>
      <c r="C4856" s="3" t="s">
        <v>1331</v>
      </c>
      <c r="D4856" s="4" t="n">
        <v>10.17</v>
      </c>
    </row>
    <row r="4857" customFormat="false" ht="13.8" hidden="false" customHeight="false" outlineLevel="0" collapsed="false">
      <c r="A4857" s="3" t="n">
        <v>101143</v>
      </c>
      <c r="B4857" s="3" t="s">
        <v>4874</v>
      </c>
      <c r="C4857" s="3" t="s">
        <v>1331</v>
      </c>
      <c r="D4857" s="4" t="n">
        <v>10.66</v>
      </c>
    </row>
    <row r="4858" customFormat="false" ht="13.8" hidden="false" customHeight="false" outlineLevel="0" collapsed="false">
      <c r="A4858" s="3" t="n">
        <v>101144</v>
      </c>
      <c r="B4858" s="3" t="s">
        <v>4875</v>
      </c>
      <c r="C4858" s="3" t="s">
        <v>1331</v>
      </c>
      <c r="D4858" s="4" t="n">
        <v>9.04</v>
      </c>
    </row>
    <row r="4859" customFormat="false" ht="13.8" hidden="false" customHeight="false" outlineLevel="0" collapsed="false">
      <c r="A4859" s="3" t="n">
        <v>101145</v>
      </c>
      <c r="B4859" s="3" t="s">
        <v>4876</v>
      </c>
      <c r="C4859" s="3" t="s">
        <v>1331</v>
      </c>
      <c r="D4859" s="4" t="n">
        <v>8.68</v>
      </c>
    </row>
    <row r="4860" customFormat="false" ht="13.8" hidden="false" customHeight="false" outlineLevel="0" collapsed="false">
      <c r="A4860" s="3" t="n">
        <v>101146</v>
      </c>
      <c r="B4860" s="3" t="s">
        <v>4877</v>
      </c>
      <c r="C4860" s="3" t="s">
        <v>1331</v>
      </c>
      <c r="D4860" s="4" t="n">
        <v>7.91</v>
      </c>
    </row>
    <row r="4861" customFormat="false" ht="13.8" hidden="false" customHeight="false" outlineLevel="0" collapsed="false">
      <c r="A4861" s="3" t="n">
        <v>101147</v>
      </c>
      <c r="B4861" s="3" t="s">
        <v>4878</v>
      </c>
      <c r="C4861" s="3" t="s">
        <v>1331</v>
      </c>
      <c r="D4861" s="4" t="n">
        <v>8.45</v>
      </c>
    </row>
    <row r="4862" customFormat="false" ht="13.8" hidden="false" customHeight="false" outlineLevel="0" collapsed="false">
      <c r="A4862" s="3" t="n">
        <v>101148</v>
      </c>
      <c r="B4862" s="3" t="s">
        <v>4879</v>
      </c>
      <c r="C4862" s="3" t="s">
        <v>1331</v>
      </c>
      <c r="D4862" s="4" t="n">
        <v>8.71</v>
      </c>
    </row>
    <row r="4863" customFormat="false" ht="13.8" hidden="false" customHeight="false" outlineLevel="0" collapsed="false">
      <c r="A4863" s="3" t="n">
        <v>101149</v>
      </c>
      <c r="B4863" s="3" t="s">
        <v>4880</v>
      </c>
      <c r="C4863" s="3" t="s">
        <v>1331</v>
      </c>
      <c r="D4863" s="4" t="n">
        <v>11.47</v>
      </c>
    </row>
    <row r="4864" customFormat="false" ht="13.8" hidden="false" customHeight="false" outlineLevel="0" collapsed="false">
      <c r="A4864" s="3" t="n">
        <v>101150</v>
      </c>
      <c r="B4864" s="3" t="s">
        <v>4881</v>
      </c>
      <c r="C4864" s="3" t="s">
        <v>1331</v>
      </c>
      <c r="D4864" s="4" t="n">
        <v>10.8</v>
      </c>
    </row>
    <row r="4865" customFormat="false" ht="13.8" hidden="false" customHeight="false" outlineLevel="0" collapsed="false">
      <c r="A4865" s="3" t="n">
        <v>101151</v>
      </c>
      <c r="B4865" s="3" t="s">
        <v>4882</v>
      </c>
      <c r="C4865" s="3" t="s">
        <v>1331</v>
      </c>
      <c r="D4865" s="4" t="n">
        <v>9.35</v>
      </c>
    </row>
    <row r="4866" customFormat="false" ht="13.8" hidden="false" customHeight="false" outlineLevel="0" collapsed="false">
      <c r="A4866" s="3" t="n">
        <v>101152</v>
      </c>
      <c r="B4866" s="3" t="s">
        <v>4883</v>
      </c>
      <c r="C4866" s="3" t="s">
        <v>1331</v>
      </c>
      <c r="D4866" s="4" t="n">
        <v>10.37</v>
      </c>
    </row>
    <row r="4867" customFormat="false" ht="13.8" hidden="false" customHeight="false" outlineLevel="0" collapsed="false">
      <c r="A4867" s="3" t="n">
        <v>101153</v>
      </c>
      <c r="B4867" s="3" t="s">
        <v>4884</v>
      </c>
      <c r="C4867" s="3" t="s">
        <v>1331</v>
      </c>
      <c r="D4867" s="4" t="n">
        <v>10.86</v>
      </c>
    </row>
    <row r="4868" customFormat="false" ht="13.8" hidden="false" customHeight="false" outlineLevel="0" collapsed="false">
      <c r="A4868" s="3" t="n">
        <v>101206</v>
      </c>
      <c r="B4868" s="3" t="s">
        <v>4885</v>
      </c>
      <c r="C4868" s="3" t="s">
        <v>1331</v>
      </c>
      <c r="D4868" s="4" t="n">
        <v>7.26</v>
      </c>
    </row>
    <row r="4869" customFormat="false" ht="13.8" hidden="false" customHeight="false" outlineLevel="0" collapsed="false">
      <c r="A4869" s="3" t="n">
        <v>101207</v>
      </c>
      <c r="B4869" s="3" t="s">
        <v>4886</v>
      </c>
      <c r="C4869" s="3" t="s">
        <v>1331</v>
      </c>
      <c r="D4869" s="4" t="n">
        <v>6.37</v>
      </c>
    </row>
    <row r="4870" customFormat="false" ht="13.8" hidden="false" customHeight="false" outlineLevel="0" collapsed="false">
      <c r="A4870" s="3" t="n">
        <v>101208</v>
      </c>
      <c r="B4870" s="3" t="s">
        <v>4887</v>
      </c>
      <c r="C4870" s="3" t="s">
        <v>1331</v>
      </c>
      <c r="D4870" s="4" t="n">
        <v>6.18</v>
      </c>
    </row>
    <row r="4871" customFormat="false" ht="13.8" hidden="false" customHeight="false" outlineLevel="0" collapsed="false">
      <c r="A4871" s="3" t="n">
        <v>101209</v>
      </c>
      <c r="B4871" s="3" t="s">
        <v>4888</v>
      </c>
      <c r="C4871" s="3" t="s">
        <v>1331</v>
      </c>
      <c r="D4871" s="4" t="n">
        <v>5.72</v>
      </c>
    </row>
    <row r="4872" customFormat="false" ht="13.8" hidden="false" customHeight="false" outlineLevel="0" collapsed="false">
      <c r="A4872" s="3" t="n">
        <v>101210</v>
      </c>
      <c r="B4872" s="3" t="s">
        <v>4889</v>
      </c>
      <c r="C4872" s="3" t="s">
        <v>1331</v>
      </c>
      <c r="D4872" s="4" t="n">
        <v>10.32</v>
      </c>
    </row>
    <row r="4873" customFormat="false" ht="13.8" hidden="false" customHeight="false" outlineLevel="0" collapsed="false">
      <c r="A4873" s="3" t="n">
        <v>101211</v>
      </c>
      <c r="B4873" s="3" t="s">
        <v>4890</v>
      </c>
      <c r="C4873" s="3" t="s">
        <v>1331</v>
      </c>
      <c r="D4873" s="4" t="n">
        <v>11.1</v>
      </c>
    </row>
    <row r="4874" customFormat="false" ht="13.8" hidden="false" customHeight="false" outlineLevel="0" collapsed="false">
      <c r="A4874" s="3" t="n">
        <v>101212</v>
      </c>
      <c r="B4874" s="3" t="s">
        <v>4891</v>
      </c>
      <c r="C4874" s="3" t="s">
        <v>1331</v>
      </c>
      <c r="D4874" s="4" t="n">
        <v>12.92</v>
      </c>
    </row>
    <row r="4875" customFormat="false" ht="13.8" hidden="false" customHeight="false" outlineLevel="0" collapsed="false">
      <c r="A4875" s="3" t="n">
        <v>101213</v>
      </c>
      <c r="B4875" s="3" t="s">
        <v>4892</v>
      </c>
      <c r="C4875" s="3" t="s">
        <v>1331</v>
      </c>
      <c r="D4875" s="4" t="n">
        <v>14.4</v>
      </c>
    </row>
    <row r="4876" customFormat="false" ht="13.8" hidden="false" customHeight="false" outlineLevel="0" collapsed="false">
      <c r="A4876" s="3" t="n">
        <v>101214</v>
      </c>
      <c r="B4876" s="3" t="s">
        <v>4893</v>
      </c>
      <c r="C4876" s="3" t="s">
        <v>1331</v>
      </c>
      <c r="D4876" s="4" t="n">
        <v>17.5</v>
      </c>
    </row>
    <row r="4877" customFormat="false" ht="13.8" hidden="false" customHeight="false" outlineLevel="0" collapsed="false">
      <c r="A4877" s="3" t="n">
        <v>101215</v>
      </c>
      <c r="B4877" s="3" t="s">
        <v>4894</v>
      </c>
      <c r="C4877" s="3" t="s">
        <v>1331</v>
      </c>
      <c r="D4877" s="4" t="n">
        <v>9.84</v>
      </c>
    </row>
    <row r="4878" customFormat="false" ht="13.8" hidden="false" customHeight="false" outlineLevel="0" collapsed="false">
      <c r="A4878" s="3" t="n">
        <v>101216</v>
      </c>
      <c r="B4878" s="3" t="s">
        <v>4895</v>
      </c>
      <c r="C4878" s="3" t="s">
        <v>1331</v>
      </c>
      <c r="D4878" s="4" t="n">
        <v>10.38</v>
      </c>
    </row>
    <row r="4879" customFormat="false" ht="13.8" hidden="false" customHeight="false" outlineLevel="0" collapsed="false">
      <c r="A4879" s="3" t="n">
        <v>101217</v>
      </c>
      <c r="B4879" s="3" t="s">
        <v>4896</v>
      </c>
      <c r="C4879" s="3" t="s">
        <v>1331</v>
      </c>
      <c r="D4879" s="4" t="n">
        <v>12.06</v>
      </c>
    </row>
    <row r="4880" customFormat="false" ht="13.8" hidden="false" customHeight="false" outlineLevel="0" collapsed="false">
      <c r="A4880" s="3" t="n">
        <v>101218</v>
      </c>
      <c r="B4880" s="3" t="s">
        <v>4897</v>
      </c>
      <c r="C4880" s="3" t="s">
        <v>1331</v>
      </c>
      <c r="D4880" s="4" t="n">
        <v>12.83</v>
      </c>
    </row>
    <row r="4881" customFormat="false" ht="13.8" hidden="false" customHeight="false" outlineLevel="0" collapsed="false">
      <c r="A4881" s="3" t="n">
        <v>101219</v>
      </c>
      <c r="B4881" s="3" t="s">
        <v>4898</v>
      </c>
      <c r="C4881" s="3" t="s">
        <v>1331</v>
      </c>
      <c r="D4881" s="4" t="n">
        <v>15.61</v>
      </c>
    </row>
    <row r="4882" customFormat="false" ht="13.8" hidden="false" customHeight="false" outlineLevel="0" collapsed="false">
      <c r="A4882" s="3" t="n">
        <v>101220</v>
      </c>
      <c r="B4882" s="3" t="s">
        <v>4899</v>
      </c>
      <c r="C4882" s="3" t="s">
        <v>1331</v>
      </c>
      <c r="D4882" s="4" t="n">
        <v>9.71</v>
      </c>
    </row>
    <row r="4883" customFormat="false" ht="13.8" hidden="false" customHeight="false" outlineLevel="0" collapsed="false">
      <c r="A4883" s="3" t="n">
        <v>101221</v>
      </c>
      <c r="B4883" s="3" t="s">
        <v>4900</v>
      </c>
      <c r="C4883" s="3" t="s">
        <v>1331</v>
      </c>
      <c r="D4883" s="4" t="n">
        <v>10.32</v>
      </c>
    </row>
    <row r="4884" customFormat="false" ht="13.8" hidden="false" customHeight="false" outlineLevel="0" collapsed="false">
      <c r="A4884" s="3" t="n">
        <v>101222</v>
      </c>
      <c r="B4884" s="3" t="s">
        <v>4901</v>
      </c>
      <c r="C4884" s="3" t="s">
        <v>1331</v>
      </c>
      <c r="D4884" s="4" t="n">
        <v>12</v>
      </c>
    </row>
    <row r="4885" customFormat="false" ht="13.8" hidden="false" customHeight="false" outlineLevel="0" collapsed="false">
      <c r="A4885" s="3" t="n">
        <v>101223</v>
      </c>
      <c r="B4885" s="3" t="s">
        <v>4902</v>
      </c>
      <c r="C4885" s="3" t="s">
        <v>1331</v>
      </c>
      <c r="D4885" s="4" t="n">
        <v>13.32</v>
      </c>
    </row>
    <row r="4886" customFormat="false" ht="13.8" hidden="false" customHeight="false" outlineLevel="0" collapsed="false">
      <c r="A4886" s="3" t="n">
        <v>101224</v>
      </c>
      <c r="B4886" s="3" t="s">
        <v>4903</v>
      </c>
      <c r="C4886" s="3" t="s">
        <v>1331</v>
      </c>
      <c r="D4886" s="4" t="n">
        <v>16.73</v>
      </c>
    </row>
    <row r="4887" customFormat="false" ht="13.8" hidden="false" customHeight="false" outlineLevel="0" collapsed="false">
      <c r="A4887" s="3" t="n">
        <v>101225</v>
      </c>
      <c r="B4887" s="3" t="s">
        <v>4904</v>
      </c>
      <c r="C4887" s="3" t="s">
        <v>1331</v>
      </c>
      <c r="D4887" s="4" t="n">
        <v>8.88</v>
      </c>
    </row>
    <row r="4888" customFormat="false" ht="13.8" hidden="false" customHeight="false" outlineLevel="0" collapsed="false">
      <c r="A4888" s="3" t="n">
        <v>101226</v>
      </c>
      <c r="B4888" s="3" t="s">
        <v>4905</v>
      </c>
      <c r="C4888" s="3" t="s">
        <v>1331</v>
      </c>
      <c r="D4888" s="4" t="n">
        <v>9.41</v>
      </c>
    </row>
    <row r="4889" customFormat="false" ht="13.8" hidden="false" customHeight="false" outlineLevel="0" collapsed="false">
      <c r="A4889" s="3" t="n">
        <v>101227</v>
      </c>
      <c r="B4889" s="3" t="s">
        <v>4906</v>
      </c>
      <c r="C4889" s="3" t="s">
        <v>1331</v>
      </c>
      <c r="D4889" s="4" t="n">
        <v>10.91</v>
      </c>
    </row>
    <row r="4890" customFormat="false" ht="13.8" hidden="false" customHeight="false" outlineLevel="0" collapsed="false">
      <c r="A4890" s="3" t="n">
        <v>101228</v>
      </c>
      <c r="B4890" s="3" t="s">
        <v>4907</v>
      </c>
      <c r="C4890" s="3" t="s">
        <v>1331</v>
      </c>
      <c r="D4890" s="4" t="n">
        <v>11.7</v>
      </c>
    </row>
    <row r="4891" customFormat="false" ht="13.8" hidden="false" customHeight="false" outlineLevel="0" collapsed="false">
      <c r="A4891" s="3" t="n">
        <v>101229</v>
      </c>
      <c r="B4891" s="3" t="s">
        <v>4908</v>
      </c>
      <c r="C4891" s="3" t="s">
        <v>1331</v>
      </c>
      <c r="D4891" s="4" t="n">
        <v>14.74</v>
      </c>
    </row>
    <row r="4892" customFormat="false" ht="13.8" hidden="false" customHeight="false" outlineLevel="0" collapsed="false">
      <c r="A4892" s="3" t="n">
        <v>101230</v>
      </c>
      <c r="B4892" s="3" t="s">
        <v>4909</v>
      </c>
      <c r="C4892" s="3" t="s">
        <v>1331</v>
      </c>
      <c r="D4892" s="4" t="n">
        <v>6.42</v>
      </c>
    </row>
    <row r="4893" customFormat="false" ht="13.8" hidden="false" customHeight="false" outlineLevel="0" collapsed="false">
      <c r="A4893" s="3" t="n">
        <v>101231</v>
      </c>
      <c r="B4893" s="3" t="s">
        <v>4910</v>
      </c>
      <c r="C4893" s="3" t="s">
        <v>1331</v>
      </c>
      <c r="D4893" s="4" t="n">
        <v>6.08</v>
      </c>
    </row>
    <row r="4894" customFormat="false" ht="13.8" hidden="false" customHeight="false" outlineLevel="0" collapsed="false">
      <c r="A4894" s="3" t="n">
        <v>101232</v>
      </c>
      <c r="B4894" s="3" t="s">
        <v>4911</v>
      </c>
      <c r="C4894" s="3" t="s">
        <v>1331</v>
      </c>
      <c r="D4894" s="4" t="n">
        <v>5.55</v>
      </c>
    </row>
    <row r="4895" customFormat="false" ht="13.8" hidden="false" customHeight="false" outlineLevel="0" collapsed="false">
      <c r="A4895" s="3" t="n">
        <v>101233</v>
      </c>
      <c r="B4895" s="3" t="s">
        <v>4912</v>
      </c>
      <c r="C4895" s="3" t="s">
        <v>1331</v>
      </c>
      <c r="D4895" s="4" t="n">
        <v>5.1</v>
      </c>
    </row>
    <row r="4896" customFormat="false" ht="13.8" hidden="false" customHeight="false" outlineLevel="0" collapsed="false">
      <c r="A4896" s="3" t="n">
        <v>101234</v>
      </c>
      <c r="B4896" s="3" t="s">
        <v>4913</v>
      </c>
      <c r="C4896" s="3" t="s">
        <v>1331</v>
      </c>
      <c r="D4896" s="4" t="n">
        <v>10.05</v>
      </c>
    </row>
    <row r="4897" customFormat="false" ht="13.8" hidden="false" customHeight="false" outlineLevel="0" collapsed="false">
      <c r="A4897" s="3" t="n">
        <v>101235</v>
      </c>
      <c r="B4897" s="3" t="s">
        <v>4914</v>
      </c>
      <c r="C4897" s="3" t="s">
        <v>1331</v>
      </c>
      <c r="D4897" s="4" t="n">
        <v>10.64</v>
      </c>
    </row>
    <row r="4898" customFormat="false" ht="13.8" hidden="false" customHeight="false" outlineLevel="0" collapsed="false">
      <c r="A4898" s="3" t="n">
        <v>101236</v>
      </c>
      <c r="B4898" s="3" t="s">
        <v>4915</v>
      </c>
      <c r="C4898" s="3" t="s">
        <v>1331</v>
      </c>
      <c r="D4898" s="4" t="n">
        <v>12.4</v>
      </c>
    </row>
    <row r="4899" customFormat="false" ht="13.8" hidden="false" customHeight="false" outlineLevel="0" collapsed="false">
      <c r="A4899" s="3" t="n">
        <v>101237</v>
      </c>
      <c r="B4899" s="3" t="s">
        <v>4916</v>
      </c>
      <c r="C4899" s="3" t="s">
        <v>1331</v>
      </c>
      <c r="D4899" s="4" t="n">
        <v>13.29</v>
      </c>
    </row>
    <row r="4900" customFormat="false" ht="13.8" hidden="false" customHeight="false" outlineLevel="0" collapsed="false">
      <c r="A4900" s="3" t="n">
        <v>101238</v>
      </c>
      <c r="B4900" s="3" t="s">
        <v>4917</v>
      </c>
      <c r="C4900" s="3" t="s">
        <v>1331</v>
      </c>
      <c r="D4900" s="4" t="n">
        <v>16.79</v>
      </c>
    </row>
    <row r="4901" customFormat="false" ht="13.8" hidden="false" customHeight="false" outlineLevel="0" collapsed="false">
      <c r="A4901" s="3" t="n">
        <v>101239</v>
      </c>
      <c r="B4901" s="3" t="s">
        <v>4918</v>
      </c>
      <c r="C4901" s="3" t="s">
        <v>1331</v>
      </c>
      <c r="D4901" s="4" t="n">
        <v>8.88</v>
      </c>
    </row>
    <row r="4902" customFormat="false" ht="13.8" hidden="false" customHeight="false" outlineLevel="0" collapsed="false">
      <c r="A4902" s="3" t="n">
        <v>101240</v>
      </c>
      <c r="B4902" s="3" t="s">
        <v>4919</v>
      </c>
      <c r="C4902" s="3" t="s">
        <v>1331</v>
      </c>
      <c r="D4902" s="4" t="n">
        <v>9.42</v>
      </c>
    </row>
    <row r="4903" customFormat="false" ht="13.8" hidden="false" customHeight="false" outlineLevel="0" collapsed="false">
      <c r="A4903" s="3" t="n">
        <v>101241</v>
      </c>
      <c r="B4903" s="3" t="s">
        <v>4920</v>
      </c>
      <c r="C4903" s="3" t="s">
        <v>1331</v>
      </c>
      <c r="D4903" s="4" t="n">
        <v>10.99</v>
      </c>
    </row>
    <row r="4904" customFormat="false" ht="13.8" hidden="false" customHeight="false" outlineLevel="0" collapsed="false">
      <c r="A4904" s="3" t="n">
        <v>101242</v>
      </c>
      <c r="B4904" s="3" t="s">
        <v>4921</v>
      </c>
      <c r="C4904" s="3" t="s">
        <v>1331</v>
      </c>
      <c r="D4904" s="4" t="n">
        <v>12.23</v>
      </c>
    </row>
    <row r="4905" customFormat="false" ht="13.8" hidden="false" customHeight="false" outlineLevel="0" collapsed="false">
      <c r="A4905" s="3" t="n">
        <v>101243</v>
      </c>
      <c r="B4905" s="3" t="s">
        <v>4922</v>
      </c>
      <c r="C4905" s="3" t="s">
        <v>1331</v>
      </c>
      <c r="D4905" s="4" t="n">
        <v>14.93</v>
      </c>
    </row>
    <row r="4906" customFormat="false" ht="13.8" hidden="false" customHeight="false" outlineLevel="0" collapsed="false">
      <c r="A4906" s="3" t="n">
        <v>101244</v>
      </c>
      <c r="B4906" s="3" t="s">
        <v>4923</v>
      </c>
      <c r="C4906" s="3" t="s">
        <v>1331</v>
      </c>
      <c r="D4906" s="4" t="n">
        <v>9.32</v>
      </c>
    </row>
    <row r="4907" customFormat="false" ht="13.8" hidden="false" customHeight="false" outlineLevel="0" collapsed="false">
      <c r="A4907" s="3" t="n">
        <v>101245</v>
      </c>
      <c r="B4907" s="3" t="s">
        <v>4924</v>
      </c>
      <c r="C4907" s="3" t="s">
        <v>1331</v>
      </c>
      <c r="D4907" s="4" t="n">
        <v>9.91</v>
      </c>
    </row>
    <row r="4908" customFormat="false" ht="13.8" hidden="false" customHeight="false" outlineLevel="0" collapsed="false">
      <c r="A4908" s="3" t="n">
        <v>101246</v>
      </c>
      <c r="B4908" s="3" t="s">
        <v>4925</v>
      </c>
      <c r="C4908" s="3" t="s">
        <v>1331</v>
      </c>
      <c r="D4908" s="4" t="n">
        <v>11.54</v>
      </c>
    </row>
    <row r="4909" customFormat="false" ht="13.8" hidden="false" customHeight="false" outlineLevel="0" collapsed="false">
      <c r="A4909" s="3" t="n">
        <v>101247</v>
      </c>
      <c r="B4909" s="3" t="s">
        <v>4926</v>
      </c>
      <c r="C4909" s="3" t="s">
        <v>1331</v>
      </c>
      <c r="D4909" s="4" t="n">
        <v>12.8</v>
      </c>
    </row>
    <row r="4910" customFormat="false" ht="13.8" hidden="false" customHeight="false" outlineLevel="0" collapsed="false">
      <c r="A4910" s="3" t="n">
        <v>101248</v>
      </c>
      <c r="B4910" s="3" t="s">
        <v>4927</v>
      </c>
      <c r="C4910" s="3" t="s">
        <v>1331</v>
      </c>
      <c r="D4910" s="4" t="n">
        <v>16.07</v>
      </c>
    </row>
    <row r="4911" customFormat="false" ht="13.8" hidden="false" customHeight="false" outlineLevel="0" collapsed="false">
      <c r="A4911" s="3" t="n">
        <v>101249</v>
      </c>
      <c r="B4911" s="3" t="s">
        <v>4928</v>
      </c>
      <c r="C4911" s="3" t="s">
        <v>1331</v>
      </c>
      <c r="D4911" s="4" t="n">
        <v>8.14</v>
      </c>
    </row>
    <row r="4912" customFormat="false" ht="13.8" hidden="false" customHeight="false" outlineLevel="0" collapsed="false">
      <c r="A4912" s="3" t="n">
        <v>101250</v>
      </c>
      <c r="B4912" s="3" t="s">
        <v>4929</v>
      </c>
      <c r="C4912" s="3" t="s">
        <v>1331</v>
      </c>
      <c r="D4912" s="4" t="n">
        <v>9</v>
      </c>
    </row>
    <row r="4913" customFormat="false" ht="13.8" hidden="false" customHeight="false" outlineLevel="0" collapsed="false">
      <c r="A4913" s="3" t="n">
        <v>101251</v>
      </c>
      <c r="B4913" s="3" t="s">
        <v>4930</v>
      </c>
      <c r="C4913" s="3" t="s">
        <v>1331</v>
      </c>
      <c r="D4913" s="4" t="n">
        <v>10.32</v>
      </c>
    </row>
    <row r="4914" customFormat="false" ht="13.8" hidden="false" customHeight="false" outlineLevel="0" collapsed="false">
      <c r="A4914" s="3" t="n">
        <v>101252</v>
      </c>
      <c r="B4914" s="3" t="s">
        <v>4931</v>
      </c>
      <c r="C4914" s="3" t="s">
        <v>1331</v>
      </c>
      <c r="D4914" s="4" t="n">
        <v>11.23</v>
      </c>
    </row>
    <row r="4915" customFormat="false" ht="13.8" hidden="false" customHeight="false" outlineLevel="0" collapsed="false">
      <c r="A4915" s="3" t="n">
        <v>101253</v>
      </c>
      <c r="B4915" s="3" t="s">
        <v>4932</v>
      </c>
      <c r="C4915" s="3" t="s">
        <v>1331</v>
      </c>
      <c r="D4915" s="4" t="n">
        <v>14.16</v>
      </c>
    </row>
    <row r="4916" customFormat="false" ht="13.8" hidden="false" customHeight="false" outlineLevel="0" collapsed="false">
      <c r="A4916" s="3" t="n">
        <v>101254</v>
      </c>
      <c r="B4916" s="3" t="s">
        <v>4933</v>
      </c>
      <c r="C4916" s="3" t="s">
        <v>1331</v>
      </c>
      <c r="D4916" s="4" t="n">
        <v>7.22</v>
      </c>
    </row>
    <row r="4917" customFormat="false" ht="13.8" hidden="false" customHeight="false" outlineLevel="0" collapsed="false">
      <c r="A4917" s="3" t="n">
        <v>101255</v>
      </c>
      <c r="B4917" s="3" t="s">
        <v>4934</v>
      </c>
      <c r="C4917" s="3" t="s">
        <v>1331</v>
      </c>
      <c r="D4917" s="4" t="n">
        <v>6.43</v>
      </c>
    </row>
    <row r="4918" customFormat="false" ht="13.8" hidden="false" customHeight="false" outlineLevel="0" collapsed="false">
      <c r="A4918" s="3" t="n">
        <v>101256</v>
      </c>
      <c r="B4918" s="3" t="s">
        <v>4935</v>
      </c>
      <c r="C4918" s="3" t="s">
        <v>1331</v>
      </c>
      <c r="D4918" s="4" t="n">
        <v>11.18</v>
      </c>
    </row>
    <row r="4919" customFormat="false" ht="13.8" hidden="false" customHeight="false" outlineLevel="0" collapsed="false">
      <c r="A4919" s="3" t="n">
        <v>101257</v>
      </c>
      <c r="B4919" s="3" t="s">
        <v>4936</v>
      </c>
      <c r="C4919" s="3" t="s">
        <v>1331</v>
      </c>
      <c r="D4919" s="4" t="n">
        <v>11.85</v>
      </c>
    </row>
    <row r="4920" customFormat="false" ht="13.8" hidden="false" customHeight="false" outlineLevel="0" collapsed="false">
      <c r="A4920" s="3" t="n">
        <v>101258</v>
      </c>
      <c r="B4920" s="3" t="s">
        <v>4937</v>
      </c>
      <c r="C4920" s="3" t="s">
        <v>1331</v>
      </c>
      <c r="D4920" s="4" t="n">
        <v>13.74</v>
      </c>
    </row>
    <row r="4921" customFormat="false" ht="13.8" hidden="false" customHeight="false" outlineLevel="0" collapsed="false">
      <c r="A4921" s="3" t="n">
        <v>101259</v>
      </c>
      <c r="B4921" s="3" t="s">
        <v>4938</v>
      </c>
      <c r="C4921" s="3" t="s">
        <v>1331</v>
      </c>
      <c r="D4921" s="4" t="n">
        <v>15.22</v>
      </c>
    </row>
    <row r="4922" customFormat="false" ht="13.8" hidden="false" customHeight="false" outlineLevel="0" collapsed="false">
      <c r="A4922" s="3" t="n">
        <v>101260</v>
      </c>
      <c r="B4922" s="3" t="s">
        <v>4939</v>
      </c>
      <c r="C4922" s="3" t="s">
        <v>1331</v>
      </c>
      <c r="D4922" s="4" t="n">
        <v>19.03</v>
      </c>
    </row>
    <row r="4923" customFormat="false" ht="13.8" hidden="false" customHeight="false" outlineLevel="0" collapsed="false">
      <c r="A4923" s="3" t="n">
        <v>101261</v>
      </c>
      <c r="B4923" s="3" t="s">
        <v>4940</v>
      </c>
      <c r="C4923" s="3" t="s">
        <v>1331</v>
      </c>
      <c r="D4923" s="4" t="n">
        <v>10.59</v>
      </c>
    </row>
    <row r="4924" customFormat="false" ht="13.8" hidden="false" customHeight="false" outlineLevel="0" collapsed="false">
      <c r="A4924" s="3" t="n">
        <v>101262</v>
      </c>
      <c r="B4924" s="3" t="s">
        <v>4941</v>
      </c>
      <c r="C4924" s="3" t="s">
        <v>1331</v>
      </c>
      <c r="D4924" s="4" t="n">
        <v>11.25</v>
      </c>
    </row>
    <row r="4925" customFormat="false" ht="13.8" hidden="false" customHeight="false" outlineLevel="0" collapsed="false">
      <c r="A4925" s="3" t="n">
        <v>101263</v>
      </c>
      <c r="B4925" s="3" t="s">
        <v>4942</v>
      </c>
      <c r="C4925" s="3" t="s">
        <v>1331</v>
      </c>
      <c r="D4925" s="4" t="n">
        <v>13.02</v>
      </c>
    </row>
    <row r="4926" customFormat="false" ht="13.8" hidden="false" customHeight="false" outlineLevel="0" collapsed="false">
      <c r="A4926" s="3" t="n">
        <v>101264</v>
      </c>
      <c r="B4926" s="3" t="s">
        <v>4943</v>
      </c>
      <c r="C4926" s="3" t="s">
        <v>1331</v>
      </c>
      <c r="D4926" s="4" t="n">
        <v>14.42</v>
      </c>
    </row>
    <row r="4927" customFormat="false" ht="13.8" hidden="false" customHeight="false" outlineLevel="0" collapsed="false">
      <c r="A4927" s="3" t="n">
        <v>101265</v>
      </c>
      <c r="B4927" s="3" t="s">
        <v>4944</v>
      </c>
      <c r="C4927" s="3" t="s">
        <v>1331</v>
      </c>
      <c r="D4927" s="4" t="n">
        <v>18.01</v>
      </c>
    </row>
    <row r="4928" customFormat="false" ht="13.8" hidden="false" customHeight="false" outlineLevel="0" collapsed="false">
      <c r="A4928" s="3" t="n">
        <v>101266</v>
      </c>
      <c r="B4928" s="3" t="s">
        <v>4945</v>
      </c>
      <c r="C4928" s="3" t="s">
        <v>1331</v>
      </c>
      <c r="D4928" s="4" t="n">
        <v>6.45</v>
      </c>
    </row>
    <row r="4929" customFormat="false" ht="13.8" hidden="false" customHeight="false" outlineLevel="0" collapsed="false">
      <c r="A4929" s="3" t="n">
        <v>101267</v>
      </c>
      <c r="B4929" s="3" t="s">
        <v>4946</v>
      </c>
      <c r="C4929" s="3" t="s">
        <v>1331</v>
      </c>
      <c r="D4929" s="4" t="n">
        <v>6.17</v>
      </c>
    </row>
    <row r="4930" customFormat="false" ht="13.8" hidden="false" customHeight="false" outlineLevel="0" collapsed="false">
      <c r="A4930" s="3" t="n">
        <v>101268</v>
      </c>
      <c r="B4930" s="3" t="s">
        <v>4947</v>
      </c>
      <c r="C4930" s="3" t="s">
        <v>1331</v>
      </c>
      <c r="D4930" s="4" t="n">
        <v>10.23</v>
      </c>
    </row>
    <row r="4931" customFormat="false" ht="13.8" hidden="false" customHeight="false" outlineLevel="0" collapsed="false">
      <c r="A4931" s="3" t="n">
        <v>101269</v>
      </c>
      <c r="B4931" s="3" t="s">
        <v>4948</v>
      </c>
      <c r="C4931" s="3" t="s">
        <v>1331</v>
      </c>
      <c r="D4931" s="4" t="n">
        <v>11.33</v>
      </c>
    </row>
    <row r="4932" customFormat="false" ht="13.8" hidden="false" customHeight="false" outlineLevel="0" collapsed="false">
      <c r="A4932" s="3" t="n">
        <v>101270</v>
      </c>
      <c r="B4932" s="3" t="s">
        <v>4949</v>
      </c>
      <c r="C4932" s="3" t="s">
        <v>1331</v>
      </c>
      <c r="D4932" s="4" t="n">
        <v>13.15</v>
      </c>
    </row>
    <row r="4933" customFormat="false" ht="13.8" hidden="false" customHeight="false" outlineLevel="0" collapsed="false">
      <c r="A4933" s="3" t="n">
        <v>101271</v>
      </c>
      <c r="B4933" s="3" t="s">
        <v>4950</v>
      </c>
      <c r="C4933" s="3" t="s">
        <v>1331</v>
      </c>
      <c r="D4933" s="4" t="n">
        <v>14.57</v>
      </c>
    </row>
    <row r="4934" customFormat="false" ht="13.8" hidden="false" customHeight="false" outlineLevel="0" collapsed="false">
      <c r="A4934" s="3" t="n">
        <v>101272</v>
      </c>
      <c r="B4934" s="3" t="s">
        <v>4951</v>
      </c>
      <c r="C4934" s="3" t="s">
        <v>1331</v>
      </c>
      <c r="D4934" s="4" t="n">
        <v>18.22</v>
      </c>
    </row>
    <row r="4935" customFormat="false" ht="13.8" hidden="false" customHeight="false" outlineLevel="0" collapsed="false">
      <c r="A4935" s="3" t="n">
        <v>101273</v>
      </c>
      <c r="B4935" s="3" t="s">
        <v>4952</v>
      </c>
      <c r="C4935" s="3" t="s">
        <v>1331</v>
      </c>
      <c r="D4935" s="4" t="n">
        <v>9.79</v>
      </c>
    </row>
    <row r="4936" customFormat="false" ht="13.8" hidden="false" customHeight="false" outlineLevel="0" collapsed="false">
      <c r="A4936" s="3" t="n">
        <v>101274</v>
      </c>
      <c r="B4936" s="3" t="s">
        <v>4953</v>
      </c>
      <c r="C4936" s="3" t="s">
        <v>1331</v>
      </c>
      <c r="D4936" s="4" t="n">
        <v>10.79</v>
      </c>
    </row>
    <row r="4937" customFormat="false" ht="13.8" hidden="false" customHeight="false" outlineLevel="0" collapsed="false">
      <c r="A4937" s="3" t="n">
        <v>101275</v>
      </c>
      <c r="B4937" s="3" t="s">
        <v>4954</v>
      </c>
      <c r="C4937" s="3" t="s">
        <v>1331</v>
      </c>
      <c r="D4937" s="4" t="n">
        <v>12.53</v>
      </c>
    </row>
    <row r="4938" customFormat="false" ht="13.8" hidden="false" customHeight="false" outlineLevel="0" collapsed="false">
      <c r="A4938" s="3" t="n">
        <v>101276</v>
      </c>
      <c r="B4938" s="3" t="s">
        <v>4955</v>
      </c>
      <c r="C4938" s="3" t="s">
        <v>1331</v>
      </c>
      <c r="D4938" s="4" t="n">
        <v>13.85</v>
      </c>
    </row>
    <row r="4939" customFormat="false" ht="13.8" hidden="false" customHeight="false" outlineLevel="0" collapsed="false">
      <c r="A4939" s="3" t="n">
        <v>101277</v>
      </c>
      <c r="B4939" s="3" t="s">
        <v>4956</v>
      </c>
      <c r="C4939" s="3" t="s">
        <v>1331</v>
      </c>
      <c r="D4939" s="4" t="n">
        <v>17.67</v>
      </c>
    </row>
    <row r="4940" customFormat="false" ht="13.8" hidden="false" customHeight="false" outlineLevel="0" collapsed="false">
      <c r="A4940" s="3" t="n">
        <v>72915</v>
      </c>
      <c r="B4940" s="3" t="s">
        <v>4957</v>
      </c>
      <c r="C4940" s="3" t="s">
        <v>1331</v>
      </c>
      <c r="D4940" s="4" t="n">
        <v>8.94</v>
      </c>
    </row>
    <row r="4941" customFormat="false" ht="13.8" hidden="false" customHeight="false" outlineLevel="0" collapsed="false">
      <c r="A4941" s="3" t="n">
        <v>72917</v>
      </c>
      <c r="B4941" s="3" t="s">
        <v>4958</v>
      </c>
      <c r="C4941" s="3" t="s">
        <v>1331</v>
      </c>
      <c r="D4941" s="4" t="n">
        <v>10.22</v>
      </c>
    </row>
    <row r="4942" customFormat="false" ht="13.8" hidden="false" customHeight="false" outlineLevel="0" collapsed="false">
      <c r="A4942" s="3" t="n">
        <v>72918</v>
      </c>
      <c r="B4942" s="3" t="s">
        <v>4959</v>
      </c>
      <c r="C4942" s="3" t="s">
        <v>1331</v>
      </c>
      <c r="D4942" s="4" t="n">
        <v>11.92</v>
      </c>
    </row>
    <row r="4943" customFormat="false" ht="13.8" hidden="false" customHeight="false" outlineLevel="0" collapsed="false">
      <c r="A4943" s="3" t="s">
        <v>4960</v>
      </c>
      <c r="B4943" s="3" t="s">
        <v>4961</v>
      </c>
      <c r="C4943" s="3" t="s">
        <v>1331</v>
      </c>
      <c r="D4943" s="4" t="n">
        <v>133.4</v>
      </c>
    </row>
    <row r="4944" customFormat="false" ht="13.8" hidden="false" customHeight="false" outlineLevel="0" collapsed="false">
      <c r="A4944" s="3" t="s">
        <v>4962</v>
      </c>
      <c r="B4944" s="3" t="s">
        <v>4963</v>
      </c>
      <c r="C4944" s="3" t="s">
        <v>1331</v>
      </c>
      <c r="D4944" s="4" t="n">
        <v>200.1</v>
      </c>
    </row>
    <row r="4945" customFormat="false" ht="13.8" hidden="false" customHeight="false" outlineLevel="0" collapsed="false">
      <c r="A4945" s="3" t="n">
        <v>83343</v>
      </c>
      <c r="B4945" s="3" t="s">
        <v>4964</v>
      </c>
      <c r="C4945" s="3" t="s">
        <v>1331</v>
      </c>
      <c r="D4945" s="4" t="n">
        <v>11.06</v>
      </c>
    </row>
    <row r="4946" customFormat="false" ht="13.8" hidden="false" customHeight="false" outlineLevel="0" collapsed="false">
      <c r="A4946" s="3" t="n">
        <v>90082</v>
      </c>
      <c r="B4946" s="3" t="s">
        <v>4965</v>
      </c>
      <c r="C4946" s="3" t="s">
        <v>1331</v>
      </c>
      <c r="D4946" s="4" t="n">
        <v>6.99</v>
      </c>
    </row>
    <row r="4947" customFormat="false" ht="13.8" hidden="false" customHeight="false" outlineLevel="0" collapsed="false">
      <c r="A4947" s="3" t="n">
        <v>90084</v>
      </c>
      <c r="B4947" s="3" t="s">
        <v>4966</v>
      </c>
      <c r="C4947" s="3" t="s">
        <v>1331</v>
      </c>
      <c r="D4947" s="4" t="n">
        <v>6.8</v>
      </c>
    </row>
    <row r="4948" customFormat="false" ht="13.8" hidden="false" customHeight="false" outlineLevel="0" collapsed="false">
      <c r="A4948" s="3" t="n">
        <v>90085</v>
      </c>
      <c r="B4948" s="3" t="s">
        <v>4967</v>
      </c>
      <c r="C4948" s="3" t="s">
        <v>1331</v>
      </c>
      <c r="D4948" s="4" t="n">
        <v>6.38</v>
      </c>
    </row>
    <row r="4949" customFormat="false" ht="13.8" hidden="false" customHeight="false" outlineLevel="0" collapsed="false">
      <c r="A4949" s="3" t="n">
        <v>90086</v>
      </c>
      <c r="B4949" s="3" t="s">
        <v>4968</v>
      </c>
      <c r="C4949" s="3" t="s">
        <v>1331</v>
      </c>
      <c r="D4949" s="4" t="n">
        <v>6.46</v>
      </c>
    </row>
    <row r="4950" customFormat="false" ht="13.8" hidden="false" customHeight="false" outlineLevel="0" collapsed="false">
      <c r="A4950" s="3" t="n">
        <v>90087</v>
      </c>
      <c r="B4950" s="3" t="s">
        <v>4969</v>
      </c>
      <c r="C4950" s="3" t="s">
        <v>1331</v>
      </c>
      <c r="D4950" s="4" t="n">
        <v>5.6</v>
      </c>
    </row>
    <row r="4951" customFormat="false" ht="13.8" hidden="false" customHeight="false" outlineLevel="0" collapsed="false">
      <c r="A4951" s="3" t="n">
        <v>90088</v>
      </c>
      <c r="B4951" s="3" t="s">
        <v>4970</v>
      </c>
      <c r="C4951" s="3" t="s">
        <v>1331</v>
      </c>
      <c r="D4951" s="4" t="n">
        <v>5.73</v>
      </c>
    </row>
    <row r="4952" customFormat="false" ht="13.8" hidden="false" customHeight="false" outlineLevel="0" collapsed="false">
      <c r="A4952" s="3" t="n">
        <v>90090</v>
      </c>
      <c r="B4952" s="3" t="s">
        <v>4971</v>
      </c>
      <c r="C4952" s="3" t="s">
        <v>1331</v>
      </c>
      <c r="D4952" s="4" t="n">
        <v>5.49</v>
      </c>
    </row>
    <row r="4953" customFormat="false" ht="13.8" hidden="false" customHeight="false" outlineLevel="0" collapsed="false">
      <c r="A4953" s="3" t="n">
        <v>90091</v>
      </c>
      <c r="B4953" s="3" t="s">
        <v>4972</v>
      </c>
      <c r="C4953" s="3" t="s">
        <v>1331</v>
      </c>
      <c r="D4953" s="4" t="n">
        <v>4.18</v>
      </c>
    </row>
    <row r="4954" customFormat="false" ht="13.8" hidden="false" customHeight="false" outlineLevel="0" collapsed="false">
      <c r="A4954" s="3" t="n">
        <v>90092</v>
      </c>
      <c r="B4954" s="3" t="s">
        <v>4973</v>
      </c>
      <c r="C4954" s="3" t="s">
        <v>1331</v>
      </c>
      <c r="D4954" s="4" t="n">
        <v>4.04</v>
      </c>
    </row>
    <row r="4955" customFormat="false" ht="13.8" hidden="false" customHeight="false" outlineLevel="0" collapsed="false">
      <c r="A4955" s="3" t="n">
        <v>90093</v>
      </c>
      <c r="B4955" s="3" t="s">
        <v>4974</v>
      </c>
      <c r="C4955" s="3" t="s">
        <v>1331</v>
      </c>
      <c r="D4955" s="4" t="n">
        <v>3.81</v>
      </c>
    </row>
    <row r="4956" customFormat="false" ht="13.8" hidden="false" customHeight="false" outlineLevel="0" collapsed="false">
      <c r="A4956" s="3" t="n">
        <v>90094</v>
      </c>
      <c r="B4956" s="3" t="s">
        <v>4975</v>
      </c>
      <c r="C4956" s="3" t="s">
        <v>1331</v>
      </c>
      <c r="D4956" s="4" t="n">
        <v>3.84</v>
      </c>
    </row>
    <row r="4957" customFormat="false" ht="13.8" hidden="false" customHeight="false" outlineLevel="0" collapsed="false">
      <c r="A4957" s="3" t="n">
        <v>90095</v>
      </c>
      <c r="B4957" s="3" t="s">
        <v>4976</v>
      </c>
      <c r="C4957" s="3" t="s">
        <v>1331</v>
      </c>
      <c r="D4957" s="4" t="n">
        <v>3.35</v>
      </c>
    </row>
    <row r="4958" customFormat="false" ht="13.8" hidden="false" customHeight="false" outlineLevel="0" collapsed="false">
      <c r="A4958" s="3" t="n">
        <v>90096</v>
      </c>
      <c r="B4958" s="3" t="s">
        <v>4977</v>
      </c>
      <c r="C4958" s="3" t="s">
        <v>1331</v>
      </c>
      <c r="D4958" s="4" t="n">
        <v>3.41</v>
      </c>
    </row>
    <row r="4959" customFormat="false" ht="13.8" hidden="false" customHeight="false" outlineLevel="0" collapsed="false">
      <c r="A4959" s="3" t="n">
        <v>90098</v>
      </c>
      <c r="B4959" s="3" t="s">
        <v>4978</v>
      </c>
      <c r="C4959" s="3" t="s">
        <v>1331</v>
      </c>
      <c r="D4959" s="4" t="n">
        <v>3.27</v>
      </c>
    </row>
    <row r="4960" customFormat="false" ht="13.8" hidden="false" customHeight="false" outlineLevel="0" collapsed="false">
      <c r="A4960" s="3" t="n">
        <v>90099</v>
      </c>
      <c r="B4960" s="3" t="s">
        <v>4979</v>
      </c>
      <c r="C4960" s="3" t="s">
        <v>1331</v>
      </c>
      <c r="D4960" s="4" t="n">
        <v>9.13</v>
      </c>
    </row>
    <row r="4961" customFormat="false" ht="13.8" hidden="false" customHeight="false" outlineLevel="0" collapsed="false">
      <c r="A4961" s="3" t="n">
        <v>90100</v>
      </c>
      <c r="B4961" s="3" t="s">
        <v>4980</v>
      </c>
      <c r="C4961" s="3" t="s">
        <v>1331</v>
      </c>
      <c r="D4961" s="4" t="n">
        <v>7.76</v>
      </c>
    </row>
    <row r="4962" customFormat="false" ht="13.8" hidden="false" customHeight="false" outlineLevel="0" collapsed="false">
      <c r="A4962" s="3" t="n">
        <v>90101</v>
      </c>
      <c r="B4962" s="3" t="s">
        <v>4981</v>
      </c>
      <c r="C4962" s="3" t="s">
        <v>1331</v>
      </c>
      <c r="D4962" s="4" t="n">
        <v>7.67</v>
      </c>
    </row>
    <row r="4963" customFormat="false" ht="13.8" hidden="false" customHeight="false" outlineLevel="0" collapsed="false">
      <c r="A4963" s="3" t="n">
        <v>90102</v>
      </c>
      <c r="B4963" s="3" t="s">
        <v>4982</v>
      </c>
      <c r="C4963" s="3" t="s">
        <v>1331</v>
      </c>
      <c r="D4963" s="4" t="n">
        <v>6.97</v>
      </c>
    </row>
    <row r="4964" customFormat="false" ht="13.8" hidden="false" customHeight="false" outlineLevel="0" collapsed="false">
      <c r="A4964" s="3" t="n">
        <v>90105</v>
      </c>
      <c r="B4964" s="3" t="s">
        <v>4983</v>
      </c>
      <c r="C4964" s="3" t="s">
        <v>1331</v>
      </c>
      <c r="D4964" s="4" t="n">
        <v>5.45</v>
      </c>
    </row>
    <row r="4965" customFormat="false" ht="13.8" hidden="false" customHeight="false" outlineLevel="0" collapsed="false">
      <c r="A4965" s="3" t="n">
        <v>90106</v>
      </c>
      <c r="B4965" s="3" t="s">
        <v>4984</v>
      </c>
      <c r="C4965" s="3" t="s">
        <v>1331</v>
      </c>
      <c r="D4965" s="4" t="n">
        <v>4.62</v>
      </c>
    </row>
    <row r="4966" customFormat="false" ht="13.8" hidden="false" customHeight="false" outlineLevel="0" collapsed="false">
      <c r="A4966" s="3" t="n">
        <v>90107</v>
      </c>
      <c r="B4966" s="3" t="s">
        <v>4985</v>
      </c>
      <c r="C4966" s="3" t="s">
        <v>1331</v>
      </c>
      <c r="D4966" s="4" t="n">
        <v>4.57</v>
      </c>
    </row>
    <row r="4967" customFormat="false" ht="13.8" hidden="false" customHeight="false" outlineLevel="0" collapsed="false">
      <c r="A4967" s="3" t="n">
        <v>90108</v>
      </c>
      <c r="B4967" s="3" t="s">
        <v>4986</v>
      </c>
      <c r="C4967" s="3" t="s">
        <v>1331</v>
      </c>
      <c r="D4967" s="4" t="n">
        <v>4.15</v>
      </c>
    </row>
    <row r="4968" customFormat="false" ht="13.8" hidden="false" customHeight="false" outlineLevel="0" collapsed="false">
      <c r="A4968" s="3" t="n">
        <v>93358</v>
      </c>
      <c r="B4968" s="3" t="s">
        <v>4987</v>
      </c>
      <c r="C4968" s="3" t="s">
        <v>1331</v>
      </c>
      <c r="D4968" s="4" t="n">
        <v>52.77</v>
      </c>
    </row>
    <row r="4969" customFormat="false" ht="13.8" hidden="false" customHeight="false" outlineLevel="0" collapsed="false">
      <c r="A4969" s="3" t="n">
        <v>94304</v>
      </c>
      <c r="B4969" s="3" t="s">
        <v>4988</v>
      </c>
      <c r="C4969" s="3" t="s">
        <v>1331</v>
      </c>
      <c r="D4969" s="4" t="n">
        <v>24.18</v>
      </c>
    </row>
    <row r="4970" customFormat="false" ht="13.8" hidden="false" customHeight="false" outlineLevel="0" collapsed="false">
      <c r="A4970" s="3" t="n">
        <v>94305</v>
      </c>
      <c r="B4970" s="3" t="s">
        <v>4989</v>
      </c>
      <c r="C4970" s="3" t="s">
        <v>1331</v>
      </c>
      <c r="D4970" s="4" t="n">
        <v>22.05</v>
      </c>
    </row>
    <row r="4971" customFormat="false" ht="13.8" hidden="false" customHeight="false" outlineLevel="0" collapsed="false">
      <c r="A4971" s="3" t="n">
        <v>94306</v>
      </c>
      <c r="B4971" s="3" t="s">
        <v>4990</v>
      </c>
      <c r="C4971" s="3" t="s">
        <v>1331</v>
      </c>
      <c r="D4971" s="4" t="n">
        <v>19.32</v>
      </c>
    </row>
    <row r="4972" customFormat="false" ht="13.8" hidden="false" customHeight="false" outlineLevel="0" collapsed="false">
      <c r="A4972" s="3" t="n">
        <v>94307</v>
      </c>
      <c r="B4972" s="3" t="s">
        <v>4991</v>
      </c>
      <c r="C4972" s="3" t="s">
        <v>1331</v>
      </c>
      <c r="D4972" s="4" t="n">
        <v>19.95</v>
      </c>
    </row>
    <row r="4973" customFormat="false" ht="13.8" hidden="false" customHeight="false" outlineLevel="0" collapsed="false">
      <c r="A4973" s="3" t="n">
        <v>94308</v>
      </c>
      <c r="B4973" s="3" t="s">
        <v>4992</v>
      </c>
      <c r="C4973" s="3" t="s">
        <v>1331</v>
      </c>
      <c r="D4973" s="4" t="n">
        <v>18.26</v>
      </c>
    </row>
    <row r="4974" customFormat="false" ht="13.8" hidden="false" customHeight="false" outlineLevel="0" collapsed="false">
      <c r="A4974" s="3" t="n">
        <v>94309</v>
      </c>
      <c r="B4974" s="3" t="s">
        <v>4993</v>
      </c>
      <c r="C4974" s="3" t="s">
        <v>1331</v>
      </c>
      <c r="D4974" s="4" t="n">
        <v>19.04</v>
      </c>
    </row>
    <row r="4975" customFormat="false" ht="13.8" hidden="false" customHeight="false" outlineLevel="0" collapsed="false">
      <c r="A4975" s="3" t="n">
        <v>94310</v>
      </c>
      <c r="B4975" s="3" t="s">
        <v>4994</v>
      </c>
      <c r="C4975" s="3" t="s">
        <v>1331</v>
      </c>
      <c r="D4975" s="4" t="n">
        <v>17.72</v>
      </c>
    </row>
    <row r="4976" customFormat="false" ht="13.8" hidden="false" customHeight="false" outlineLevel="0" collapsed="false">
      <c r="A4976" s="3" t="n">
        <v>94315</v>
      </c>
      <c r="B4976" s="3" t="s">
        <v>4995</v>
      </c>
      <c r="C4976" s="3" t="s">
        <v>1331</v>
      </c>
      <c r="D4976" s="4" t="n">
        <v>28.08</v>
      </c>
    </row>
    <row r="4977" customFormat="false" ht="13.8" hidden="false" customHeight="false" outlineLevel="0" collapsed="false">
      <c r="A4977" s="3" t="n">
        <v>94316</v>
      </c>
      <c r="B4977" s="3" t="s">
        <v>4996</v>
      </c>
      <c r="C4977" s="3" t="s">
        <v>1331</v>
      </c>
      <c r="D4977" s="4" t="n">
        <v>23.2</v>
      </c>
    </row>
    <row r="4978" customFormat="false" ht="13.8" hidden="false" customHeight="false" outlineLevel="0" collapsed="false">
      <c r="A4978" s="3" t="n">
        <v>94317</v>
      </c>
      <c r="B4978" s="3" t="s">
        <v>4997</v>
      </c>
      <c r="C4978" s="3" t="s">
        <v>1331</v>
      </c>
      <c r="D4978" s="4" t="n">
        <v>21.05</v>
      </c>
    </row>
    <row r="4979" customFormat="false" ht="13.8" hidden="false" customHeight="false" outlineLevel="0" collapsed="false">
      <c r="A4979" s="3" t="n">
        <v>94318</v>
      </c>
      <c r="B4979" s="3" t="s">
        <v>4998</v>
      </c>
      <c r="C4979" s="3" t="s">
        <v>1331</v>
      </c>
      <c r="D4979" s="4" t="n">
        <v>18.27</v>
      </c>
    </row>
    <row r="4980" customFormat="false" ht="13.8" hidden="false" customHeight="false" outlineLevel="0" collapsed="false">
      <c r="A4980" s="3" t="n">
        <v>94319</v>
      </c>
      <c r="B4980" s="3" t="s">
        <v>4999</v>
      </c>
      <c r="C4980" s="3" t="s">
        <v>1331</v>
      </c>
      <c r="D4980" s="4" t="n">
        <v>30.94</v>
      </c>
    </row>
    <row r="4981" customFormat="false" ht="13.8" hidden="false" customHeight="false" outlineLevel="0" collapsed="false">
      <c r="A4981" s="3" t="n">
        <v>94327</v>
      </c>
      <c r="B4981" s="3" t="s">
        <v>5000</v>
      </c>
      <c r="C4981" s="3" t="s">
        <v>1331</v>
      </c>
      <c r="D4981" s="4" t="n">
        <v>76.38</v>
      </c>
    </row>
    <row r="4982" customFormat="false" ht="13.8" hidden="false" customHeight="false" outlineLevel="0" collapsed="false">
      <c r="A4982" s="3" t="n">
        <v>94328</v>
      </c>
      <c r="B4982" s="3" t="s">
        <v>5001</v>
      </c>
      <c r="C4982" s="3" t="s">
        <v>1331</v>
      </c>
      <c r="D4982" s="4" t="n">
        <v>74.25</v>
      </c>
    </row>
    <row r="4983" customFormat="false" ht="13.8" hidden="false" customHeight="false" outlineLevel="0" collapsed="false">
      <c r="A4983" s="3" t="n">
        <v>94329</v>
      </c>
      <c r="B4983" s="3" t="s">
        <v>5002</v>
      </c>
      <c r="C4983" s="3" t="s">
        <v>1331</v>
      </c>
      <c r="D4983" s="4" t="n">
        <v>71.52</v>
      </c>
    </row>
    <row r="4984" customFormat="false" ht="13.8" hidden="false" customHeight="false" outlineLevel="0" collapsed="false">
      <c r="A4984" s="3" t="n">
        <v>94330</v>
      </c>
      <c r="B4984" s="3" t="s">
        <v>5003</v>
      </c>
      <c r="C4984" s="3" t="s">
        <v>1331</v>
      </c>
      <c r="D4984" s="4" t="n">
        <v>72.15</v>
      </c>
    </row>
    <row r="4985" customFormat="false" ht="13.8" hidden="false" customHeight="false" outlineLevel="0" collapsed="false">
      <c r="A4985" s="3" t="n">
        <v>94331</v>
      </c>
      <c r="B4985" s="3" t="s">
        <v>5004</v>
      </c>
      <c r="C4985" s="3" t="s">
        <v>1331</v>
      </c>
      <c r="D4985" s="4" t="n">
        <v>70.46</v>
      </c>
    </row>
    <row r="4986" customFormat="false" ht="13.8" hidden="false" customHeight="false" outlineLevel="0" collapsed="false">
      <c r="A4986" s="3" t="n">
        <v>94332</v>
      </c>
      <c r="B4986" s="3" t="s">
        <v>5005</v>
      </c>
      <c r="C4986" s="3" t="s">
        <v>1331</v>
      </c>
      <c r="D4986" s="4" t="n">
        <v>71.24</v>
      </c>
    </row>
    <row r="4987" customFormat="false" ht="13.8" hidden="false" customHeight="false" outlineLevel="0" collapsed="false">
      <c r="A4987" s="3" t="n">
        <v>94333</v>
      </c>
      <c r="B4987" s="3" t="s">
        <v>5006</v>
      </c>
      <c r="C4987" s="3" t="s">
        <v>1331</v>
      </c>
      <c r="D4987" s="4" t="n">
        <v>69.92</v>
      </c>
    </row>
    <row r="4988" customFormat="false" ht="13.8" hidden="false" customHeight="false" outlineLevel="0" collapsed="false">
      <c r="A4988" s="3" t="n">
        <v>94338</v>
      </c>
      <c r="B4988" s="3" t="s">
        <v>5007</v>
      </c>
      <c r="C4988" s="3" t="s">
        <v>1331</v>
      </c>
      <c r="D4988" s="4" t="n">
        <v>80.28</v>
      </c>
    </row>
    <row r="4989" customFormat="false" ht="13.8" hidden="false" customHeight="false" outlineLevel="0" collapsed="false">
      <c r="A4989" s="3" t="n">
        <v>94339</v>
      </c>
      <c r="B4989" s="3" t="s">
        <v>5008</v>
      </c>
      <c r="C4989" s="3" t="s">
        <v>1331</v>
      </c>
      <c r="D4989" s="4" t="n">
        <v>75.4</v>
      </c>
    </row>
    <row r="4990" customFormat="false" ht="13.8" hidden="false" customHeight="false" outlineLevel="0" collapsed="false">
      <c r="A4990" s="3" t="n">
        <v>94340</v>
      </c>
      <c r="B4990" s="3" t="s">
        <v>5009</v>
      </c>
      <c r="C4990" s="3" t="s">
        <v>1331</v>
      </c>
      <c r="D4990" s="4" t="n">
        <v>73.25</v>
      </c>
    </row>
    <row r="4991" customFormat="false" ht="13.8" hidden="false" customHeight="false" outlineLevel="0" collapsed="false">
      <c r="A4991" s="3" t="n">
        <v>94341</v>
      </c>
      <c r="B4991" s="3" t="s">
        <v>5010</v>
      </c>
      <c r="C4991" s="3" t="s">
        <v>1331</v>
      </c>
      <c r="D4991" s="4" t="n">
        <v>70.47</v>
      </c>
    </row>
    <row r="4992" customFormat="false" ht="13.8" hidden="false" customHeight="false" outlineLevel="0" collapsed="false">
      <c r="A4992" s="3" t="n">
        <v>94342</v>
      </c>
      <c r="B4992" s="3" t="s">
        <v>5011</v>
      </c>
      <c r="C4992" s="3" t="s">
        <v>1331</v>
      </c>
      <c r="D4992" s="4" t="n">
        <v>83.14</v>
      </c>
    </row>
    <row r="4993" customFormat="false" ht="13.8" hidden="false" customHeight="false" outlineLevel="0" collapsed="false">
      <c r="A4993" s="3" t="n">
        <v>96385</v>
      </c>
      <c r="B4993" s="3" t="s">
        <v>5012</v>
      </c>
      <c r="C4993" s="3" t="s">
        <v>1331</v>
      </c>
      <c r="D4993" s="4" t="n">
        <v>6.06</v>
      </c>
    </row>
    <row r="4994" customFormat="false" ht="13.8" hidden="false" customHeight="false" outlineLevel="0" collapsed="false">
      <c r="A4994" s="3" t="n">
        <v>96386</v>
      </c>
      <c r="B4994" s="3" t="s">
        <v>5013</v>
      </c>
      <c r="C4994" s="3" t="s">
        <v>1331</v>
      </c>
      <c r="D4994" s="4" t="n">
        <v>4.4</v>
      </c>
    </row>
    <row r="4995" customFormat="false" ht="13.8" hidden="false" customHeight="false" outlineLevel="0" collapsed="false">
      <c r="A4995" s="3" t="n">
        <v>93360</v>
      </c>
      <c r="B4995" s="3" t="s">
        <v>5014</v>
      </c>
      <c r="C4995" s="3" t="s">
        <v>1331</v>
      </c>
      <c r="D4995" s="4" t="n">
        <v>12.52</v>
      </c>
    </row>
    <row r="4996" customFormat="false" ht="13.8" hidden="false" customHeight="false" outlineLevel="0" collapsed="false">
      <c r="A4996" s="3" t="n">
        <v>93361</v>
      </c>
      <c r="B4996" s="3" t="s">
        <v>5015</v>
      </c>
      <c r="C4996" s="3" t="s">
        <v>1331</v>
      </c>
      <c r="D4996" s="4" t="n">
        <v>10.45</v>
      </c>
    </row>
    <row r="4997" customFormat="false" ht="13.8" hidden="false" customHeight="false" outlineLevel="0" collapsed="false">
      <c r="A4997" s="3" t="n">
        <v>93362</v>
      </c>
      <c r="B4997" s="3" t="s">
        <v>5016</v>
      </c>
      <c r="C4997" s="3" t="s">
        <v>1331</v>
      </c>
      <c r="D4997" s="4" t="n">
        <v>7.68</v>
      </c>
    </row>
    <row r="4998" customFormat="false" ht="13.8" hidden="false" customHeight="false" outlineLevel="0" collapsed="false">
      <c r="A4998" s="3" t="n">
        <v>93363</v>
      </c>
      <c r="B4998" s="3" t="s">
        <v>5017</v>
      </c>
      <c r="C4998" s="3" t="s">
        <v>1331</v>
      </c>
      <c r="D4998" s="4" t="n">
        <v>8.3</v>
      </c>
    </row>
    <row r="4999" customFormat="false" ht="13.8" hidden="false" customHeight="false" outlineLevel="0" collapsed="false">
      <c r="A4999" s="3" t="n">
        <v>93364</v>
      </c>
      <c r="B4999" s="3" t="s">
        <v>5018</v>
      </c>
      <c r="C4999" s="3" t="s">
        <v>1331</v>
      </c>
      <c r="D4999" s="4" t="n">
        <v>6.6</v>
      </c>
    </row>
    <row r="5000" customFormat="false" ht="13.8" hidden="false" customHeight="false" outlineLevel="0" collapsed="false">
      <c r="A5000" s="3" t="n">
        <v>93365</v>
      </c>
      <c r="B5000" s="3" t="s">
        <v>5019</v>
      </c>
      <c r="C5000" s="3" t="s">
        <v>1331</v>
      </c>
      <c r="D5000" s="4" t="n">
        <v>7.33</v>
      </c>
    </row>
    <row r="5001" customFormat="false" ht="13.8" hidden="false" customHeight="false" outlineLevel="0" collapsed="false">
      <c r="A5001" s="3" t="n">
        <v>93366</v>
      </c>
      <c r="B5001" s="3" t="s">
        <v>5020</v>
      </c>
      <c r="C5001" s="3" t="s">
        <v>1331</v>
      </c>
      <c r="D5001" s="4" t="n">
        <v>6.07</v>
      </c>
    </row>
    <row r="5002" customFormat="false" ht="13.8" hidden="false" customHeight="false" outlineLevel="0" collapsed="false">
      <c r="A5002" s="3" t="n">
        <v>93367</v>
      </c>
      <c r="B5002" s="3" t="s">
        <v>5021</v>
      </c>
      <c r="C5002" s="3" t="s">
        <v>1331</v>
      </c>
      <c r="D5002" s="4" t="n">
        <v>11.69</v>
      </c>
    </row>
    <row r="5003" customFormat="false" ht="13.8" hidden="false" customHeight="false" outlineLevel="0" collapsed="false">
      <c r="A5003" s="3" t="n">
        <v>93368</v>
      </c>
      <c r="B5003" s="3" t="s">
        <v>5022</v>
      </c>
      <c r="C5003" s="3" t="s">
        <v>1331</v>
      </c>
      <c r="D5003" s="4" t="n">
        <v>9.57</v>
      </c>
    </row>
    <row r="5004" customFormat="false" ht="13.8" hidden="false" customHeight="false" outlineLevel="0" collapsed="false">
      <c r="A5004" s="3" t="n">
        <v>93369</v>
      </c>
      <c r="B5004" s="3" t="s">
        <v>5023</v>
      </c>
      <c r="C5004" s="3" t="s">
        <v>1331</v>
      </c>
      <c r="D5004" s="4" t="n">
        <v>6.84</v>
      </c>
    </row>
    <row r="5005" customFormat="false" ht="13.8" hidden="false" customHeight="false" outlineLevel="0" collapsed="false">
      <c r="A5005" s="3" t="n">
        <v>93370</v>
      </c>
      <c r="B5005" s="3" t="s">
        <v>5024</v>
      </c>
      <c r="C5005" s="3" t="s">
        <v>1331</v>
      </c>
      <c r="D5005" s="4" t="n">
        <v>7.47</v>
      </c>
    </row>
    <row r="5006" customFormat="false" ht="13.8" hidden="false" customHeight="false" outlineLevel="0" collapsed="false">
      <c r="A5006" s="3" t="n">
        <v>93371</v>
      </c>
      <c r="B5006" s="3" t="s">
        <v>5025</v>
      </c>
      <c r="C5006" s="3" t="s">
        <v>1331</v>
      </c>
      <c r="D5006" s="4" t="n">
        <v>5.78</v>
      </c>
    </row>
    <row r="5007" customFormat="false" ht="13.8" hidden="false" customHeight="false" outlineLevel="0" collapsed="false">
      <c r="A5007" s="3" t="n">
        <v>93372</v>
      </c>
      <c r="B5007" s="3" t="s">
        <v>5026</v>
      </c>
      <c r="C5007" s="3" t="s">
        <v>1331</v>
      </c>
      <c r="D5007" s="4" t="n">
        <v>6.56</v>
      </c>
    </row>
    <row r="5008" customFormat="false" ht="13.8" hidden="false" customHeight="false" outlineLevel="0" collapsed="false">
      <c r="A5008" s="3" t="n">
        <v>93373</v>
      </c>
      <c r="B5008" s="3" t="s">
        <v>5027</v>
      </c>
      <c r="C5008" s="3" t="s">
        <v>1331</v>
      </c>
      <c r="D5008" s="4" t="n">
        <v>5.25</v>
      </c>
    </row>
    <row r="5009" customFormat="false" ht="13.8" hidden="false" customHeight="false" outlineLevel="0" collapsed="false">
      <c r="A5009" s="3" t="n">
        <v>93374</v>
      </c>
      <c r="B5009" s="3" t="s">
        <v>5028</v>
      </c>
      <c r="C5009" s="3" t="s">
        <v>1331</v>
      </c>
      <c r="D5009" s="4" t="n">
        <v>14.41</v>
      </c>
    </row>
    <row r="5010" customFormat="false" ht="13.8" hidden="false" customHeight="false" outlineLevel="0" collapsed="false">
      <c r="A5010" s="3" t="n">
        <v>93375</v>
      </c>
      <c r="B5010" s="3" t="s">
        <v>5029</v>
      </c>
      <c r="C5010" s="3" t="s">
        <v>1331</v>
      </c>
      <c r="D5010" s="4" t="n">
        <v>11.11</v>
      </c>
    </row>
    <row r="5011" customFormat="false" ht="13.8" hidden="false" customHeight="false" outlineLevel="0" collapsed="false">
      <c r="A5011" s="3" t="n">
        <v>93376</v>
      </c>
      <c r="B5011" s="3" t="s">
        <v>5030</v>
      </c>
      <c r="C5011" s="3" t="s">
        <v>1331</v>
      </c>
      <c r="D5011" s="4" t="n">
        <v>9.13</v>
      </c>
    </row>
    <row r="5012" customFormat="false" ht="13.8" hidden="false" customHeight="false" outlineLevel="0" collapsed="false">
      <c r="A5012" s="3" t="n">
        <v>93377</v>
      </c>
      <c r="B5012" s="3" t="s">
        <v>5031</v>
      </c>
      <c r="C5012" s="3" t="s">
        <v>1331</v>
      </c>
      <c r="D5012" s="4" t="n">
        <v>6.2</v>
      </c>
    </row>
    <row r="5013" customFormat="false" ht="13.8" hidden="false" customHeight="false" outlineLevel="0" collapsed="false">
      <c r="A5013" s="3" t="n">
        <v>93378</v>
      </c>
      <c r="B5013" s="3" t="s">
        <v>5032</v>
      </c>
      <c r="C5013" s="3" t="s">
        <v>1331</v>
      </c>
      <c r="D5013" s="4" t="n">
        <v>13.45</v>
      </c>
    </row>
    <row r="5014" customFormat="false" ht="13.8" hidden="false" customHeight="false" outlineLevel="0" collapsed="false">
      <c r="A5014" s="3" t="n">
        <v>93379</v>
      </c>
      <c r="B5014" s="3" t="s">
        <v>5033</v>
      </c>
      <c r="C5014" s="3" t="s">
        <v>1331</v>
      </c>
      <c r="D5014" s="4" t="n">
        <v>10.38</v>
      </c>
    </row>
    <row r="5015" customFormat="false" ht="13.8" hidden="false" customHeight="false" outlineLevel="0" collapsed="false">
      <c r="A5015" s="3" t="n">
        <v>93380</v>
      </c>
      <c r="B5015" s="3" t="s">
        <v>5034</v>
      </c>
      <c r="C5015" s="3" t="s">
        <v>1331</v>
      </c>
      <c r="D5015" s="4" t="n">
        <v>8.56</v>
      </c>
    </row>
    <row r="5016" customFormat="false" ht="13.8" hidden="false" customHeight="false" outlineLevel="0" collapsed="false">
      <c r="A5016" s="3" t="n">
        <v>93381</v>
      </c>
      <c r="B5016" s="3" t="s">
        <v>5035</v>
      </c>
      <c r="C5016" s="3" t="s">
        <v>1331</v>
      </c>
      <c r="D5016" s="4" t="n">
        <v>5.79</v>
      </c>
    </row>
    <row r="5017" customFormat="false" ht="13.8" hidden="false" customHeight="false" outlineLevel="0" collapsed="false">
      <c r="A5017" s="3" t="n">
        <v>93382</v>
      </c>
      <c r="B5017" s="3" t="s">
        <v>5036</v>
      </c>
      <c r="C5017" s="3" t="s">
        <v>1331</v>
      </c>
      <c r="D5017" s="4" t="n">
        <v>18.46</v>
      </c>
    </row>
    <row r="5018" customFormat="false" ht="13.8" hidden="false" customHeight="false" outlineLevel="0" collapsed="false">
      <c r="A5018" s="3" t="n">
        <v>96995</v>
      </c>
      <c r="B5018" s="3" t="s">
        <v>5037</v>
      </c>
      <c r="C5018" s="3" t="s">
        <v>1331</v>
      </c>
      <c r="D5018" s="4" t="n">
        <v>31.99</v>
      </c>
    </row>
    <row r="5019" customFormat="false" ht="13.8" hidden="false" customHeight="false" outlineLevel="0" collapsed="false">
      <c r="A5019" s="3" t="n">
        <v>97916</v>
      </c>
      <c r="B5019" s="3" t="s">
        <v>5038</v>
      </c>
      <c r="C5019" s="3" t="s">
        <v>5039</v>
      </c>
      <c r="D5019" s="4" t="n">
        <v>1.4</v>
      </c>
    </row>
    <row r="5020" customFormat="false" ht="13.8" hidden="false" customHeight="false" outlineLevel="0" collapsed="false">
      <c r="A5020" s="3" t="n">
        <v>97917</v>
      </c>
      <c r="B5020" s="3" t="s">
        <v>5040</v>
      </c>
      <c r="C5020" s="3" t="s">
        <v>5039</v>
      </c>
      <c r="D5020" s="4" t="n">
        <v>1.21</v>
      </c>
    </row>
    <row r="5021" customFormat="false" ht="13.8" hidden="false" customHeight="false" outlineLevel="0" collapsed="false">
      <c r="A5021" s="3" t="n">
        <v>97918</v>
      </c>
      <c r="B5021" s="3" t="s">
        <v>5041</v>
      </c>
      <c r="C5021" s="3" t="s">
        <v>5039</v>
      </c>
      <c r="D5021" s="4" t="n">
        <v>1.11</v>
      </c>
    </row>
    <row r="5022" customFormat="false" ht="13.8" hidden="false" customHeight="false" outlineLevel="0" collapsed="false">
      <c r="A5022" s="3" t="n">
        <v>97919</v>
      </c>
      <c r="B5022" s="3" t="s">
        <v>5042</v>
      </c>
      <c r="C5022" s="3" t="s">
        <v>5039</v>
      </c>
      <c r="D5022" s="4" t="n">
        <v>0.43</v>
      </c>
    </row>
    <row r="5023" customFormat="false" ht="13.8" hidden="false" customHeight="false" outlineLevel="0" collapsed="false">
      <c r="A5023" s="3" t="n">
        <v>101616</v>
      </c>
      <c r="B5023" s="3" t="s">
        <v>5043</v>
      </c>
      <c r="C5023" s="3" t="s">
        <v>250</v>
      </c>
      <c r="D5023" s="4" t="n">
        <v>3.85</v>
      </c>
    </row>
    <row r="5024" customFormat="false" ht="13.8" hidden="false" customHeight="false" outlineLevel="0" collapsed="false">
      <c r="A5024" s="3" t="n">
        <v>101617</v>
      </c>
      <c r="B5024" s="3" t="s">
        <v>5044</v>
      </c>
      <c r="C5024" s="3" t="s">
        <v>250</v>
      </c>
      <c r="D5024" s="4" t="n">
        <v>1.91</v>
      </c>
    </row>
    <row r="5025" customFormat="false" ht="13.8" hidden="false" customHeight="false" outlineLevel="0" collapsed="false">
      <c r="A5025" s="3" t="n">
        <v>101618</v>
      </c>
      <c r="B5025" s="3" t="s">
        <v>5045</v>
      </c>
      <c r="C5025" s="3" t="s">
        <v>1331</v>
      </c>
      <c r="D5025" s="4" t="n">
        <v>145.88</v>
      </c>
    </row>
    <row r="5026" customFormat="false" ht="13.8" hidden="false" customHeight="false" outlineLevel="0" collapsed="false">
      <c r="A5026" s="3" t="n">
        <v>101619</v>
      </c>
      <c r="B5026" s="3" t="s">
        <v>5046</v>
      </c>
      <c r="C5026" s="3" t="s">
        <v>1331</v>
      </c>
      <c r="D5026" s="4" t="n">
        <v>195</v>
      </c>
    </row>
    <row r="5027" customFormat="false" ht="13.8" hidden="false" customHeight="false" outlineLevel="0" collapsed="false">
      <c r="A5027" s="3" t="n">
        <v>101620</v>
      </c>
      <c r="B5027" s="3" t="s">
        <v>5047</v>
      </c>
      <c r="C5027" s="3" t="s">
        <v>1331</v>
      </c>
      <c r="D5027" s="4" t="n">
        <v>130.53</v>
      </c>
    </row>
    <row r="5028" customFormat="false" ht="13.8" hidden="false" customHeight="false" outlineLevel="0" collapsed="false">
      <c r="A5028" s="3" t="n">
        <v>101621</v>
      </c>
      <c r="B5028" s="3" t="s">
        <v>5048</v>
      </c>
      <c r="C5028" s="3" t="s">
        <v>1331</v>
      </c>
      <c r="D5028" s="4" t="n">
        <v>179.64</v>
      </c>
    </row>
    <row r="5029" customFormat="false" ht="13.8" hidden="false" customHeight="false" outlineLevel="0" collapsed="false">
      <c r="A5029" s="3" t="n">
        <v>101622</v>
      </c>
      <c r="B5029" s="3" t="s">
        <v>5049</v>
      </c>
      <c r="C5029" s="3" t="s">
        <v>1331</v>
      </c>
      <c r="D5029" s="4" t="n">
        <v>124.57</v>
      </c>
    </row>
    <row r="5030" customFormat="false" ht="13.8" hidden="false" customHeight="false" outlineLevel="0" collapsed="false">
      <c r="A5030" s="3" t="n">
        <v>101623</v>
      </c>
      <c r="B5030" s="3" t="s">
        <v>5050</v>
      </c>
      <c r="C5030" s="3" t="s">
        <v>1331</v>
      </c>
      <c r="D5030" s="4" t="n">
        <v>168.72</v>
      </c>
    </row>
    <row r="5031" customFormat="false" ht="13.8" hidden="false" customHeight="false" outlineLevel="0" collapsed="false">
      <c r="A5031" s="3" t="n">
        <v>101624</v>
      </c>
      <c r="B5031" s="3" t="s">
        <v>5051</v>
      </c>
      <c r="C5031" s="3" t="s">
        <v>1331</v>
      </c>
      <c r="D5031" s="4" t="n">
        <v>142.68</v>
      </c>
    </row>
    <row r="5032" customFormat="false" ht="13.8" hidden="false" customHeight="false" outlineLevel="0" collapsed="false">
      <c r="A5032" s="3" t="n">
        <v>101625</v>
      </c>
      <c r="B5032" s="3" t="s">
        <v>5052</v>
      </c>
      <c r="C5032" s="3" t="s">
        <v>1331</v>
      </c>
      <c r="D5032" s="4" t="n">
        <v>101.85</v>
      </c>
    </row>
    <row r="5033" customFormat="false" ht="13.8" hidden="false" customHeight="false" outlineLevel="0" collapsed="false">
      <c r="A5033" s="3" t="n">
        <v>95606</v>
      </c>
      <c r="B5033" s="3" t="s">
        <v>5053</v>
      </c>
      <c r="C5033" s="3" t="s">
        <v>1331</v>
      </c>
      <c r="D5033" s="4" t="n">
        <v>1.3</v>
      </c>
    </row>
    <row r="5034" customFormat="false" ht="13.8" hidden="false" customHeight="false" outlineLevel="0" collapsed="false">
      <c r="A5034" s="3" t="n">
        <v>87471</v>
      </c>
      <c r="B5034" s="3" t="s">
        <v>5054</v>
      </c>
      <c r="C5034" s="3" t="s">
        <v>250</v>
      </c>
      <c r="D5034" s="4" t="n">
        <v>49.82</v>
      </c>
    </row>
    <row r="5035" customFormat="false" ht="13.8" hidden="false" customHeight="false" outlineLevel="0" collapsed="false">
      <c r="A5035" s="3" t="n">
        <v>87472</v>
      </c>
      <c r="B5035" s="3" t="s">
        <v>5055</v>
      </c>
      <c r="C5035" s="3" t="s">
        <v>250</v>
      </c>
      <c r="D5035" s="4" t="n">
        <v>50.73</v>
      </c>
    </row>
    <row r="5036" customFormat="false" ht="13.8" hidden="false" customHeight="false" outlineLevel="0" collapsed="false">
      <c r="A5036" s="3" t="n">
        <v>87473</v>
      </c>
      <c r="B5036" s="3" t="s">
        <v>5056</v>
      </c>
      <c r="C5036" s="3" t="s">
        <v>250</v>
      </c>
      <c r="D5036" s="4" t="n">
        <v>66.11</v>
      </c>
    </row>
    <row r="5037" customFormat="false" ht="13.8" hidden="false" customHeight="false" outlineLevel="0" collapsed="false">
      <c r="A5037" s="3" t="n">
        <v>87474</v>
      </c>
      <c r="B5037" s="3" t="s">
        <v>5057</v>
      </c>
      <c r="C5037" s="3" t="s">
        <v>250</v>
      </c>
      <c r="D5037" s="4" t="n">
        <v>67.15</v>
      </c>
    </row>
    <row r="5038" customFormat="false" ht="13.8" hidden="false" customHeight="false" outlineLevel="0" collapsed="false">
      <c r="A5038" s="3" t="n">
        <v>87475</v>
      </c>
      <c r="B5038" s="3" t="s">
        <v>5058</v>
      </c>
      <c r="C5038" s="3" t="s">
        <v>250</v>
      </c>
      <c r="D5038" s="4" t="n">
        <v>80.99</v>
      </c>
    </row>
    <row r="5039" customFormat="false" ht="13.8" hidden="false" customHeight="false" outlineLevel="0" collapsed="false">
      <c r="A5039" s="3" t="n">
        <v>87476</v>
      </c>
      <c r="B5039" s="3" t="s">
        <v>5059</v>
      </c>
      <c r="C5039" s="3" t="s">
        <v>250</v>
      </c>
      <c r="D5039" s="4" t="n">
        <v>82.2</v>
      </c>
    </row>
    <row r="5040" customFormat="false" ht="13.8" hidden="false" customHeight="false" outlineLevel="0" collapsed="false">
      <c r="A5040" s="3" t="n">
        <v>87477</v>
      </c>
      <c r="B5040" s="3" t="s">
        <v>5060</v>
      </c>
      <c r="C5040" s="3" t="s">
        <v>250</v>
      </c>
      <c r="D5040" s="4" t="n">
        <v>46.2</v>
      </c>
    </row>
    <row r="5041" customFormat="false" ht="13.8" hidden="false" customHeight="false" outlineLevel="0" collapsed="false">
      <c r="A5041" s="3" t="n">
        <v>87478</v>
      </c>
      <c r="B5041" s="3" t="s">
        <v>5061</v>
      </c>
      <c r="C5041" s="3" t="s">
        <v>250</v>
      </c>
      <c r="D5041" s="4" t="n">
        <v>47.11</v>
      </c>
    </row>
    <row r="5042" customFormat="false" ht="13.8" hidden="false" customHeight="false" outlineLevel="0" collapsed="false">
      <c r="A5042" s="3" t="n">
        <v>87479</v>
      </c>
      <c r="B5042" s="3" t="s">
        <v>5062</v>
      </c>
      <c r="C5042" s="3" t="s">
        <v>250</v>
      </c>
      <c r="D5042" s="4" t="n">
        <v>61.81</v>
      </c>
    </row>
    <row r="5043" customFormat="false" ht="13.8" hidden="false" customHeight="false" outlineLevel="0" collapsed="false">
      <c r="A5043" s="3" t="n">
        <v>87480</v>
      </c>
      <c r="B5043" s="3" t="s">
        <v>5063</v>
      </c>
      <c r="C5043" s="3" t="s">
        <v>250</v>
      </c>
      <c r="D5043" s="4" t="n">
        <v>62.85</v>
      </c>
    </row>
    <row r="5044" customFormat="false" ht="13.8" hidden="false" customHeight="false" outlineLevel="0" collapsed="false">
      <c r="A5044" s="3" t="n">
        <v>87481</v>
      </c>
      <c r="B5044" s="3" t="s">
        <v>5064</v>
      </c>
      <c r="C5044" s="3" t="s">
        <v>250</v>
      </c>
      <c r="D5044" s="4" t="n">
        <v>75.8</v>
      </c>
    </row>
    <row r="5045" customFormat="false" ht="13.8" hidden="false" customHeight="false" outlineLevel="0" collapsed="false">
      <c r="A5045" s="3" t="n">
        <v>87482</v>
      </c>
      <c r="B5045" s="3" t="s">
        <v>5065</v>
      </c>
      <c r="C5045" s="3" t="s">
        <v>250</v>
      </c>
      <c r="D5045" s="4" t="n">
        <v>77.01</v>
      </c>
    </row>
    <row r="5046" customFormat="false" ht="13.8" hidden="false" customHeight="false" outlineLevel="0" collapsed="false">
      <c r="A5046" s="3" t="n">
        <v>87483</v>
      </c>
      <c r="B5046" s="3" t="s">
        <v>5066</v>
      </c>
      <c r="C5046" s="3" t="s">
        <v>250</v>
      </c>
      <c r="D5046" s="4" t="n">
        <v>55.07</v>
      </c>
    </row>
    <row r="5047" customFormat="false" ht="13.8" hidden="false" customHeight="false" outlineLevel="0" collapsed="false">
      <c r="A5047" s="3" t="n">
        <v>87484</v>
      </c>
      <c r="B5047" s="3" t="s">
        <v>5067</v>
      </c>
      <c r="C5047" s="3" t="s">
        <v>250</v>
      </c>
      <c r="D5047" s="4" t="n">
        <v>55.98</v>
      </c>
    </row>
    <row r="5048" customFormat="false" ht="13.8" hidden="false" customHeight="false" outlineLevel="0" collapsed="false">
      <c r="A5048" s="3" t="n">
        <v>87485</v>
      </c>
      <c r="B5048" s="3" t="s">
        <v>5068</v>
      </c>
      <c r="C5048" s="3" t="s">
        <v>250</v>
      </c>
      <c r="D5048" s="4" t="n">
        <v>71.52</v>
      </c>
    </row>
    <row r="5049" customFormat="false" ht="13.8" hidden="false" customHeight="false" outlineLevel="0" collapsed="false">
      <c r="A5049" s="3" t="n">
        <v>87487</v>
      </c>
      <c r="B5049" s="3" t="s">
        <v>5069</v>
      </c>
      <c r="C5049" s="3" t="s">
        <v>250</v>
      </c>
      <c r="D5049" s="4" t="n">
        <v>86.34</v>
      </c>
    </row>
    <row r="5050" customFormat="false" ht="13.8" hidden="false" customHeight="false" outlineLevel="0" collapsed="false">
      <c r="A5050" s="3" t="n">
        <v>87488</v>
      </c>
      <c r="B5050" s="3" t="s">
        <v>5070</v>
      </c>
      <c r="C5050" s="3" t="s">
        <v>250</v>
      </c>
      <c r="D5050" s="4" t="n">
        <v>87.55</v>
      </c>
    </row>
    <row r="5051" customFormat="false" ht="13.8" hidden="false" customHeight="false" outlineLevel="0" collapsed="false">
      <c r="A5051" s="3" t="n">
        <v>87489</v>
      </c>
      <c r="B5051" s="3" t="s">
        <v>5071</v>
      </c>
      <c r="C5051" s="3" t="s">
        <v>250</v>
      </c>
      <c r="D5051" s="4" t="n">
        <v>49.35</v>
      </c>
    </row>
    <row r="5052" customFormat="false" ht="13.8" hidden="false" customHeight="false" outlineLevel="0" collapsed="false">
      <c r="A5052" s="3" t="n">
        <v>87490</v>
      </c>
      <c r="B5052" s="3" t="s">
        <v>5072</v>
      </c>
      <c r="C5052" s="3" t="s">
        <v>250</v>
      </c>
      <c r="D5052" s="4" t="n">
        <v>50.26</v>
      </c>
    </row>
    <row r="5053" customFormat="false" ht="13.8" hidden="false" customHeight="false" outlineLevel="0" collapsed="false">
      <c r="A5053" s="3" t="n">
        <v>87491</v>
      </c>
      <c r="B5053" s="3" t="s">
        <v>5073</v>
      </c>
      <c r="C5053" s="3" t="s">
        <v>250</v>
      </c>
      <c r="D5053" s="4" t="n">
        <v>65.11</v>
      </c>
    </row>
    <row r="5054" customFormat="false" ht="13.8" hidden="false" customHeight="false" outlineLevel="0" collapsed="false">
      <c r="A5054" s="3" t="n">
        <v>87492</v>
      </c>
      <c r="B5054" s="3" t="s">
        <v>5074</v>
      </c>
      <c r="C5054" s="3" t="s">
        <v>250</v>
      </c>
      <c r="D5054" s="4" t="n">
        <v>66.15</v>
      </c>
    </row>
    <row r="5055" customFormat="false" ht="13.8" hidden="false" customHeight="false" outlineLevel="0" collapsed="false">
      <c r="A5055" s="3" t="n">
        <v>87493</v>
      </c>
      <c r="B5055" s="3" t="s">
        <v>5075</v>
      </c>
      <c r="C5055" s="3" t="s">
        <v>250</v>
      </c>
      <c r="D5055" s="4" t="n">
        <v>79.28</v>
      </c>
    </row>
    <row r="5056" customFormat="false" ht="13.8" hidden="false" customHeight="false" outlineLevel="0" collapsed="false">
      <c r="A5056" s="3" t="n">
        <v>87494</v>
      </c>
      <c r="B5056" s="3" t="s">
        <v>5076</v>
      </c>
      <c r="C5056" s="3" t="s">
        <v>250</v>
      </c>
      <c r="D5056" s="4" t="n">
        <v>80.49</v>
      </c>
    </row>
    <row r="5057" customFormat="false" ht="13.8" hidden="false" customHeight="false" outlineLevel="0" collapsed="false">
      <c r="A5057" s="3" t="n">
        <v>87495</v>
      </c>
      <c r="B5057" s="3" t="s">
        <v>5077</v>
      </c>
      <c r="C5057" s="3" t="s">
        <v>250</v>
      </c>
      <c r="D5057" s="4" t="n">
        <v>69.58</v>
      </c>
    </row>
    <row r="5058" customFormat="false" ht="13.8" hidden="false" customHeight="false" outlineLevel="0" collapsed="false">
      <c r="A5058" s="3" t="n">
        <v>87496</v>
      </c>
      <c r="B5058" s="3" t="s">
        <v>5078</v>
      </c>
      <c r="C5058" s="3" t="s">
        <v>250</v>
      </c>
      <c r="D5058" s="4" t="n">
        <v>70.44</v>
      </c>
    </row>
    <row r="5059" customFormat="false" ht="13.8" hidden="false" customHeight="false" outlineLevel="0" collapsed="false">
      <c r="A5059" s="3" t="n">
        <v>87497</v>
      </c>
      <c r="B5059" s="3" t="s">
        <v>5079</v>
      </c>
      <c r="C5059" s="3" t="s">
        <v>250</v>
      </c>
      <c r="D5059" s="4" t="n">
        <v>73.3</v>
      </c>
    </row>
    <row r="5060" customFormat="false" ht="13.8" hidden="false" customHeight="false" outlineLevel="0" collapsed="false">
      <c r="A5060" s="3" t="n">
        <v>87498</v>
      </c>
      <c r="B5060" s="3" t="s">
        <v>5080</v>
      </c>
      <c r="C5060" s="3" t="s">
        <v>250</v>
      </c>
      <c r="D5060" s="4" t="n">
        <v>74.39</v>
      </c>
    </row>
    <row r="5061" customFormat="false" ht="13.8" hidden="false" customHeight="false" outlineLevel="0" collapsed="false">
      <c r="A5061" s="3" t="n">
        <v>87499</v>
      </c>
      <c r="B5061" s="3" t="s">
        <v>5081</v>
      </c>
      <c r="C5061" s="3" t="s">
        <v>250</v>
      </c>
      <c r="D5061" s="4" t="n">
        <v>81.12</v>
      </c>
    </row>
    <row r="5062" customFormat="false" ht="13.8" hidden="false" customHeight="false" outlineLevel="0" collapsed="false">
      <c r="A5062" s="3" t="n">
        <v>87500</v>
      </c>
      <c r="B5062" s="3" t="s">
        <v>5082</v>
      </c>
      <c r="C5062" s="3" t="s">
        <v>250</v>
      </c>
      <c r="D5062" s="4" t="n">
        <v>82.05</v>
      </c>
    </row>
    <row r="5063" customFormat="false" ht="13.8" hidden="false" customHeight="false" outlineLevel="0" collapsed="false">
      <c r="A5063" s="3" t="n">
        <v>87501</v>
      </c>
      <c r="B5063" s="3" t="s">
        <v>5083</v>
      </c>
      <c r="C5063" s="3" t="s">
        <v>250</v>
      </c>
      <c r="D5063" s="4" t="n">
        <v>125.77</v>
      </c>
    </row>
    <row r="5064" customFormat="false" ht="13.8" hidden="false" customHeight="false" outlineLevel="0" collapsed="false">
      <c r="A5064" s="3" t="n">
        <v>87502</v>
      </c>
      <c r="B5064" s="3" t="s">
        <v>5084</v>
      </c>
      <c r="C5064" s="3" t="s">
        <v>250</v>
      </c>
      <c r="D5064" s="4" t="n">
        <v>126.95</v>
      </c>
    </row>
    <row r="5065" customFormat="false" ht="13.8" hidden="false" customHeight="false" outlineLevel="0" collapsed="false">
      <c r="A5065" s="3" t="n">
        <v>87503</v>
      </c>
      <c r="B5065" s="3" t="s">
        <v>5085</v>
      </c>
      <c r="C5065" s="3" t="s">
        <v>250</v>
      </c>
      <c r="D5065" s="4" t="n">
        <v>61.03</v>
      </c>
    </row>
    <row r="5066" customFormat="false" ht="13.8" hidden="false" customHeight="false" outlineLevel="0" collapsed="false">
      <c r="A5066" s="3" t="n">
        <v>87504</v>
      </c>
      <c r="B5066" s="3" t="s">
        <v>5086</v>
      </c>
      <c r="C5066" s="3" t="s">
        <v>250</v>
      </c>
      <c r="D5066" s="4" t="n">
        <v>61.89</v>
      </c>
    </row>
    <row r="5067" customFormat="false" ht="13.8" hidden="false" customHeight="false" outlineLevel="0" collapsed="false">
      <c r="A5067" s="3" t="n">
        <v>87505</v>
      </c>
      <c r="B5067" s="3" t="s">
        <v>5087</v>
      </c>
      <c r="C5067" s="3" t="s">
        <v>250</v>
      </c>
      <c r="D5067" s="4" t="n">
        <v>64.57</v>
      </c>
    </row>
    <row r="5068" customFormat="false" ht="13.8" hidden="false" customHeight="false" outlineLevel="0" collapsed="false">
      <c r="A5068" s="3" t="n">
        <v>87506</v>
      </c>
      <c r="B5068" s="3" t="s">
        <v>5088</v>
      </c>
      <c r="C5068" s="3" t="s">
        <v>250</v>
      </c>
      <c r="D5068" s="4" t="n">
        <v>65.66</v>
      </c>
    </row>
    <row r="5069" customFormat="false" ht="13.8" hidden="false" customHeight="false" outlineLevel="0" collapsed="false">
      <c r="A5069" s="3" t="n">
        <v>87507</v>
      </c>
      <c r="B5069" s="3" t="s">
        <v>5089</v>
      </c>
      <c r="C5069" s="3" t="s">
        <v>250</v>
      </c>
      <c r="D5069" s="4" t="n">
        <v>69.8</v>
      </c>
    </row>
    <row r="5070" customFormat="false" ht="13.8" hidden="false" customHeight="false" outlineLevel="0" collapsed="false">
      <c r="A5070" s="3" t="n">
        <v>87508</v>
      </c>
      <c r="B5070" s="3" t="s">
        <v>5090</v>
      </c>
      <c r="C5070" s="3" t="s">
        <v>250</v>
      </c>
      <c r="D5070" s="4" t="n">
        <v>70.73</v>
      </c>
    </row>
    <row r="5071" customFormat="false" ht="13.8" hidden="false" customHeight="false" outlineLevel="0" collapsed="false">
      <c r="A5071" s="3" t="n">
        <v>87509</v>
      </c>
      <c r="B5071" s="3" t="s">
        <v>5091</v>
      </c>
      <c r="C5071" s="3" t="s">
        <v>250</v>
      </c>
      <c r="D5071" s="4" t="n">
        <v>107.12</v>
      </c>
    </row>
    <row r="5072" customFormat="false" ht="13.8" hidden="false" customHeight="false" outlineLevel="0" collapsed="false">
      <c r="A5072" s="3" t="n">
        <v>87510</v>
      </c>
      <c r="B5072" s="3" t="s">
        <v>5092</v>
      </c>
      <c r="C5072" s="3" t="s">
        <v>250</v>
      </c>
      <c r="D5072" s="4" t="n">
        <v>108.3</v>
      </c>
    </row>
    <row r="5073" customFormat="false" ht="13.8" hidden="false" customHeight="false" outlineLevel="0" collapsed="false">
      <c r="A5073" s="3" t="n">
        <v>87511</v>
      </c>
      <c r="B5073" s="3" t="s">
        <v>5093</v>
      </c>
      <c r="C5073" s="3" t="s">
        <v>250</v>
      </c>
      <c r="D5073" s="4" t="n">
        <v>76.71</v>
      </c>
    </row>
    <row r="5074" customFormat="false" ht="13.8" hidden="false" customHeight="false" outlineLevel="0" collapsed="false">
      <c r="A5074" s="3" t="n">
        <v>87512</v>
      </c>
      <c r="B5074" s="3" t="s">
        <v>5094</v>
      </c>
      <c r="C5074" s="3" t="s">
        <v>250</v>
      </c>
      <c r="D5074" s="4" t="n">
        <v>77.57</v>
      </c>
    </row>
    <row r="5075" customFormat="false" ht="13.8" hidden="false" customHeight="false" outlineLevel="0" collapsed="false">
      <c r="A5075" s="3" t="n">
        <v>87513</v>
      </c>
      <c r="B5075" s="3" t="s">
        <v>5095</v>
      </c>
      <c r="C5075" s="3" t="s">
        <v>250</v>
      </c>
      <c r="D5075" s="4" t="n">
        <v>80.78</v>
      </c>
    </row>
    <row r="5076" customFormat="false" ht="13.8" hidden="false" customHeight="false" outlineLevel="0" collapsed="false">
      <c r="A5076" s="3" t="n">
        <v>87514</v>
      </c>
      <c r="B5076" s="3" t="s">
        <v>5096</v>
      </c>
      <c r="C5076" s="3" t="s">
        <v>250</v>
      </c>
      <c r="D5076" s="4" t="n">
        <v>81.87</v>
      </c>
    </row>
    <row r="5077" customFormat="false" ht="13.8" hidden="false" customHeight="false" outlineLevel="0" collapsed="false">
      <c r="A5077" s="3" t="n">
        <v>87515</v>
      </c>
      <c r="B5077" s="3" t="s">
        <v>5097</v>
      </c>
      <c r="C5077" s="3" t="s">
        <v>250</v>
      </c>
      <c r="D5077" s="4" t="n">
        <v>91.05</v>
      </c>
    </row>
    <row r="5078" customFormat="false" ht="13.8" hidden="false" customHeight="false" outlineLevel="0" collapsed="false">
      <c r="A5078" s="3" t="n">
        <v>87516</v>
      </c>
      <c r="B5078" s="3" t="s">
        <v>5098</v>
      </c>
      <c r="C5078" s="3" t="s">
        <v>250</v>
      </c>
      <c r="D5078" s="4" t="n">
        <v>91.98</v>
      </c>
    </row>
    <row r="5079" customFormat="false" ht="13.8" hidden="false" customHeight="false" outlineLevel="0" collapsed="false">
      <c r="A5079" s="3" t="n">
        <v>87517</v>
      </c>
      <c r="B5079" s="3" t="s">
        <v>5099</v>
      </c>
      <c r="C5079" s="3" t="s">
        <v>250</v>
      </c>
      <c r="D5079" s="4" t="n">
        <v>141.22</v>
      </c>
    </row>
    <row r="5080" customFormat="false" ht="13.8" hidden="false" customHeight="false" outlineLevel="0" collapsed="false">
      <c r="A5080" s="3" t="n">
        <v>87518</v>
      </c>
      <c r="B5080" s="3" t="s">
        <v>5100</v>
      </c>
      <c r="C5080" s="3" t="s">
        <v>250</v>
      </c>
      <c r="D5080" s="4" t="n">
        <v>142.4</v>
      </c>
    </row>
    <row r="5081" customFormat="false" ht="13.8" hidden="false" customHeight="false" outlineLevel="0" collapsed="false">
      <c r="A5081" s="3" t="n">
        <v>87519</v>
      </c>
      <c r="B5081" s="3" t="s">
        <v>5101</v>
      </c>
      <c r="C5081" s="3" t="s">
        <v>250</v>
      </c>
      <c r="D5081" s="4" t="n">
        <v>65.58</v>
      </c>
    </row>
    <row r="5082" customFormat="false" ht="13.8" hidden="false" customHeight="false" outlineLevel="0" collapsed="false">
      <c r="A5082" s="3" t="n">
        <v>87520</v>
      </c>
      <c r="B5082" s="3" t="s">
        <v>5102</v>
      </c>
      <c r="C5082" s="3" t="s">
        <v>250</v>
      </c>
      <c r="D5082" s="4" t="n">
        <v>66.44</v>
      </c>
    </row>
    <row r="5083" customFormat="false" ht="13.8" hidden="false" customHeight="false" outlineLevel="0" collapsed="false">
      <c r="A5083" s="3" t="n">
        <v>87521</v>
      </c>
      <c r="B5083" s="3" t="s">
        <v>5103</v>
      </c>
      <c r="C5083" s="3" t="s">
        <v>250</v>
      </c>
      <c r="D5083" s="4" t="n">
        <v>69.23</v>
      </c>
    </row>
    <row r="5084" customFormat="false" ht="13.8" hidden="false" customHeight="false" outlineLevel="0" collapsed="false">
      <c r="A5084" s="3" t="n">
        <v>87522</v>
      </c>
      <c r="B5084" s="3" t="s">
        <v>5104</v>
      </c>
      <c r="C5084" s="3" t="s">
        <v>250</v>
      </c>
      <c r="D5084" s="4" t="n">
        <v>70.32</v>
      </c>
    </row>
    <row r="5085" customFormat="false" ht="13.8" hidden="false" customHeight="false" outlineLevel="0" collapsed="false">
      <c r="A5085" s="3" t="n">
        <v>87523</v>
      </c>
      <c r="B5085" s="3" t="s">
        <v>5105</v>
      </c>
      <c r="C5085" s="3" t="s">
        <v>250</v>
      </c>
      <c r="D5085" s="4" t="n">
        <v>75.94</v>
      </c>
    </row>
    <row r="5086" customFormat="false" ht="13.8" hidden="false" customHeight="false" outlineLevel="0" collapsed="false">
      <c r="A5086" s="3" t="n">
        <v>87524</v>
      </c>
      <c r="B5086" s="3" t="s">
        <v>5106</v>
      </c>
      <c r="C5086" s="3" t="s">
        <v>250</v>
      </c>
      <c r="D5086" s="4" t="n">
        <v>76.87</v>
      </c>
    </row>
    <row r="5087" customFormat="false" ht="13.8" hidden="false" customHeight="false" outlineLevel="0" collapsed="false">
      <c r="A5087" s="3" t="n">
        <v>87525</v>
      </c>
      <c r="B5087" s="3" t="s">
        <v>5107</v>
      </c>
      <c r="C5087" s="3" t="s">
        <v>250</v>
      </c>
      <c r="D5087" s="4" t="n">
        <v>116.63</v>
      </c>
    </row>
    <row r="5088" customFormat="false" ht="13.8" hidden="false" customHeight="false" outlineLevel="0" collapsed="false">
      <c r="A5088" s="3" t="n">
        <v>87526</v>
      </c>
      <c r="B5088" s="3" t="s">
        <v>5108</v>
      </c>
      <c r="C5088" s="3" t="s">
        <v>250</v>
      </c>
      <c r="D5088" s="4" t="n">
        <v>117.81</v>
      </c>
    </row>
    <row r="5089" customFormat="false" ht="13.8" hidden="false" customHeight="false" outlineLevel="0" collapsed="false">
      <c r="A5089" s="3" t="n">
        <v>89043</v>
      </c>
      <c r="B5089" s="3" t="s">
        <v>5109</v>
      </c>
      <c r="C5089" s="3" t="s">
        <v>250</v>
      </c>
      <c r="D5089" s="4" t="n">
        <v>66.67</v>
      </c>
    </row>
    <row r="5090" customFormat="false" ht="13.8" hidden="false" customHeight="false" outlineLevel="0" collapsed="false">
      <c r="A5090" s="3" t="n">
        <v>89168</v>
      </c>
      <c r="B5090" s="3" t="s">
        <v>5110</v>
      </c>
      <c r="C5090" s="3" t="s">
        <v>250</v>
      </c>
      <c r="D5090" s="4" t="n">
        <v>68.31</v>
      </c>
    </row>
    <row r="5091" customFormat="false" ht="13.8" hidden="false" customHeight="false" outlineLevel="0" collapsed="false">
      <c r="A5091" s="3" t="n">
        <v>89977</v>
      </c>
      <c r="B5091" s="3" t="s">
        <v>5111</v>
      </c>
      <c r="C5091" s="3" t="s">
        <v>250</v>
      </c>
      <c r="D5091" s="4" t="n">
        <v>122.89</v>
      </c>
    </row>
    <row r="5092" customFormat="false" ht="13.8" hidden="false" customHeight="false" outlineLevel="0" collapsed="false">
      <c r="A5092" s="3" t="n">
        <v>90112</v>
      </c>
      <c r="B5092" s="3" t="s">
        <v>5112</v>
      </c>
      <c r="C5092" s="3" t="s">
        <v>250</v>
      </c>
      <c r="D5092" s="4" t="n">
        <v>72.56</v>
      </c>
    </row>
    <row r="5093" customFormat="false" ht="13.8" hidden="false" customHeight="false" outlineLevel="0" collapsed="false">
      <c r="A5093" s="3" t="n">
        <v>101159</v>
      </c>
      <c r="B5093" s="3" t="s">
        <v>5113</v>
      </c>
      <c r="C5093" s="3" t="s">
        <v>250</v>
      </c>
      <c r="D5093" s="4" t="n">
        <v>110.65</v>
      </c>
    </row>
    <row r="5094" customFormat="false" ht="13.8" hidden="false" customHeight="false" outlineLevel="0" collapsed="false">
      <c r="A5094" s="3" t="n">
        <v>89282</v>
      </c>
      <c r="B5094" s="3" t="s">
        <v>5114</v>
      </c>
      <c r="C5094" s="3" t="s">
        <v>250</v>
      </c>
      <c r="D5094" s="4" t="n">
        <v>65.81</v>
      </c>
    </row>
    <row r="5095" customFormat="false" ht="13.8" hidden="false" customHeight="false" outlineLevel="0" collapsed="false">
      <c r="A5095" s="3" t="n">
        <v>89283</v>
      </c>
      <c r="B5095" s="3" t="s">
        <v>5115</v>
      </c>
      <c r="C5095" s="3" t="s">
        <v>250</v>
      </c>
      <c r="D5095" s="4" t="n">
        <v>66.87</v>
      </c>
    </row>
    <row r="5096" customFormat="false" ht="13.8" hidden="false" customHeight="false" outlineLevel="0" collapsed="false">
      <c r="A5096" s="3" t="n">
        <v>89284</v>
      </c>
      <c r="B5096" s="3" t="s">
        <v>5116</v>
      </c>
      <c r="C5096" s="3" t="s">
        <v>250</v>
      </c>
      <c r="D5096" s="4" t="n">
        <v>61.1</v>
      </c>
    </row>
    <row r="5097" customFormat="false" ht="13.8" hidden="false" customHeight="false" outlineLevel="0" collapsed="false">
      <c r="A5097" s="3" t="n">
        <v>89285</v>
      </c>
      <c r="B5097" s="3" t="s">
        <v>5117</v>
      </c>
      <c r="C5097" s="3" t="s">
        <v>250</v>
      </c>
      <c r="D5097" s="4" t="n">
        <v>62.16</v>
      </c>
    </row>
    <row r="5098" customFormat="false" ht="13.8" hidden="false" customHeight="false" outlineLevel="0" collapsed="false">
      <c r="A5098" s="3" t="n">
        <v>89286</v>
      </c>
      <c r="B5098" s="3" t="s">
        <v>5118</v>
      </c>
      <c r="C5098" s="3" t="s">
        <v>250</v>
      </c>
      <c r="D5098" s="4" t="n">
        <v>69.66</v>
      </c>
    </row>
    <row r="5099" customFormat="false" ht="13.8" hidden="false" customHeight="false" outlineLevel="0" collapsed="false">
      <c r="A5099" s="3" t="n">
        <v>89287</v>
      </c>
      <c r="B5099" s="3" t="s">
        <v>5119</v>
      </c>
      <c r="C5099" s="3" t="s">
        <v>250</v>
      </c>
      <c r="D5099" s="4" t="n">
        <v>70.72</v>
      </c>
    </row>
    <row r="5100" customFormat="false" ht="13.8" hidden="false" customHeight="false" outlineLevel="0" collapsed="false">
      <c r="A5100" s="3" t="n">
        <v>89288</v>
      </c>
      <c r="B5100" s="3" t="s">
        <v>5120</v>
      </c>
      <c r="C5100" s="3" t="s">
        <v>250</v>
      </c>
      <c r="D5100" s="4" t="n">
        <v>63.3</v>
      </c>
    </row>
    <row r="5101" customFormat="false" ht="13.8" hidden="false" customHeight="false" outlineLevel="0" collapsed="false">
      <c r="A5101" s="3" t="n">
        <v>89289</v>
      </c>
      <c r="B5101" s="3" t="s">
        <v>5121</v>
      </c>
      <c r="C5101" s="3" t="s">
        <v>250</v>
      </c>
      <c r="D5101" s="4" t="n">
        <v>64.36</v>
      </c>
    </row>
    <row r="5102" customFormat="false" ht="13.8" hidden="false" customHeight="false" outlineLevel="0" collapsed="false">
      <c r="A5102" s="3" t="n">
        <v>89290</v>
      </c>
      <c r="B5102" s="3" t="s">
        <v>5122</v>
      </c>
      <c r="C5102" s="3" t="s">
        <v>250</v>
      </c>
      <c r="D5102" s="4" t="n">
        <v>73.18</v>
      </c>
    </row>
    <row r="5103" customFormat="false" ht="13.8" hidden="false" customHeight="false" outlineLevel="0" collapsed="false">
      <c r="A5103" s="3" t="n">
        <v>89291</v>
      </c>
      <c r="B5103" s="3" t="s">
        <v>5123</v>
      </c>
      <c r="C5103" s="3" t="s">
        <v>250</v>
      </c>
      <c r="D5103" s="4" t="n">
        <v>74.36</v>
      </c>
    </row>
    <row r="5104" customFormat="false" ht="13.8" hidden="false" customHeight="false" outlineLevel="0" collapsed="false">
      <c r="A5104" s="3" t="n">
        <v>89292</v>
      </c>
      <c r="B5104" s="3" t="s">
        <v>5124</v>
      </c>
      <c r="C5104" s="3" t="s">
        <v>250</v>
      </c>
      <c r="D5104" s="4" t="n">
        <v>68.43</v>
      </c>
    </row>
    <row r="5105" customFormat="false" ht="13.8" hidden="false" customHeight="false" outlineLevel="0" collapsed="false">
      <c r="A5105" s="3" t="n">
        <v>89293</v>
      </c>
      <c r="B5105" s="3" t="s">
        <v>5125</v>
      </c>
      <c r="C5105" s="3" t="s">
        <v>250</v>
      </c>
      <c r="D5105" s="4" t="n">
        <v>69.61</v>
      </c>
    </row>
    <row r="5106" customFormat="false" ht="13.8" hidden="false" customHeight="false" outlineLevel="0" collapsed="false">
      <c r="A5106" s="3" t="n">
        <v>89294</v>
      </c>
      <c r="B5106" s="3" t="s">
        <v>5126</v>
      </c>
      <c r="C5106" s="3" t="s">
        <v>250</v>
      </c>
      <c r="D5106" s="4" t="n">
        <v>78.73</v>
      </c>
    </row>
    <row r="5107" customFormat="false" ht="13.8" hidden="false" customHeight="false" outlineLevel="0" collapsed="false">
      <c r="A5107" s="3" t="n">
        <v>89295</v>
      </c>
      <c r="B5107" s="3" t="s">
        <v>5127</v>
      </c>
      <c r="C5107" s="3" t="s">
        <v>250</v>
      </c>
      <c r="D5107" s="4" t="n">
        <v>79.91</v>
      </c>
    </row>
    <row r="5108" customFormat="false" ht="13.8" hidden="false" customHeight="false" outlineLevel="0" collapsed="false">
      <c r="A5108" s="3" t="n">
        <v>89296</v>
      </c>
      <c r="B5108" s="3" t="s">
        <v>5128</v>
      </c>
      <c r="C5108" s="3" t="s">
        <v>250</v>
      </c>
      <c r="D5108" s="4" t="n">
        <v>71.4</v>
      </c>
    </row>
    <row r="5109" customFormat="false" ht="13.8" hidden="false" customHeight="false" outlineLevel="0" collapsed="false">
      <c r="A5109" s="3" t="n">
        <v>89297</v>
      </c>
      <c r="B5109" s="3" t="s">
        <v>5129</v>
      </c>
      <c r="C5109" s="3" t="s">
        <v>250</v>
      </c>
      <c r="D5109" s="4" t="n">
        <v>72.58</v>
      </c>
    </row>
    <row r="5110" customFormat="false" ht="13.8" hidden="false" customHeight="false" outlineLevel="0" collapsed="false">
      <c r="A5110" s="3" t="n">
        <v>89298</v>
      </c>
      <c r="B5110" s="3" t="s">
        <v>5130</v>
      </c>
      <c r="C5110" s="3" t="s">
        <v>250</v>
      </c>
      <c r="D5110" s="4" t="n">
        <v>74.48</v>
      </c>
    </row>
    <row r="5111" customFormat="false" ht="13.8" hidden="false" customHeight="false" outlineLevel="0" collapsed="false">
      <c r="A5111" s="3" t="n">
        <v>89299</v>
      </c>
      <c r="B5111" s="3" t="s">
        <v>5131</v>
      </c>
      <c r="C5111" s="3" t="s">
        <v>250</v>
      </c>
      <c r="D5111" s="4" t="n">
        <v>75.99</v>
      </c>
    </row>
    <row r="5112" customFormat="false" ht="13.8" hidden="false" customHeight="false" outlineLevel="0" collapsed="false">
      <c r="A5112" s="3" t="n">
        <v>89300</v>
      </c>
      <c r="B5112" s="3" t="s">
        <v>5132</v>
      </c>
      <c r="C5112" s="3" t="s">
        <v>250</v>
      </c>
      <c r="D5112" s="4" t="n">
        <v>69.78</v>
      </c>
    </row>
    <row r="5113" customFormat="false" ht="13.8" hidden="false" customHeight="false" outlineLevel="0" collapsed="false">
      <c r="A5113" s="3" t="n">
        <v>89301</v>
      </c>
      <c r="B5113" s="3" t="s">
        <v>5133</v>
      </c>
      <c r="C5113" s="3" t="s">
        <v>250</v>
      </c>
      <c r="D5113" s="4" t="n">
        <v>71.29</v>
      </c>
    </row>
    <row r="5114" customFormat="false" ht="13.8" hidden="false" customHeight="false" outlineLevel="0" collapsed="false">
      <c r="A5114" s="3" t="n">
        <v>89302</v>
      </c>
      <c r="B5114" s="3" t="s">
        <v>5134</v>
      </c>
      <c r="C5114" s="3" t="s">
        <v>250</v>
      </c>
      <c r="D5114" s="4" t="n">
        <v>80.81</v>
      </c>
    </row>
    <row r="5115" customFormat="false" ht="13.8" hidden="false" customHeight="false" outlineLevel="0" collapsed="false">
      <c r="A5115" s="3" t="n">
        <v>89303</v>
      </c>
      <c r="B5115" s="3" t="s">
        <v>5135</v>
      </c>
      <c r="C5115" s="3" t="s">
        <v>250</v>
      </c>
      <c r="D5115" s="4" t="n">
        <v>82.32</v>
      </c>
    </row>
    <row r="5116" customFormat="false" ht="13.8" hidden="false" customHeight="false" outlineLevel="0" collapsed="false">
      <c r="A5116" s="3" t="n">
        <v>89304</v>
      </c>
      <c r="B5116" s="3" t="s">
        <v>5136</v>
      </c>
      <c r="C5116" s="3" t="s">
        <v>250</v>
      </c>
      <c r="D5116" s="4" t="n">
        <v>73.51</v>
      </c>
    </row>
    <row r="5117" customFormat="false" ht="13.8" hidden="false" customHeight="false" outlineLevel="0" collapsed="false">
      <c r="A5117" s="3" t="n">
        <v>89305</v>
      </c>
      <c r="B5117" s="3" t="s">
        <v>5137</v>
      </c>
      <c r="C5117" s="3" t="s">
        <v>250</v>
      </c>
      <c r="D5117" s="4" t="n">
        <v>75.02</v>
      </c>
    </row>
    <row r="5118" customFormat="false" ht="13.8" hidden="false" customHeight="false" outlineLevel="0" collapsed="false">
      <c r="A5118" s="3" t="n">
        <v>89306</v>
      </c>
      <c r="B5118" s="3" t="s">
        <v>5138</v>
      </c>
      <c r="C5118" s="3" t="s">
        <v>250</v>
      </c>
      <c r="D5118" s="4" t="n">
        <v>82.09</v>
      </c>
    </row>
    <row r="5119" customFormat="false" ht="13.8" hidden="false" customHeight="false" outlineLevel="0" collapsed="false">
      <c r="A5119" s="3" t="n">
        <v>89307</v>
      </c>
      <c r="B5119" s="3" t="s">
        <v>5139</v>
      </c>
      <c r="C5119" s="3" t="s">
        <v>250</v>
      </c>
      <c r="D5119" s="4" t="n">
        <v>83.77</v>
      </c>
    </row>
    <row r="5120" customFormat="false" ht="13.8" hidden="false" customHeight="false" outlineLevel="0" collapsed="false">
      <c r="A5120" s="3" t="n">
        <v>89308</v>
      </c>
      <c r="B5120" s="3" t="s">
        <v>5140</v>
      </c>
      <c r="C5120" s="3" t="s">
        <v>250</v>
      </c>
      <c r="D5120" s="4" t="n">
        <v>77.33</v>
      </c>
    </row>
    <row r="5121" customFormat="false" ht="13.8" hidden="false" customHeight="false" outlineLevel="0" collapsed="false">
      <c r="A5121" s="3" t="n">
        <v>89309</v>
      </c>
      <c r="B5121" s="3" t="s">
        <v>5141</v>
      </c>
      <c r="C5121" s="3" t="s">
        <v>250</v>
      </c>
      <c r="D5121" s="4" t="n">
        <v>79.01</v>
      </c>
    </row>
    <row r="5122" customFormat="false" ht="13.8" hidden="false" customHeight="false" outlineLevel="0" collapsed="false">
      <c r="A5122" s="3" t="n">
        <v>89310</v>
      </c>
      <c r="B5122" s="3" t="s">
        <v>5142</v>
      </c>
      <c r="C5122" s="3" t="s">
        <v>250</v>
      </c>
      <c r="D5122" s="4" t="n">
        <v>92.21</v>
      </c>
    </row>
    <row r="5123" customFormat="false" ht="13.8" hidden="false" customHeight="false" outlineLevel="0" collapsed="false">
      <c r="A5123" s="3" t="n">
        <v>89311</v>
      </c>
      <c r="B5123" s="3" t="s">
        <v>5143</v>
      </c>
      <c r="C5123" s="3" t="s">
        <v>250</v>
      </c>
      <c r="D5123" s="4" t="n">
        <v>93.89</v>
      </c>
    </row>
    <row r="5124" customFormat="false" ht="13.8" hidden="false" customHeight="false" outlineLevel="0" collapsed="false">
      <c r="A5124" s="3" t="n">
        <v>89312</v>
      </c>
      <c r="B5124" s="3" t="s">
        <v>5144</v>
      </c>
      <c r="C5124" s="3" t="s">
        <v>250</v>
      </c>
      <c r="D5124" s="4" t="n">
        <v>81.84</v>
      </c>
    </row>
    <row r="5125" customFormat="false" ht="13.8" hidden="false" customHeight="false" outlineLevel="0" collapsed="false">
      <c r="A5125" s="3" t="n">
        <v>89313</v>
      </c>
      <c r="B5125" s="3" t="s">
        <v>5145</v>
      </c>
      <c r="C5125" s="3" t="s">
        <v>250</v>
      </c>
      <c r="D5125" s="4" t="n">
        <v>83.52</v>
      </c>
    </row>
    <row r="5126" customFormat="false" ht="13.8" hidden="false" customHeight="false" outlineLevel="0" collapsed="false">
      <c r="A5126" s="3" t="n">
        <v>101162</v>
      </c>
      <c r="B5126" s="3" t="s">
        <v>5146</v>
      </c>
      <c r="C5126" s="3" t="s">
        <v>250</v>
      </c>
      <c r="D5126" s="4" t="n">
        <v>124.16</v>
      </c>
    </row>
    <row r="5127" customFormat="false" ht="13.8" hidden="false" customHeight="false" outlineLevel="0" collapsed="false">
      <c r="A5127" s="3" t="n">
        <v>87447</v>
      </c>
      <c r="B5127" s="3" t="s">
        <v>5147</v>
      </c>
      <c r="C5127" s="3" t="s">
        <v>250</v>
      </c>
      <c r="D5127" s="4" t="n">
        <v>48.99</v>
      </c>
    </row>
    <row r="5128" customFormat="false" ht="13.8" hidden="false" customHeight="false" outlineLevel="0" collapsed="false">
      <c r="A5128" s="3" t="n">
        <v>87448</v>
      </c>
      <c r="B5128" s="3" t="s">
        <v>5148</v>
      </c>
      <c r="C5128" s="3" t="s">
        <v>250</v>
      </c>
      <c r="D5128" s="4" t="n">
        <v>49.4</v>
      </c>
    </row>
    <row r="5129" customFormat="false" ht="13.8" hidden="false" customHeight="false" outlineLevel="0" collapsed="false">
      <c r="A5129" s="3" t="n">
        <v>87449</v>
      </c>
      <c r="B5129" s="3" t="s">
        <v>5149</v>
      </c>
      <c r="C5129" s="3" t="s">
        <v>250</v>
      </c>
      <c r="D5129" s="4" t="n">
        <v>63.92</v>
      </c>
    </row>
    <row r="5130" customFormat="false" ht="13.8" hidden="false" customHeight="false" outlineLevel="0" collapsed="false">
      <c r="A5130" s="3" t="n">
        <v>87450</v>
      </c>
      <c r="B5130" s="3" t="s">
        <v>5150</v>
      </c>
      <c r="C5130" s="3" t="s">
        <v>250</v>
      </c>
      <c r="D5130" s="4" t="n">
        <v>64.82</v>
      </c>
    </row>
    <row r="5131" customFormat="false" ht="13.8" hidden="false" customHeight="false" outlineLevel="0" collapsed="false">
      <c r="A5131" s="3" t="n">
        <v>87451</v>
      </c>
      <c r="B5131" s="3" t="s">
        <v>5151</v>
      </c>
      <c r="C5131" s="3" t="s">
        <v>250</v>
      </c>
      <c r="D5131" s="4" t="n">
        <v>78.58</v>
      </c>
    </row>
    <row r="5132" customFormat="false" ht="13.8" hidden="false" customHeight="false" outlineLevel="0" collapsed="false">
      <c r="A5132" s="3" t="n">
        <v>87452</v>
      </c>
      <c r="B5132" s="3" t="s">
        <v>5152</v>
      </c>
      <c r="C5132" s="3" t="s">
        <v>250</v>
      </c>
      <c r="D5132" s="4" t="n">
        <v>79.04</v>
      </c>
    </row>
    <row r="5133" customFormat="false" ht="13.8" hidden="false" customHeight="false" outlineLevel="0" collapsed="false">
      <c r="A5133" s="3" t="n">
        <v>87453</v>
      </c>
      <c r="B5133" s="3" t="s">
        <v>5153</v>
      </c>
      <c r="C5133" s="3" t="s">
        <v>250</v>
      </c>
      <c r="D5133" s="4" t="n">
        <v>45.6</v>
      </c>
    </row>
    <row r="5134" customFormat="false" ht="13.8" hidden="false" customHeight="false" outlineLevel="0" collapsed="false">
      <c r="A5134" s="3" t="n">
        <v>87454</v>
      </c>
      <c r="B5134" s="3" t="s">
        <v>5154</v>
      </c>
      <c r="C5134" s="3" t="s">
        <v>250</v>
      </c>
      <c r="D5134" s="4" t="n">
        <v>46.37</v>
      </c>
    </row>
    <row r="5135" customFormat="false" ht="13.8" hidden="false" customHeight="false" outlineLevel="0" collapsed="false">
      <c r="A5135" s="3" t="n">
        <v>87455</v>
      </c>
      <c r="B5135" s="3" t="s">
        <v>5155</v>
      </c>
      <c r="C5135" s="3" t="s">
        <v>250</v>
      </c>
      <c r="D5135" s="4" t="n">
        <v>59.48</v>
      </c>
    </row>
    <row r="5136" customFormat="false" ht="13.8" hidden="false" customHeight="false" outlineLevel="0" collapsed="false">
      <c r="A5136" s="3" t="n">
        <v>87456</v>
      </c>
      <c r="B5136" s="3" t="s">
        <v>5156</v>
      </c>
      <c r="C5136" s="3" t="s">
        <v>250</v>
      </c>
      <c r="D5136" s="4" t="n">
        <v>60.75</v>
      </c>
    </row>
    <row r="5137" customFormat="false" ht="13.8" hidden="false" customHeight="false" outlineLevel="0" collapsed="false">
      <c r="A5137" s="3" t="n">
        <v>87457</v>
      </c>
      <c r="B5137" s="3" t="s">
        <v>5157</v>
      </c>
      <c r="C5137" s="3" t="s">
        <v>250</v>
      </c>
      <c r="D5137" s="4" t="n">
        <v>72.5</v>
      </c>
    </row>
    <row r="5138" customFormat="false" ht="13.8" hidden="false" customHeight="false" outlineLevel="0" collapsed="false">
      <c r="A5138" s="3" t="n">
        <v>87458</v>
      </c>
      <c r="B5138" s="3" t="s">
        <v>5158</v>
      </c>
      <c r="C5138" s="3" t="s">
        <v>250</v>
      </c>
      <c r="D5138" s="4" t="n">
        <v>73.63</v>
      </c>
    </row>
    <row r="5139" customFormat="false" ht="13.8" hidden="false" customHeight="false" outlineLevel="0" collapsed="false">
      <c r="A5139" s="3" t="n">
        <v>87459</v>
      </c>
      <c r="B5139" s="3" t="s">
        <v>5159</v>
      </c>
      <c r="C5139" s="3" t="s">
        <v>250</v>
      </c>
      <c r="D5139" s="4" t="n">
        <v>53.86</v>
      </c>
    </row>
    <row r="5140" customFormat="false" ht="13.8" hidden="false" customHeight="false" outlineLevel="0" collapsed="false">
      <c r="A5140" s="3" t="n">
        <v>87460</v>
      </c>
      <c r="B5140" s="3" t="s">
        <v>5160</v>
      </c>
      <c r="C5140" s="3" t="s">
        <v>250</v>
      </c>
      <c r="D5140" s="4" t="n">
        <v>54.63</v>
      </c>
    </row>
    <row r="5141" customFormat="false" ht="13.8" hidden="false" customHeight="false" outlineLevel="0" collapsed="false">
      <c r="A5141" s="3" t="n">
        <v>87461</v>
      </c>
      <c r="B5141" s="3" t="s">
        <v>5161</v>
      </c>
      <c r="C5141" s="3" t="s">
        <v>250</v>
      </c>
      <c r="D5141" s="4" t="n">
        <v>68.85</v>
      </c>
    </row>
    <row r="5142" customFormat="false" ht="13.8" hidden="false" customHeight="false" outlineLevel="0" collapsed="false">
      <c r="A5142" s="3" t="n">
        <v>87462</v>
      </c>
      <c r="B5142" s="3" t="s">
        <v>5162</v>
      </c>
      <c r="C5142" s="3" t="s">
        <v>250</v>
      </c>
      <c r="D5142" s="4" t="n">
        <v>69.75</v>
      </c>
    </row>
    <row r="5143" customFormat="false" ht="13.8" hidden="false" customHeight="false" outlineLevel="0" collapsed="false">
      <c r="A5143" s="3" t="n">
        <v>87463</v>
      </c>
      <c r="B5143" s="3" t="s">
        <v>5163</v>
      </c>
      <c r="C5143" s="3" t="s">
        <v>250</v>
      </c>
      <c r="D5143" s="4" t="n">
        <v>82.9</v>
      </c>
    </row>
    <row r="5144" customFormat="false" ht="13.8" hidden="false" customHeight="false" outlineLevel="0" collapsed="false">
      <c r="A5144" s="3" t="n">
        <v>87464</v>
      </c>
      <c r="B5144" s="3" t="s">
        <v>5164</v>
      </c>
      <c r="C5144" s="3" t="s">
        <v>250</v>
      </c>
      <c r="D5144" s="4" t="n">
        <v>84.03</v>
      </c>
    </row>
    <row r="5145" customFormat="false" ht="13.8" hidden="false" customHeight="false" outlineLevel="0" collapsed="false">
      <c r="A5145" s="3" t="n">
        <v>87465</v>
      </c>
      <c r="B5145" s="3" t="s">
        <v>5165</v>
      </c>
      <c r="C5145" s="3" t="s">
        <v>250</v>
      </c>
      <c r="D5145" s="4" t="n">
        <v>48.36</v>
      </c>
    </row>
    <row r="5146" customFormat="false" ht="13.8" hidden="false" customHeight="false" outlineLevel="0" collapsed="false">
      <c r="A5146" s="3" t="n">
        <v>87466</v>
      </c>
      <c r="B5146" s="3" t="s">
        <v>5166</v>
      </c>
      <c r="C5146" s="3" t="s">
        <v>250</v>
      </c>
      <c r="D5146" s="4" t="n">
        <v>49.13</v>
      </c>
    </row>
    <row r="5147" customFormat="false" ht="13.8" hidden="false" customHeight="false" outlineLevel="0" collapsed="false">
      <c r="A5147" s="3" t="n">
        <v>87467</v>
      </c>
      <c r="B5147" s="3" t="s">
        <v>5167</v>
      </c>
      <c r="C5147" s="3" t="s">
        <v>250</v>
      </c>
      <c r="D5147" s="4" t="n">
        <v>62.69</v>
      </c>
    </row>
    <row r="5148" customFormat="false" ht="13.8" hidden="false" customHeight="false" outlineLevel="0" collapsed="false">
      <c r="A5148" s="3" t="n">
        <v>87468</v>
      </c>
      <c r="B5148" s="3" t="s">
        <v>5168</v>
      </c>
      <c r="C5148" s="3" t="s">
        <v>250</v>
      </c>
      <c r="D5148" s="4" t="n">
        <v>63.59</v>
      </c>
    </row>
    <row r="5149" customFormat="false" ht="13.8" hidden="false" customHeight="false" outlineLevel="0" collapsed="false">
      <c r="A5149" s="3" t="n">
        <v>87469</v>
      </c>
      <c r="B5149" s="3" t="s">
        <v>5169</v>
      </c>
      <c r="C5149" s="3" t="s">
        <v>250</v>
      </c>
      <c r="D5149" s="4" t="n">
        <v>75.85</v>
      </c>
    </row>
    <row r="5150" customFormat="false" ht="13.8" hidden="false" customHeight="false" outlineLevel="0" collapsed="false">
      <c r="A5150" s="3" t="n">
        <v>87470</v>
      </c>
      <c r="B5150" s="3" t="s">
        <v>5170</v>
      </c>
      <c r="C5150" s="3" t="s">
        <v>250</v>
      </c>
      <c r="D5150" s="4" t="n">
        <v>76.98</v>
      </c>
    </row>
    <row r="5151" customFormat="false" ht="13.8" hidden="false" customHeight="false" outlineLevel="0" collapsed="false">
      <c r="A5151" s="3" t="n">
        <v>89044</v>
      </c>
      <c r="B5151" s="3" t="s">
        <v>5171</v>
      </c>
      <c r="C5151" s="3" t="s">
        <v>250</v>
      </c>
      <c r="D5151" s="4" t="n">
        <v>48.57</v>
      </c>
    </row>
    <row r="5152" customFormat="false" ht="13.8" hidden="false" customHeight="false" outlineLevel="0" collapsed="false">
      <c r="A5152" s="3" t="n">
        <v>89169</v>
      </c>
      <c r="B5152" s="3" t="s">
        <v>5172</v>
      </c>
      <c r="C5152" s="3" t="s">
        <v>250</v>
      </c>
      <c r="D5152" s="4" t="n">
        <v>49.29</v>
      </c>
    </row>
    <row r="5153" customFormat="false" ht="13.8" hidden="false" customHeight="false" outlineLevel="0" collapsed="false">
      <c r="A5153" s="3" t="n">
        <v>89978</v>
      </c>
      <c r="B5153" s="3" t="s">
        <v>5173</v>
      </c>
      <c r="C5153" s="3" t="s">
        <v>250</v>
      </c>
      <c r="D5153" s="4" t="n">
        <v>63.83</v>
      </c>
    </row>
    <row r="5154" customFormat="false" ht="13.8" hidden="false" customHeight="false" outlineLevel="0" collapsed="false">
      <c r="A5154" s="3" t="n">
        <v>89453</v>
      </c>
      <c r="B5154" s="3" t="s">
        <v>5174</v>
      </c>
      <c r="C5154" s="3" t="s">
        <v>250</v>
      </c>
      <c r="D5154" s="4" t="n">
        <v>57.95</v>
      </c>
    </row>
    <row r="5155" customFormat="false" ht="13.8" hidden="false" customHeight="false" outlineLevel="0" collapsed="false">
      <c r="A5155" s="3" t="n">
        <v>89454</v>
      </c>
      <c r="B5155" s="3" t="s">
        <v>5175</v>
      </c>
      <c r="C5155" s="3" t="s">
        <v>250</v>
      </c>
      <c r="D5155" s="4" t="n">
        <v>55.07</v>
      </c>
    </row>
    <row r="5156" customFormat="false" ht="13.8" hidden="false" customHeight="false" outlineLevel="0" collapsed="false">
      <c r="A5156" s="3" t="n">
        <v>89455</v>
      </c>
      <c r="B5156" s="3" t="s">
        <v>5176</v>
      </c>
      <c r="C5156" s="3" t="s">
        <v>250</v>
      </c>
      <c r="D5156" s="4" t="n">
        <v>71.95</v>
      </c>
    </row>
    <row r="5157" customFormat="false" ht="13.8" hidden="false" customHeight="false" outlineLevel="0" collapsed="false">
      <c r="A5157" s="3" t="n">
        <v>89456</v>
      </c>
      <c r="B5157" s="3" t="s">
        <v>5177</v>
      </c>
      <c r="C5157" s="3" t="s">
        <v>250</v>
      </c>
      <c r="D5157" s="4" t="n">
        <v>68.72</v>
      </c>
    </row>
    <row r="5158" customFormat="false" ht="13.8" hidden="false" customHeight="false" outlineLevel="0" collapsed="false">
      <c r="A5158" s="3" t="n">
        <v>89457</v>
      </c>
      <c r="B5158" s="3" t="s">
        <v>5178</v>
      </c>
      <c r="C5158" s="3" t="s">
        <v>250</v>
      </c>
      <c r="D5158" s="4" t="n">
        <v>61.15</v>
      </c>
    </row>
    <row r="5159" customFormat="false" ht="13.8" hidden="false" customHeight="false" outlineLevel="0" collapsed="false">
      <c r="A5159" s="3" t="n">
        <v>89458</v>
      </c>
      <c r="B5159" s="3" t="s">
        <v>5179</v>
      </c>
      <c r="C5159" s="3" t="s">
        <v>250</v>
      </c>
      <c r="D5159" s="4" t="n">
        <v>56.93</v>
      </c>
    </row>
    <row r="5160" customFormat="false" ht="13.8" hidden="false" customHeight="false" outlineLevel="0" collapsed="false">
      <c r="A5160" s="3" t="n">
        <v>89459</v>
      </c>
      <c r="B5160" s="3" t="s">
        <v>5180</v>
      </c>
      <c r="C5160" s="3" t="s">
        <v>250</v>
      </c>
      <c r="D5160" s="4" t="n">
        <v>75.45</v>
      </c>
    </row>
    <row r="5161" customFormat="false" ht="13.8" hidden="false" customHeight="false" outlineLevel="0" collapsed="false">
      <c r="A5161" s="3" t="n">
        <v>89460</v>
      </c>
      <c r="B5161" s="3" t="s">
        <v>5181</v>
      </c>
      <c r="C5161" s="3" t="s">
        <v>250</v>
      </c>
      <c r="D5161" s="4" t="n">
        <v>70.83</v>
      </c>
    </row>
    <row r="5162" customFormat="false" ht="13.8" hidden="false" customHeight="false" outlineLevel="0" collapsed="false">
      <c r="A5162" s="3" t="n">
        <v>89462</v>
      </c>
      <c r="B5162" s="3" t="s">
        <v>5182</v>
      </c>
      <c r="C5162" s="3" t="s">
        <v>250</v>
      </c>
      <c r="D5162" s="4" t="n">
        <v>69.33</v>
      </c>
    </row>
    <row r="5163" customFormat="false" ht="13.8" hidden="false" customHeight="false" outlineLevel="0" collapsed="false">
      <c r="A5163" s="3" t="n">
        <v>89463</v>
      </c>
      <c r="B5163" s="3" t="s">
        <v>5183</v>
      </c>
      <c r="C5163" s="3" t="s">
        <v>250</v>
      </c>
      <c r="D5163" s="4" t="n">
        <v>66.43</v>
      </c>
    </row>
    <row r="5164" customFormat="false" ht="13.8" hidden="false" customHeight="false" outlineLevel="0" collapsed="false">
      <c r="A5164" s="3" t="n">
        <v>89464</v>
      </c>
      <c r="B5164" s="3" t="s">
        <v>5184</v>
      </c>
      <c r="C5164" s="3" t="s">
        <v>250</v>
      </c>
      <c r="D5164" s="4" t="n">
        <v>83.57</v>
      </c>
    </row>
    <row r="5165" customFormat="false" ht="13.8" hidden="false" customHeight="false" outlineLevel="0" collapsed="false">
      <c r="A5165" s="3" t="n">
        <v>89465</v>
      </c>
      <c r="B5165" s="3" t="s">
        <v>5185</v>
      </c>
      <c r="C5165" s="3" t="s">
        <v>250</v>
      </c>
      <c r="D5165" s="4" t="n">
        <v>80.41</v>
      </c>
    </row>
    <row r="5166" customFormat="false" ht="13.8" hidden="false" customHeight="false" outlineLevel="0" collapsed="false">
      <c r="A5166" s="3" t="n">
        <v>89466</v>
      </c>
      <c r="B5166" s="3" t="s">
        <v>5186</v>
      </c>
      <c r="C5166" s="3" t="s">
        <v>250</v>
      </c>
      <c r="D5166" s="4" t="n">
        <v>73.87</v>
      </c>
    </row>
    <row r="5167" customFormat="false" ht="13.8" hidden="false" customHeight="false" outlineLevel="0" collapsed="false">
      <c r="A5167" s="3" t="n">
        <v>89467</v>
      </c>
      <c r="B5167" s="3" t="s">
        <v>5187</v>
      </c>
      <c r="C5167" s="3" t="s">
        <v>250</v>
      </c>
      <c r="D5167" s="4" t="n">
        <v>69.09</v>
      </c>
    </row>
    <row r="5168" customFormat="false" ht="13.8" hidden="false" customHeight="false" outlineLevel="0" collapsed="false">
      <c r="A5168" s="3" t="n">
        <v>89468</v>
      </c>
      <c r="B5168" s="3" t="s">
        <v>5188</v>
      </c>
      <c r="C5168" s="3" t="s">
        <v>250</v>
      </c>
      <c r="D5168" s="4" t="n">
        <v>88.25</v>
      </c>
    </row>
    <row r="5169" customFormat="false" ht="13.8" hidden="false" customHeight="false" outlineLevel="0" collapsed="false">
      <c r="A5169" s="3" t="n">
        <v>89469</v>
      </c>
      <c r="B5169" s="3" t="s">
        <v>5189</v>
      </c>
      <c r="C5169" s="3" t="s">
        <v>250</v>
      </c>
      <c r="D5169" s="4" t="n">
        <v>83.24</v>
      </c>
    </row>
    <row r="5170" customFormat="false" ht="13.8" hidden="false" customHeight="false" outlineLevel="0" collapsed="false">
      <c r="A5170" s="3" t="n">
        <v>89470</v>
      </c>
      <c r="B5170" s="3" t="s">
        <v>5190</v>
      </c>
      <c r="C5170" s="3" t="s">
        <v>250</v>
      </c>
      <c r="D5170" s="4" t="n">
        <v>67.95</v>
      </c>
    </row>
    <row r="5171" customFormat="false" ht="13.8" hidden="false" customHeight="false" outlineLevel="0" collapsed="false">
      <c r="A5171" s="3" t="n">
        <v>89471</v>
      </c>
      <c r="B5171" s="3" t="s">
        <v>5191</v>
      </c>
      <c r="C5171" s="3" t="s">
        <v>250</v>
      </c>
      <c r="D5171" s="4" t="n">
        <v>65.08</v>
      </c>
    </row>
    <row r="5172" customFormat="false" ht="13.8" hidden="false" customHeight="false" outlineLevel="0" collapsed="false">
      <c r="A5172" s="3" t="n">
        <v>89472</v>
      </c>
      <c r="B5172" s="3" t="s">
        <v>5192</v>
      </c>
      <c r="C5172" s="3" t="s">
        <v>250</v>
      </c>
      <c r="D5172" s="4" t="n">
        <v>81.92</v>
      </c>
    </row>
    <row r="5173" customFormat="false" ht="13.8" hidden="false" customHeight="false" outlineLevel="0" collapsed="false">
      <c r="A5173" s="3" t="n">
        <v>89473</v>
      </c>
      <c r="B5173" s="3" t="s">
        <v>5193</v>
      </c>
      <c r="C5173" s="3" t="s">
        <v>250</v>
      </c>
      <c r="D5173" s="4" t="n">
        <v>78.86</v>
      </c>
    </row>
    <row r="5174" customFormat="false" ht="13.8" hidden="false" customHeight="false" outlineLevel="0" collapsed="false">
      <c r="A5174" s="3" t="n">
        <v>89474</v>
      </c>
      <c r="B5174" s="3" t="s">
        <v>5194</v>
      </c>
      <c r="C5174" s="3" t="s">
        <v>250</v>
      </c>
      <c r="D5174" s="4" t="n">
        <v>73.89</v>
      </c>
    </row>
    <row r="5175" customFormat="false" ht="13.8" hidden="false" customHeight="false" outlineLevel="0" collapsed="false">
      <c r="A5175" s="3" t="n">
        <v>89475</v>
      </c>
      <c r="B5175" s="3" t="s">
        <v>5195</v>
      </c>
      <c r="C5175" s="3" t="s">
        <v>250</v>
      </c>
      <c r="D5175" s="4" t="n">
        <v>68.45</v>
      </c>
    </row>
    <row r="5176" customFormat="false" ht="13.8" hidden="false" customHeight="false" outlineLevel="0" collapsed="false">
      <c r="A5176" s="3" t="n">
        <v>89476</v>
      </c>
      <c r="B5176" s="3" t="s">
        <v>5196</v>
      </c>
      <c r="C5176" s="3" t="s">
        <v>250</v>
      </c>
      <c r="D5176" s="4" t="n">
        <v>88.34</v>
      </c>
    </row>
    <row r="5177" customFormat="false" ht="13.8" hidden="false" customHeight="false" outlineLevel="0" collapsed="false">
      <c r="A5177" s="3" t="n">
        <v>89477</v>
      </c>
      <c r="B5177" s="3" t="s">
        <v>5197</v>
      </c>
      <c r="C5177" s="3" t="s">
        <v>250</v>
      </c>
      <c r="D5177" s="4" t="n">
        <v>82.64</v>
      </c>
    </row>
    <row r="5178" customFormat="false" ht="13.8" hidden="false" customHeight="false" outlineLevel="0" collapsed="false">
      <c r="A5178" s="3" t="n">
        <v>89478</v>
      </c>
      <c r="B5178" s="3" t="s">
        <v>5198</v>
      </c>
      <c r="C5178" s="3" t="s">
        <v>250</v>
      </c>
      <c r="D5178" s="4" t="n">
        <v>79.53</v>
      </c>
    </row>
    <row r="5179" customFormat="false" ht="13.8" hidden="false" customHeight="false" outlineLevel="0" collapsed="false">
      <c r="A5179" s="3" t="n">
        <v>89479</v>
      </c>
      <c r="B5179" s="3" t="s">
        <v>5199</v>
      </c>
      <c r="C5179" s="3" t="s">
        <v>250</v>
      </c>
      <c r="D5179" s="4" t="n">
        <v>76.63</v>
      </c>
    </row>
    <row r="5180" customFormat="false" ht="13.8" hidden="false" customHeight="false" outlineLevel="0" collapsed="false">
      <c r="A5180" s="3" t="n">
        <v>89480</v>
      </c>
      <c r="B5180" s="3" t="s">
        <v>5200</v>
      </c>
      <c r="C5180" s="3" t="s">
        <v>250</v>
      </c>
      <c r="D5180" s="4" t="n">
        <v>93.76</v>
      </c>
    </row>
    <row r="5181" customFormat="false" ht="13.8" hidden="false" customHeight="false" outlineLevel="0" collapsed="false">
      <c r="A5181" s="3" t="n">
        <v>89483</v>
      </c>
      <c r="B5181" s="3" t="s">
        <v>5201</v>
      </c>
      <c r="C5181" s="3" t="s">
        <v>250</v>
      </c>
      <c r="D5181" s="4" t="n">
        <v>90.76</v>
      </c>
    </row>
    <row r="5182" customFormat="false" ht="13.8" hidden="false" customHeight="false" outlineLevel="0" collapsed="false">
      <c r="A5182" s="3" t="n">
        <v>89484</v>
      </c>
      <c r="B5182" s="3" t="s">
        <v>5202</v>
      </c>
      <c r="C5182" s="3" t="s">
        <v>250</v>
      </c>
      <c r="D5182" s="4" t="n">
        <v>86.81</v>
      </c>
    </row>
    <row r="5183" customFormat="false" ht="13.8" hidden="false" customHeight="false" outlineLevel="0" collapsed="false">
      <c r="A5183" s="3" t="n">
        <v>89486</v>
      </c>
      <c r="B5183" s="3" t="s">
        <v>5203</v>
      </c>
      <c r="C5183" s="3" t="s">
        <v>250</v>
      </c>
      <c r="D5183" s="4" t="n">
        <v>80.97</v>
      </c>
    </row>
    <row r="5184" customFormat="false" ht="13.8" hidden="false" customHeight="false" outlineLevel="0" collapsed="false">
      <c r="A5184" s="3" t="n">
        <v>89487</v>
      </c>
      <c r="B5184" s="3" t="s">
        <v>5204</v>
      </c>
      <c r="C5184" s="3" t="s">
        <v>250</v>
      </c>
      <c r="D5184" s="4" t="n">
        <v>101.36</v>
      </c>
    </row>
    <row r="5185" customFormat="false" ht="13.8" hidden="false" customHeight="false" outlineLevel="0" collapsed="false">
      <c r="A5185" s="3" t="n">
        <v>89488</v>
      </c>
      <c r="B5185" s="3" t="s">
        <v>5205</v>
      </c>
      <c r="C5185" s="3" t="s">
        <v>250</v>
      </c>
      <c r="D5185" s="4" t="n">
        <v>95.27</v>
      </c>
    </row>
    <row r="5186" customFormat="false" ht="13.8" hidden="false" customHeight="false" outlineLevel="0" collapsed="false">
      <c r="A5186" s="3" t="n">
        <v>91815</v>
      </c>
      <c r="B5186" s="3" t="s">
        <v>5206</v>
      </c>
      <c r="C5186" s="3" t="s">
        <v>250</v>
      </c>
      <c r="D5186" s="4" t="n">
        <v>57.7</v>
      </c>
    </row>
    <row r="5187" customFormat="false" ht="13.8" hidden="false" customHeight="false" outlineLevel="0" collapsed="false">
      <c r="A5187" s="3" t="n">
        <v>91816</v>
      </c>
      <c r="B5187" s="3" t="s">
        <v>5207</v>
      </c>
      <c r="C5187" s="3" t="s">
        <v>250</v>
      </c>
      <c r="D5187" s="4" t="n">
        <v>69.51</v>
      </c>
    </row>
    <row r="5188" customFormat="false" ht="13.8" hidden="false" customHeight="false" outlineLevel="0" collapsed="false">
      <c r="A5188" s="3" t="n">
        <v>101161</v>
      </c>
      <c r="B5188" s="3" t="s">
        <v>5208</v>
      </c>
      <c r="C5188" s="3" t="s">
        <v>250</v>
      </c>
      <c r="D5188" s="4" t="n">
        <v>143.75</v>
      </c>
    </row>
    <row r="5189" customFormat="false" ht="13.8" hidden="false" customHeight="false" outlineLevel="0" collapsed="false">
      <c r="A5189" s="3" t="n">
        <v>101163</v>
      </c>
      <c r="B5189" s="3" t="s">
        <v>5209</v>
      </c>
      <c r="C5189" s="3" t="s">
        <v>250</v>
      </c>
      <c r="D5189" s="4" t="n">
        <v>882.24</v>
      </c>
    </row>
    <row r="5190" customFormat="false" ht="13.8" hidden="false" customHeight="false" outlineLevel="0" collapsed="false">
      <c r="A5190" s="3" t="n">
        <v>101164</v>
      </c>
      <c r="B5190" s="3" t="s">
        <v>5210</v>
      </c>
      <c r="C5190" s="3" t="s">
        <v>250</v>
      </c>
      <c r="D5190" s="4" t="n">
        <v>629.24</v>
      </c>
    </row>
    <row r="5191" customFormat="false" ht="13.8" hidden="false" customHeight="false" outlineLevel="0" collapsed="false">
      <c r="A5191" s="3" t="s">
        <v>5211</v>
      </c>
      <c r="B5191" s="3" t="s">
        <v>5212</v>
      </c>
      <c r="C5191" s="3" t="s">
        <v>250</v>
      </c>
      <c r="D5191" s="4" t="n">
        <v>261.97</v>
      </c>
    </row>
    <row r="5192" customFormat="false" ht="13.8" hidden="false" customHeight="false" outlineLevel="0" collapsed="false">
      <c r="A5192" s="3" t="s">
        <v>5213</v>
      </c>
      <c r="B5192" s="3" t="s">
        <v>5214</v>
      </c>
      <c r="C5192" s="3" t="s">
        <v>250</v>
      </c>
      <c r="D5192" s="4" t="n">
        <v>194.83</v>
      </c>
    </row>
    <row r="5193" customFormat="false" ht="13.8" hidden="false" customHeight="false" outlineLevel="0" collapsed="false">
      <c r="A5193" s="3" t="s">
        <v>5215</v>
      </c>
      <c r="B5193" s="3" t="s">
        <v>5216</v>
      </c>
      <c r="C5193" s="3" t="s">
        <v>250</v>
      </c>
      <c r="D5193" s="4" t="n">
        <v>637.95</v>
      </c>
    </row>
    <row r="5194" customFormat="false" ht="13.8" hidden="false" customHeight="false" outlineLevel="0" collapsed="false">
      <c r="A5194" s="3" t="n">
        <v>79627</v>
      </c>
      <c r="B5194" s="3" t="s">
        <v>5217</v>
      </c>
      <c r="C5194" s="3" t="s">
        <v>250</v>
      </c>
      <c r="D5194" s="4" t="n">
        <v>651.22</v>
      </c>
    </row>
    <row r="5195" customFormat="false" ht="13.8" hidden="false" customHeight="false" outlineLevel="0" collapsed="false">
      <c r="A5195" s="3" t="n">
        <v>96358</v>
      </c>
      <c r="B5195" s="3" t="s">
        <v>5218</v>
      </c>
      <c r="C5195" s="3" t="s">
        <v>250</v>
      </c>
      <c r="D5195" s="4" t="n">
        <v>73.9</v>
      </c>
    </row>
    <row r="5196" customFormat="false" ht="13.8" hidden="false" customHeight="false" outlineLevel="0" collapsed="false">
      <c r="A5196" s="3" t="n">
        <v>96359</v>
      </c>
      <c r="B5196" s="3" t="s">
        <v>5219</v>
      </c>
      <c r="C5196" s="3" t="s">
        <v>250</v>
      </c>
      <c r="D5196" s="4" t="n">
        <v>82.45</v>
      </c>
    </row>
    <row r="5197" customFormat="false" ht="13.8" hidden="false" customHeight="false" outlineLevel="0" collapsed="false">
      <c r="A5197" s="3" t="n">
        <v>96360</v>
      </c>
      <c r="B5197" s="3" t="s">
        <v>5220</v>
      </c>
      <c r="C5197" s="3" t="s">
        <v>250</v>
      </c>
      <c r="D5197" s="4" t="n">
        <v>96.95</v>
      </c>
    </row>
    <row r="5198" customFormat="false" ht="13.8" hidden="false" customHeight="false" outlineLevel="0" collapsed="false">
      <c r="A5198" s="3" t="n">
        <v>96361</v>
      </c>
      <c r="B5198" s="3" t="s">
        <v>5221</v>
      </c>
      <c r="C5198" s="3" t="s">
        <v>250</v>
      </c>
      <c r="D5198" s="4" t="n">
        <v>113.72</v>
      </c>
    </row>
    <row r="5199" customFormat="false" ht="13.8" hidden="false" customHeight="false" outlineLevel="0" collapsed="false">
      <c r="A5199" s="3" t="n">
        <v>96362</v>
      </c>
      <c r="B5199" s="3" t="s">
        <v>5222</v>
      </c>
      <c r="C5199" s="3" t="s">
        <v>250</v>
      </c>
      <c r="D5199" s="4" t="n">
        <v>96.15</v>
      </c>
    </row>
    <row r="5200" customFormat="false" ht="13.8" hidden="false" customHeight="false" outlineLevel="0" collapsed="false">
      <c r="A5200" s="3" t="n">
        <v>96363</v>
      </c>
      <c r="B5200" s="3" t="s">
        <v>5223</v>
      </c>
      <c r="C5200" s="3" t="s">
        <v>250</v>
      </c>
      <c r="D5200" s="4" t="n">
        <v>104.91</v>
      </c>
    </row>
    <row r="5201" customFormat="false" ht="13.8" hidden="false" customHeight="false" outlineLevel="0" collapsed="false">
      <c r="A5201" s="3" t="n">
        <v>96364</v>
      </c>
      <c r="B5201" s="3" t="s">
        <v>5224</v>
      </c>
      <c r="C5201" s="3" t="s">
        <v>250</v>
      </c>
      <c r="D5201" s="4" t="n">
        <v>119.19</v>
      </c>
    </row>
    <row r="5202" customFormat="false" ht="13.8" hidden="false" customHeight="false" outlineLevel="0" collapsed="false">
      <c r="A5202" s="3" t="n">
        <v>96365</v>
      </c>
      <c r="B5202" s="3" t="s">
        <v>5225</v>
      </c>
      <c r="C5202" s="3" t="s">
        <v>250</v>
      </c>
      <c r="D5202" s="4" t="n">
        <v>136.18</v>
      </c>
    </row>
    <row r="5203" customFormat="false" ht="13.8" hidden="false" customHeight="false" outlineLevel="0" collapsed="false">
      <c r="A5203" s="3" t="n">
        <v>96366</v>
      </c>
      <c r="B5203" s="3" t="s">
        <v>5226</v>
      </c>
      <c r="C5203" s="3" t="s">
        <v>250</v>
      </c>
      <c r="D5203" s="4" t="n">
        <v>118.4</v>
      </c>
    </row>
    <row r="5204" customFormat="false" ht="13.8" hidden="false" customHeight="false" outlineLevel="0" collapsed="false">
      <c r="A5204" s="3" t="n">
        <v>96367</v>
      </c>
      <c r="B5204" s="3" t="s">
        <v>5227</v>
      </c>
      <c r="C5204" s="3" t="s">
        <v>250</v>
      </c>
      <c r="D5204" s="4" t="n">
        <v>127.35</v>
      </c>
    </row>
    <row r="5205" customFormat="false" ht="13.8" hidden="false" customHeight="false" outlineLevel="0" collapsed="false">
      <c r="A5205" s="3" t="n">
        <v>96368</v>
      </c>
      <c r="B5205" s="3" t="s">
        <v>5228</v>
      </c>
      <c r="C5205" s="3" t="s">
        <v>250</v>
      </c>
      <c r="D5205" s="4" t="n">
        <v>141.44</v>
      </c>
    </row>
    <row r="5206" customFormat="false" ht="13.8" hidden="false" customHeight="false" outlineLevel="0" collapsed="false">
      <c r="A5206" s="3" t="n">
        <v>96369</v>
      </c>
      <c r="B5206" s="3" t="s">
        <v>5229</v>
      </c>
      <c r="C5206" s="3" t="s">
        <v>250</v>
      </c>
      <c r="D5206" s="4" t="n">
        <v>158.63</v>
      </c>
    </row>
    <row r="5207" customFormat="false" ht="13.8" hidden="false" customHeight="false" outlineLevel="0" collapsed="false">
      <c r="A5207" s="3" t="n">
        <v>96370</v>
      </c>
      <c r="B5207" s="3" t="s">
        <v>5230</v>
      </c>
      <c r="C5207" s="3" t="s">
        <v>250</v>
      </c>
      <c r="D5207" s="4" t="n">
        <v>48.79</v>
      </c>
    </row>
    <row r="5208" customFormat="false" ht="13.8" hidden="false" customHeight="false" outlineLevel="0" collapsed="false">
      <c r="A5208" s="3" t="n">
        <v>96371</v>
      </c>
      <c r="B5208" s="3" t="s">
        <v>5231</v>
      </c>
      <c r="C5208" s="3" t="s">
        <v>250</v>
      </c>
      <c r="D5208" s="4" t="n">
        <v>57.22</v>
      </c>
    </row>
    <row r="5209" customFormat="false" ht="13.8" hidden="false" customHeight="false" outlineLevel="0" collapsed="false">
      <c r="A5209" s="3" t="n">
        <v>96372</v>
      </c>
      <c r="B5209" s="3" t="s">
        <v>5232</v>
      </c>
      <c r="C5209" s="3" t="s">
        <v>250</v>
      </c>
      <c r="D5209" s="4" t="n">
        <v>22.2</v>
      </c>
    </row>
    <row r="5210" customFormat="false" ht="13.8" hidden="false" customHeight="false" outlineLevel="0" collapsed="false">
      <c r="A5210" s="3" t="n">
        <v>96373</v>
      </c>
      <c r="B5210" s="3" t="s">
        <v>5233</v>
      </c>
      <c r="C5210" s="3" t="s">
        <v>5</v>
      </c>
      <c r="D5210" s="4" t="n">
        <v>7.86</v>
      </c>
    </row>
    <row r="5211" customFormat="false" ht="13.8" hidden="false" customHeight="false" outlineLevel="0" collapsed="false">
      <c r="A5211" s="3" t="n">
        <v>96374</v>
      </c>
      <c r="B5211" s="3" t="s">
        <v>5234</v>
      </c>
      <c r="C5211" s="3" t="s">
        <v>5</v>
      </c>
      <c r="D5211" s="4" t="n">
        <v>12.74</v>
      </c>
    </row>
    <row r="5212" customFormat="false" ht="13.8" hidden="false" customHeight="false" outlineLevel="0" collapsed="false">
      <c r="A5212" s="3" t="n">
        <v>101154</v>
      </c>
      <c r="B5212" s="3" t="s">
        <v>5235</v>
      </c>
      <c r="C5212" s="3" t="s">
        <v>250</v>
      </c>
      <c r="D5212" s="4" t="n">
        <v>75.63</v>
      </c>
    </row>
    <row r="5213" customFormat="false" ht="13.8" hidden="false" customHeight="false" outlineLevel="0" collapsed="false">
      <c r="A5213" s="3" t="n">
        <v>101155</v>
      </c>
      <c r="B5213" s="3" t="s">
        <v>5236</v>
      </c>
      <c r="C5213" s="3" t="s">
        <v>250</v>
      </c>
      <c r="D5213" s="4" t="n">
        <v>106.05</v>
      </c>
    </row>
    <row r="5214" customFormat="false" ht="13.8" hidden="false" customHeight="false" outlineLevel="0" collapsed="false">
      <c r="A5214" s="3" t="n">
        <v>101156</v>
      </c>
      <c r="B5214" s="3" t="s">
        <v>5237</v>
      </c>
      <c r="C5214" s="3" t="s">
        <v>250</v>
      </c>
      <c r="D5214" s="4" t="n">
        <v>155.47</v>
      </c>
    </row>
    <row r="5215" customFormat="false" ht="13.8" hidden="false" customHeight="false" outlineLevel="0" collapsed="false">
      <c r="A5215" s="3" t="n">
        <v>101810</v>
      </c>
      <c r="B5215" s="3" t="s">
        <v>5238</v>
      </c>
      <c r="C5215" s="3" t="s">
        <v>1331</v>
      </c>
      <c r="D5215" s="4" t="n">
        <v>998.96</v>
      </c>
    </row>
    <row r="5216" customFormat="false" ht="13.8" hidden="false" customHeight="false" outlineLevel="0" collapsed="false">
      <c r="A5216" s="3" t="n">
        <v>101811</v>
      </c>
      <c r="B5216" s="3" t="s">
        <v>5239</v>
      </c>
      <c r="C5216" s="3" t="s">
        <v>1331</v>
      </c>
      <c r="D5216" s="5" t="n">
        <v>1074.81</v>
      </c>
    </row>
    <row r="5217" customFormat="false" ht="13.8" hidden="false" customHeight="false" outlineLevel="0" collapsed="false">
      <c r="A5217" s="3" t="n">
        <v>101812</v>
      </c>
      <c r="B5217" s="3" t="s">
        <v>5240</v>
      </c>
      <c r="C5217" s="3" t="s">
        <v>1331</v>
      </c>
      <c r="D5217" s="5" t="n">
        <v>1046.88</v>
      </c>
    </row>
    <row r="5218" customFormat="false" ht="13.8" hidden="false" customHeight="false" outlineLevel="0" collapsed="false">
      <c r="A5218" s="3" t="n">
        <v>101813</v>
      </c>
      <c r="B5218" s="3" t="s">
        <v>5241</v>
      </c>
      <c r="C5218" s="3" t="s">
        <v>1331</v>
      </c>
      <c r="D5218" s="5" t="n">
        <v>1122.73</v>
      </c>
    </row>
    <row r="5219" customFormat="false" ht="13.8" hidden="false" customHeight="false" outlineLevel="0" collapsed="false">
      <c r="A5219" s="3" t="n">
        <v>101814</v>
      </c>
      <c r="B5219" s="3" t="s">
        <v>5242</v>
      </c>
      <c r="C5219" s="3" t="s">
        <v>250</v>
      </c>
      <c r="D5219" s="4" t="n">
        <v>30.03</v>
      </c>
    </row>
    <row r="5220" customFormat="false" ht="13.8" hidden="false" customHeight="false" outlineLevel="0" collapsed="false">
      <c r="A5220" s="3" t="n">
        <v>101815</v>
      </c>
      <c r="B5220" s="3" t="s">
        <v>5243</v>
      </c>
      <c r="C5220" s="3" t="s">
        <v>250</v>
      </c>
      <c r="D5220" s="4" t="n">
        <v>54.51</v>
      </c>
    </row>
    <row r="5221" customFormat="false" ht="13.8" hidden="false" customHeight="false" outlineLevel="0" collapsed="false">
      <c r="A5221" s="3" t="n">
        <v>101816</v>
      </c>
      <c r="B5221" s="3" t="s">
        <v>5244</v>
      </c>
      <c r="C5221" s="3" t="s">
        <v>250</v>
      </c>
      <c r="D5221" s="4" t="n">
        <v>46.2</v>
      </c>
    </row>
    <row r="5222" customFormat="false" ht="13.8" hidden="false" customHeight="false" outlineLevel="0" collapsed="false">
      <c r="A5222" s="3" t="n">
        <v>101817</v>
      </c>
      <c r="B5222" s="3" t="s">
        <v>5245</v>
      </c>
      <c r="C5222" s="3" t="s">
        <v>250</v>
      </c>
      <c r="D5222" s="4" t="n">
        <v>32.33</v>
      </c>
    </row>
    <row r="5223" customFormat="false" ht="13.8" hidden="false" customHeight="false" outlineLevel="0" collapsed="false">
      <c r="A5223" s="3" t="n">
        <v>101818</v>
      </c>
      <c r="B5223" s="3" t="s">
        <v>5246</v>
      </c>
      <c r="C5223" s="3" t="s">
        <v>250</v>
      </c>
      <c r="D5223" s="4" t="n">
        <v>44.6</v>
      </c>
    </row>
    <row r="5224" customFormat="false" ht="13.8" hidden="false" customHeight="false" outlineLevel="0" collapsed="false">
      <c r="A5224" s="3" t="n">
        <v>101819</v>
      </c>
      <c r="B5224" s="3" t="s">
        <v>5247</v>
      </c>
      <c r="C5224" s="3" t="s">
        <v>250</v>
      </c>
      <c r="D5224" s="4" t="n">
        <v>41.31</v>
      </c>
    </row>
    <row r="5225" customFormat="false" ht="13.8" hidden="false" customHeight="false" outlineLevel="0" collapsed="false">
      <c r="A5225" s="3" t="n">
        <v>101820</v>
      </c>
      <c r="B5225" s="3" t="s">
        <v>5248</v>
      </c>
      <c r="C5225" s="3" t="s">
        <v>250</v>
      </c>
      <c r="D5225" s="4" t="n">
        <v>26</v>
      </c>
    </row>
    <row r="5226" customFormat="false" ht="13.8" hidden="false" customHeight="false" outlineLevel="0" collapsed="false">
      <c r="A5226" s="3" t="n">
        <v>101821</v>
      </c>
      <c r="B5226" s="3" t="s">
        <v>5249</v>
      </c>
      <c r="C5226" s="3" t="s">
        <v>1331</v>
      </c>
      <c r="D5226" s="4" t="n">
        <v>34.62</v>
      </c>
    </row>
    <row r="5227" customFormat="false" ht="13.8" hidden="false" customHeight="false" outlineLevel="0" collapsed="false">
      <c r="A5227" s="3" t="n">
        <v>101822</v>
      </c>
      <c r="B5227" s="3" t="s">
        <v>5250</v>
      </c>
      <c r="C5227" s="3" t="s">
        <v>1331</v>
      </c>
      <c r="D5227" s="4" t="n">
        <v>71.02</v>
      </c>
    </row>
    <row r="5228" customFormat="false" ht="13.8" hidden="false" customHeight="false" outlineLevel="0" collapsed="false">
      <c r="A5228" s="3" t="n">
        <v>101823</v>
      </c>
      <c r="B5228" s="3" t="s">
        <v>5251</v>
      </c>
      <c r="C5228" s="3" t="s">
        <v>1331</v>
      </c>
      <c r="D5228" s="4" t="n">
        <v>97.99</v>
      </c>
    </row>
    <row r="5229" customFormat="false" ht="13.8" hidden="false" customHeight="false" outlineLevel="0" collapsed="false">
      <c r="A5229" s="3" t="n">
        <v>101824</v>
      </c>
      <c r="B5229" s="3" t="s">
        <v>5252</v>
      </c>
      <c r="C5229" s="3" t="s">
        <v>1331</v>
      </c>
      <c r="D5229" s="4" t="n">
        <v>123.11</v>
      </c>
    </row>
    <row r="5230" customFormat="false" ht="13.8" hidden="false" customHeight="false" outlineLevel="0" collapsed="false">
      <c r="A5230" s="3" t="n">
        <v>101825</v>
      </c>
      <c r="B5230" s="3" t="s">
        <v>5253</v>
      </c>
      <c r="C5230" s="3" t="s">
        <v>1331</v>
      </c>
      <c r="D5230" s="4" t="n">
        <v>147.55</v>
      </c>
    </row>
    <row r="5231" customFormat="false" ht="13.8" hidden="false" customHeight="false" outlineLevel="0" collapsed="false">
      <c r="A5231" s="3" t="n">
        <v>101826</v>
      </c>
      <c r="B5231" s="3" t="s">
        <v>5254</v>
      </c>
      <c r="C5231" s="3" t="s">
        <v>1331</v>
      </c>
      <c r="D5231" s="4" t="n">
        <v>171.66</v>
      </c>
    </row>
    <row r="5232" customFormat="false" ht="13.8" hidden="false" customHeight="false" outlineLevel="0" collapsed="false">
      <c r="A5232" s="3" t="n">
        <v>101827</v>
      </c>
      <c r="B5232" s="3" t="s">
        <v>5255</v>
      </c>
      <c r="C5232" s="3" t="s">
        <v>1331</v>
      </c>
      <c r="D5232" s="4" t="n">
        <v>136.68</v>
      </c>
    </row>
    <row r="5233" customFormat="false" ht="13.8" hidden="false" customHeight="false" outlineLevel="0" collapsed="false">
      <c r="A5233" s="3" t="n">
        <v>101828</v>
      </c>
      <c r="B5233" s="3" t="s">
        <v>5256</v>
      </c>
      <c r="C5233" s="3" t="s">
        <v>1331</v>
      </c>
      <c r="D5233" s="4" t="n">
        <v>125.74</v>
      </c>
    </row>
    <row r="5234" customFormat="false" ht="13.8" hidden="false" customHeight="false" outlineLevel="0" collapsed="false">
      <c r="A5234" s="3" t="n">
        <v>101829</v>
      </c>
      <c r="B5234" s="3" t="s">
        <v>5257</v>
      </c>
      <c r="C5234" s="3" t="s">
        <v>1331</v>
      </c>
      <c r="D5234" s="4" t="n">
        <v>186.15</v>
      </c>
    </row>
    <row r="5235" customFormat="false" ht="13.8" hidden="false" customHeight="false" outlineLevel="0" collapsed="false">
      <c r="A5235" s="3" t="n">
        <v>101830</v>
      </c>
      <c r="B5235" s="3" t="s">
        <v>5258</v>
      </c>
      <c r="C5235" s="3" t="s">
        <v>1331</v>
      </c>
      <c r="D5235" s="4" t="n">
        <v>209.28</v>
      </c>
    </row>
    <row r="5236" customFormat="false" ht="13.8" hidden="false" customHeight="false" outlineLevel="0" collapsed="false">
      <c r="A5236" s="3" t="n">
        <v>101831</v>
      </c>
      <c r="B5236" s="3" t="s">
        <v>5259</v>
      </c>
      <c r="C5236" s="3" t="s">
        <v>1331</v>
      </c>
      <c r="D5236" s="4" t="n">
        <v>232.07</v>
      </c>
    </row>
    <row r="5237" customFormat="false" ht="13.8" hidden="false" customHeight="false" outlineLevel="0" collapsed="false">
      <c r="A5237" s="3" t="n">
        <v>101832</v>
      </c>
      <c r="B5237" s="3" t="s">
        <v>5260</v>
      </c>
      <c r="C5237" s="3" t="s">
        <v>1331</v>
      </c>
      <c r="D5237" s="4" t="n">
        <v>175.64</v>
      </c>
    </row>
    <row r="5238" customFormat="false" ht="13.8" hidden="false" customHeight="false" outlineLevel="0" collapsed="false">
      <c r="A5238" s="3" t="n">
        <v>101833</v>
      </c>
      <c r="B5238" s="3" t="s">
        <v>5261</v>
      </c>
      <c r="C5238" s="3" t="s">
        <v>1331</v>
      </c>
      <c r="D5238" s="4" t="n">
        <v>198.99</v>
      </c>
    </row>
    <row r="5239" customFormat="false" ht="13.8" hidden="false" customHeight="false" outlineLevel="0" collapsed="false">
      <c r="A5239" s="3" t="n">
        <v>101834</v>
      </c>
      <c r="B5239" s="3" t="s">
        <v>5262</v>
      </c>
      <c r="C5239" s="3" t="s">
        <v>1331</v>
      </c>
      <c r="D5239" s="4" t="n">
        <v>222.01</v>
      </c>
    </row>
    <row r="5240" customFormat="false" ht="13.8" hidden="false" customHeight="false" outlineLevel="0" collapsed="false">
      <c r="A5240" s="3" t="n">
        <v>101835</v>
      </c>
      <c r="B5240" s="3" t="s">
        <v>5263</v>
      </c>
      <c r="C5240" s="3" t="s">
        <v>1331</v>
      </c>
      <c r="D5240" s="4" t="n">
        <v>197.43</v>
      </c>
    </row>
    <row r="5241" customFormat="false" ht="13.8" hidden="false" customHeight="false" outlineLevel="0" collapsed="false">
      <c r="A5241" s="3" t="n">
        <v>101836</v>
      </c>
      <c r="B5241" s="3" t="s">
        <v>5264</v>
      </c>
      <c r="C5241" s="3" t="s">
        <v>1331</v>
      </c>
      <c r="D5241" s="4" t="n">
        <v>14.26</v>
      </c>
    </row>
    <row r="5242" customFormat="false" ht="13.8" hidden="false" customHeight="false" outlineLevel="0" collapsed="false">
      <c r="A5242" s="3" t="n">
        <v>101837</v>
      </c>
      <c r="B5242" s="3" t="s">
        <v>5265</v>
      </c>
      <c r="C5242" s="3" t="s">
        <v>1331</v>
      </c>
      <c r="D5242" s="4" t="n">
        <v>41.23</v>
      </c>
    </row>
    <row r="5243" customFormat="false" ht="13.8" hidden="false" customHeight="false" outlineLevel="0" collapsed="false">
      <c r="A5243" s="3" t="n">
        <v>101838</v>
      </c>
      <c r="B5243" s="3" t="s">
        <v>5266</v>
      </c>
      <c r="C5243" s="3" t="s">
        <v>1331</v>
      </c>
      <c r="D5243" s="4" t="n">
        <v>66.35</v>
      </c>
    </row>
    <row r="5244" customFormat="false" ht="13.8" hidden="false" customHeight="false" outlineLevel="0" collapsed="false">
      <c r="A5244" s="3" t="n">
        <v>101839</v>
      </c>
      <c r="B5244" s="3" t="s">
        <v>5267</v>
      </c>
      <c r="C5244" s="3" t="s">
        <v>1331</v>
      </c>
      <c r="D5244" s="4" t="n">
        <v>90.79</v>
      </c>
    </row>
    <row r="5245" customFormat="false" ht="13.8" hidden="false" customHeight="false" outlineLevel="0" collapsed="false">
      <c r="A5245" s="3" t="n">
        <v>101840</v>
      </c>
      <c r="B5245" s="3" t="s">
        <v>5268</v>
      </c>
      <c r="C5245" s="3" t="s">
        <v>1331</v>
      </c>
      <c r="D5245" s="4" t="n">
        <v>139.68</v>
      </c>
    </row>
    <row r="5246" customFormat="false" ht="13.8" hidden="false" customHeight="false" outlineLevel="0" collapsed="false">
      <c r="A5246" s="3" t="n">
        <v>101841</v>
      </c>
      <c r="B5246" s="3" t="s">
        <v>5269</v>
      </c>
      <c r="C5246" s="3" t="s">
        <v>1331</v>
      </c>
      <c r="D5246" s="4" t="n">
        <v>79.92</v>
      </c>
    </row>
    <row r="5247" customFormat="false" ht="13.8" hidden="false" customHeight="false" outlineLevel="0" collapsed="false">
      <c r="A5247" s="3" t="n">
        <v>101842</v>
      </c>
      <c r="B5247" s="3" t="s">
        <v>5270</v>
      </c>
      <c r="C5247" s="3" t="s">
        <v>1331</v>
      </c>
      <c r="D5247" s="4" t="n">
        <v>68.98</v>
      </c>
    </row>
    <row r="5248" customFormat="false" ht="13.8" hidden="false" customHeight="false" outlineLevel="0" collapsed="false">
      <c r="A5248" s="3" t="n">
        <v>101843</v>
      </c>
      <c r="B5248" s="3" t="s">
        <v>5271</v>
      </c>
      <c r="C5248" s="3" t="s">
        <v>1331</v>
      </c>
      <c r="D5248" s="4" t="n">
        <v>129.39</v>
      </c>
    </row>
    <row r="5249" customFormat="false" ht="13.8" hidden="false" customHeight="false" outlineLevel="0" collapsed="false">
      <c r="A5249" s="3" t="n">
        <v>101844</v>
      </c>
      <c r="B5249" s="3" t="s">
        <v>5272</v>
      </c>
      <c r="C5249" s="3" t="s">
        <v>1331</v>
      </c>
      <c r="D5249" s="4" t="n">
        <v>152.52</v>
      </c>
    </row>
    <row r="5250" customFormat="false" ht="13.8" hidden="false" customHeight="false" outlineLevel="0" collapsed="false">
      <c r="A5250" s="3" t="n">
        <v>101845</v>
      </c>
      <c r="B5250" s="3" t="s">
        <v>5273</v>
      </c>
      <c r="C5250" s="3" t="s">
        <v>1331</v>
      </c>
      <c r="D5250" s="4" t="n">
        <v>175.31</v>
      </c>
    </row>
    <row r="5251" customFormat="false" ht="13.8" hidden="false" customHeight="false" outlineLevel="0" collapsed="false">
      <c r="A5251" s="3" t="n">
        <v>101846</v>
      </c>
      <c r="B5251" s="3" t="s">
        <v>5274</v>
      </c>
      <c r="C5251" s="3" t="s">
        <v>1331</v>
      </c>
      <c r="D5251" s="4" t="n">
        <v>118.88</v>
      </c>
    </row>
    <row r="5252" customFormat="false" ht="13.8" hidden="false" customHeight="false" outlineLevel="0" collapsed="false">
      <c r="A5252" s="3" t="n">
        <v>101847</v>
      </c>
      <c r="B5252" s="3" t="s">
        <v>5275</v>
      </c>
      <c r="C5252" s="3" t="s">
        <v>1331</v>
      </c>
      <c r="D5252" s="4" t="n">
        <v>142.23</v>
      </c>
    </row>
    <row r="5253" customFormat="false" ht="13.8" hidden="false" customHeight="false" outlineLevel="0" collapsed="false">
      <c r="A5253" s="3" t="n">
        <v>101848</v>
      </c>
      <c r="B5253" s="3" t="s">
        <v>5276</v>
      </c>
      <c r="C5253" s="3" t="s">
        <v>1331</v>
      </c>
      <c r="D5253" s="4" t="n">
        <v>165.25</v>
      </c>
    </row>
    <row r="5254" customFormat="false" ht="13.8" hidden="false" customHeight="false" outlineLevel="0" collapsed="false">
      <c r="A5254" s="3" t="n">
        <v>101849</v>
      </c>
      <c r="B5254" s="3" t="s">
        <v>5277</v>
      </c>
      <c r="C5254" s="3" t="s">
        <v>1331</v>
      </c>
      <c r="D5254" s="4" t="n">
        <v>140.67</v>
      </c>
    </row>
    <row r="5255" customFormat="false" ht="13.8" hidden="false" customHeight="false" outlineLevel="0" collapsed="false">
      <c r="A5255" s="3" t="n">
        <v>101850</v>
      </c>
      <c r="B5255" s="3" t="s">
        <v>5278</v>
      </c>
      <c r="C5255" s="3" t="s">
        <v>250</v>
      </c>
      <c r="D5255" s="4" t="n">
        <v>36.83</v>
      </c>
    </row>
    <row r="5256" customFormat="false" ht="13.8" hidden="false" customHeight="false" outlineLevel="0" collapsed="false">
      <c r="A5256" s="3" t="n">
        <v>101851</v>
      </c>
      <c r="B5256" s="3" t="s">
        <v>5279</v>
      </c>
      <c r="C5256" s="3" t="s">
        <v>250</v>
      </c>
      <c r="D5256" s="4" t="n">
        <v>84.8</v>
      </c>
    </row>
    <row r="5257" customFormat="false" ht="13.8" hidden="false" customHeight="false" outlineLevel="0" collapsed="false">
      <c r="A5257" s="3" t="n">
        <v>101852</v>
      </c>
      <c r="B5257" s="3" t="s">
        <v>5280</v>
      </c>
      <c r="C5257" s="3" t="s">
        <v>250</v>
      </c>
      <c r="D5257" s="4" t="n">
        <v>45.92</v>
      </c>
    </row>
    <row r="5258" customFormat="false" ht="13.8" hidden="false" customHeight="false" outlineLevel="0" collapsed="false">
      <c r="A5258" s="3" t="n">
        <v>101853</v>
      </c>
      <c r="B5258" s="3" t="s">
        <v>5281</v>
      </c>
      <c r="C5258" s="3" t="s">
        <v>250</v>
      </c>
      <c r="D5258" s="4" t="n">
        <v>33.56</v>
      </c>
    </row>
    <row r="5259" customFormat="false" ht="13.8" hidden="false" customHeight="false" outlineLevel="0" collapsed="false">
      <c r="A5259" s="3" t="n">
        <v>101854</v>
      </c>
      <c r="B5259" s="3" t="s">
        <v>5282</v>
      </c>
      <c r="C5259" s="3" t="s">
        <v>250</v>
      </c>
      <c r="D5259" s="4" t="n">
        <v>87.61</v>
      </c>
    </row>
    <row r="5260" customFormat="false" ht="13.8" hidden="false" customHeight="false" outlineLevel="0" collapsed="false">
      <c r="A5260" s="3" t="n">
        <v>101855</v>
      </c>
      <c r="B5260" s="3" t="s">
        <v>5283</v>
      </c>
      <c r="C5260" s="3" t="s">
        <v>250</v>
      </c>
      <c r="D5260" s="4" t="n">
        <v>49.81</v>
      </c>
    </row>
    <row r="5261" customFormat="false" ht="13.8" hidden="false" customHeight="false" outlineLevel="0" collapsed="false">
      <c r="A5261" s="3" t="n">
        <v>101856</v>
      </c>
      <c r="B5261" s="3" t="s">
        <v>5284</v>
      </c>
      <c r="C5261" s="3" t="s">
        <v>250</v>
      </c>
      <c r="D5261" s="4" t="n">
        <v>16.49</v>
      </c>
    </row>
    <row r="5262" customFormat="false" ht="13.8" hidden="false" customHeight="false" outlineLevel="0" collapsed="false">
      <c r="A5262" s="3" t="n">
        <v>101857</v>
      </c>
      <c r="B5262" s="3" t="s">
        <v>5285</v>
      </c>
      <c r="C5262" s="3" t="s">
        <v>250</v>
      </c>
      <c r="D5262" s="4" t="n">
        <v>20.68</v>
      </c>
    </row>
    <row r="5263" customFormat="false" ht="13.8" hidden="false" customHeight="false" outlineLevel="0" collapsed="false">
      <c r="A5263" s="3" t="n">
        <v>101858</v>
      </c>
      <c r="B5263" s="3" t="s">
        <v>5286</v>
      </c>
      <c r="C5263" s="3" t="s">
        <v>250</v>
      </c>
      <c r="D5263" s="4" t="n">
        <v>16.85</v>
      </c>
    </row>
    <row r="5264" customFormat="false" ht="13.8" hidden="false" customHeight="false" outlineLevel="0" collapsed="false">
      <c r="A5264" s="3" t="n">
        <v>101859</v>
      </c>
      <c r="B5264" s="3" t="s">
        <v>5287</v>
      </c>
      <c r="C5264" s="3" t="s">
        <v>250</v>
      </c>
      <c r="D5264" s="4" t="n">
        <v>18.65</v>
      </c>
    </row>
    <row r="5265" customFormat="false" ht="13.8" hidden="false" customHeight="false" outlineLevel="0" collapsed="false">
      <c r="A5265" s="3" t="n">
        <v>101860</v>
      </c>
      <c r="B5265" s="3" t="s">
        <v>5288</v>
      </c>
      <c r="C5265" s="3" t="s">
        <v>250</v>
      </c>
      <c r="D5265" s="4" t="n">
        <v>21.48</v>
      </c>
    </row>
    <row r="5266" customFormat="false" ht="13.8" hidden="false" customHeight="false" outlineLevel="0" collapsed="false">
      <c r="A5266" s="3" t="n">
        <v>101861</v>
      </c>
      <c r="B5266" s="3" t="s">
        <v>5289</v>
      </c>
      <c r="C5266" s="3" t="s">
        <v>250</v>
      </c>
      <c r="D5266" s="4" t="n">
        <v>20.07</v>
      </c>
    </row>
    <row r="5267" customFormat="false" ht="13.8" hidden="false" customHeight="false" outlineLevel="0" collapsed="false">
      <c r="A5267" s="3" t="n">
        <v>101862</v>
      </c>
      <c r="B5267" s="3" t="s">
        <v>5290</v>
      </c>
      <c r="C5267" s="3" t="s">
        <v>250</v>
      </c>
      <c r="D5267" s="4" t="n">
        <v>21.91</v>
      </c>
    </row>
    <row r="5268" customFormat="false" ht="13.8" hidden="false" customHeight="false" outlineLevel="0" collapsed="false">
      <c r="A5268" s="3" t="n">
        <v>101863</v>
      </c>
      <c r="B5268" s="3" t="s">
        <v>5291</v>
      </c>
      <c r="C5268" s="3" t="s">
        <v>250</v>
      </c>
      <c r="D5268" s="4" t="n">
        <v>17.09</v>
      </c>
    </row>
    <row r="5269" customFormat="false" ht="13.8" hidden="false" customHeight="false" outlineLevel="0" collapsed="false">
      <c r="A5269" s="3" t="n">
        <v>101864</v>
      </c>
      <c r="B5269" s="3" t="s">
        <v>5292</v>
      </c>
      <c r="C5269" s="3" t="s">
        <v>250</v>
      </c>
      <c r="D5269" s="4" t="n">
        <v>19.93</v>
      </c>
    </row>
    <row r="5270" customFormat="false" ht="13.8" hidden="false" customHeight="false" outlineLevel="0" collapsed="false">
      <c r="A5270" s="3" t="n">
        <v>101865</v>
      </c>
      <c r="B5270" s="3" t="s">
        <v>5293</v>
      </c>
      <c r="C5270" s="3" t="s">
        <v>250</v>
      </c>
      <c r="D5270" s="4" t="n">
        <v>22.75</v>
      </c>
    </row>
    <row r="5271" customFormat="false" ht="13.8" hidden="false" customHeight="false" outlineLevel="0" collapsed="false">
      <c r="A5271" s="3" t="n">
        <v>101866</v>
      </c>
      <c r="B5271" s="3" t="s">
        <v>5294</v>
      </c>
      <c r="C5271" s="3" t="s">
        <v>250</v>
      </c>
      <c r="D5271" s="4" t="n">
        <v>20.2</v>
      </c>
    </row>
    <row r="5272" customFormat="false" ht="13.8" hidden="false" customHeight="false" outlineLevel="0" collapsed="false">
      <c r="A5272" s="3" t="n">
        <v>101867</v>
      </c>
      <c r="B5272" s="3" t="s">
        <v>5295</v>
      </c>
      <c r="C5272" s="3" t="s">
        <v>250</v>
      </c>
      <c r="D5272" s="4" t="n">
        <v>23.04</v>
      </c>
    </row>
    <row r="5273" customFormat="false" ht="13.8" hidden="false" customHeight="false" outlineLevel="0" collapsed="false">
      <c r="A5273" s="3" t="n">
        <v>101868</v>
      </c>
      <c r="B5273" s="3" t="s">
        <v>5296</v>
      </c>
      <c r="C5273" s="3" t="s">
        <v>250</v>
      </c>
      <c r="D5273" s="4" t="n">
        <v>18.23</v>
      </c>
    </row>
    <row r="5274" customFormat="false" ht="13.8" hidden="false" customHeight="false" outlineLevel="0" collapsed="false">
      <c r="A5274" s="3" t="n">
        <v>101869</v>
      </c>
      <c r="B5274" s="3" t="s">
        <v>5297</v>
      </c>
      <c r="C5274" s="3" t="s">
        <v>250</v>
      </c>
      <c r="D5274" s="4" t="n">
        <v>21.06</v>
      </c>
    </row>
    <row r="5275" customFormat="false" ht="13.8" hidden="false" customHeight="false" outlineLevel="0" collapsed="false">
      <c r="A5275" s="3" t="n">
        <v>101870</v>
      </c>
      <c r="B5275" s="3" t="s">
        <v>5298</v>
      </c>
      <c r="C5275" s="3" t="s">
        <v>250</v>
      </c>
      <c r="D5275" s="4" t="n">
        <v>23.89</v>
      </c>
    </row>
    <row r="5276" customFormat="false" ht="13.8" hidden="false" customHeight="false" outlineLevel="0" collapsed="false">
      <c r="A5276" s="3" t="n">
        <v>102096</v>
      </c>
      <c r="B5276" s="3" t="s">
        <v>5299</v>
      </c>
      <c r="C5276" s="3" t="s">
        <v>1331</v>
      </c>
      <c r="D5276" s="5" t="n">
        <v>1077.57</v>
      </c>
    </row>
    <row r="5277" customFormat="false" ht="13.8" hidden="false" customHeight="false" outlineLevel="0" collapsed="false">
      <c r="A5277" s="3" t="n">
        <v>102098</v>
      </c>
      <c r="B5277" s="3" t="s">
        <v>5300</v>
      </c>
      <c r="C5277" s="3" t="s">
        <v>1331</v>
      </c>
      <c r="D5277" s="5" t="n">
        <v>1125.49</v>
      </c>
    </row>
    <row r="5278" customFormat="false" ht="13.8" hidden="false" customHeight="false" outlineLevel="0" collapsed="false">
      <c r="A5278" s="3" t="n">
        <v>102100</v>
      </c>
      <c r="B5278" s="3" t="s">
        <v>5301</v>
      </c>
      <c r="C5278" s="3" t="s">
        <v>250</v>
      </c>
      <c r="D5278" s="4" t="n">
        <v>8.41</v>
      </c>
    </row>
    <row r="5279" customFormat="false" ht="13.8" hidden="false" customHeight="false" outlineLevel="0" collapsed="false">
      <c r="A5279" s="3" t="n">
        <v>102101</v>
      </c>
      <c r="B5279" s="3" t="s">
        <v>5302</v>
      </c>
      <c r="C5279" s="3" t="s">
        <v>250</v>
      </c>
      <c r="D5279" s="4" t="n">
        <v>2.46</v>
      </c>
    </row>
    <row r="5280" customFormat="false" ht="13.8" hidden="false" customHeight="false" outlineLevel="0" collapsed="false">
      <c r="A5280" s="3" t="n">
        <v>100576</v>
      </c>
      <c r="B5280" s="3" t="s">
        <v>5303</v>
      </c>
      <c r="C5280" s="3" t="s">
        <v>250</v>
      </c>
      <c r="D5280" s="4" t="n">
        <v>1.28</v>
      </c>
    </row>
    <row r="5281" customFormat="false" ht="13.8" hidden="false" customHeight="false" outlineLevel="0" collapsed="false">
      <c r="A5281" s="3" t="n">
        <v>100577</v>
      </c>
      <c r="B5281" s="3" t="s">
        <v>5304</v>
      </c>
      <c r="C5281" s="3" t="s">
        <v>250</v>
      </c>
      <c r="D5281" s="4" t="n">
        <v>0.62</v>
      </c>
    </row>
    <row r="5282" customFormat="false" ht="13.8" hidden="false" customHeight="false" outlineLevel="0" collapsed="false">
      <c r="A5282" s="3" t="n">
        <v>96388</v>
      </c>
      <c r="B5282" s="3" t="s">
        <v>5305</v>
      </c>
      <c r="C5282" s="3" t="s">
        <v>1331</v>
      </c>
      <c r="D5282" s="4" t="n">
        <v>6.18</v>
      </c>
    </row>
    <row r="5283" customFormat="false" ht="13.8" hidden="false" customHeight="false" outlineLevel="0" collapsed="false">
      <c r="A5283" s="3" t="n">
        <v>96389</v>
      </c>
      <c r="B5283" s="3" t="s">
        <v>5306</v>
      </c>
      <c r="C5283" s="3" t="s">
        <v>1331</v>
      </c>
      <c r="D5283" s="4" t="n">
        <v>36.25</v>
      </c>
    </row>
    <row r="5284" customFormat="false" ht="13.8" hidden="false" customHeight="false" outlineLevel="0" collapsed="false">
      <c r="A5284" s="3" t="n">
        <v>96390</v>
      </c>
      <c r="B5284" s="3" t="s">
        <v>5307</v>
      </c>
      <c r="C5284" s="3" t="s">
        <v>1331</v>
      </c>
      <c r="D5284" s="4" t="n">
        <v>60.26</v>
      </c>
    </row>
    <row r="5285" customFormat="false" ht="13.8" hidden="false" customHeight="false" outlineLevel="0" collapsed="false">
      <c r="A5285" s="3" t="n">
        <v>96391</v>
      </c>
      <c r="B5285" s="3" t="s">
        <v>5308</v>
      </c>
      <c r="C5285" s="3" t="s">
        <v>1331</v>
      </c>
      <c r="D5285" s="4" t="n">
        <v>85.14</v>
      </c>
    </row>
    <row r="5286" customFormat="false" ht="13.8" hidden="false" customHeight="false" outlineLevel="0" collapsed="false">
      <c r="A5286" s="3" t="n">
        <v>96392</v>
      </c>
      <c r="B5286" s="3" t="s">
        <v>5309</v>
      </c>
      <c r="C5286" s="3" t="s">
        <v>1331</v>
      </c>
      <c r="D5286" s="4" t="n">
        <v>109.25</v>
      </c>
    </row>
    <row r="5287" customFormat="false" ht="13.8" hidden="false" customHeight="false" outlineLevel="0" collapsed="false">
      <c r="A5287" s="3" t="n">
        <v>96396</v>
      </c>
      <c r="B5287" s="3" t="s">
        <v>5310</v>
      </c>
      <c r="C5287" s="3" t="s">
        <v>1331</v>
      </c>
      <c r="D5287" s="4" t="n">
        <v>133.27</v>
      </c>
    </row>
    <row r="5288" customFormat="false" ht="13.8" hidden="false" customHeight="false" outlineLevel="0" collapsed="false">
      <c r="A5288" s="3" t="n">
        <v>96397</v>
      </c>
      <c r="B5288" s="3" t="s">
        <v>5311</v>
      </c>
      <c r="C5288" s="3" t="s">
        <v>1331</v>
      </c>
      <c r="D5288" s="4" t="n">
        <v>178.49</v>
      </c>
    </row>
    <row r="5289" customFormat="false" ht="13.8" hidden="false" customHeight="false" outlineLevel="0" collapsed="false">
      <c r="A5289" s="3" t="n">
        <v>96398</v>
      </c>
      <c r="B5289" s="3" t="s">
        <v>5312</v>
      </c>
      <c r="C5289" s="3" t="s">
        <v>1331</v>
      </c>
      <c r="D5289" s="4" t="n">
        <v>240.52</v>
      </c>
    </row>
    <row r="5290" customFormat="false" ht="13.8" hidden="false" customHeight="false" outlineLevel="0" collapsed="false">
      <c r="A5290" s="3" t="n">
        <v>96399</v>
      </c>
      <c r="B5290" s="3" t="s">
        <v>5313</v>
      </c>
      <c r="C5290" s="3" t="s">
        <v>1331</v>
      </c>
      <c r="D5290" s="4" t="n">
        <v>90.15</v>
      </c>
    </row>
    <row r="5291" customFormat="false" ht="13.8" hidden="false" customHeight="false" outlineLevel="0" collapsed="false">
      <c r="A5291" s="3" t="n">
        <v>96400</v>
      </c>
      <c r="B5291" s="3" t="s">
        <v>5314</v>
      </c>
      <c r="C5291" s="3" t="s">
        <v>1331</v>
      </c>
      <c r="D5291" s="4" t="n">
        <v>116.5</v>
      </c>
    </row>
    <row r="5292" customFormat="false" ht="13.8" hidden="false" customHeight="false" outlineLevel="0" collapsed="false">
      <c r="A5292" s="3" t="n">
        <v>96401</v>
      </c>
      <c r="B5292" s="3" t="s">
        <v>5315</v>
      </c>
      <c r="C5292" s="3" t="s">
        <v>250</v>
      </c>
      <c r="D5292" s="4" t="n">
        <v>7.5</v>
      </c>
    </row>
    <row r="5293" customFormat="false" ht="13.8" hidden="false" customHeight="false" outlineLevel="0" collapsed="false">
      <c r="A5293" s="3" t="n">
        <v>96402</v>
      </c>
      <c r="B5293" s="3" t="s">
        <v>5316</v>
      </c>
      <c r="C5293" s="3" t="s">
        <v>250</v>
      </c>
      <c r="D5293" s="4" t="n">
        <v>1.73</v>
      </c>
    </row>
    <row r="5294" customFormat="false" ht="13.8" hidden="false" customHeight="false" outlineLevel="0" collapsed="false">
      <c r="A5294" s="3" t="n">
        <v>100564</v>
      </c>
      <c r="B5294" s="3" t="s">
        <v>5317</v>
      </c>
      <c r="C5294" s="3" t="s">
        <v>1331</v>
      </c>
      <c r="D5294" s="4" t="n">
        <v>77.98</v>
      </c>
    </row>
    <row r="5295" customFormat="false" ht="13.8" hidden="false" customHeight="false" outlineLevel="0" collapsed="false">
      <c r="A5295" s="3" t="n">
        <v>100565</v>
      </c>
      <c r="B5295" s="3" t="s">
        <v>5318</v>
      </c>
      <c r="C5295" s="3" t="s">
        <v>1331</v>
      </c>
      <c r="D5295" s="4" t="n">
        <v>67.08</v>
      </c>
    </row>
    <row r="5296" customFormat="false" ht="13.8" hidden="false" customHeight="false" outlineLevel="0" collapsed="false">
      <c r="A5296" s="3" t="n">
        <v>100566</v>
      </c>
      <c r="B5296" s="3" t="s">
        <v>5319</v>
      </c>
      <c r="C5296" s="3" t="s">
        <v>1331</v>
      </c>
      <c r="D5296" s="4" t="n">
        <v>127.44</v>
      </c>
    </row>
    <row r="5297" customFormat="false" ht="13.8" hidden="false" customHeight="false" outlineLevel="0" collapsed="false">
      <c r="A5297" s="3" t="n">
        <v>100567</v>
      </c>
      <c r="B5297" s="3" t="s">
        <v>5320</v>
      </c>
      <c r="C5297" s="3" t="s">
        <v>1331</v>
      </c>
      <c r="D5297" s="4" t="n">
        <v>150.61</v>
      </c>
    </row>
    <row r="5298" customFormat="false" ht="13.8" hidden="false" customHeight="false" outlineLevel="0" collapsed="false">
      <c r="A5298" s="3" t="n">
        <v>100568</v>
      </c>
      <c r="B5298" s="3" t="s">
        <v>5321</v>
      </c>
      <c r="C5298" s="3" t="s">
        <v>1331</v>
      </c>
      <c r="D5298" s="4" t="n">
        <v>173.37</v>
      </c>
    </row>
    <row r="5299" customFormat="false" ht="13.8" hidden="false" customHeight="false" outlineLevel="0" collapsed="false">
      <c r="A5299" s="3" t="n">
        <v>100569</v>
      </c>
      <c r="B5299" s="3" t="s">
        <v>5322</v>
      </c>
      <c r="C5299" s="3" t="s">
        <v>1331</v>
      </c>
      <c r="D5299" s="4" t="n">
        <v>116.94</v>
      </c>
    </row>
    <row r="5300" customFormat="false" ht="13.8" hidden="false" customHeight="false" outlineLevel="0" collapsed="false">
      <c r="A5300" s="3" t="n">
        <v>100570</v>
      </c>
      <c r="B5300" s="3" t="s">
        <v>5323</v>
      </c>
      <c r="C5300" s="3" t="s">
        <v>1331</v>
      </c>
      <c r="D5300" s="4" t="n">
        <v>141.58</v>
      </c>
    </row>
    <row r="5301" customFormat="false" ht="13.8" hidden="false" customHeight="false" outlineLevel="0" collapsed="false">
      <c r="A5301" s="3" t="n">
        <v>100571</v>
      </c>
      <c r="B5301" s="3" t="s">
        <v>5324</v>
      </c>
      <c r="C5301" s="3" t="s">
        <v>1331</v>
      </c>
      <c r="D5301" s="4" t="n">
        <v>163.34</v>
      </c>
    </row>
    <row r="5302" customFormat="false" ht="13.8" hidden="false" customHeight="false" outlineLevel="0" collapsed="false">
      <c r="A5302" s="3" t="n">
        <v>100572</v>
      </c>
      <c r="B5302" s="3" t="s">
        <v>5325</v>
      </c>
      <c r="C5302" s="3" t="s">
        <v>1331</v>
      </c>
      <c r="D5302" s="4" t="n">
        <v>80.81</v>
      </c>
    </row>
    <row r="5303" customFormat="false" ht="13.8" hidden="false" customHeight="false" outlineLevel="0" collapsed="false">
      <c r="A5303" s="3" t="n">
        <v>100573</v>
      </c>
      <c r="B5303" s="3" t="s">
        <v>5326</v>
      </c>
      <c r="C5303" s="3" t="s">
        <v>1331</v>
      </c>
      <c r="D5303" s="4" t="n">
        <v>69.91</v>
      </c>
    </row>
    <row r="5304" customFormat="false" ht="13.8" hidden="false" customHeight="false" outlineLevel="0" collapsed="false">
      <c r="A5304" s="3" t="n">
        <v>100574</v>
      </c>
      <c r="B5304" s="3" t="s">
        <v>5327</v>
      </c>
      <c r="C5304" s="3" t="s">
        <v>1331</v>
      </c>
      <c r="D5304" s="4" t="n">
        <v>0.82</v>
      </c>
    </row>
    <row r="5305" customFormat="false" ht="13.8" hidden="false" customHeight="false" outlineLevel="0" collapsed="false">
      <c r="A5305" s="3" t="n">
        <v>100575</v>
      </c>
      <c r="B5305" s="3" t="s">
        <v>5328</v>
      </c>
      <c r="C5305" s="3" t="s">
        <v>250</v>
      </c>
      <c r="D5305" s="4" t="n">
        <v>0.06</v>
      </c>
    </row>
    <row r="5306" customFormat="false" ht="13.8" hidden="false" customHeight="false" outlineLevel="0" collapsed="false">
      <c r="A5306" s="3" t="n">
        <v>101767</v>
      </c>
      <c r="B5306" s="3" t="s">
        <v>5329</v>
      </c>
      <c r="C5306" s="3" t="s">
        <v>1331</v>
      </c>
      <c r="D5306" s="4" t="n">
        <v>15.16</v>
      </c>
    </row>
    <row r="5307" customFormat="false" ht="13.8" hidden="false" customHeight="false" outlineLevel="0" collapsed="false">
      <c r="A5307" s="3" t="n">
        <v>101768</v>
      </c>
      <c r="B5307" s="3" t="s">
        <v>5330</v>
      </c>
      <c r="C5307" s="3" t="s">
        <v>1331</v>
      </c>
      <c r="D5307" s="4" t="n">
        <v>23.99</v>
      </c>
    </row>
    <row r="5308" customFormat="false" ht="13.8" hidden="false" customHeight="false" outlineLevel="0" collapsed="false">
      <c r="A5308" s="3" t="n">
        <v>92391</v>
      </c>
      <c r="B5308" s="3" t="s">
        <v>5331</v>
      </c>
      <c r="C5308" s="3" t="s">
        <v>250</v>
      </c>
      <c r="D5308" s="4" t="n">
        <v>53.37</v>
      </c>
    </row>
    <row r="5309" customFormat="false" ht="13.8" hidden="false" customHeight="false" outlineLevel="0" collapsed="false">
      <c r="A5309" s="3" t="n">
        <v>92392</v>
      </c>
      <c r="B5309" s="3" t="s">
        <v>5332</v>
      </c>
      <c r="C5309" s="3" t="s">
        <v>250</v>
      </c>
      <c r="D5309" s="4" t="n">
        <v>111.91</v>
      </c>
    </row>
    <row r="5310" customFormat="false" ht="13.8" hidden="false" customHeight="false" outlineLevel="0" collapsed="false">
      <c r="A5310" s="3" t="n">
        <v>92393</v>
      </c>
      <c r="B5310" s="3" t="s">
        <v>5333</v>
      </c>
      <c r="C5310" s="3" t="s">
        <v>250</v>
      </c>
      <c r="D5310" s="4" t="n">
        <v>52.91</v>
      </c>
    </row>
    <row r="5311" customFormat="false" ht="13.8" hidden="false" customHeight="false" outlineLevel="0" collapsed="false">
      <c r="A5311" s="3" t="n">
        <v>92394</v>
      </c>
      <c r="B5311" s="3" t="s">
        <v>5334</v>
      </c>
      <c r="C5311" s="3" t="s">
        <v>250</v>
      </c>
      <c r="D5311" s="4" t="n">
        <v>66.37</v>
      </c>
    </row>
    <row r="5312" customFormat="false" ht="13.8" hidden="false" customHeight="false" outlineLevel="0" collapsed="false">
      <c r="A5312" s="3" t="n">
        <v>92395</v>
      </c>
      <c r="B5312" s="3" t="s">
        <v>5335</v>
      </c>
      <c r="C5312" s="3" t="s">
        <v>250</v>
      </c>
      <c r="D5312" s="4" t="n">
        <v>80.54</v>
      </c>
    </row>
    <row r="5313" customFormat="false" ht="13.8" hidden="false" customHeight="false" outlineLevel="0" collapsed="false">
      <c r="A5313" s="3" t="n">
        <v>92396</v>
      </c>
      <c r="B5313" s="3" t="s">
        <v>5336</v>
      </c>
      <c r="C5313" s="3" t="s">
        <v>250</v>
      </c>
      <c r="D5313" s="4" t="n">
        <v>62.85</v>
      </c>
    </row>
    <row r="5314" customFormat="false" ht="13.8" hidden="false" customHeight="false" outlineLevel="0" collapsed="false">
      <c r="A5314" s="3" t="n">
        <v>92397</v>
      </c>
      <c r="B5314" s="3" t="s">
        <v>5337</v>
      </c>
      <c r="C5314" s="3" t="s">
        <v>250</v>
      </c>
      <c r="D5314" s="4" t="n">
        <v>52.84</v>
      </c>
    </row>
    <row r="5315" customFormat="false" ht="13.8" hidden="false" customHeight="false" outlineLevel="0" collapsed="false">
      <c r="A5315" s="3" t="n">
        <v>92398</v>
      </c>
      <c r="B5315" s="3" t="s">
        <v>5338</v>
      </c>
      <c r="C5315" s="3" t="s">
        <v>250</v>
      </c>
      <c r="D5315" s="4" t="n">
        <v>67.43</v>
      </c>
    </row>
    <row r="5316" customFormat="false" ht="13.8" hidden="false" customHeight="false" outlineLevel="0" collapsed="false">
      <c r="A5316" s="3" t="n">
        <v>92399</v>
      </c>
      <c r="B5316" s="3" t="s">
        <v>5339</v>
      </c>
      <c r="C5316" s="3" t="s">
        <v>250</v>
      </c>
      <c r="D5316" s="4" t="n">
        <v>68.68</v>
      </c>
    </row>
    <row r="5317" customFormat="false" ht="13.8" hidden="false" customHeight="false" outlineLevel="0" collapsed="false">
      <c r="A5317" s="3" t="n">
        <v>92400</v>
      </c>
      <c r="B5317" s="3" t="s">
        <v>5340</v>
      </c>
      <c r="C5317" s="3" t="s">
        <v>250</v>
      </c>
      <c r="D5317" s="4" t="n">
        <v>80.37</v>
      </c>
    </row>
    <row r="5318" customFormat="false" ht="13.8" hidden="false" customHeight="false" outlineLevel="0" collapsed="false">
      <c r="A5318" s="3" t="n">
        <v>92401</v>
      </c>
      <c r="B5318" s="3" t="s">
        <v>5341</v>
      </c>
      <c r="C5318" s="3" t="s">
        <v>250</v>
      </c>
      <c r="D5318" s="4" t="n">
        <v>81.71</v>
      </c>
    </row>
    <row r="5319" customFormat="false" ht="13.8" hidden="false" customHeight="false" outlineLevel="0" collapsed="false">
      <c r="A5319" s="3" t="n">
        <v>92402</v>
      </c>
      <c r="B5319" s="3" t="s">
        <v>5342</v>
      </c>
      <c r="C5319" s="3" t="s">
        <v>250</v>
      </c>
      <c r="D5319" s="4" t="n">
        <v>64.2</v>
      </c>
    </row>
    <row r="5320" customFormat="false" ht="13.8" hidden="false" customHeight="false" outlineLevel="0" collapsed="false">
      <c r="A5320" s="3" t="n">
        <v>92403</v>
      </c>
      <c r="B5320" s="3" t="s">
        <v>5343</v>
      </c>
      <c r="C5320" s="3" t="s">
        <v>250</v>
      </c>
      <c r="D5320" s="4" t="n">
        <v>54.08</v>
      </c>
    </row>
    <row r="5321" customFormat="false" ht="13.8" hidden="false" customHeight="false" outlineLevel="0" collapsed="false">
      <c r="A5321" s="3" t="n">
        <v>92404</v>
      </c>
      <c r="B5321" s="3" t="s">
        <v>5344</v>
      </c>
      <c r="C5321" s="3" t="s">
        <v>250</v>
      </c>
      <c r="D5321" s="4" t="n">
        <v>68.66</v>
      </c>
    </row>
    <row r="5322" customFormat="false" ht="13.8" hidden="false" customHeight="false" outlineLevel="0" collapsed="false">
      <c r="A5322" s="3" t="n">
        <v>92405</v>
      </c>
      <c r="B5322" s="3" t="s">
        <v>5345</v>
      </c>
      <c r="C5322" s="3" t="s">
        <v>250</v>
      </c>
      <c r="D5322" s="4" t="n">
        <v>69.88</v>
      </c>
    </row>
    <row r="5323" customFormat="false" ht="13.8" hidden="false" customHeight="false" outlineLevel="0" collapsed="false">
      <c r="A5323" s="3" t="n">
        <v>92406</v>
      </c>
      <c r="B5323" s="3" t="s">
        <v>5346</v>
      </c>
      <c r="C5323" s="3" t="s">
        <v>250</v>
      </c>
      <c r="D5323" s="4" t="n">
        <v>81.62</v>
      </c>
    </row>
    <row r="5324" customFormat="false" ht="13.8" hidden="false" customHeight="false" outlineLevel="0" collapsed="false">
      <c r="A5324" s="3" t="n">
        <v>92407</v>
      </c>
      <c r="B5324" s="3" t="s">
        <v>5347</v>
      </c>
      <c r="C5324" s="3" t="s">
        <v>250</v>
      </c>
      <c r="D5324" s="4" t="n">
        <v>82.93</v>
      </c>
    </row>
    <row r="5325" customFormat="false" ht="13.8" hidden="false" customHeight="false" outlineLevel="0" collapsed="false">
      <c r="A5325" s="3" t="n">
        <v>93679</v>
      </c>
      <c r="B5325" s="3" t="s">
        <v>5348</v>
      </c>
      <c r="C5325" s="3" t="s">
        <v>250</v>
      </c>
      <c r="D5325" s="4" t="n">
        <v>70.12</v>
      </c>
    </row>
    <row r="5326" customFormat="false" ht="13.8" hidden="false" customHeight="false" outlineLevel="0" collapsed="false">
      <c r="A5326" s="3" t="n">
        <v>93680</v>
      </c>
      <c r="B5326" s="3" t="s">
        <v>5349</v>
      </c>
      <c r="C5326" s="3" t="s">
        <v>250</v>
      </c>
      <c r="D5326" s="4" t="n">
        <v>59.79</v>
      </c>
    </row>
    <row r="5327" customFormat="false" ht="13.8" hidden="false" customHeight="false" outlineLevel="0" collapsed="false">
      <c r="A5327" s="3" t="n">
        <v>93681</v>
      </c>
      <c r="B5327" s="3" t="s">
        <v>5350</v>
      </c>
      <c r="C5327" s="3" t="s">
        <v>250</v>
      </c>
      <c r="D5327" s="4" t="n">
        <v>72.98</v>
      </c>
    </row>
    <row r="5328" customFormat="false" ht="13.8" hidden="false" customHeight="false" outlineLevel="0" collapsed="false">
      <c r="A5328" s="3" t="n">
        <v>93682</v>
      </c>
      <c r="B5328" s="3" t="s">
        <v>5351</v>
      </c>
      <c r="C5328" s="3" t="s">
        <v>250</v>
      </c>
      <c r="D5328" s="4" t="n">
        <v>74.29</v>
      </c>
    </row>
    <row r="5329" customFormat="false" ht="13.8" hidden="false" customHeight="false" outlineLevel="0" collapsed="false">
      <c r="A5329" s="3" t="n">
        <v>97104</v>
      </c>
      <c r="B5329" s="3" t="s">
        <v>5352</v>
      </c>
      <c r="C5329" s="3" t="s">
        <v>250</v>
      </c>
      <c r="D5329" s="4" t="n">
        <v>96.1</v>
      </c>
    </row>
    <row r="5330" customFormat="false" ht="13.8" hidden="false" customHeight="false" outlineLevel="0" collapsed="false">
      <c r="A5330" s="3" t="n">
        <v>97105</v>
      </c>
      <c r="B5330" s="3" t="s">
        <v>5353</v>
      </c>
      <c r="C5330" s="3" t="s">
        <v>250</v>
      </c>
      <c r="D5330" s="4" t="n">
        <v>112.39</v>
      </c>
    </row>
    <row r="5331" customFormat="false" ht="13.8" hidden="false" customHeight="false" outlineLevel="0" collapsed="false">
      <c r="A5331" s="3" t="n">
        <v>97106</v>
      </c>
      <c r="B5331" s="3" t="s">
        <v>5354</v>
      </c>
      <c r="C5331" s="3" t="s">
        <v>250</v>
      </c>
      <c r="D5331" s="4" t="n">
        <v>124.25</v>
      </c>
    </row>
    <row r="5332" customFormat="false" ht="13.8" hidden="false" customHeight="false" outlineLevel="0" collapsed="false">
      <c r="A5332" s="3" t="n">
        <v>97107</v>
      </c>
      <c r="B5332" s="3" t="s">
        <v>5355</v>
      </c>
      <c r="C5332" s="3" t="s">
        <v>250</v>
      </c>
      <c r="D5332" s="4" t="n">
        <v>136.07</v>
      </c>
    </row>
    <row r="5333" customFormat="false" ht="13.8" hidden="false" customHeight="false" outlineLevel="0" collapsed="false">
      <c r="A5333" s="3" t="n">
        <v>97108</v>
      </c>
      <c r="B5333" s="3" t="s">
        <v>5356</v>
      </c>
      <c r="C5333" s="3" t="s">
        <v>250</v>
      </c>
      <c r="D5333" s="4" t="n">
        <v>156.74</v>
      </c>
    </row>
    <row r="5334" customFormat="false" ht="13.8" hidden="false" customHeight="false" outlineLevel="0" collapsed="false">
      <c r="A5334" s="3" t="n">
        <v>97109</v>
      </c>
      <c r="B5334" s="3" t="s">
        <v>5357</v>
      </c>
      <c r="C5334" s="3" t="s">
        <v>250</v>
      </c>
      <c r="D5334" s="4" t="n">
        <v>168.52</v>
      </c>
    </row>
    <row r="5335" customFormat="false" ht="13.8" hidden="false" customHeight="false" outlineLevel="0" collapsed="false">
      <c r="A5335" s="3" t="n">
        <v>97110</v>
      </c>
      <c r="B5335" s="3" t="s">
        <v>5358</v>
      </c>
      <c r="C5335" s="3" t="s">
        <v>250</v>
      </c>
      <c r="D5335" s="4" t="n">
        <v>131.18</v>
      </c>
    </row>
    <row r="5336" customFormat="false" ht="13.8" hidden="false" customHeight="false" outlineLevel="0" collapsed="false">
      <c r="A5336" s="3" t="n">
        <v>97111</v>
      </c>
      <c r="B5336" s="3" t="s">
        <v>5359</v>
      </c>
      <c r="C5336" s="3" t="s">
        <v>250</v>
      </c>
      <c r="D5336" s="4" t="n">
        <v>150.8</v>
      </c>
    </row>
    <row r="5337" customFormat="false" ht="13.8" hidden="false" customHeight="false" outlineLevel="0" collapsed="false">
      <c r="A5337" s="3" t="n">
        <v>97112</v>
      </c>
      <c r="B5337" s="3" t="s">
        <v>5360</v>
      </c>
      <c r="C5337" s="3" t="s">
        <v>250</v>
      </c>
      <c r="D5337" s="4" t="n">
        <v>163.85</v>
      </c>
    </row>
    <row r="5338" customFormat="false" ht="13.8" hidden="false" customHeight="false" outlineLevel="0" collapsed="false">
      <c r="A5338" s="3" t="n">
        <v>97113</v>
      </c>
      <c r="B5338" s="3" t="s">
        <v>5361</v>
      </c>
      <c r="C5338" s="3" t="s">
        <v>250</v>
      </c>
      <c r="D5338" s="4" t="n">
        <v>1.51</v>
      </c>
    </row>
    <row r="5339" customFormat="false" ht="13.8" hidden="false" customHeight="false" outlineLevel="0" collapsed="false">
      <c r="A5339" s="3" t="n">
        <v>97114</v>
      </c>
      <c r="B5339" s="3" t="s">
        <v>5362</v>
      </c>
      <c r="C5339" s="3" t="s">
        <v>5</v>
      </c>
      <c r="D5339" s="4" t="n">
        <v>0.33</v>
      </c>
    </row>
    <row r="5340" customFormat="false" ht="13.8" hidden="false" customHeight="false" outlineLevel="0" collapsed="false">
      <c r="A5340" s="3" t="n">
        <v>97115</v>
      </c>
      <c r="B5340" s="3" t="s">
        <v>5363</v>
      </c>
      <c r="C5340" s="3" t="s">
        <v>1288</v>
      </c>
      <c r="D5340" s="4" t="n">
        <v>28.4</v>
      </c>
    </row>
    <row r="5341" customFormat="false" ht="13.8" hidden="false" customHeight="false" outlineLevel="0" collapsed="false">
      <c r="A5341" s="3" t="n">
        <v>97116</v>
      </c>
      <c r="B5341" s="3" t="s">
        <v>5364</v>
      </c>
      <c r="C5341" s="3" t="s">
        <v>1288</v>
      </c>
      <c r="D5341" s="4" t="n">
        <v>13.5</v>
      </c>
    </row>
    <row r="5342" customFormat="false" ht="13.8" hidden="false" customHeight="false" outlineLevel="0" collapsed="false">
      <c r="A5342" s="3" t="n">
        <v>97117</v>
      </c>
      <c r="B5342" s="3" t="s">
        <v>5365</v>
      </c>
      <c r="C5342" s="3" t="s">
        <v>1288</v>
      </c>
      <c r="D5342" s="4" t="n">
        <v>13.01</v>
      </c>
    </row>
    <row r="5343" customFormat="false" ht="13.8" hidden="false" customHeight="false" outlineLevel="0" collapsed="false">
      <c r="A5343" s="3" t="n">
        <v>97118</v>
      </c>
      <c r="B5343" s="3" t="s">
        <v>5366</v>
      </c>
      <c r="C5343" s="3" t="s">
        <v>1288</v>
      </c>
      <c r="D5343" s="4" t="n">
        <v>11.42</v>
      </c>
    </row>
    <row r="5344" customFormat="false" ht="13.8" hidden="false" customHeight="false" outlineLevel="0" collapsed="false">
      <c r="A5344" s="3" t="n">
        <v>97119</v>
      </c>
      <c r="B5344" s="3" t="s">
        <v>5367</v>
      </c>
      <c r="C5344" s="3" t="s">
        <v>1288</v>
      </c>
      <c r="D5344" s="4" t="n">
        <v>10.91</v>
      </c>
    </row>
    <row r="5345" customFormat="false" ht="13.8" hidden="false" customHeight="false" outlineLevel="0" collapsed="false">
      <c r="A5345" s="3" t="n">
        <v>97120</v>
      </c>
      <c r="B5345" s="3" t="s">
        <v>5368</v>
      </c>
      <c r="C5345" s="3" t="s">
        <v>1288</v>
      </c>
      <c r="D5345" s="4" t="n">
        <v>8.07</v>
      </c>
    </row>
    <row r="5346" customFormat="false" ht="13.8" hidden="false" customHeight="false" outlineLevel="0" collapsed="false">
      <c r="A5346" s="3" t="n">
        <v>97802</v>
      </c>
      <c r="B5346" s="3" t="s">
        <v>5369</v>
      </c>
      <c r="C5346" s="3" t="s">
        <v>250</v>
      </c>
      <c r="D5346" s="4" t="n">
        <v>4.75</v>
      </c>
    </row>
    <row r="5347" customFormat="false" ht="13.8" hidden="false" customHeight="false" outlineLevel="0" collapsed="false">
      <c r="A5347" s="3" t="n">
        <v>97803</v>
      </c>
      <c r="B5347" s="3" t="s">
        <v>5370</v>
      </c>
      <c r="C5347" s="3" t="s">
        <v>250</v>
      </c>
      <c r="D5347" s="4" t="n">
        <v>7.11</v>
      </c>
    </row>
    <row r="5348" customFormat="false" ht="13.8" hidden="false" customHeight="false" outlineLevel="0" collapsed="false">
      <c r="A5348" s="3" t="n">
        <v>97805</v>
      </c>
      <c r="B5348" s="3" t="s">
        <v>5371</v>
      </c>
      <c r="C5348" s="3" t="s">
        <v>250</v>
      </c>
      <c r="D5348" s="4" t="n">
        <v>12.07</v>
      </c>
    </row>
    <row r="5349" customFormat="false" ht="13.8" hidden="false" customHeight="false" outlineLevel="0" collapsed="false">
      <c r="A5349" s="3" t="n">
        <v>97806</v>
      </c>
      <c r="B5349" s="3" t="s">
        <v>5372</v>
      </c>
      <c r="C5349" s="3" t="s">
        <v>250</v>
      </c>
      <c r="D5349" s="4" t="n">
        <v>14.39</v>
      </c>
    </row>
    <row r="5350" customFormat="false" ht="13.8" hidden="false" customHeight="false" outlineLevel="0" collapsed="false">
      <c r="A5350" s="3" t="n">
        <v>97807</v>
      </c>
      <c r="B5350" s="3" t="s">
        <v>5373</v>
      </c>
      <c r="C5350" s="3" t="s">
        <v>250</v>
      </c>
      <c r="D5350" s="4" t="n">
        <v>16.35</v>
      </c>
    </row>
    <row r="5351" customFormat="false" ht="13.8" hidden="false" customHeight="false" outlineLevel="0" collapsed="false">
      <c r="A5351" s="3" t="n">
        <v>97809</v>
      </c>
      <c r="B5351" s="3" t="s">
        <v>5374</v>
      </c>
      <c r="C5351" s="3" t="s">
        <v>250</v>
      </c>
      <c r="D5351" s="4" t="n">
        <v>13.47</v>
      </c>
    </row>
    <row r="5352" customFormat="false" ht="13.8" hidden="false" customHeight="false" outlineLevel="0" collapsed="false">
      <c r="A5352" s="3" t="n">
        <v>97810</v>
      </c>
      <c r="B5352" s="3" t="s">
        <v>5375</v>
      </c>
      <c r="C5352" s="3" t="s">
        <v>250</v>
      </c>
      <c r="D5352" s="4" t="n">
        <v>14.57</v>
      </c>
    </row>
    <row r="5353" customFormat="false" ht="13.8" hidden="false" customHeight="false" outlineLevel="0" collapsed="false">
      <c r="A5353" s="3" t="n">
        <v>97811</v>
      </c>
      <c r="B5353" s="3" t="s">
        <v>5376</v>
      </c>
      <c r="C5353" s="3" t="s">
        <v>250</v>
      </c>
      <c r="D5353" s="4" t="n">
        <v>16.58</v>
      </c>
    </row>
    <row r="5354" customFormat="false" ht="13.8" hidden="false" customHeight="false" outlineLevel="0" collapsed="false">
      <c r="A5354" s="3" t="n">
        <v>101167</v>
      </c>
      <c r="B5354" s="3" t="s">
        <v>5377</v>
      </c>
      <c r="C5354" s="3" t="s">
        <v>250</v>
      </c>
      <c r="D5354" s="4" t="n">
        <v>151.62</v>
      </c>
    </row>
    <row r="5355" customFormat="false" ht="13.8" hidden="false" customHeight="false" outlineLevel="0" collapsed="false">
      <c r="A5355" s="3" t="n">
        <v>101168</v>
      </c>
      <c r="B5355" s="3" t="s">
        <v>5378</v>
      </c>
      <c r="C5355" s="3" t="s">
        <v>250</v>
      </c>
      <c r="D5355" s="4" t="n">
        <v>182.53</v>
      </c>
    </row>
    <row r="5356" customFormat="false" ht="13.8" hidden="false" customHeight="false" outlineLevel="0" collapsed="false">
      <c r="A5356" s="3" t="n">
        <v>101169</v>
      </c>
      <c r="B5356" s="3" t="s">
        <v>5379</v>
      </c>
      <c r="C5356" s="3" t="s">
        <v>250</v>
      </c>
      <c r="D5356" s="4" t="n">
        <v>160.76</v>
      </c>
    </row>
    <row r="5357" customFormat="false" ht="13.8" hidden="false" customHeight="false" outlineLevel="0" collapsed="false">
      <c r="A5357" s="3" t="n">
        <v>101170</v>
      </c>
      <c r="B5357" s="3" t="s">
        <v>5380</v>
      </c>
      <c r="C5357" s="3" t="s">
        <v>250</v>
      </c>
      <c r="D5357" s="4" t="n">
        <v>28.89</v>
      </c>
    </row>
    <row r="5358" customFormat="false" ht="13.8" hidden="false" customHeight="false" outlineLevel="0" collapsed="false">
      <c r="A5358" s="3" t="n">
        <v>101171</v>
      </c>
      <c r="B5358" s="3" t="s">
        <v>5381</v>
      </c>
      <c r="C5358" s="3" t="s">
        <v>250</v>
      </c>
      <c r="D5358" s="4" t="n">
        <v>68.55</v>
      </c>
    </row>
    <row r="5359" customFormat="false" ht="13.8" hidden="false" customHeight="false" outlineLevel="0" collapsed="false">
      <c r="A5359" s="3" t="n">
        <v>101172</v>
      </c>
      <c r="B5359" s="3" t="s">
        <v>5382</v>
      </c>
      <c r="C5359" s="3" t="s">
        <v>250</v>
      </c>
      <c r="D5359" s="4" t="n">
        <v>45.22</v>
      </c>
    </row>
    <row r="5360" customFormat="false" ht="13.8" hidden="false" customHeight="false" outlineLevel="0" collapsed="false">
      <c r="A5360" s="3" t="n">
        <v>72947</v>
      </c>
      <c r="B5360" s="3" t="s">
        <v>5383</v>
      </c>
      <c r="C5360" s="3" t="s">
        <v>250</v>
      </c>
      <c r="D5360" s="4" t="n">
        <v>12.48</v>
      </c>
    </row>
    <row r="5361" customFormat="false" ht="13.8" hidden="false" customHeight="false" outlineLevel="0" collapsed="false">
      <c r="A5361" s="3" t="n">
        <v>83693</v>
      </c>
      <c r="B5361" s="3" t="s">
        <v>5384</v>
      </c>
      <c r="C5361" s="3" t="s">
        <v>250</v>
      </c>
      <c r="D5361" s="4" t="n">
        <v>3.11</v>
      </c>
    </row>
    <row r="5362" customFormat="false" ht="13.8" hidden="false" customHeight="false" outlineLevel="0" collapsed="false">
      <c r="A5362" s="3" t="n">
        <v>95995</v>
      </c>
      <c r="B5362" s="3" t="s">
        <v>5385</v>
      </c>
      <c r="C5362" s="3" t="s">
        <v>1331</v>
      </c>
      <c r="D5362" s="4" t="n">
        <v>905.65</v>
      </c>
    </row>
    <row r="5363" customFormat="false" ht="13.8" hidden="false" customHeight="false" outlineLevel="0" collapsed="false">
      <c r="A5363" s="3" t="n">
        <v>95996</v>
      </c>
      <c r="B5363" s="3" t="s">
        <v>5386</v>
      </c>
      <c r="C5363" s="3" t="s">
        <v>1331</v>
      </c>
      <c r="D5363" s="4" t="n">
        <v>860.68</v>
      </c>
    </row>
    <row r="5364" customFormat="false" ht="13.8" hidden="false" customHeight="false" outlineLevel="0" collapsed="false">
      <c r="A5364" s="3" t="n">
        <v>96001</v>
      </c>
      <c r="B5364" s="3" t="s">
        <v>5387</v>
      </c>
      <c r="C5364" s="3" t="s">
        <v>250</v>
      </c>
      <c r="D5364" s="4" t="n">
        <v>4.9</v>
      </c>
    </row>
    <row r="5365" customFormat="false" ht="13.8" hidden="false" customHeight="false" outlineLevel="0" collapsed="false">
      <c r="A5365" s="3" t="n">
        <v>96393</v>
      </c>
      <c r="B5365" s="3" t="s">
        <v>5388</v>
      </c>
      <c r="C5365" s="3" t="s">
        <v>1331</v>
      </c>
      <c r="D5365" s="4" t="n">
        <v>126.41</v>
      </c>
    </row>
    <row r="5366" customFormat="false" ht="13.8" hidden="false" customHeight="false" outlineLevel="0" collapsed="false">
      <c r="A5366" s="3" t="n">
        <v>96394</v>
      </c>
      <c r="B5366" s="3" t="s">
        <v>5389</v>
      </c>
      <c r="C5366" s="3" t="s">
        <v>1331</v>
      </c>
      <c r="D5366" s="4" t="n">
        <v>170.74</v>
      </c>
    </row>
    <row r="5367" customFormat="false" ht="13.8" hidden="false" customHeight="false" outlineLevel="0" collapsed="false">
      <c r="A5367" s="3" t="n">
        <v>96395</v>
      </c>
      <c r="B5367" s="3" t="s">
        <v>5390</v>
      </c>
      <c r="C5367" s="3" t="s">
        <v>1331</v>
      </c>
      <c r="D5367" s="4" t="n">
        <v>233.66</v>
      </c>
    </row>
    <row r="5368" customFormat="false" ht="13.8" hidden="false" customHeight="false" outlineLevel="0" collapsed="false">
      <c r="A5368" s="3" t="n">
        <v>100624</v>
      </c>
      <c r="B5368" s="3" t="s">
        <v>5391</v>
      </c>
      <c r="C5368" s="3" t="s">
        <v>1331</v>
      </c>
      <c r="D5368" s="4" t="n">
        <v>876.64</v>
      </c>
    </row>
    <row r="5369" customFormat="false" ht="13.8" hidden="false" customHeight="false" outlineLevel="0" collapsed="false">
      <c r="A5369" s="3" t="n">
        <v>100625</v>
      </c>
      <c r="B5369" s="3" t="s">
        <v>5392</v>
      </c>
      <c r="C5369" s="3" t="s">
        <v>1331</v>
      </c>
      <c r="D5369" s="4" t="n">
        <v>793.34</v>
      </c>
    </row>
    <row r="5370" customFormat="false" ht="13.8" hidden="false" customHeight="false" outlineLevel="0" collapsed="false">
      <c r="A5370" s="3" t="n">
        <v>101020</v>
      </c>
      <c r="B5370" s="3" t="s">
        <v>5393</v>
      </c>
      <c r="C5370" s="3" t="s">
        <v>5394</v>
      </c>
      <c r="D5370" s="4" t="n">
        <v>329.42</v>
      </c>
    </row>
    <row r="5371" customFormat="false" ht="13.8" hidden="false" customHeight="false" outlineLevel="0" collapsed="false">
      <c r="A5371" s="3" t="n">
        <v>101021</v>
      </c>
      <c r="B5371" s="3" t="s">
        <v>5395</v>
      </c>
      <c r="C5371" s="3" t="s">
        <v>5394</v>
      </c>
      <c r="D5371" s="4" t="n">
        <v>333.86</v>
      </c>
    </row>
    <row r="5372" customFormat="false" ht="13.8" hidden="false" customHeight="false" outlineLevel="0" collapsed="false">
      <c r="A5372" s="3" t="n">
        <v>101022</v>
      </c>
      <c r="B5372" s="3" t="s">
        <v>5396</v>
      </c>
      <c r="C5372" s="3" t="s">
        <v>5394</v>
      </c>
      <c r="D5372" s="4" t="n">
        <v>291.13</v>
      </c>
    </row>
    <row r="5373" customFormat="false" ht="13.8" hidden="false" customHeight="false" outlineLevel="0" collapsed="false">
      <c r="A5373" s="3" t="n">
        <v>101023</v>
      </c>
      <c r="B5373" s="3" t="s">
        <v>5397</v>
      </c>
      <c r="C5373" s="3" t="s">
        <v>5394</v>
      </c>
      <c r="D5373" s="4" t="n">
        <v>296.73</v>
      </c>
    </row>
    <row r="5374" customFormat="false" ht="13.8" hidden="false" customHeight="false" outlineLevel="0" collapsed="false">
      <c r="A5374" s="3" t="n">
        <v>101024</v>
      </c>
      <c r="B5374" s="3" t="s">
        <v>5398</v>
      </c>
      <c r="C5374" s="3" t="s">
        <v>5394</v>
      </c>
      <c r="D5374" s="4" t="n">
        <v>295.23</v>
      </c>
    </row>
    <row r="5375" customFormat="false" ht="13.8" hidden="false" customHeight="false" outlineLevel="0" collapsed="false">
      <c r="A5375" s="3" t="n">
        <v>101025</v>
      </c>
      <c r="B5375" s="3" t="s">
        <v>5399</v>
      </c>
      <c r="C5375" s="3" t="s">
        <v>5394</v>
      </c>
      <c r="D5375" s="4" t="n">
        <v>299.67</v>
      </c>
    </row>
    <row r="5376" customFormat="false" ht="13.8" hidden="false" customHeight="false" outlineLevel="0" collapsed="false">
      <c r="A5376" s="3" t="n">
        <v>101026</v>
      </c>
      <c r="B5376" s="3" t="s">
        <v>5400</v>
      </c>
      <c r="C5376" s="3" t="s">
        <v>5394</v>
      </c>
      <c r="D5376" s="4" t="n">
        <v>311.27</v>
      </c>
    </row>
    <row r="5377" customFormat="false" ht="13.8" hidden="false" customHeight="false" outlineLevel="0" collapsed="false">
      <c r="A5377" s="3" t="n">
        <v>101027</v>
      </c>
      <c r="B5377" s="3" t="s">
        <v>5401</v>
      </c>
      <c r="C5377" s="3" t="s">
        <v>5394</v>
      </c>
      <c r="D5377" s="4" t="n">
        <v>340.62</v>
      </c>
    </row>
    <row r="5378" customFormat="false" ht="13.8" hidden="false" customHeight="false" outlineLevel="0" collapsed="false">
      <c r="A5378" s="3" t="n">
        <v>88411</v>
      </c>
      <c r="B5378" s="3" t="s">
        <v>5402</v>
      </c>
      <c r="C5378" s="3" t="s">
        <v>250</v>
      </c>
      <c r="D5378" s="4" t="n">
        <v>1.61</v>
      </c>
    </row>
    <row r="5379" customFormat="false" ht="13.8" hidden="false" customHeight="false" outlineLevel="0" collapsed="false">
      <c r="A5379" s="3" t="n">
        <v>88412</v>
      </c>
      <c r="B5379" s="3" t="s">
        <v>5403</v>
      </c>
      <c r="C5379" s="3" t="s">
        <v>250</v>
      </c>
      <c r="D5379" s="4" t="n">
        <v>1.14</v>
      </c>
    </row>
    <row r="5380" customFormat="false" ht="13.8" hidden="false" customHeight="false" outlineLevel="0" collapsed="false">
      <c r="A5380" s="3" t="n">
        <v>88413</v>
      </c>
      <c r="B5380" s="3" t="s">
        <v>5404</v>
      </c>
      <c r="C5380" s="3" t="s">
        <v>250</v>
      </c>
      <c r="D5380" s="4" t="n">
        <v>2.55</v>
      </c>
    </row>
    <row r="5381" customFormat="false" ht="13.8" hidden="false" customHeight="false" outlineLevel="0" collapsed="false">
      <c r="A5381" s="3" t="n">
        <v>88414</v>
      </c>
      <c r="B5381" s="3" t="s">
        <v>5405</v>
      </c>
      <c r="C5381" s="3" t="s">
        <v>250</v>
      </c>
      <c r="D5381" s="4" t="n">
        <v>2.86</v>
      </c>
    </row>
    <row r="5382" customFormat="false" ht="13.8" hidden="false" customHeight="false" outlineLevel="0" collapsed="false">
      <c r="A5382" s="3" t="n">
        <v>88415</v>
      </c>
      <c r="B5382" s="3" t="s">
        <v>5406</v>
      </c>
      <c r="C5382" s="3" t="s">
        <v>250</v>
      </c>
      <c r="D5382" s="4" t="n">
        <v>1.76</v>
      </c>
    </row>
    <row r="5383" customFormat="false" ht="13.8" hidden="false" customHeight="false" outlineLevel="0" collapsed="false">
      <c r="A5383" s="3" t="n">
        <v>88416</v>
      </c>
      <c r="B5383" s="3" t="s">
        <v>5407</v>
      </c>
      <c r="C5383" s="3" t="s">
        <v>250</v>
      </c>
      <c r="D5383" s="4" t="n">
        <v>15.44</v>
      </c>
    </row>
    <row r="5384" customFormat="false" ht="13.8" hidden="false" customHeight="false" outlineLevel="0" collapsed="false">
      <c r="A5384" s="3" t="n">
        <v>88417</v>
      </c>
      <c r="B5384" s="3" t="s">
        <v>5408</v>
      </c>
      <c r="C5384" s="3" t="s">
        <v>250</v>
      </c>
      <c r="D5384" s="4" t="n">
        <v>13.78</v>
      </c>
    </row>
    <row r="5385" customFormat="false" ht="13.8" hidden="false" customHeight="false" outlineLevel="0" collapsed="false">
      <c r="A5385" s="3" t="n">
        <v>88420</v>
      </c>
      <c r="B5385" s="3" t="s">
        <v>5409</v>
      </c>
      <c r="C5385" s="3" t="s">
        <v>250</v>
      </c>
      <c r="D5385" s="4" t="n">
        <v>18.83</v>
      </c>
    </row>
    <row r="5386" customFormat="false" ht="13.8" hidden="false" customHeight="false" outlineLevel="0" collapsed="false">
      <c r="A5386" s="3" t="n">
        <v>88421</v>
      </c>
      <c r="B5386" s="3" t="s">
        <v>5410</v>
      </c>
      <c r="C5386" s="3" t="s">
        <v>250</v>
      </c>
      <c r="D5386" s="4" t="n">
        <v>19.89</v>
      </c>
    </row>
    <row r="5387" customFormat="false" ht="13.8" hidden="false" customHeight="false" outlineLevel="0" collapsed="false">
      <c r="A5387" s="3" t="n">
        <v>88423</v>
      </c>
      <c r="B5387" s="3" t="s">
        <v>5411</v>
      </c>
      <c r="C5387" s="3" t="s">
        <v>250</v>
      </c>
      <c r="D5387" s="4" t="n">
        <v>15.97</v>
      </c>
    </row>
    <row r="5388" customFormat="false" ht="13.8" hidden="false" customHeight="false" outlineLevel="0" collapsed="false">
      <c r="A5388" s="3" t="n">
        <v>88424</v>
      </c>
      <c r="B5388" s="3" t="s">
        <v>5412</v>
      </c>
      <c r="C5388" s="3" t="s">
        <v>250</v>
      </c>
      <c r="D5388" s="4" t="n">
        <v>17.74</v>
      </c>
    </row>
    <row r="5389" customFormat="false" ht="13.8" hidden="false" customHeight="false" outlineLevel="0" collapsed="false">
      <c r="A5389" s="3" t="n">
        <v>88426</v>
      </c>
      <c r="B5389" s="3" t="s">
        <v>5413</v>
      </c>
      <c r="C5389" s="3" t="s">
        <v>250</v>
      </c>
      <c r="D5389" s="4" t="n">
        <v>14.85</v>
      </c>
    </row>
    <row r="5390" customFormat="false" ht="13.8" hidden="false" customHeight="false" outlineLevel="0" collapsed="false">
      <c r="A5390" s="3" t="n">
        <v>88428</v>
      </c>
      <c r="B5390" s="3" t="s">
        <v>5414</v>
      </c>
      <c r="C5390" s="3" t="s">
        <v>250</v>
      </c>
      <c r="D5390" s="4" t="n">
        <v>23.55</v>
      </c>
    </row>
    <row r="5391" customFormat="false" ht="13.8" hidden="false" customHeight="false" outlineLevel="0" collapsed="false">
      <c r="A5391" s="3" t="n">
        <v>88429</v>
      </c>
      <c r="B5391" s="3" t="s">
        <v>5415</v>
      </c>
      <c r="C5391" s="3" t="s">
        <v>250</v>
      </c>
      <c r="D5391" s="4" t="n">
        <v>25.42</v>
      </c>
    </row>
    <row r="5392" customFormat="false" ht="13.8" hidden="false" customHeight="false" outlineLevel="0" collapsed="false">
      <c r="A5392" s="3" t="n">
        <v>88431</v>
      </c>
      <c r="B5392" s="3" t="s">
        <v>5416</v>
      </c>
      <c r="C5392" s="3" t="s">
        <v>250</v>
      </c>
      <c r="D5392" s="4" t="n">
        <v>18.66</v>
      </c>
    </row>
    <row r="5393" customFormat="false" ht="13.8" hidden="false" customHeight="false" outlineLevel="0" collapsed="false">
      <c r="A5393" s="3" t="n">
        <v>88432</v>
      </c>
      <c r="B5393" s="3" t="s">
        <v>5417</v>
      </c>
      <c r="C5393" s="3" t="s">
        <v>250</v>
      </c>
      <c r="D5393" s="4" t="n">
        <v>12.84</v>
      </c>
    </row>
    <row r="5394" customFormat="false" ht="13.8" hidden="false" customHeight="false" outlineLevel="0" collapsed="false">
      <c r="A5394" s="3" t="n">
        <v>88482</v>
      </c>
      <c r="B5394" s="3" t="s">
        <v>5418</v>
      </c>
      <c r="C5394" s="3" t="s">
        <v>250</v>
      </c>
      <c r="D5394" s="4" t="n">
        <v>1.99</v>
      </c>
    </row>
    <row r="5395" customFormat="false" ht="13.8" hidden="false" customHeight="false" outlineLevel="0" collapsed="false">
      <c r="A5395" s="3" t="n">
        <v>88483</v>
      </c>
      <c r="B5395" s="3" t="s">
        <v>5419</v>
      </c>
      <c r="C5395" s="3" t="s">
        <v>250</v>
      </c>
      <c r="D5395" s="4" t="n">
        <v>1.79</v>
      </c>
    </row>
    <row r="5396" customFormat="false" ht="13.8" hidden="false" customHeight="false" outlineLevel="0" collapsed="false">
      <c r="A5396" s="3" t="n">
        <v>88484</v>
      </c>
      <c r="B5396" s="3" t="s">
        <v>5420</v>
      </c>
      <c r="C5396" s="3" t="s">
        <v>250</v>
      </c>
      <c r="D5396" s="4" t="n">
        <v>1.77</v>
      </c>
    </row>
    <row r="5397" customFormat="false" ht="13.8" hidden="false" customHeight="false" outlineLevel="0" collapsed="false">
      <c r="A5397" s="3" t="n">
        <v>88485</v>
      </c>
      <c r="B5397" s="3" t="s">
        <v>5421</v>
      </c>
      <c r="C5397" s="3" t="s">
        <v>250</v>
      </c>
      <c r="D5397" s="4" t="n">
        <v>1.49</v>
      </c>
    </row>
    <row r="5398" customFormat="false" ht="13.8" hidden="false" customHeight="false" outlineLevel="0" collapsed="false">
      <c r="A5398" s="3" t="n">
        <v>88486</v>
      </c>
      <c r="B5398" s="3" t="s">
        <v>5422</v>
      </c>
      <c r="C5398" s="3" t="s">
        <v>250</v>
      </c>
      <c r="D5398" s="4" t="n">
        <v>9.7</v>
      </c>
    </row>
    <row r="5399" customFormat="false" ht="13.8" hidden="false" customHeight="false" outlineLevel="0" collapsed="false">
      <c r="A5399" s="3" t="n">
        <v>88487</v>
      </c>
      <c r="B5399" s="3" t="s">
        <v>5423</v>
      </c>
      <c r="C5399" s="3" t="s">
        <v>250</v>
      </c>
      <c r="D5399" s="4" t="n">
        <v>8.81</v>
      </c>
    </row>
    <row r="5400" customFormat="false" ht="13.8" hidden="false" customHeight="false" outlineLevel="0" collapsed="false">
      <c r="A5400" s="3" t="n">
        <v>88488</v>
      </c>
      <c r="B5400" s="3" t="s">
        <v>5424</v>
      </c>
      <c r="C5400" s="3" t="s">
        <v>250</v>
      </c>
      <c r="D5400" s="4" t="n">
        <v>12.3</v>
      </c>
    </row>
    <row r="5401" customFormat="false" ht="13.8" hidden="false" customHeight="false" outlineLevel="0" collapsed="false">
      <c r="A5401" s="3" t="n">
        <v>88489</v>
      </c>
      <c r="B5401" s="3" t="s">
        <v>5425</v>
      </c>
      <c r="C5401" s="3" t="s">
        <v>250</v>
      </c>
      <c r="D5401" s="4" t="n">
        <v>11.02</v>
      </c>
    </row>
    <row r="5402" customFormat="false" ht="13.8" hidden="false" customHeight="false" outlineLevel="0" collapsed="false">
      <c r="A5402" s="3" t="n">
        <v>88490</v>
      </c>
      <c r="B5402" s="3" t="s">
        <v>5426</v>
      </c>
      <c r="C5402" s="3" t="s">
        <v>250</v>
      </c>
      <c r="D5402" s="4" t="n">
        <v>7.51</v>
      </c>
    </row>
    <row r="5403" customFormat="false" ht="13.8" hidden="false" customHeight="false" outlineLevel="0" collapsed="false">
      <c r="A5403" s="3" t="n">
        <v>88491</v>
      </c>
      <c r="B5403" s="3" t="s">
        <v>5427</v>
      </c>
      <c r="C5403" s="3" t="s">
        <v>250</v>
      </c>
      <c r="D5403" s="4" t="n">
        <v>7.3</v>
      </c>
    </row>
    <row r="5404" customFormat="false" ht="13.8" hidden="false" customHeight="false" outlineLevel="0" collapsed="false">
      <c r="A5404" s="3" t="n">
        <v>88492</v>
      </c>
      <c r="B5404" s="3" t="s">
        <v>5428</v>
      </c>
      <c r="C5404" s="3" t="s">
        <v>250</v>
      </c>
      <c r="D5404" s="4" t="n">
        <v>8.96</v>
      </c>
    </row>
    <row r="5405" customFormat="false" ht="13.8" hidden="false" customHeight="false" outlineLevel="0" collapsed="false">
      <c r="A5405" s="3" t="n">
        <v>88493</v>
      </c>
      <c r="B5405" s="3" t="s">
        <v>5429</v>
      </c>
      <c r="C5405" s="3" t="s">
        <v>250</v>
      </c>
      <c r="D5405" s="4" t="n">
        <v>8.65</v>
      </c>
    </row>
    <row r="5406" customFormat="false" ht="13.8" hidden="false" customHeight="false" outlineLevel="0" collapsed="false">
      <c r="A5406" s="3" t="n">
        <v>88494</v>
      </c>
      <c r="B5406" s="3" t="s">
        <v>5430</v>
      </c>
      <c r="C5406" s="3" t="s">
        <v>250</v>
      </c>
      <c r="D5406" s="4" t="n">
        <v>13.74</v>
      </c>
    </row>
    <row r="5407" customFormat="false" ht="13.8" hidden="false" customHeight="false" outlineLevel="0" collapsed="false">
      <c r="A5407" s="3" t="n">
        <v>88495</v>
      </c>
      <c r="B5407" s="3" t="s">
        <v>5431</v>
      </c>
      <c r="C5407" s="3" t="s">
        <v>250</v>
      </c>
      <c r="D5407" s="4" t="n">
        <v>7.62</v>
      </c>
    </row>
    <row r="5408" customFormat="false" ht="13.8" hidden="false" customHeight="false" outlineLevel="0" collapsed="false">
      <c r="A5408" s="3" t="n">
        <v>88496</v>
      </c>
      <c r="B5408" s="3" t="s">
        <v>5432</v>
      </c>
      <c r="C5408" s="3" t="s">
        <v>250</v>
      </c>
      <c r="D5408" s="4" t="n">
        <v>18.71</v>
      </c>
    </row>
    <row r="5409" customFormat="false" ht="13.8" hidden="false" customHeight="false" outlineLevel="0" collapsed="false">
      <c r="A5409" s="3" t="n">
        <v>88497</v>
      </c>
      <c r="B5409" s="3" t="s">
        <v>5433</v>
      </c>
      <c r="C5409" s="3" t="s">
        <v>250</v>
      </c>
      <c r="D5409" s="4" t="n">
        <v>10.54</v>
      </c>
    </row>
    <row r="5410" customFormat="false" ht="13.8" hidden="false" customHeight="false" outlineLevel="0" collapsed="false">
      <c r="A5410" s="3" t="n">
        <v>95305</v>
      </c>
      <c r="B5410" s="3" t="s">
        <v>5434</v>
      </c>
      <c r="C5410" s="3" t="s">
        <v>250</v>
      </c>
      <c r="D5410" s="4" t="n">
        <v>11.47</v>
      </c>
    </row>
    <row r="5411" customFormat="false" ht="13.8" hidden="false" customHeight="false" outlineLevel="0" collapsed="false">
      <c r="A5411" s="3" t="n">
        <v>95306</v>
      </c>
      <c r="B5411" s="3" t="s">
        <v>5435</v>
      </c>
      <c r="C5411" s="3" t="s">
        <v>250</v>
      </c>
      <c r="D5411" s="4" t="n">
        <v>13.09</v>
      </c>
    </row>
    <row r="5412" customFormat="false" ht="13.8" hidden="false" customHeight="false" outlineLevel="0" collapsed="false">
      <c r="A5412" s="3" t="n">
        <v>95622</v>
      </c>
      <c r="B5412" s="3" t="s">
        <v>5436</v>
      </c>
      <c r="C5412" s="3" t="s">
        <v>250</v>
      </c>
      <c r="D5412" s="4" t="n">
        <v>10.62</v>
      </c>
    </row>
    <row r="5413" customFormat="false" ht="13.8" hidden="false" customHeight="false" outlineLevel="0" collapsed="false">
      <c r="A5413" s="3" t="n">
        <v>95623</v>
      </c>
      <c r="B5413" s="3" t="s">
        <v>5437</v>
      </c>
      <c r="C5413" s="3" t="s">
        <v>250</v>
      </c>
      <c r="D5413" s="4" t="n">
        <v>8.34</v>
      </c>
    </row>
    <row r="5414" customFormat="false" ht="13.8" hidden="false" customHeight="false" outlineLevel="0" collapsed="false">
      <c r="A5414" s="3" t="n">
        <v>95624</v>
      </c>
      <c r="B5414" s="3" t="s">
        <v>5438</v>
      </c>
      <c r="C5414" s="3" t="s">
        <v>250</v>
      </c>
      <c r="D5414" s="4" t="n">
        <v>15.28</v>
      </c>
    </row>
    <row r="5415" customFormat="false" ht="13.8" hidden="false" customHeight="false" outlineLevel="0" collapsed="false">
      <c r="A5415" s="3" t="n">
        <v>95625</v>
      </c>
      <c r="B5415" s="3" t="s">
        <v>5439</v>
      </c>
      <c r="C5415" s="3" t="s">
        <v>250</v>
      </c>
      <c r="D5415" s="4" t="n">
        <v>16.74</v>
      </c>
    </row>
    <row r="5416" customFormat="false" ht="13.8" hidden="false" customHeight="false" outlineLevel="0" collapsed="false">
      <c r="A5416" s="3" t="n">
        <v>95626</v>
      </c>
      <c r="B5416" s="3" t="s">
        <v>5440</v>
      </c>
      <c r="C5416" s="3" t="s">
        <v>250</v>
      </c>
      <c r="D5416" s="4" t="n">
        <v>11.36</v>
      </c>
    </row>
    <row r="5417" customFormat="false" ht="13.8" hidden="false" customHeight="false" outlineLevel="0" collapsed="false">
      <c r="A5417" s="3" t="n">
        <v>96126</v>
      </c>
      <c r="B5417" s="3" t="s">
        <v>5441</v>
      </c>
      <c r="C5417" s="3" t="s">
        <v>250</v>
      </c>
      <c r="D5417" s="4" t="n">
        <v>12.77</v>
      </c>
    </row>
    <row r="5418" customFormat="false" ht="13.8" hidden="false" customHeight="false" outlineLevel="0" collapsed="false">
      <c r="A5418" s="3" t="n">
        <v>96127</v>
      </c>
      <c r="B5418" s="3" t="s">
        <v>5442</v>
      </c>
      <c r="C5418" s="3" t="s">
        <v>250</v>
      </c>
      <c r="D5418" s="4" t="n">
        <v>9.92</v>
      </c>
    </row>
    <row r="5419" customFormat="false" ht="13.8" hidden="false" customHeight="false" outlineLevel="0" collapsed="false">
      <c r="A5419" s="3" t="n">
        <v>96128</v>
      </c>
      <c r="B5419" s="3" t="s">
        <v>5443</v>
      </c>
      <c r="C5419" s="3" t="s">
        <v>250</v>
      </c>
      <c r="D5419" s="4" t="n">
        <v>18.56</v>
      </c>
    </row>
    <row r="5420" customFormat="false" ht="13.8" hidden="false" customHeight="false" outlineLevel="0" collapsed="false">
      <c r="A5420" s="3" t="n">
        <v>96129</v>
      </c>
      <c r="B5420" s="3" t="s">
        <v>5444</v>
      </c>
      <c r="C5420" s="3" t="s">
        <v>250</v>
      </c>
      <c r="D5420" s="4" t="n">
        <v>20.39</v>
      </c>
    </row>
    <row r="5421" customFormat="false" ht="13.8" hidden="false" customHeight="false" outlineLevel="0" collapsed="false">
      <c r="A5421" s="3" t="n">
        <v>96130</v>
      </c>
      <c r="B5421" s="3" t="s">
        <v>5445</v>
      </c>
      <c r="C5421" s="3" t="s">
        <v>250</v>
      </c>
      <c r="D5421" s="4" t="n">
        <v>13.67</v>
      </c>
    </row>
    <row r="5422" customFormat="false" ht="13.8" hidden="false" customHeight="false" outlineLevel="0" collapsed="false">
      <c r="A5422" s="3" t="n">
        <v>96131</v>
      </c>
      <c r="B5422" s="3" t="s">
        <v>5446</v>
      </c>
      <c r="C5422" s="3" t="s">
        <v>250</v>
      </c>
      <c r="D5422" s="4" t="n">
        <v>17.73</v>
      </c>
    </row>
    <row r="5423" customFormat="false" ht="13.8" hidden="false" customHeight="false" outlineLevel="0" collapsed="false">
      <c r="A5423" s="3" t="n">
        <v>96132</v>
      </c>
      <c r="B5423" s="3" t="s">
        <v>5447</v>
      </c>
      <c r="C5423" s="3" t="s">
        <v>250</v>
      </c>
      <c r="D5423" s="4" t="n">
        <v>13.93</v>
      </c>
    </row>
    <row r="5424" customFormat="false" ht="13.8" hidden="false" customHeight="false" outlineLevel="0" collapsed="false">
      <c r="A5424" s="3" t="n">
        <v>96133</v>
      </c>
      <c r="B5424" s="3" t="s">
        <v>5448</v>
      </c>
      <c r="C5424" s="3" t="s">
        <v>250</v>
      </c>
      <c r="D5424" s="4" t="n">
        <v>25.42</v>
      </c>
    </row>
    <row r="5425" customFormat="false" ht="13.8" hidden="false" customHeight="false" outlineLevel="0" collapsed="false">
      <c r="A5425" s="3" t="n">
        <v>96134</v>
      </c>
      <c r="B5425" s="3" t="s">
        <v>5449</v>
      </c>
      <c r="C5425" s="3" t="s">
        <v>250</v>
      </c>
      <c r="D5425" s="4" t="n">
        <v>27.87</v>
      </c>
    </row>
    <row r="5426" customFormat="false" ht="13.8" hidden="false" customHeight="false" outlineLevel="0" collapsed="false">
      <c r="A5426" s="3" t="n">
        <v>96135</v>
      </c>
      <c r="B5426" s="3" t="s">
        <v>5450</v>
      </c>
      <c r="C5426" s="3" t="s">
        <v>250</v>
      </c>
      <c r="D5426" s="4" t="n">
        <v>18.94</v>
      </c>
    </row>
    <row r="5427" customFormat="false" ht="13.8" hidden="false" customHeight="false" outlineLevel="0" collapsed="false">
      <c r="A5427" s="3" t="n">
        <v>6082</v>
      </c>
      <c r="B5427" s="3" t="s">
        <v>5451</v>
      </c>
      <c r="C5427" s="3" t="s">
        <v>250</v>
      </c>
      <c r="D5427" s="4" t="n">
        <v>14.12</v>
      </c>
    </row>
    <row r="5428" customFormat="false" ht="13.8" hidden="false" customHeight="false" outlineLevel="0" collapsed="false">
      <c r="A5428" s="3" t="n">
        <v>40905</v>
      </c>
      <c r="B5428" s="3" t="s">
        <v>5452</v>
      </c>
      <c r="C5428" s="3" t="s">
        <v>250</v>
      </c>
      <c r="D5428" s="4" t="n">
        <v>18.18</v>
      </c>
    </row>
    <row r="5429" customFormat="false" ht="13.8" hidden="false" customHeight="false" outlineLevel="0" collapsed="false">
      <c r="A5429" s="3" t="s">
        <v>5453</v>
      </c>
      <c r="B5429" s="3" t="s">
        <v>5454</v>
      </c>
      <c r="C5429" s="3" t="s">
        <v>250</v>
      </c>
      <c r="D5429" s="4" t="n">
        <v>14.4</v>
      </c>
    </row>
    <row r="5430" customFormat="false" ht="13.8" hidden="false" customHeight="false" outlineLevel="0" collapsed="false">
      <c r="A5430" s="3" t="s">
        <v>5455</v>
      </c>
      <c r="B5430" s="3" t="s">
        <v>5456</v>
      </c>
      <c r="C5430" s="3" t="s">
        <v>250</v>
      </c>
      <c r="D5430" s="4" t="n">
        <v>20.18</v>
      </c>
    </row>
    <row r="5431" customFormat="false" ht="13.8" hidden="false" customHeight="false" outlineLevel="0" collapsed="false">
      <c r="A5431" s="3" t="s">
        <v>5457</v>
      </c>
      <c r="B5431" s="3" t="s">
        <v>5458</v>
      </c>
      <c r="C5431" s="3" t="s">
        <v>250</v>
      </c>
      <c r="D5431" s="4" t="n">
        <v>20.26</v>
      </c>
    </row>
    <row r="5432" customFormat="false" ht="13.8" hidden="false" customHeight="false" outlineLevel="0" collapsed="false">
      <c r="A5432" s="3" t="s">
        <v>5459</v>
      </c>
      <c r="B5432" s="3" t="s">
        <v>5460</v>
      </c>
      <c r="C5432" s="3" t="s">
        <v>250</v>
      </c>
      <c r="D5432" s="4" t="n">
        <v>20.13</v>
      </c>
    </row>
    <row r="5433" customFormat="false" ht="13.8" hidden="false" customHeight="false" outlineLevel="0" collapsed="false">
      <c r="A5433" s="3" t="n">
        <v>79463</v>
      </c>
      <c r="B5433" s="3" t="s">
        <v>5461</v>
      </c>
      <c r="C5433" s="3" t="s">
        <v>250</v>
      </c>
      <c r="D5433" s="4" t="n">
        <v>11.57</v>
      </c>
    </row>
    <row r="5434" customFormat="false" ht="13.8" hidden="false" customHeight="false" outlineLevel="0" collapsed="false">
      <c r="A5434" s="3" t="n">
        <v>79464</v>
      </c>
      <c r="B5434" s="3" t="s">
        <v>5462</v>
      </c>
      <c r="C5434" s="3" t="s">
        <v>250</v>
      </c>
      <c r="D5434" s="4" t="n">
        <v>15.4</v>
      </c>
    </row>
    <row r="5435" customFormat="false" ht="13.8" hidden="false" customHeight="false" outlineLevel="0" collapsed="false">
      <c r="A5435" s="3" t="n">
        <v>79466</v>
      </c>
      <c r="B5435" s="3" t="s">
        <v>5463</v>
      </c>
      <c r="C5435" s="3" t="s">
        <v>250</v>
      </c>
      <c r="D5435" s="4" t="n">
        <v>15.63</v>
      </c>
    </row>
    <row r="5436" customFormat="false" ht="13.8" hidden="false" customHeight="false" outlineLevel="0" collapsed="false">
      <c r="A5436" s="3" t="s">
        <v>5464</v>
      </c>
      <c r="B5436" s="3" t="s">
        <v>5465</v>
      </c>
      <c r="C5436" s="3" t="s">
        <v>250</v>
      </c>
      <c r="D5436" s="4" t="n">
        <v>19.04</v>
      </c>
    </row>
    <row r="5437" customFormat="false" ht="13.8" hidden="false" customHeight="false" outlineLevel="0" collapsed="false">
      <c r="A5437" s="3" t="n">
        <v>84645</v>
      </c>
      <c r="B5437" s="3" t="s">
        <v>5466</v>
      </c>
      <c r="C5437" s="3" t="s">
        <v>250</v>
      </c>
      <c r="D5437" s="4" t="n">
        <v>15.41</v>
      </c>
    </row>
    <row r="5438" customFormat="false" ht="13.8" hidden="false" customHeight="false" outlineLevel="0" collapsed="false">
      <c r="A5438" s="3" t="n">
        <v>84657</v>
      </c>
      <c r="B5438" s="3" t="s">
        <v>5467</v>
      </c>
      <c r="C5438" s="3" t="s">
        <v>250</v>
      </c>
      <c r="D5438" s="4" t="n">
        <v>8.37</v>
      </c>
    </row>
    <row r="5439" customFormat="false" ht="13.8" hidden="false" customHeight="false" outlineLevel="0" collapsed="false">
      <c r="A5439" s="3" t="n">
        <v>84659</v>
      </c>
      <c r="B5439" s="3" t="s">
        <v>5468</v>
      </c>
      <c r="C5439" s="3" t="s">
        <v>250</v>
      </c>
      <c r="D5439" s="4" t="n">
        <v>12.97</v>
      </c>
    </row>
    <row r="5440" customFormat="false" ht="13.8" hidden="false" customHeight="false" outlineLevel="0" collapsed="false">
      <c r="A5440" s="3" t="n">
        <v>84679</v>
      </c>
      <c r="B5440" s="3" t="s">
        <v>5469</v>
      </c>
      <c r="C5440" s="3" t="s">
        <v>250</v>
      </c>
      <c r="D5440" s="4" t="n">
        <v>17.81</v>
      </c>
    </row>
    <row r="5441" customFormat="false" ht="13.8" hidden="false" customHeight="false" outlineLevel="0" collapsed="false">
      <c r="A5441" s="3" t="n">
        <v>95464</v>
      </c>
      <c r="B5441" s="3" t="s">
        <v>5470</v>
      </c>
      <c r="C5441" s="3" t="s">
        <v>250</v>
      </c>
      <c r="D5441" s="4" t="n">
        <v>18.26</v>
      </c>
    </row>
    <row r="5442" customFormat="false" ht="13.8" hidden="false" customHeight="false" outlineLevel="0" collapsed="false">
      <c r="A5442" s="3" t="n">
        <v>100716</v>
      </c>
      <c r="B5442" s="3" t="s">
        <v>5471</v>
      </c>
      <c r="C5442" s="3" t="s">
        <v>250</v>
      </c>
      <c r="D5442" s="4" t="n">
        <v>21.23</v>
      </c>
    </row>
    <row r="5443" customFormat="false" ht="13.8" hidden="false" customHeight="false" outlineLevel="0" collapsed="false">
      <c r="A5443" s="3" t="n">
        <v>100717</v>
      </c>
      <c r="B5443" s="3" t="s">
        <v>5472</v>
      </c>
      <c r="C5443" s="3" t="s">
        <v>250</v>
      </c>
      <c r="D5443" s="4" t="n">
        <v>6.07</v>
      </c>
    </row>
    <row r="5444" customFormat="false" ht="13.8" hidden="false" customHeight="false" outlineLevel="0" collapsed="false">
      <c r="A5444" s="3" t="n">
        <v>100718</v>
      </c>
      <c r="B5444" s="3" t="s">
        <v>5473</v>
      </c>
      <c r="C5444" s="3" t="s">
        <v>5</v>
      </c>
      <c r="D5444" s="4" t="n">
        <v>0.9</v>
      </c>
    </row>
    <row r="5445" customFormat="false" ht="13.8" hidden="false" customHeight="false" outlineLevel="0" collapsed="false">
      <c r="A5445" s="3" t="n">
        <v>100719</v>
      </c>
      <c r="B5445" s="3" t="s">
        <v>5474</v>
      </c>
      <c r="C5445" s="3" t="s">
        <v>250</v>
      </c>
      <c r="D5445" s="4" t="n">
        <v>7.13</v>
      </c>
    </row>
    <row r="5446" customFormat="false" ht="13.8" hidden="false" customHeight="false" outlineLevel="0" collapsed="false">
      <c r="A5446" s="3" t="n">
        <v>100720</v>
      </c>
      <c r="B5446" s="3" t="s">
        <v>5475</v>
      </c>
      <c r="C5446" s="3" t="s">
        <v>250</v>
      </c>
      <c r="D5446" s="4" t="n">
        <v>6.89</v>
      </c>
    </row>
    <row r="5447" customFormat="false" ht="13.8" hidden="false" customHeight="false" outlineLevel="0" collapsed="false">
      <c r="A5447" s="3" t="n">
        <v>100721</v>
      </c>
      <c r="B5447" s="3" t="s">
        <v>5476</v>
      </c>
      <c r="C5447" s="3" t="s">
        <v>250</v>
      </c>
      <c r="D5447" s="4" t="n">
        <v>16.11</v>
      </c>
    </row>
    <row r="5448" customFormat="false" ht="13.8" hidden="false" customHeight="false" outlineLevel="0" collapsed="false">
      <c r="A5448" s="3" t="n">
        <v>100722</v>
      </c>
      <c r="B5448" s="3" t="s">
        <v>5477</v>
      </c>
      <c r="C5448" s="3" t="s">
        <v>250</v>
      </c>
      <c r="D5448" s="4" t="n">
        <v>15.22</v>
      </c>
    </row>
    <row r="5449" customFormat="false" ht="13.8" hidden="false" customHeight="false" outlineLevel="0" collapsed="false">
      <c r="A5449" s="3" t="n">
        <v>100723</v>
      </c>
      <c r="B5449" s="3" t="s">
        <v>5478</v>
      </c>
      <c r="C5449" s="3" t="s">
        <v>250</v>
      </c>
      <c r="D5449" s="4" t="n">
        <v>7.19</v>
      </c>
    </row>
    <row r="5450" customFormat="false" ht="13.8" hidden="false" customHeight="false" outlineLevel="0" collapsed="false">
      <c r="A5450" s="3" t="n">
        <v>100724</v>
      </c>
      <c r="B5450" s="3" t="s">
        <v>5479</v>
      </c>
      <c r="C5450" s="3" t="s">
        <v>250</v>
      </c>
      <c r="D5450" s="4" t="n">
        <v>8.63</v>
      </c>
    </row>
    <row r="5451" customFormat="false" ht="13.8" hidden="false" customHeight="false" outlineLevel="0" collapsed="false">
      <c r="A5451" s="3" t="n">
        <v>100725</v>
      </c>
      <c r="B5451" s="3" t="s">
        <v>5480</v>
      </c>
      <c r="C5451" s="3" t="s">
        <v>250</v>
      </c>
      <c r="D5451" s="4" t="n">
        <v>15.81</v>
      </c>
    </row>
    <row r="5452" customFormat="false" ht="13.8" hidden="false" customHeight="false" outlineLevel="0" collapsed="false">
      <c r="A5452" s="3" t="n">
        <v>100726</v>
      </c>
      <c r="B5452" s="3" t="s">
        <v>5481</v>
      </c>
      <c r="C5452" s="3" t="s">
        <v>250</v>
      </c>
      <c r="D5452" s="4" t="n">
        <v>16.9</v>
      </c>
    </row>
    <row r="5453" customFormat="false" ht="13.8" hidden="false" customHeight="false" outlineLevel="0" collapsed="false">
      <c r="A5453" s="3" t="n">
        <v>100727</v>
      </c>
      <c r="B5453" s="3" t="s">
        <v>5482</v>
      </c>
      <c r="C5453" s="3" t="s">
        <v>250</v>
      </c>
      <c r="D5453" s="4" t="n">
        <v>11.91</v>
      </c>
    </row>
    <row r="5454" customFormat="false" ht="13.8" hidden="false" customHeight="false" outlineLevel="0" collapsed="false">
      <c r="A5454" s="3" t="n">
        <v>100728</v>
      </c>
      <c r="B5454" s="3" t="s">
        <v>5483</v>
      </c>
      <c r="C5454" s="3" t="s">
        <v>250</v>
      </c>
      <c r="D5454" s="4" t="n">
        <v>11.67</v>
      </c>
    </row>
    <row r="5455" customFormat="false" ht="13.8" hidden="false" customHeight="false" outlineLevel="0" collapsed="false">
      <c r="A5455" s="3" t="n">
        <v>100729</v>
      </c>
      <c r="B5455" s="3" t="s">
        <v>5484</v>
      </c>
      <c r="C5455" s="3" t="s">
        <v>250</v>
      </c>
      <c r="D5455" s="4" t="n">
        <v>12.83</v>
      </c>
    </row>
    <row r="5456" customFormat="false" ht="13.8" hidden="false" customHeight="false" outlineLevel="0" collapsed="false">
      <c r="A5456" s="3" t="n">
        <v>100730</v>
      </c>
      <c r="B5456" s="3" t="s">
        <v>5485</v>
      </c>
      <c r="C5456" s="3" t="s">
        <v>250</v>
      </c>
      <c r="D5456" s="4" t="n">
        <v>14.96</v>
      </c>
    </row>
    <row r="5457" customFormat="false" ht="13.8" hidden="false" customHeight="false" outlineLevel="0" collapsed="false">
      <c r="A5457" s="3" t="n">
        <v>100733</v>
      </c>
      <c r="B5457" s="3" t="s">
        <v>5486</v>
      </c>
      <c r="C5457" s="3" t="s">
        <v>250</v>
      </c>
      <c r="D5457" s="4" t="n">
        <v>6.89</v>
      </c>
    </row>
    <row r="5458" customFormat="false" ht="13.8" hidden="false" customHeight="false" outlineLevel="0" collapsed="false">
      <c r="A5458" s="3" t="n">
        <v>100734</v>
      </c>
      <c r="B5458" s="3" t="s">
        <v>5487</v>
      </c>
      <c r="C5458" s="3" t="s">
        <v>250</v>
      </c>
      <c r="D5458" s="4" t="n">
        <v>9.1</v>
      </c>
    </row>
    <row r="5459" customFormat="false" ht="13.8" hidden="false" customHeight="false" outlineLevel="0" collapsed="false">
      <c r="A5459" s="3" t="n">
        <v>100735</v>
      </c>
      <c r="B5459" s="3" t="s">
        <v>5488</v>
      </c>
      <c r="C5459" s="3" t="s">
        <v>250</v>
      </c>
      <c r="D5459" s="4" t="n">
        <v>6.72</v>
      </c>
    </row>
    <row r="5460" customFormat="false" ht="13.8" hidden="false" customHeight="false" outlineLevel="0" collapsed="false">
      <c r="A5460" s="3" t="n">
        <v>100736</v>
      </c>
      <c r="B5460" s="3" t="s">
        <v>5489</v>
      </c>
      <c r="C5460" s="3" t="s">
        <v>250</v>
      </c>
      <c r="D5460" s="4" t="n">
        <v>8.9</v>
      </c>
    </row>
    <row r="5461" customFormat="false" ht="13.8" hidden="false" customHeight="false" outlineLevel="0" collapsed="false">
      <c r="A5461" s="3" t="n">
        <v>100739</v>
      </c>
      <c r="B5461" s="3" t="s">
        <v>5490</v>
      </c>
      <c r="C5461" s="3" t="s">
        <v>250</v>
      </c>
      <c r="D5461" s="4" t="n">
        <v>6.6</v>
      </c>
    </row>
    <row r="5462" customFormat="false" ht="13.8" hidden="false" customHeight="false" outlineLevel="0" collapsed="false">
      <c r="A5462" s="3" t="n">
        <v>100740</v>
      </c>
      <c r="B5462" s="3" t="s">
        <v>5491</v>
      </c>
      <c r="C5462" s="3" t="s">
        <v>250</v>
      </c>
      <c r="D5462" s="4" t="n">
        <v>6.99</v>
      </c>
    </row>
    <row r="5463" customFormat="false" ht="13.8" hidden="false" customHeight="false" outlineLevel="0" collapsed="false">
      <c r="A5463" s="3" t="n">
        <v>100741</v>
      </c>
      <c r="B5463" s="3" t="s">
        <v>5492</v>
      </c>
      <c r="C5463" s="3" t="s">
        <v>250</v>
      </c>
      <c r="D5463" s="4" t="n">
        <v>15.42</v>
      </c>
    </row>
    <row r="5464" customFormat="false" ht="13.8" hidden="false" customHeight="false" outlineLevel="0" collapsed="false">
      <c r="A5464" s="3" t="n">
        <v>100742</v>
      </c>
      <c r="B5464" s="3" t="s">
        <v>5493</v>
      </c>
      <c r="C5464" s="3" t="s">
        <v>250</v>
      </c>
      <c r="D5464" s="4" t="n">
        <v>15.3</v>
      </c>
    </row>
    <row r="5465" customFormat="false" ht="13.8" hidden="false" customHeight="false" outlineLevel="0" collapsed="false">
      <c r="A5465" s="3" t="n">
        <v>100743</v>
      </c>
      <c r="B5465" s="3" t="s">
        <v>5494</v>
      </c>
      <c r="C5465" s="3" t="s">
        <v>250</v>
      </c>
      <c r="D5465" s="4" t="n">
        <v>6.45</v>
      </c>
    </row>
    <row r="5466" customFormat="false" ht="13.8" hidden="false" customHeight="false" outlineLevel="0" collapsed="false">
      <c r="A5466" s="3" t="n">
        <v>100744</v>
      </c>
      <c r="B5466" s="3" t="s">
        <v>5495</v>
      </c>
      <c r="C5466" s="3" t="s">
        <v>250</v>
      </c>
      <c r="D5466" s="4" t="n">
        <v>6.9</v>
      </c>
    </row>
    <row r="5467" customFormat="false" ht="13.8" hidden="false" customHeight="false" outlineLevel="0" collapsed="false">
      <c r="A5467" s="3" t="n">
        <v>100745</v>
      </c>
      <c r="B5467" s="3" t="s">
        <v>5496</v>
      </c>
      <c r="C5467" s="3" t="s">
        <v>250</v>
      </c>
      <c r="D5467" s="4" t="n">
        <v>15.27</v>
      </c>
    </row>
    <row r="5468" customFormat="false" ht="13.8" hidden="false" customHeight="false" outlineLevel="0" collapsed="false">
      <c r="A5468" s="3" t="n">
        <v>100746</v>
      </c>
      <c r="B5468" s="3" t="s">
        <v>5497</v>
      </c>
      <c r="C5468" s="3" t="s">
        <v>250</v>
      </c>
      <c r="D5468" s="4" t="n">
        <v>15.2</v>
      </c>
    </row>
    <row r="5469" customFormat="false" ht="13.8" hidden="false" customHeight="false" outlineLevel="0" collapsed="false">
      <c r="A5469" s="3" t="n">
        <v>100747</v>
      </c>
      <c r="B5469" s="3" t="s">
        <v>5498</v>
      </c>
      <c r="C5469" s="3" t="s">
        <v>250</v>
      </c>
      <c r="D5469" s="4" t="n">
        <v>6.51</v>
      </c>
    </row>
    <row r="5470" customFormat="false" ht="13.8" hidden="false" customHeight="false" outlineLevel="0" collapsed="false">
      <c r="A5470" s="3" t="n">
        <v>100748</v>
      </c>
      <c r="B5470" s="3" t="s">
        <v>5499</v>
      </c>
      <c r="C5470" s="3" t="s">
        <v>250</v>
      </c>
      <c r="D5470" s="4" t="n">
        <v>6.94</v>
      </c>
    </row>
    <row r="5471" customFormat="false" ht="13.8" hidden="false" customHeight="false" outlineLevel="0" collapsed="false">
      <c r="A5471" s="3" t="n">
        <v>100749</v>
      </c>
      <c r="B5471" s="3" t="s">
        <v>5500</v>
      </c>
      <c r="C5471" s="3" t="s">
        <v>250</v>
      </c>
      <c r="D5471" s="4" t="n">
        <v>15.33</v>
      </c>
    </row>
    <row r="5472" customFormat="false" ht="13.8" hidden="false" customHeight="false" outlineLevel="0" collapsed="false">
      <c r="A5472" s="3" t="n">
        <v>100750</v>
      </c>
      <c r="B5472" s="3" t="s">
        <v>5501</v>
      </c>
      <c r="C5472" s="3" t="s">
        <v>250</v>
      </c>
      <c r="D5472" s="4" t="n">
        <v>15.24</v>
      </c>
    </row>
    <row r="5473" customFormat="false" ht="13.8" hidden="false" customHeight="false" outlineLevel="0" collapsed="false">
      <c r="A5473" s="3" t="n">
        <v>100751</v>
      </c>
      <c r="B5473" s="3" t="s">
        <v>5502</v>
      </c>
      <c r="C5473" s="3" t="s">
        <v>250</v>
      </c>
      <c r="D5473" s="4" t="n">
        <v>25.68</v>
      </c>
    </row>
    <row r="5474" customFormat="false" ht="13.8" hidden="false" customHeight="false" outlineLevel="0" collapsed="false">
      <c r="A5474" s="3" t="n">
        <v>100752</v>
      </c>
      <c r="B5474" s="3" t="s">
        <v>5503</v>
      </c>
      <c r="C5474" s="3" t="s">
        <v>250</v>
      </c>
      <c r="D5474" s="4" t="n">
        <v>29.94</v>
      </c>
    </row>
    <row r="5475" customFormat="false" ht="13.8" hidden="false" customHeight="false" outlineLevel="0" collapsed="false">
      <c r="A5475" s="3" t="n">
        <v>100753</v>
      </c>
      <c r="B5475" s="3" t="s">
        <v>5504</v>
      </c>
      <c r="C5475" s="3" t="s">
        <v>250</v>
      </c>
      <c r="D5475" s="4" t="n">
        <v>13.45</v>
      </c>
    </row>
    <row r="5476" customFormat="false" ht="13.8" hidden="false" customHeight="false" outlineLevel="0" collapsed="false">
      <c r="A5476" s="3" t="n">
        <v>100754</v>
      </c>
      <c r="B5476" s="3" t="s">
        <v>5505</v>
      </c>
      <c r="C5476" s="3" t="s">
        <v>250</v>
      </c>
      <c r="D5476" s="4" t="n">
        <v>17.8</v>
      </c>
    </row>
    <row r="5477" customFormat="false" ht="13.8" hidden="false" customHeight="false" outlineLevel="0" collapsed="false">
      <c r="A5477" s="3" t="n">
        <v>100757</v>
      </c>
      <c r="B5477" s="3" t="s">
        <v>5506</v>
      </c>
      <c r="C5477" s="3" t="s">
        <v>250</v>
      </c>
      <c r="D5477" s="4" t="n">
        <v>30.87</v>
      </c>
    </row>
    <row r="5478" customFormat="false" ht="13.8" hidden="false" customHeight="false" outlineLevel="0" collapsed="false">
      <c r="A5478" s="3" t="n">
        <v>100758</v>
      </c>
      <c r="B5478" s="3" t="s">
        <v>5507</v>
      </c>
      <c r="C5478" s="3" t="s">
        <v>250</v>
      </c>
      <c r="D5478" s="4" t="n">
        <v>30.64</v>
      </c>
    </row>
    <row r="5479" customFormat="false" ht="13.8" hidden="false" customHeight="false" outlineLevel="0" collapsed="false">
      <c r="A5479" s="3" t="n">
        <v>100759</v>
      </c>
      <c r="B5479" s="3" t="s">
        <v>5508</v>
      </c>
      <c r="C5479" s="3" t="s">
        <v>250</v>
      </c>
      <c r="D5479" s="4" t="n">
        <v>30.56</v>
      </c>
    </row>
    <row r="5480" customFormat="false" ht="13.8" hidden="false" customHeight="false" outlineLevel="0" collapsed="false">
      <c r="A5480" s="3" t="n">
        <v>100760</v>
      </c>
      <c r="B5480" s="3" t="s">
        <v>5509</v>
      </c>
      <c r="C5480" s="3" t="s">
        <v>250</v>
      </c>
      <c r="D5480" s="4" t="n">
        <v>30.44</v>
      </c>
    </row>
    <row r="5481" customFormat="false" ht="13.8" hidden="false" customHeight="false" outlineLevel="0" collapsed="false">
      <c r="A5481" s="3" t="n">
        <v>100761</v>
      </c>
      <c r="B5481" s="3" t="s">
        <v>5510</v>
      </c>
      <c r="C5481" s="3" t="s">
        <v>250</v>
      </c>
      <c r="D5481" s="4" t="n">
        <v>30.69</v>
      </c>
    </row>
    <row r="5482" customFormat="false" ht="13.8" hidden="false" customHeight="false" outlineLevel="0" collapsed="false">
      <c r="A5482" s="3" t="n">
        <v>100762</v>
      </c>
      <c r="B5482" s="3" t="s">
        <v>5511</v>
      </c>
      <c r="C5482" s="3" t="s">
        <v>250</v>
      </c>
      <c r="D5482" s="4" t="n">
        <v>30.52</v>
      </c>
    </row>
    <row r="5483" customFormat="false" ht="13.8" hidden="false" customHeight="false" outlineLevel="0" collapsed="false">
      <c r="A5483" s="3" t="n">
        <v>41595</v>
      </c>
      <c r="B5483" s="3" t="s">
        <v>5512</v>
      </c>
      <c r="C5483" s="3" t="s">
        <v>5</v>
      </c>
      <c r="D5483" s="4" t="n">
        <v>9.02</v>
      </c>
    </row>
    <row r="5484" customFormat="false" ht="13.8" hidden="false" customHeight="false" outlineLevel="0" collapsed="false">
      <c r="A5484" s="3" t="s">
        <v>5513</v>
      </c>
      <c r="B5484" s="3" t="s">
        <v>5514</v>
      </c>
      <c r="C5484" s="3" t="s">
        <v>250</v>
      </c>
      <c r="D5484" s="4" t="n">
        <v>11.88</v>
      </c>
    </row>
    <row r="5485" customFormat="false" ht="13.8" hidden="false" customHeight="false" outlineLevel="0" collapsed="false">
      <c r="A5485" s="3" t="n">
        <v>79467</v>
      </c>
      <c r="B5485" s="3" t="s">
        <v>5515</v>
      </c>
      <c r="C5485" s="3" t="s">
        <v>5516</v>
      </c>
      <c r="D5485" s="4" t="n">
        <v>11.7</v>
      </c>
    </row>
    <row r="5486" customFormat="false" ht="13.8" hidden="false" customHeight="false" outlineLevel="0" collapsed="false">
      <c r="A5486" s="3" t="s">
        <v>5517</v>
      </c>
      <c r="B5486" s="3" t="s">
        <v>5518</v>
      </c>
      <c r="C5486" s="3" t="s">
        <v>250</v>
      </c>
      <c r="D5486" s="4" t="n">
        <v>16.71</v>
      </c>
    </row>
    <row r="5487" customFormat="false" ht="13.8" hidden="false" customHeight="false" outlineLevel="0" collapsed="false">
      <c r="A5487" s="3" t="n">
        <v>84665</v>
      </c>
      <c r="B5487" s="3" t="s">
        <v>5519</v>
      </c>
      <c r="C5487" s="3" t="s">
        <v>250</v>
      </c>
      <c r="D5487" s="4" t="n">
        <v>15.77</v>
      </c>
    </row>
    <row r="5488" customFormat="false" ht="13.8" hidden="false" customHeight="false" outlineLevel="0" collapsed="false">
      <c r="A5488" s="3" t="n">
        <v>101749</v>
      </c>
      <c r="B5488" s="3" t="s">
        <v>5520</v>
      </c>
      <c r="C5488" s="3" t="s">
        <v>250</v>
      </c>
      <c r="D5488" s="4" t="n">
        <v>35.68</v>
      </c>
    </row>
    <row r="5489" customFormat="false" ht="13.8" hidden="false" customHeight="false" outlineLevel="0" collapsed="false">
      <c r="A5489" s="3" t="n">
        <v>101750</v>
      </c>
      <c r="B5489" s="3" t="s">
        <v>5521</v>
      </c>
      <c r="C5489" s="3" t="s">
        <v>250</v>
      </c>
      <c r="D5489" s="4" t="n">
        <v>34.09</v>
      </c>
    </row>
    <row r="5490" customFormat="false" ht="13.8" hidden="false" customHeight="false" outlineLevel="0" collapsed="false">
      <c r="A5490" s="3" t="n">
        <v>101729</v>
      </c>
      <c r="B5490" s="3" t="s">
        <v>5522</v>
      </c>
      <c r="C5490" s="3" t="s">
        <v>250</v>
      </c>
      <c r="D5490" s="4" t="n">
        <v>151.56</v>
      </c>
    </row>
    <row r="5491" customFormat="false" ht="13.8" hidden="false" customHeight="false" outlineLevel="0" collapsed="false">
      <c r="A5491" s="3" t="n">
        <v>101746</v>
      </c>
      <c r="B5491" s="3" t="s">
        <v>5523</v>
      </c>
      <c r="C5491" s="3" t="s">
        <v>250</v>
      </c>
      <c r="D5491" s="4" t="n">
        <v>240.12</v>
      </c>
    </row>
    <row r="5492" customFormat="false" ht="13.8" hidden="false" customHeight="false" outlineLevel="0" collapsed="false">
      <c r="A5492" s="3" t="n">
        <v>101751</v>
      </c>
      <c r="B5492" s="3" t="s">
        <v>5524</v>
      </c>
      <c r="C5492" s="3" t="s">
        <v>250</v>
      </c>
      <c r="D5492" s="4" t="n">
        <v>156.05</v>
      </c>
    </row>
    <row r="5493" customFormat="false" ht="13.8" hidden="false" customHeight="false" outlineLevel="0" collapsed="false">
      <c r="A5493" s="3" t="n">
        <v>87246</v>
      </c>
      <c r="B5493" s="3" t="s">
        <v>5525</v>
      </c>
      <c r="C5493" s="3" t="s">
        <v>250</v>
      </c>
      <c r="D5493" s="4" t="n">
        <v>37.96</v>
      </c>
    </row>
    <row r="5494" customFormat="false" ht="13.8" hidden="false" customHeight="false" outlineLevel="0" collapsed="false">
      <c r="A5494" s="3" t="n">
        <v>87247</v>
      </c>
      <c r="B5494" s="3" t="s">
        <v>5526</v>
      </c>
      <c r="C5494" s="3" t="s">
        <v>250</v>
      </c>
      <c r="D5494" s="4" t="n">
        <v>33.28</v>
      </c>
    </row>
    <row r="5495" customFormat="false" ht="13.8" hidden="false" customHeight="false" outlineLevel="0" collapsed="false">
      <c r="A5495" s="3" t="n">
        <v>87248</v>
      </c>
      <c r="B5495" s="3" t="s">
        <v>5527</v>
      </c>
      <c r="C5495" s="3" t="s">
        <v>250</v>
      </c>
      <c r="D5495" s="4" t="n">
        <v>29.45</v>
      </c>
    </row>
    <row r="5496" customFormat="false" ht="13.8" hidden="false" customHeight="false" outlineLevel="0" collapsed="false">
      <c r="A5496" s="3" t="n">
        <v>87249</v>
      </c>
      <c r="B5496" s="3" t="s">
        <v>5528</v>
      </c>
      <c r="C5496" s="3" t="s">
        <v>250</v>
      </c>
      <c r="D5496" s="4" t="n">
        <v>42.69</v>
      </c>
    </row>
    <row r="5497" customFormat="false" ht="13.8" hidden="false" customHeight="false" outlineLevel="0" collapsed="false">
      <c r="A5497" s="3" t="n">
        <v>87250</v>
      </c>
      <c r="B5497" s="3" t="s">
        <v>5529</v>
      </c>
      <c r="C5497" s="3" t="s">
        <v>250</v>
      </c>
      <c r="D5497" s="4" t="n">
        <v>35.3</v>
      </c>
    </row>
    <row r="5498" customFormat="false" ht="13.8" hidden="false" customHeight="false" outlineLevel="0" collapsed="false">
      <c r="A5498" s="3" t="n">
        <v>87251</v>
      </c>
      <c r="B5498" s="3" t="s">
        <v>5530</v>
      </c>
      <c r="C5498" s="3" t="s">
        <v>250</v>
      </c>
      <c r="D5498" s="4" t="n">
        <v>30.47</v>
      </c>
    </row>
    <row r="5499" customFormat="false" ht="13.8" hidden="false" customHeight="false" outlineLevel="0" collapsed="false">
      <c r="A5499" s="3" t="n">
        <v>87255</v>
      </c>
      <c r="B5499" s="3" t="s">
        <v>5531</v>
      </c>
      <c r="C5499" s="3" t="s">
        <v>250</v>
      </c>
      <c r="D5499" s="4" t="n">
        <v>67.74</v>
      </c>
    </row>
    <row r="5500" customFormat="false" ht="13.8" hidden="false" customHeight="false" outlineLevel="0" collapsed="false">
      <c r="A5500" s="3" t="n">
        <v>87256</v>
      </c>
      <c r="B5500" s="3" t="s">
        <v>5532</v>
      </c>
      <c r="C5500" s="3" t="s">
        <v>250</v>
      </c>
      <c r="D5500" s="4" t="n">
        <v>58.93</v>
      </c>
    </row>
    <row r="5501" customFormat="false" ht="13.8" hidden="false" customHeight="false" outlineLevel="0" collapsed="false">
      <c r="A5501" s="3" t="n">
        <v>87257</v>
      </c>
      <c r="B5501" s="3" t="s">
        <v>5533</v>
      </c>
      <c r="C5501" s="3" t="s">
        <v>250</v>
      </c>
      <c r="D5501" s="4" t="n">
        <v>53.27</v>
      </c>
    </row>
    <row r="5502" customFormat="false" ht="13.8" hidden="false" customHeight="false" outlineLevel="0" collapsed="false">
      <c r="A5502" s="3" t="n">
        <v>87258</v>
      </c>
      <c r="B5502" s="3" t="s">
        <v>5534</v>
      </c>
      <c r="C5502" s="3" t="s">
        <v>250</v>
      </c>
      <c r="D5502" s="4" t="n">
        <v>93.67</v>
      </c>
    </row>
    <row r="5503" customFormat="false" ht="13.8" hidden="false" customHeight="false" outlineLevel="0" collapsed="false">
      <c r="A5503" s="3" t="n">
        <v>87259</v>
      </c>
      <c r="B5503" s="3" t="s">
        <v>5535</v>
      </c>
      <c r="C5503" s="3" t="s">
        <v>250</v>
      </c>
      <c r="D5503" s="4" t="n">
        <v>85.32</v>
      </c>
    </row>
    <row r="5504" customFormat="false" ht="13.8" hidden="false" customHeight="false" outlineLevel="0" collapsed="false">
      <c r="A5504" s="3" t="n">
        <v>87260</v>
      </c>
      <c r="B5504" s="3" t="s">
        <v>5536</v>
      </c>
      <c r="C5504" s="3" t="s">
        <v>250</v>
      </c>
      <c r="D5504" s="4" t="n">
        <v>80.36</v>
      </c>
    </row>
    <row r="5505" customFormat="false" ht="13.8" hidden="false" customHeight="false" outlineLevel="0" collapsed="false">
      <c r="A5505" s="3" t="n">
        <v>87261</v>
      </c>
      <c r="B5505" s="3" t="s">
        <v>5537</v>
      </c>
      <c r="C5505" s="3" t="s">
        <v>250</v>
      </c>
      <c r="D5505" s="4" t="n">
        <v>106.39</v>
      </c>
    </row>
    <row r="5506" customFormat="false" ht="13.8" hidden="false" customHeight="false" outlineLevel="0" collapsed="false">
      <c r="A5506" s="3" t="n">
        <v>87262</v>
      </c>
      <c r="B5506" s="3" t="s">
        <v>5538</v>
      </c>
      <c r="C5506" s="3" t="s">
        <v>250</v>
      </c>
      <c r="D5506" s="4" t="n">
        <v>96.73</v>
      </c>
    </row>
    <row r="5507" customFormat="false" ht="13.8" hidden="false" customHeight="false" outlineLevel="0" collapsed="false">
      <c r="A5507" s="3" t="n">
        <v>87263</v>
      </c>
      <c r="B5507" s="3" t="s">
        <v>5539</v>
      </c>
      <c r="C5507" s="3" t="s">
        <v>250</v>
      </c>
      <c r="D5507" s="4" t="n">
        <v>90.87</v>
      </c>
    </row>
    <row r="5508" customFormat="false" ht="13.8" hidden="false" customHeight="false" outlineLevel="0" collapsed="false">
      <c r="A5508" s="3" t="n">
        <v>89046</v>
      </c>
      <c r="B5508" s="3" t="s">
        <v>5540</v>
      </c>
      <c r="C5508" s="3" t="s">
        <v>250</v>
      </c>
      <c r="D5508" s="4" t="n">
        <v>33.06</v>
      </c>
    </row>
    <row r="5509" customFormat="false" ht="13.8" hidden="false" customHeight="false" outlineLevel="0" collapsed="false">
      <c r="A5509" s="3" t="n">
        <v>89171</v>
      </c>
      <c r="B5509" s="3" t="s">
        <v>5541</v>
      </c>
      <c r="C5509" s="3" t="s">
        <v>250</v>
      </c>
      <c r="D5509" s="4" t="n">
        <v>31.19</v>
      </c>
    </row>
    <row r="5510" customFormat="false" ht="13.8" hidden="false" customHeight="false" outlineLevel="0" collapsed="false">
      <c r="A5510" s="3" t="n">
        <v>93389</v>
      </c>
      <c r="B5510" s="3" t="s">
        <v>5542</v>
      </c>
      <c r="C5510" s="3" t="s">
        <v>250</v>
      </c>
      <c r="D5510" s="4" t="n">
        <v>34.65</v>
      </c>
    </row>
    <row r="5511" customFormat="false" ht="13.8" hidden="false" customHeight="false" outlineLevel="0" collapsed="false">
      <c r="A5511" s="3" t="n">
        <v>93390</v>
      </c>
      <c r="B5511" s="3" t="s">
        <v>5543</v>
      </c>
      <c r="C5511" s="3" t="s">
        <v>250</v>
      </c>
      <c r="D5511" s="4" t="n">
        <v>30.03</v>
      </c>
    </row>
    <row r="5512" customFormat="false" ht="13.8" hidden="false" customHeight="false" outlineLevel="0" collapsed="false">
      <c r="A5512" s="3" t="n">
        <v>93391</v>
      </c>
      <c r="B5512" s="3" t="s">
        <v>5544</v>
      </c>
      <c r="C5512" s="3" t="s">
        <v>250</v>
      </c>
      <c r="D5512" s="4" t="n">
        <v>26.2</v>
      </c>
    </row>
    <row r="5513" customFormat="false" ht="13.8" hidden="false" customHeight="false" outlineLevel="0" collapsed="false">
      <c r="A5513" s="3" t="n">
        <v>98670</v>
      </c>
      <c r="B5513" s="3" t="s">
        <v>5545</v>
      </c>
      <c r="C5513" s="3" t="s">
        <v>250</v>
      </c>
      <c r="D5513" s="4" t="n">
        <v>127.05</v>
      </c>
    </row>
    <row r="5514" customFormat="false" ht="13.8" hidden="false" customHeight="false" outlineLevel="0" collapsed="false">
      <c r="A5514" s="3" t="n">
        <v>98671</v>
      </c>
      <c r="B5514" s="3" t="s">
        <v>5546</v>
      </c>
      <c r="C5514" s="3" t="s">
        <v>250</v>
      </c>
      <c r="D5514" s="4" t="n">
        <v>327.34</v>
      </c>
    </row>
    <row r="5515" customFormat="false" ht="13.8" hidden="false" customHeight="false" outlineLevel="0" collapsed="false">
      <c r="A5515" s="3" t="n">
        <v>98672</v>
      </c>
      <c r="B5515" s="3" t="s">
        <v>5547</v>
      </c>
      <c r="C5515" s="3" t="s">
        <v>250</v>
      </c>
      <c r="D5515" s="4" t="n">
        <v>444.5</v>
      </c>
    </row>
    <row r="5516" customFormat="false" ht="13.8" hidden="false" customHeight="false" outlineLevel="0" collapsed="false">
      <c r="A5516" s="3" t="n">
        <v>98673</v>
      </c>
      <c r="B5516" s="3" t="s">
        <v>5548</v>
      </c>
      <c r="C5516" s="3" t="s">
        <v>250</v>
      </c>
      <c r="D5516" s="4" t="n">
        <v>153.28</v>
      </c>
    </row>
    <row r="5517" customFormat="false" ht="13.8" hidden="false" customHeight="false" outlineLevel="0" collapsed="false">
      <c r="A5517" s="3" t="n">
        <v>98678</v>
      </c>
      <c r="B5517" s="3" t="s">
        <v>5549</v>
      </c>
      <c r="C5517" s="3" t="s">
        <v>250</v>
      </c>
      <c r="D5517" s="4" t="n">
        <v>306.43</v>
      </c>
    </row>
    <row r="5518" customFormat="false" ht="13.8" hidden="false" customHeight="false" outlineLevel="0" collapsed="false">
      <c r="A5518" s="3" t="n">
        <v>98679</v>
      </c>
      <c r="B5518" s="3" t="s">
        <v>5550</v>
      </c>
      <c r="C5518" s="3" t="s">
        <v>250</v>
      </c>
      <c r="D5518" s="4" t="n">
        <v>24.16</v>
      </c>
    </row>
    <row r="5519" customFormat="false" ht="13.8" hidden="false" customHeight="false" outlineLevel="0" collapsed="false">
      <c r="A5519" s="3" t="n">
        <v>98680</v>
      </c>
      <c r="B5519" s="3" t="s">
        <v>5551</v>
      </c>
      <c r="C5519" s="3" t="s">
        <v>250</v>
      </c>
      <c r="D5519" s="4" t="n">
        <v>30.5</v>
      </c>
    </row>
    <row r="5520" customFormat="false" ht="13.8" hidden="false" customHeight="false" outlineLevel="0" collapsed="false">
      <c r="A5520" s="3" t="n">
        <v>98681</v>
      </c>
      <c r="B5520" s="3" t="s">
        <v>5552</v>
      </c>
      <c r="C5520" s="3" t="s">
        <v>250</v>
      </c>
      <c r="D5520" s="4" t="n">
        <v>22.56</v>
      </c>
    </row>
    <row r="5521" customFormat="false" ht="13.8" hidden="false" customHeight="false" outlineLevel="0" collapsed="false">
      <c r="A5521" s="3" t="n">
        <v>98682</v>
      </c>
      <c r="B5521" s="3" t="s">
        <v>5553</v>
      </c>
      <c r="C5521" s="3" t="s">
        <v>250</v>
      </c>
      <c r="D5521" s="4" t="n">
        <v>28.9</v>
      </c>
    </row>
    <row r="5522" customFormat="false" ht="13.8" hidden="false" customHeight="false" outlineLevel="0" collapsed="false">
      <c r="A5522" s="3" t="n">
        <v>98685</v>
      </c>
      <c r="B5522" s="3" t="s">
        <v>5554</v>
      </c>
      <c r="C5522" s="3" t="s">
        <v>5</v>
      </c>
      <c r="D5522" s="4" t="n">
        <v>58.95</v>
      </c>
    </row>
    <row r="5523" customFormat="false" ht="13.8" hidden="false" customHeight="false" outlineLevel="0" collapsed="false">
      <c r="A5523" s="3" t="n">
        <v>98686</v>
      </c>
      <c r="B5523" s="3" t="s">
        <v>5555</v>
      </c>
      <c r="C5523" s="3" t="s">
        <v>5</v>
      </c>
      <c r="D5523" s="4" t="n">
        <v>27.37</v>
      </c>
    </row>
    <row r="5524" customFormat="false" ht="13.8" hidden="false" customHeight="false" outlineLevel="0" collapsed="false">
      <c r="A5524" s="3" t="n">
        <v>98688</v>
      </c>
      <c r="B5524" s="3" t="s">
        <v>5556</v>
      </c>
      <c r="C5524" s="3" t="s">
        <v>5</v>
      </c>
      <c r="D5524" s="4" t="n">
        <v>38.44</v>
      </c>
    </row>
    <row r="5525" customFormat="false" ht="13.8" hidden="false" customHeight="false" outlineLevel="0" collapsed="false">
      <c r="A5525" s="3" t="n">
        <v>98689</v>
      </c>
      <c r="B5525" s="3" t="s">
        <v>5557</v>
      </c>
      <c r="C5525" s="3" t="s">
        <v>5</v>
      </c>
      <c r="D5525" s="4" t="n">
        <v>83.12</v>
      </c>
    </row>
    <row r="5526" customFormat="false" ht="13.8" hidden="false" customHeight="false" outlineLevel="0" collapsed="false">
      <c r="A5526" s="3" t="n">
        <v>101090</v>
      </c>
      <c r="B5526" s="3" t="s">
        <v>5558</v>
      </c>
      <c r="C5526" s="3" t="s">
        <v>250</v>
      </c>
      <c r="D5526" s="4" t="n">
        <v>147.54</v>
      </c>
    </row>
    <row r="5527" customFormat="false" ht="13.8" hidden="false" customHeight="false" outlineLevel="0" collapsed="false">
      <c r="A5527" s="3" t="n">
        <v>101091</v>
      </c>
      <c r="B5527" s="3" t="s">
        <v>5559</v>
      </c>
      <c r="C5527" s="3" t="s">
        <v>250</v>
      </c>
      <c r="D5527" s="4" t="n">
        <v>100.82</v>
      </c>
    </row>
    <row r="5528" customFormat="false" ht="13.8" hidden="false" customHeight="false" outlineLevel="0" collapsed="false">
      <c r="A5528" s="3" t="n">
        <v>101725</v>
      </c>
      <c r="B5528" s="3" t="s">
        <v>5560</v>
      </c>
      <c r="C5528" s="3" t="s">
        <v>250</v>
      </c>
      <c r="D5528" s="4" t="n">
        <v>183.07</v>
      </c>
    </row>
    <row r="5529" customFormat="false" ht="13.8" hidden="false" customHeight="false" outlineLevel="0" collapsed="false">
      <c r="A5529" s="3" t="n">
        <v>101726</v>
      </c>
      <c r="B5529" s="3" t="s">
        <v>5561</v>
      </c>
      <c r="C5529" s="3" t="s">
        <v>250</v>
      </c>
      <c r="D5529" s="4" t="n">
        <v>127.05</v>
      </c>
    </row>
    <row r="5530" customFormat="false" ht="13.8" hidden="false" customHeight="false" outlineLevel="0" collapsed="false">
      <c r="A5530" s="3" t="n">
        <v>101731</v>
      </c>
      <c r="B5530" s="3" t="s">
        <v>5562</v>
      </c>
      <c r="C5530" s="3" t="s">
        <v>250</v>
      </c>
      <c r="D5530" s="4" t="n">
        <v>214.42</v>
      </c>
    </row>
    <row r="5531" customFormat="false" ht="13.8" hidden="false" customHeight="false" outlineLevel="0" collapsed="false">
      <c r="A5531" s="3" t="n">
        <v>101732</v>
      </c>
      <c r="B5531" s="3" t="s">
        <v>5563</v>
      </c>
      <c r="C5531" s="3" t="s">
        <v>250</v>
      </c>
      <c r="D5531" s="4" t="n">
        <v>64.23</v>
      </c>
    </row>
    <row r="5532" customFormat="false" ht="13.8" hidden="false" customHeight="false" outlineLevel="0" collapsed="false">
      <c r="A5532" s="3" t="n">
        <v>101752</v>
      </c>
      <c r="B5532" s="3" t="s">
        <v>5564</v>
      </c>
      <c r="C5532" s="3" t="s">
        <v>250</v>
      </c>
      <c r="D5532" s="4" t="n">
        <v>33.59</v>
      </c>
    </row>
    <row r="5533" customFormat="false" ht="13.8" hidden="false" customHeight="false" outlineLevel="0" collapsed="false">
      <c r="A5533" s="3" t="n">
        <v>101094</v>
      </c>
      <c r="B5533" s="3" t="s">
        <v>5565</v>
      </c>
      <c r="C5533" s="3" t="s">
        <v>5</v>
      </c>
      <c r="D5533" s="4" t="n">
        <v>128.61</v>
      </c>
    </row>
    <row r="5534" customFormat="false" ht="13.8" hidden="false" customHeight="false" outlineLevel="0" collapsed="false">
      <c r="A5534" s="3" t="n">
        <v>101727</v>
      </c>
      <c r="B5534" s="3" t="s">
        <v>5566</v>
      </c>
      <c r="C5534" s="3" t="s">
        <v>250</v>
      </c>
      <c r="D5534" s="4" t="n">
        <v>151</v>
      </c>
    </row>
    <row r="5535" customFormat="false" ht="13.8" hidden="false" customHeight="false" outlineLevel="0" collapsed="false">
      <c r="A5535" s="3" t="n">
        <v>101733</v>
      </c>
      <c r="B5535" s="3" t="s">
        <v>5567</v>
      </c>
      <c r="C5535" s="3" t="s">
        <v>250</v>
      </c>
      <c r="D5535" s="4" t="n">
        <v>201.91</v>
      </c>
    </row>
    <row r="5536" customFormat="false" ht="13.8" hidden="false" customHeight="false" outlineLevel="0" collapsed="false">
      <c r="A5536" s="3" t="n">
        <v>101734</v>
      </c>
      <c r="B5536" s="3" t="s">
        <v>5568</v>
      </c>
      <c r="C5536" s="3" t="s">
        <v>250</v>
      </c>
      <c r="D5536" s="4" t="n">
        <v>310.51</v>
      </c>
    </row>
    <row r="5537" customFormat="false" ht="13.8" hidden="false" customHeight="false" outlineLevel="0" collapsed="false">
      <c r="A5537" s="3" t="n">
        <v>101735</v>
      </c>
      <c r="B5537" s="3" t="s">
        <v>5569</v>
      </c>
      <c r="C5537" s="3" t="s">
        <v>250</v>
      </c>
      <c r="D5537" s="4" t="n">
        <v>318.39</v>
      </c>
    </row>
    <row r="5538" customFormat="false" ht="13.8" hidden="false" customHeight="false" outlineLevel="0" collapsed="false">
      <c r="A5538" s="3" t="n">
        <v>101736</v>
      </c>
      <c r="B5538" s="3" t="s">
        <v>5570</v>
      </c>
      <c r="C5538" s="3" t="s">
        <v>250</v>
      </c>
      <c r="D5538" s="4" t="n">
        <v>67.38</v>
      </c>
    </row>
    <row r="5539" customFormat="false" ht="13.8" hidden="false" customHeight="false" outlineLevel="0" collapsed="false">
      <c r="A5539" s="3" t="n">
        <v>101737</v>
      </c>
      <c r="B5539" s="3" t="s">
        <v>5571</v>
      </c>
      <c r="C5539" s="3" t="s">
        <v>250</v>
      </c>
      <c r="D5539" s="4" t="n">
        <v>82.97</v>
      </c>
    </row>
    <row r="5540" customFormat="false" ht="13.8" hidden="false" customHeight="false" outlineLevel="0" collapsed="false">
      <c r="A5540" s="3" t="n">
        <v>101748</v>
      </c>
      <c r="B5540" s="3" t="s">
        <v>5572</v>
      </c>
      <c r="C5540" s="3" t="s">
        <v>250</v>
      </c>
      <c r="D5540" s="4" t="n">
        <v>2.24</v>
      </c>
    </row>
    <row r="5541" customFormat="false" ht="13.8" hidden="false" customHeight="false" outlineLevel="0" collapsed="false">
      <c r="A5541" s="3" t="n">
        <v>72815</v>
      </c>
      <c r="B5541" s="3" t="s">
        <v>5573</v>
      </c>
      <c r="C5541" s="3" t="s">
        <v>250</v>
      </c>
      <c r="D5541" s="4" t="n">
        <v>40.66</v>
      </c>
    </row>
    <row r="5542" customFormat="false" ht="13.8" hidden="false" customHeight="false" outlineLevel="0" collapsed="false">
      <c r="A5542" s="3" t="n">
        <v>101092</v>
      </c>
      <c r="B5542" s="3" t="s">
        <v>5574</v>
      </c>
      <c r="C5542" s="3" t="s">
        <v>250</v>
      </c>
      <c r="D5542" s="4" t="n">
        <v>334.14</v>
      </c>
    </row>
    <row r="5543" customFormat="false" ht="13.8" hidden="false" customHeight="false" outlineLevel="0" collapsed="false">
      <c r="A5543" s="3" t="n">
        <v>101093</v>
      </c>
      <c r="B5543" s="3" t="s">
        <v>5575</v>
      </c>
      <c r="C5543" s="3" t="s">
        <v>250</v>
      </c>
      <c r="D5543" s="4" t="n">
        <v>451.3</v>
      </c>
    </row>
    <row r="5544" customFormat="false" ht="13.8" hidden="false" customHeight="false" outlineLevel="0" collapsed="false">
      <c r="A5544" s="3" t="n">
        <v>98695</v>
      </c>
      <c r="B5544" s="3" t="s">
        <v>5576</v>
      </c>
      <c r="C5544" s="3" t="s">
        <v>5</v>
      </c>
      <c r="D5544" s="4" t="n">
        <v>76.56</v>
      </c>
    </row>
    <row r="5545" customFormat="false" ht="13.8" hidden="false" customHeight="false" outlineLevel="0" collapsed="false">
      <c r="A5545" s="3" t="n">
        <v>98697</v>
      </c>
      <c r="B5545" s="3" t="s">
        <v>5577</v>
      </c>
      <c r="C5545" s="3" t="s">
        <v>5</v>
      </c>
      <c r="D5545" s="4" t="n">
        <v>51.11</v>
      </c>
    </row>
    <row r="5546" customFormat="false" ht="13.8" hidden="false" customHeight="false" outlineLevel="0" collapsed="false">
      <c r="A5546" s="3" t="n">
        <v>101738</v>
      </c>
      <c r="B5546" s="3" t="s">
        <v>5578</v>
      </c>
      <c r="C5546" s="3" t="s">
        <v>5</v>
      </c>
      <c r="D5546" s="4" t="n">
        <v>22.32</v>
      </c>
    </row>
    <row r="5547" customFormat="false" ht="13.8" hidden="false" customHeight="false" outlineLevel="0" collapsed="false">
      <c r="A5547" s="3" t="n">
        <v>101739</v>
      </c>
      <c r="B5547" s="3" t="s">
        <v>5579</v>
      </c>
      <c r="C5547" s="3" t="s">
        <v>5</v>
      </c>
      <c r="D5547" s="4" t="n">
        <v>24.53</v>
      </c>
    </row>
    <row r="5548" customFormat="false" ht="13.8" hidden="false" customHeight="false" outlineLevel="0" collapsed="false">
      <c r="A5548" s="3" t="n">
        <v>88648</v>
      </c>
      <c r="B5548" s="3" t="s">
        <v>5580</v>
      </c>
      <c r="C5548" s="3" t="s">
        <v>5</v>
      </c>
      <c r="D5548" s="4" t="n">
        <v>4.55</v>
      </c>
    </row>
    <row r="5549" customFormat="false" ht="13.8" hidden="false" customHeight="false" outlineLevel="0" collapsed="false">
      <c r="A5549" s="3" t="n">
        <v>88649</v>
      </c>
      <c r="B5549" s="3" t="s">
        <v>5581</v>
      </c>
      <c r="C5549" s="3" t="s">
        <v>5</v>
      </c>
      <c r="D5549" s="4" t="n">
        <v>5.09</v>
      </c>
    </row>
    <row r="5550" customFormat="false" ht="13.8" hidden="false" customHeight="false" outlineLevel="0" collapsed="false">
      <c r="A5550" s="3" t="n">
        <v>88650</v>
      </c>
      <c r="B5550" s="3" t="s">
        <v>5582</v>
      </c>
      <c r="C5550" s="3" t="s">
        <v>5</v>
      </c>
      <c r="D5550" s="4" t="n">
        <v>9.48</v>
      </c>
    </row>
    <row r="5551" customFormat="false" ht="13.8" hidden="false" customHeight="false" outlineLevel="0" collapsed="false">
      <c r="A5551" s="3" t="n">
        <v>96467</v>
      </c>
      <c r="B5551" s="3" t="s">
        <v>5583</v>
      </c>
      <c r="C5551" s="3" t="s">
        <v>5</v>
      </c>
      <c r="D5551" s="4" t="n">
        <v>4.17</v>
      </c>
    </row>
    <row r="5552" customFormat="false" ht="13.8" hidden="false" customHeight="false" outlineLevel="0" collapsed="false">
      <c r="A5552" s="3" t="n">
        <v>101740</v>
      </c>
      <c r="B5552" s="3" t="s">
        <v>5584</v>
      </c>
      <c r="C5552" s="3" t="s">
        <v>5</v>
      </c>
      <c r="D5552" s="4" t="n">
        <v>31.63</v>
      </c>
    </row>
    <row r="5553" customFormat="false" ht="13.8" hidden="false" customHeight="false" outlineLevel="0" collapsed="false">
      <c r="A5553" s="3" t="n">
        <v>101741</v>
      </c>
      <c r="B5553" s="3" t="s">
        <v>5585</v>
      </c>
      <c r="C5553" s="3" t="s">
        <v>5</v>
      </c>
      <c r="D5553" s="4" t="n">
        <v>14.9</v>
      </c>
    </row>
    <row r="5554" customFormat="false" ht="13.8" hidden="false" customHeight="false" outlineLevel="0" collapsed="false">
      <c r="A5554" s="3" t="n">
        <v>94990</v>
      </c>
      <c r="B5554" s="3" t="s">
        <v>5586</v>
      </c>
      <c r="C5554" s="3" t="s">
        <v>1331</v>
      </c>
      <c r="D5554" s="4" t="n">
        <v>541.43</v>
      </c>
    </row>
    <row r="5555" customFormat="false" ht="13.8" hidden="false" customHeight="false" outlineLevel="0" collapsed="false">
      <c r="A5555" s="3" t="n">
        <v>94991</v>
      </c>
      <c r="B5555" s="3" t="s">
        <v>5587</v>
      </c>
      <c r="C5555" s="3" t="s">
        <v>1331</v>
      </c>
      <c r="D5555" s="4" t="n">
        <v>553.65</v>
      </c>
    </row>
    <row r="5556" customFormat="false" ht="13.8" hidden="false" customHeight="false" outlineLevel="0" collapsed="false">
      <c r="A5556" s="3" t="n">
        <v>94992</v>
      </c>
      <c r="B5556" s="3" t="s">
        <v>5588</v>
      </c>
      <c r="C5556" s="3" t="s">
        <v>250</v>
      </c>
      <c r="D5556" s="4" t="n">
        <v>67.1</v>
      </c>
    </row>
    <row r="5557" customFormat="false" ht="13.8" hidden="false" customHeight="false" outlineLevel="0" collapsed="false">
      <c r="A5557" s="3" t="n">
        <v>94993</v>
      </c>
      <c r="B5557" s="3" t="s">
        <v>5589</v>
      </c>
      <c r="C5557" s="3" t="s">
        <v>250</v>
      </c>
      <c r="D5557" s="4" t="n">
        <v>67.83</v>
      </c>
    </row>
    <row r="5558" customFormat="false" ht="13.8" hidden="false" customHeight="false" outlineLevel="0" collapsed="false">
      <c r="A5558" s="3" t="n">
        <v>94994</v>
      </c>
      <c r="B5558" s="3" t="s">
        <v>5590</v>
      </c>
      <c r="C5558" s="3" t="s">
        <v>250</v>
      </c>
      <c r="D5558" s="4" t="n">
        <v>78.43</v>
      </c>
    </row>
    <row r="5559" customFormat="false" ht="13.8" hidden="false" customHeight="false" outlineLevel="0" collapsed="false">
      <c r="A5559" s="3" t="n">
        <v>94995</v>
      </c>
      <c r="B5559" s="3" t="s">
        <v>5591</v>
      </c>
      <c r="C5559" s="3" t="s">
        <v>250</v>
      </c>
      <c r="D5559" s="4" t="n">
        <v>79.4</v>
      </c>
    </row>
    <row r="5560" customFormat="false" ht="13.8" hidden="false" customHeight="false" outlineLevel="0" collapsed="false">
      <c r="A5560" s="3" t="n">
        <v>94996</v>
      </c>
      <c r="B5560" s="3" t="s">
        <v>5592</v>
      </c>
      <c r="C5560" s="3" t="s">
        <v>250</v>
      </c>
      <c r="D5560" s="4" t="n">
        <v>89.44</v>
      </c>
    </row>
    <row r="5561" customFormat="false" ht="13.8" hidden="false" customHeight="false" outlineLevel="0" collapsed="false">
      <c r="A5561" s="3" t="n">
        <v>94997</v>
      </c>
      <c r="B5561" s="3" t="s">
        <v>5593</v>
      </c>
      <c r="C5561" s="3" t="s">
        <v>250</v>
      </c>
      <c r="D5561" s="4" t="n">
        <v>90.66</v>
      </c>
    </row>
    <row r="5562" customFormat="false" ht="13.8" hidden="false" customHeight="false" outlineLevel="0" collapsed="false">
      <c r="A5562" s="3" t="n">
        <v>94998</v>
      </c>
      <c r="B5562" s="3" t="s">
        <v>5594</v>
      </c>
      <c r="C5562" s="3" t="s">
        <v>250</v>
      </c>
      <c r="D5562" s="4" t="n">
        <v>100.87</v>
      </c>
    </row>
    <row r="5563" customFormat="false" ht="13.8" hidden="false" customHeight="false" outlineLevel="0" collapsed="false">
      <c r="A5563" s="3" t="n">
        <v>94999</v>
      </c>
      <c r="B5563" s="3" t="s">
        <v>5595</v>
      </c>
      <c r="C5563" s="3" t="s">
        <v>250</v>
      </c>
      <c r="D5563" s="4" t="n">
        <v>102.34</v>
      </c>
    </row>
    <row r="5564" customFormat="false" ht="13.8" hidden="false" customHeight="false" outlineLevel="0" collapsed="false">
      <c r="A5564" s="3" t="n">
        <v>101747</v>
      </c>
      <c r="B5564" s="3" t="s">
        <v>5596</v>
      </c>
      <c r="C5564" s="3" t="s">
        <v>250</v>
      </c>
      <c r="D5564" s="4" t="n">
        <v>58.4</v>
      </c>
    </row>
    <row r="5565" customFormat="false" ht="13.8" hidden="false" customHeight="false" outlineLevel="0" collapsed="false">
      <c r="A5565" s="3" t="n">
        <v>101743</v>
      </c>
      <c r="B5565" s="3" t="s">
        <v>5597</v>
      </c>
      <c r="C5565" s="3" t="s">
        <v>250</v>
      </c>
      <c r="D5565" s="4" t="n">
        <v>158.7</v>
      </c>
    </row>
    <row r="5566" customFormat="false" ht="13.8" hidden="false" customHeight="false" outlineLevel="0" collapsed="false">
      <c r="A5566" s="3" t="n">
        <v>101744</v>
      </c>
      <c r="B5566" s="3" t="s">
        <v>5598</v>
      </c>
      <c r="C5566" s="3" t="s">
        <v>250</v>
      </c>
      <c r="D5566" s="4" t="n">
        <v>126.5</v>
      </c>
    </row>
    <row r="5567" customFormat="false" ht="13.8" hidden="false" customHeight="false" outlineLevel="0" collapsed="false">
      <c r="A5567" s="3" t="n">
        <v>101745</v>
      </c>
      <c r="B5567" s="3" t="s">
        <v>5599</v>
      </c>
      <c r="C5567" s="3" t="s">
        <v>250</v>
      </c>
      <c r="D5567" s="4" t="n">
        <v>155.41</v>
      </c>
    </row>
    <row r="5568" customFormat="false" ht="13.8" hidden="false" customHeight="false" outlineLevel="0" collapsed="false">
      <c r="A5568" s="3" t="n">
        <v>87620</v>
      </c>
      <c r="B5568" s="3" t="s">
        <v>5600</v>
      </c>
      <c r="C5568" s="3" t="s">
        <v>250</v>
      </c>
      <c r="D5568" s="4" t="n">
        <v>25.43</v>
      </c>
    </row>
    <row r="5569" customFormat="false" ht="13.8" hidden="false" customHeight="false" outlineLevel="0" collapsed="false">
      <c r="A5569" s="3" t="n">
        <v>87622</v>
      </c>
      <c r="B5569" s="3" t="s">
        <v>5601</v>
      </c>
      <c r="C5569" s="3" t="s">
        <v>250</v>
      </c>
      <c r="D5569" s="4" t="n">
        <v>28.02</v>
      </c>
    </row>
    <row r="5570" customFormat="false" ht="13.8" hidden="false" customHeight="false" outlineLevel="0" collapsed="false">
      <c r="A5570" s="3" t="n">
        <v>87623</v>
      </c>
      <c r="B5570" s="3" t="s">
        <v>5602</v>
      </c>
      <c r="C5570" s="3" t="s">
        <v>250</v>
      </c>
      <c r="D5570" s="4" t="n">
        <v>65.39</v>
      </c>
    </row>
    <row r="5571" customFormat="false" ht="13.8" hidden="false" customHeight="false" outlineLevel="0" collapsed="false">
      <c r="A5571" s="3" t="n">
        <v>87624</v>
      </c>
      <c r="B5571" s="3" t="s">
        <v>5603</v>
      </c>
      <c r="C5571" s="3" t="s">
        <v>250</v>
      </c>
      <c r="D5571" s="4" t="n">
        <v>70.09</v>
      </c>
    </row>
    <row r="5572" customFormat="false" ht="13.8" hidden="false" customHeight="false" outlineLevel="0" collapsed="false">
      <c r="A5572" s="3" t="n">
        <v>87630</v>
      </c>
      <c r="B5572" s="3" t="s">
        <v>5604</v>
      </c>
      <c r="C5572" s="3" t="s">
        <v>250</v>
      </c>
      <c r="D5572" s="4" t="n">
        <v>31.25</v>
      </c>
    </row>
    <row r="5573" customFormat="false" ht="13.8" hidden="false" customHeight="false" outlineLevel="0" collapsed="false">
      <c r="A5573" s="3" t="n">
        <v>87632</v>
      </c>
      <c r="B5573" s="3" t="s">
        <v>5605</v>
      </c>
      <c r="C5573" s="3" t="s">
        <v>250</v>
      </c>
      <c r="D5573" s="4" t="n">
        <v>34.85</v>
      </c>
    </row>
    <row r="5574" customFormat="false" ht="13.8" hidden="false" customHeight="false" outlineLevel="0" collapsed="false">
      <c r="A5574" s="3" t="n">
        <v>87633</v>
      </c>
      <c r="B5574" s="3" t="s">
        <v>5606</v>
      </c>
      <c r="C5574" s="3" t="s">
        <v>250</v>
      </c>
      <c r="D5574" s="4" t="n">
        <v>86.8</v>
      </c>
    </row>
    <row r="5575" customFormat="false" ht="13.8" hidden="false" customHeight="false" outlineLevel="0" collapsed="false">
      <c r="A5575" s="3" t="n">
        <v>87634</v>
      </c>
      <c r="B5575" s="3" t="s">
        <v>5607</v>
      </c>
      <c r="C5575" s="3" t="s">
        <v>250</v>
      </c>
      <c r="D5575" s="4" t="n">
        <v>93.34</v>
      </c>
    </row>
    <row r="5576" customFormat="false" ht="13.8" hidden="false" customHeight="false" outlineLevel="0" collapsed="false">
      <c r="A5576" s="3" t="n">
        <v>87640</v>
      </c>
      <c r="B5576" s="3" t="s">
        <v>5608</v>
      </c>
      <c r="C5576" s="3" t="s">
        <v>250</v>
      </c>
      <c r="D5576" s="4" t="n">
        <v>35.95</v>
      </c>
    </row>
    <row r="5577" customFormat="false" ht="13.8" hidden="false" customHeight="false" outlineLevel="0" collapsed="false">
      <c r="A5577" s="3" t="n">
        <v>87642</v>
      </c>
      <c r="B5577" s="3" t="s">
        <v>5609</v>
      </c>
      <c r="C5577" s="3" t="s">
        <v>250</v>
      </c>
      <c r="D5577" s="4" t="n">
        <v>40.38</v>
      </c>
    </row>
    <row r="5578" customFormat="false" ht="13.8" hidden="false" customHeight="false" outlineLevel="0" collapsed="false">
      <c r="A5578" s="3" t="n">
        <v>87643</v>
      </c>
      <c r="B5578" s="3" t="s">
        <v>5610</v>
      </c>
      <c r="C5578" s="3" t="s">
        <v>250</v>
      </c>
      <c r="D5578" s="4" t="n">
        <v>104.26</v>
      </c>
    </row>
    <row r="5579" customFormat="false" ht="13.8" hidden="false" customHeight="false" outlineLevel="0" collapsed="false">
      <c r="A5579" s="3" t="n">
        <v>87644</v>
      </c>
      <c r="B5579" s="3" t="s">
        <v>5611</v>
      </c>
      <c r="C5579" s="3" t="s">
        <v>250</v>
      </c>
      <c r="D5579" s="4" t="n">
        <v>112.3</v>
      </c>
    </row>
    <row r="5580" customFormat="false" ht="13.8" hidden="false" customHeight="false" outlineLevel="0" collapsed="false">
      <c r="A5580" s="3" t="n">
        <v>87680</v>
      </c>
      <c r="B5580" s="3" t="s">
        <v>5612</v>
      </c>
      <c r="C5580" s="3" t="s">
        <v>250</v>
      </c>
      <c r="D5580" s="4" t="n">
        <v>28.15</v>
      </c>
    </row>
    <row r="5581" customFormat="false" ht="13.8" hidden="false" customHeight="false" outlineLevel="0" collapsed="false">
      <c r="A5581" s="3" t="n">
        <v>87682</v>
      </c>
      <c r="B5581" s="3" t="s">
        <v>5613</v>
      </c>
      <c r="C5581" s="3" t="s">
        <v>250</v>
      </c>
      <c r="D5581" s="4" t="n">
        <v>32.58</v>
      </c>
    </row>
    <row r="5582" customFormat="false" ht="13.8" hidden="false" customHeight="false" outlineLevel="0" collapsed="false">
      <c r="A5582" s="3" t="n">
        <v>87683</v>
      </c>
      <c r="B5582" s="3" t="s">
        <v>5614</v>
      </c>
      <c r="C5582" s="3" t="s">
        <v>250</v>
      </c>
      <c r="D5582" s="4" t="n">
        <v>96.46</v>
      </c>
    </row>
    <row r="5583" customFormat="false" ht="13.8" hidden="false" customHeight="false" outlineLevel="0" collapsed="false">
      <c r="A5583" s="3" t="n">
        <v>87684</v>
      </c>
      <c r="B5583" s="3" t="s">
        <v>5615</v>
      </c>
      <c r="C5583" s="3" t="s">
        <v>250</v>
      </c>
      <c r="D5583" s="4" t="n">
        <v>104.5</v>
      </c>
    </row>
    <row r="5584" customFormat="false" ht="13.8" hidden="false" customHeight="false" outlineLevel="0" collapsed="false">
      <c r="A5584" s="3" t="n">
        <v>87690</v>
      </c>
      <c r="B5584" s="3" t="s">
        <v>5616</v>
      </c>
      <c r="C5584" s="3" t="s">
        <v>250</v>
      </c>
      <c r="D5584" s="4" t="n">
        <v>32.66</v>
      </c>
    </row>
    <row r="5585" customFormat="false" ht="13.8" hidden="false" customHeight="false" outlineLevel="0" collapsed="false">
      <c r="A5585" s="3" t="n">
        <v>87692</v>
      </c>
      <c r="B5585" s="3" t="s">
        <v>5617</v>
      </c>
      <c r="C5585" s="3" t="s">
        <v>250</v>
      </c>
      <c r="D5585" s="4" t="n">
        <v>37.73</v>
      </c>
    </row>
    <row r="5586" customFormat="false" ht="13.8" hidden="false" customHeight="false" outlineLevel="0" collapsed="false">
      <c r="A5586" s="3" t="n">
        <v>87693</v>
      </c>
      <c r="B5586" s="3" t="s">
        <v>5618</v>
      </c>
      <c r="C5586" s="3" t="s">
        <v>250</v>
      </c>
      <c r="D5586" s="4" t="n">
        <v>110.9</v>
      </c>
    </row>
    <row r="5587" customFormat="false" ht="13.8" hidden="false" customHeight="false" outlineLevel="0" collapsed="false">
      <c r="A5587" s="3" t="n">
        <v>87694</v>
      </c>
      <c r="B5587" s="3" t="s">
        <v>5619</v>
      </c>
      <c r="C5587" s="3" t="s">
        <v>250</v>
      </c>
      <c r="D5587" s="4" t="n">
        <v>120.11</v>
      </c>
    </row>
    <row r="5588" customFormat="false" ht="13.8" hidden="false" customHeight="false" outlineLevel="0" collapsed="false">
      <c r="A5588" s="3" t="n">
        <v>87700</v>
      </c>
      <c r="B5588" s="3" t="s">
        <v>5620</v>
      </c>
      <c r="C5588" s="3" t="s">
        <v>250</v>
      </c>
      <c r="D5588" s="4" t="n">
        <v>35.29</v>
      </c>
    </row>
    <row r="5589" customFormat="false" ht="13.8" hidden="false" customHeight="false" outlineLevel="0" collapsed="false">
      <c r="A5589" s="3" t="n">
        <v>87702</v>
      </c>
      <c r="B5589" s="3" t="s">
        <v>5621</v>
      </c>
      <c r="C5589" s="3" t="s">
        <v>250</v>
      </c>
      <c r="D5589" s="4" t="n">
        <v>40.82</v>
      </c>
    </row>
    <row r="5590" customFormat="false" ht="13.8" hidden="false" customHeight="false" outlineLevel="0" collapsed="false">
      <c r="A5590" s="3" t="n">
        <v>87703</v>
      </c>
      <c r="B5590" s="3" t="s">
        <v>5622</v>
      </c>
      <c r="C5590" s="3" t="s">
        <v>250</v>
      </c>
      <c r="D5590" s="4" t="n">
        <v>120.5</v>
      </c>
    </row>
    <row r="5591" customFormat="false" ht="13.8" hidden="false" customHeight="false" outlineLevel="0" collapsed="false">
      <c r="A5591" s="3" t="n">
        <v>87704</v>
      </c>
      <c r="B5591" s="3" t="s">
        <v>5623</v>
      </c>
      <c r="C5591" s="3" t="s">
        <v>250</v>
      </c>
      <c r="D5591" s="4" t="n">
        <v>130.52</v>
      </c>
    </row>
    <row r="5592" customFormat="false" ht="13.8" hidden="false" customHeight="false" outlineLevel="0" collapsed="false">
      <c r="A5592" s="3" t="n">
        <v>87735</v>
      </c>
      <c r="B5592" s="3" t="s">
        <v>5624</v>
      </c>
      <c r="C5592" s="3" t="s">
        <v>250</v>
      </c>
      <c r="D5592" s="4" t="n">
        <v>32.47</v>
      </c>
    </row>
    <row r="5593" customFormat="false" ht="13.8" hidden="false" customHeight="false" outlineLevel="0" collapsed="false">
      <c r="A5593" s="3" t="n">
        <v>87737</v>
      </c>
      <c r="B5593" s="3" t="s">
        <v>5625</v>
      </c>
      <c r="C5593" s="3" t="s">
        <v>250</v>
      </c>
      <c r="D5593" s="4" t="n">
        <v>35.06</v>
      </c>
    </row>
    <row r="5594" customFormat="false" ht="13.8" hidden="false" customHeight="false" outlineLevel="0" collapsed="false">
      <c r="A5594" s="3" t="n">
        <v>87738</v>
      </c>
      <c r="B5594" s="3" t="s">
        <v>5626</v>
      </c>
      <c r="C5594" s="3" t="s">
        <v>250</v>
      </c>
      <c r="D5594" s="4" t="n">
        <v>72.43</v>
      </c>
    </row>
    <row r="5595" customFormat="false" ht="13.8" hidden="false" customHeight="false" outlineLevel="0" collapsed="false">
      <c r="A5595" s="3" t="n">
        <v>87739</v>
      </c>
      <c r="B5595" s="3" t="s">
        <v>5627</v>
      </c>
      <c r="C5595" s="3" t="s">
        <v>250</v>
      </c>
      <c r="D5595" s="4" t="n">
        <v>77.13</v>
      </c>
    </row>
    <row r="5596" customFormat="false" ht="13.8" hidden="false" customHeight="false" outlineLevel="0" collapsed="false">
      <c r="A5596" s="3" t="n">
        <v>87745</v>
      </c>
      <c r="B5596" s="3" t="s">
        <v>5628</v>
      </c>
      <c r="C5596" s="3" t="s">
        <v>250</v>
      </c>
      <c r="D5596" s="4" t="n">
        <v>38.29</v>
      </c>
    </row>
    <row r="5597" customFormat="false" ht="13.8" hidden="false" customHeight="false" outlineLevel="0" collapsed="false">
      <c r="A5597" s="3" t="n">
        <v>87747</v>
      </c>
      <c r="B5597" s="3" t="s">
        <v>5629</v>
      </c>
      <c r="C5597" s="3" t="s">
        <v>250</v>
      </c>
      <c r="D5597" s="4" t="n">
        <v>41.89</v>
      </c>
    </row>
    <row r="5598" customFormat="false" ht="13.8" hidden="false" customHeight="false" outlineLevel="0" collapsed="false">
      <c r="A5598" s="3" t="n">
        <v>87748</v>
      </c>
      <c r="B5598" s="3" t="s">
        <v>5630</v>
      </c>
      <c r="C5598" s="3" t="s">
        <v>250</v>
      </c>
      <c r="D5598" s="4" t="n">
        <v>93.84</v>
      </c>
    </row>
    <row r="5599" customFormat="false" ht="13.8" hidden="false" customHeight="false" outlineLevel="0" collapsed="false">
      <c r="A5599" s="3" t="n">
        <v>87749</v>
      </c>
      <c r="B5599" s="3" t="s">
        <v>5631</v>
      </c>
      <c r="C5599" s="3" t="s">
        <v>250</v>
      </c>
      <c r="D5599" s="4" t="n">
        <v>100.38</v>
      </c>
    </row>
    <row r="5600" customFormat="false" ht="13.8" hidden="false" customHeight="false" outlineLevel="0" collapsed="false">
      <c r="A5600" s="3" t="n">
        <v>87755</v>
      </c>
      <c r="B5600" s="3" t="s">
        <v>5632</v>
      </c>
      <c r="C5600" s="3" t="s">
        <v>250</v>
      </c>
      <c r="D5600" s="4" t="n">
        <v>33.12</v>
      </c>
    </row>
    <row r="5601" customFormat="false" ht="13.8" hidden="false" customHeight="false" outlineLevel="0" collapsed="false">
      <c r="A5601" s="3" t="n">
        <v>87757</v>
      </c>
      <c r="B5601" s="3" t="s">
        <v>5633</v>
      </c>
      <c r="C5601" s="3" t="s">
        <v>250</v>
      </c>
      <c r="D5601" s="4" t="n">
        <v>36.72</v>
      </c>
    </row>
    <row r="5602" customFormat="false" ht="13.8" hidden="false" customHeight="false" outlineLevel="0" collapsed="false">
      <c r="A5602" s="3" t="n">
        <v>87758</v>
      </c>
      <c r="B5602" s="3" t="s">
        <v>5634</v>
      </c>
      <c r="C5602" s="3" t="s">
        <v>250</v>
      </c>
      <c r="D5602" s="4" t="n">
        <v>88.67</v>
      </c>
    </row>
    <row r="5603" customFormat="false" ht="13.8" hidden="false" customHeight="false" outlineLevel="0" collapsed="false">
      <c r="A5603" s="3" t="n">
        <v>87759</v>
      </c>
      <c r="B5603" s="3" t="s">
        <v>5635</v>
      </c>
      <c r="C5603" s="3" t="s">
        <v>250</v>
      </c>
      <c r="D5603" s="4" t="n">
        <v>95.21</v>
      </c>
    </row>
    <row r="5604" customFormat="false" ht="13.8" hidden="false" customHeight="false" outlineLevel="0" collapsed="false">
      <c r="A5604" s="3" t="n">
        <v>87765</v>
      </c>
      <c r="B5604" s="3" t="s">
        <v>5636</v>
      </c>
      <c r="C5604" s="3" t="s">
        <v>250</v>
      </c>
      <c r="D5604" s="4" t="n">
        <v>37.81</v>
      </c>
    </row>
    <row r="5605" customFormat="false" ht="13.8" hidden="false" customHeight="false" outlineLevel="0" collapsed="false">
      <c r="A5605" s="3" t="n">
        <v>87767</v>
      </c>
      <c r="B5605" s="3" t="s">
        <v>5637</v>
      </c>
      <c r="C5605" s="3" t="s">
        <v>250</v>
      </c>
      <c r="D5605" s="4" t="n">
        <v>42.24</v>
      </c>
    </row>
    <row r="5606" customFormat="false" ht="13.8" hidden="false" customHeight="false" outlineLevel="0" collapsed="false">
      <c r="A5606" s="3" t="n">
        <v>87768</v>
      </c>
      <c r="B5606" s="3" t="s">
        <v>5638</v>
      </c>
      <c r="C5606" s="3" t="s">
        <v>250</v>
      </c>
      <c r="D5606" s="4" t="n">
        <v>106.12</v>
      </c>
    </row>
    <row r="5607" customFormat="false" ht="13.8" hidden="false" customHeight="false" outlineLevel="0" collapsed="false">
      <c r="A5607" s="3" t="n">
        <v>87769</v>
      </c>
      <c r="B5607" s="3" t="s">
        <v>5639</v>
      </c>
      <c r="C5607" s="3" t="s">
        <v>250</v>
      </c>
      <c r="D5607" s="4" t="n">
        <v>114.16</v>
      </c>
    </row>
    <row r="5608" customFormat="false" ht="13.8" hidden="false" customHeight="false" outlineLevel="0" collapsed="false">
      <c r="A5608" s="3" t="n">
        <v>88470</v>
      </c>
      <c r="B5608" s="3" t="s">
        <v>5640</v>
      </c>
      <c r="C5608" s="3" t="s">
        <v>250</v>
      </c>
      <c r="D5608" s="4" t="n">
        <v>21.31</v>
      </c>
    </row>
    <row r="5609" customFormat="false" ht="13.8" hidden="false" customHeight="false" outlineLevel="0" collapsed="false">
      <c r="A5609" s="3" t="n">
        <v>88471</v>
      </c>
      <c r="B5609" s="3" t="s">
        <v>5641</v>
      </c>
      <c r="C5609" s="3" t="s">
        <v>250</v>
      </c>
      <c r="D5609" s="4" t="n">
        <v>26.31</v>
      </c>
    </row>
    <row r="5610" customFormat="false" ht="13.8" hidden="false" customHeight="false" outlineLevel="0" collapsed="false">
      <c r="A5610" s="3" t="n">
        <v>88472</v>
      </c>
      <c r="B5610" s="3" t="s">
        <v>5642</v>
      </c>
      <c r="C5610" s="3" t="s">
        <v>250</v>
      </c>
      <c r="D5610" s="4" t="n">
        <v>30.23</v>
      </c>
    </row>
    <row r="5611" customFormat="false" ht="13.8" hidden="false" customHeight="false" outlineLevel="0" collapsed="false">
      <c r="A5611" s="3" t="n">
        <v>88476</v>
      </c>
      <c r="B5611" s="3" t="s">
        <v>5643</v>
      </c>
      <c r="C5611" s="3" t="s">
        <v>250</v>
      </c>
      <c r="D5611" s="4" t="n">
        <v>18.07</v>
      </c>
    </row>
    <row r="5612" customFormat="false" ht="13.8" hidden="false" customHeight="false" outlineLevel="0" collapsed="false">
      <c r="A5612" s="3" t="n">
        <v>88477</v>
      </c>
      <c r="B5612" s="3" t="s">
        <v>5644</v>
      </c>
      <c r="C5612" s="3" t="s">
        <v>250</v>
      </c>
      <c r="D5612" s="4" t="n">
        <v>24.45</v>
      </c>
    </row>
    <row r="5613" customFormat="false" ht="13.8" hidden="false" customHeight="false" outlineLevel="0" collapsed="false">
      <c r="A5613" s="3" t="n">
        <v>88478</v>
      </c>
      <c r="B5613" s="3" t="s">
        <v>5645</v>
      </c>
      <c r="C5613" s="3" t="s">
        <v>250</v>
      </c>
      <c r="D5613" s="4" t="n">
        <v>29.63</v>
      </c>
    </row>
    <row r="5614" customFormat="false" ht="13.8" hidden="false" customHeight="false" outlineLevel="0" collapsed="false">
      <c r="A5614" s="3" t="n">
        <v>90900</v>
      </c>
      <c r="B5614" s="3" t="s">
        <v>5646</v>
      </c>
      <c r="C5614" s="3" t="s">
        <v>250</v>
      </c>
      <c r="D5614" s="4" t="n">
        <v>60.54</v>
      </c>
    </row>
    <row r="5615" customFormat="false" ht="13.8" hidden="false" customHeight="false" outlineLevel="0" collapsed="false">
      <c r="A5615" s="3" t="n">
        <v>90902</v>
      </c>
      <c r="B5615" s="3" t="s">
        <v>5647</v>
      </c>
      <c r="C5615" s="3" t="s">
        <v>250</v>
      </c>
      <c r="D5615" s="4" t="n">
        <v>65.61</v>
      </c>
    </row>
    <row r="5616" customFormat="false" ht="13.8" hidden="false" customHeight="false" outlineLevel="0" collapsed="false">
      <c r="A5616" s="3" t="n">
        <v>90903</v>
      </c>
      <c r="B5616" s="3" t="s">
        <v>5648</v>
      </c>
      <c r="C5616" s="3" t="s">
        <v>250</v>
      </c>
      <c r="D5616" s="4" t="n">
        <v>138.78</v>
      </c>
    </row>
    <row r="5617" customFormat="false" ht="13.8" hidden="false" customHeight="false" outlineLevel="0" collapsed="false">
      <c r="A5617" s="3" t="n">
        <v>90904</v>
      </c>
      <c r="B5617" s="3" t="s">
        <v>5649</v>
      </c>
      <c r="C5617" s="3" t="s">
        <v>250</v>
      </c>
      <c r="D5617" s="4" t="n">
        <v>147.99</v>
      </c>
    </row>
    <row r="5618" customFormat="false" ht="13.8" hidden="false" customHeight="false" outlineLevel="0" collapsed="false">
      <c r="A5618" s="3" t="n">
        <v>90910</v>
      </c>
      <c r="B5618" s="3" t="s">
        <v>5650</v>
      </c>
      <c r="C5618" s="3" t="s">
        <v>250</v>
      </c>
      <c r="D5618" s="4" t="n">
        <v>63.8</v>
      </c>
    </row>
    <row r="5619" customFormat="false" ht="13.8" hidden="false" customHeight="false" outlineLevel="0" collapsed="false">
      <c r="A5619" s="3" t="n">
        <v>90912</v>
      </c>
      <c r="B5619" s="3" t="s">
        <v>5651</v>
      </c>
      <c r="C5619" s="3" t="s">
        <v>250</v>
      </c>
      <c r="D5619" s="4" t="n">
        <v>69.33</v>
      </c>
    </row>
    <row r="5620" customFormat="false" ht="13.8" hidden="false" customHeight="false" outlineLevel="0" collapsed="false">
      <c r="A5620" s="3" t="n">
        <v>90913</v>
      </c>
      <c r="B5620" s="3" t="s">
        <v>5652</v>
      </c>
      <c r="C5620" s="3" t="s">
        <v>250</v>
      </c>
      <c r="D5620" s="4" t="n">
        <v>149.01</v>
      </c>
    </row>
    <row r="5621" customFormat="false" ht="13.8" hidden="false" customHeight="false" outlineLevel="0" collapsed="false">
      <c r="A5621" s="3" t="n">
        <v>90914</v>
      </c>
      <c r="B5621" s="3" t="s">
        <v>5653</v>
      </c>
      <c r="C5621" s="3" t="s">
        <v>250</v>
      </c>
      <c r="D5621" s="4" t="n">
        <v>159.03</v>
      </c>
    </row>
    <row r="5622" customFormat="false" ht="13.8" hidden="false" customHeight="false" outlineLevel="0" collapsed="false">
      <c r="A5622" s="3" t="n">
        <v>90920</v>
      </c>
      <c r="B5622" s="3" t="s">
        <v>5654</v>
      </c>
      <c r="C5622" s="3" t="s">
        <v>250</v>
      </c>
      <c r="D5622" s="4" t="n">
        <v>69.86</v>
      </c>
    </row>
    <row r="5623" customFormat="false" ht="13.8" hidden="false" customHeight="false" outlineLevel="0" collapsed="false">
      <c r="A5623" s="3" t="n">
        <v>90922</v>
      </c>
      <c r="B5623" s="3" t="s">
        <v>5655</v>
      </c>
      <c r="C5623" s="3" t="s">
        <v>250</v>
      </c>
      <c r="D5623" s="4" t="n">
        <v>76.22</v>
      </c>
    </row>
    <row r="5624" customFormat="false" ht="13.8" hidden="false" customHeight="false" outlineLevel="0" collapsed="false">
      <c r="A5624" s="3" t="n">
        <v>90923</v>
      </c>
      <c r="B5624" s="3" t="s">
        <v>5656</v>
      </c>
      <c r="C5624" s="3" t="s">
        <v>250</v>
      </c>
      <c r="D5624" s="4" t="n">
        <v>167.83</v>
      </c>
    </row>
    <row r="5625" customFormat="false" ht="13.8" hidden="false" customHeight="false" outlineLevel="0" collapsed="false">
      <c r="A5625" s="3" t="n">
        <v>90924</v>
      </c>
      <c r="B5625" s="3" t="s">
        <v>5657</v>
      </c>
      <c r="C5625" s="3" t="s">
        <v>250</v>
      </c>
      <c r="D5625" s="4" t="n">
        <v>179.36</v>
      </c>
    </row>
    <row r="5626" customFormat="false" ht="13.8" hidden="false" customHeight="false" outlineLevel="0" collapsed="false">
      <c r="A5626" s="3" t="n">
        <v>90930</v>
      </c>
      <c r="B5626" s="3" t="s">
        <v>5658</v>
      </c>
      <c r="C5626" s="3" t="s">
        <v>250</v>
      </c>
      <c r="D5626" s="4" t="n">
        <v>55.82</v>
      </c>
    </row>
    <row r="5627" customFormat="false" ht="13.8" hidden="false" customHeight="false" outlineLevel="0" collapsed="false">
      <c r="A5627" s="3" t="n">
        <v>90932</v>
      </c>
      <c r="B5627" s="3" t="s">
        <v>5659</v>
      </c>
      <c r="C5627" s="3" t="s">
        <v>250</v>
      </c>
      <c r="D5627" s="4" t="n">
        <v>60.89</v>
      </c>
    </row>
    <row r="5628" customFormat="false" ht="13.8" hidden="false" customHeight="false" outlineLevel="0" collapsed="false">
      <c r="A5628" s="3" t="n">
        <v>90933</v>
      </c>
      <c r="B5628" s="3" t="s">
        <v>5660</v>
      </c>
      <c r="C5628" s="3" t="s">
        <v>250</v>
      </c>
      <c r="D5628" s="4" t="n">
        <v>134.06</v>
      </c>
    </row>
    <row r="5629" customFormat="false" ht="13.8" hidden="false" customHeight="false" outlineLevel="0" collapsed="false">
      <c r="A5629" s="3" t="n">
        <v>90934</v>
      </c>
      <c r="B5629" s="3" t="s">
        <v>5661</v>
      </c>
      <c r="C5629" s="3" t="s">
        <v>250</v>
      </c>
      <c r="D5629" s="4" t="n">
        <v>143.27</v>
      </c>
    </row>
    <row r="5630" customFormat="false" ht="13.8" hidden="false" customHeight="false" outlineLevel="0" collapsed="false">
      <c r="A5630" s="3" t="n">
        <v>90940</v>
      </c>
      <c r="B5630" s="3" t="s">
        <v>5662</v>
      </c>
      <c r="C5630" s="3" t="s">
        <v>250</v>
      </c>
      <c r="D5630" s="4" t="n">
        <v>59.12</v>
      </c>
    </row>
    <row r="5631" customFormat="false" ht="13.8" hidden="false" customHeight="false" outlineLevel="0" collapsed="false">
      <c r="A5631" s="3" t="n">
        <v>90942</v>
      </c>
      <c r="B5631" s="3" t="s">
        <v>5663</v>
      </c>
      <c r="C5631" s="3" t="s">
        <v>250</v>
      </c>
      <c r="D5631" s="4" t="n">
        <v>64.65</v>
      </c>
    </row>
    <row r="5632" customFormat="false" ht="13.8" hidden="false" customHeight="false" outlineLevel="0" collapsed="false">
      <c r="A5632" s="3" t="n">
        <v>90943</v>
      </c>
      <c r="B5632" s="3" t="s">
        <v>5664</v>
      </c>
      <c r="C5632" s="3" t="s">
        <v>250</v>
      </c>
      <c r="D5632" s="4" t="n">
        <v>144.33</v>
      </c>
    </row>
    <row r="5633" customFormat="false" ht="13.8" hidden="false" customHeight="false" outlineLevel="0" collapsed="false">
      <c r="A5633" s="3" t="n">
        <v>90944</v>
      </c>
      <c r="B5633" s="3" t="s">
        <v>5665</v>
      </c>
      <c r="C5633" s="3" t="s">
        <v>250</v>
      </c>
      <c r="D5633" s="4" t="n">
        <v>154.35</v>
      </c>
    </row>
    <row r="5634" customFormat="false" ht="13.8" hidden="false" customHeight="false" outlineLevel="0" collapsed="false">
      <c r="A5634" s="3" t="n">
        <v>90950</v>
      </c>
      <c r="B5634" s="3" t="s">
        <v>5666</v>
      </c>
      <c r="C5634" s="3" t="s">
        <v>250</v>
      </c>
      <c r="D5634" s="4" t="n">
        <v>65.15</v>
      </c>
    </row>
    <row r="5635" customFormat="false" ht="13.8" hidden="false" customHeight="false" outlineLevel="0" collapsed="false">
      <c r="A5635" s="3" t="n">
        <v>90952</v>
      </c>
      <c r="B5635" s="3" t="s">
        <v>5667</v>
      </c>
      <c r="C5635" s="3" t="s">
        <v>250</v>
      </c>
      <c r="D5635" s="4" t="n">
        <v>71.51</v>
      </c>
    </row>
    <row r="5636" customFormat="false" ht="13.8" hidden="false" customHeight="false" outlineLevel="0" collapsed="false">
      <c r="A5636" s="3" t="n">
        <v>90953</v>
      </c>
      <c r="B5636" s="3" t="s">
        <v>5668</v>
      </c>
      <c r="C5636" s="3" t="s">
        <v>250</v>
      </c>
      <c r="D5636" s="4" t="n">
        <v>163.12</v>
      </c>
    </row>
    <row r="5637" customFormat="false" ht="13.8" hidden="false" customHeight="false" outlineLevel="0" collapsed="false">
      <c r="A5637" s="3" t="n">
        <v>90954</v>
      </c>
      <c r="B5637" s="3" t="s">
        <v>5669</v>
      </c>
      <c r="C5637" s="3" t="s">
        <v>250</v>
      </c>
      <c r="D5637" s="4" t="n">
        <v>174.65</v>
      </c>
    </row>
    <row r="5638" customFormat="false" ht="13.8" hidden="false" customHeight="false" outlineLevel="0" collapsed="false">
      <c r="A5638" s="3" t="n">
        <v>94438</v>
      </c>
      <c r="B5638" s="3" t="s">
        <v>5670</v>
      </c>
      <c r="C5638" s="3" t="s">
        <v>250</v>
      </c>
      <c r="D5638" s="4" t="n">
        <v>32.95</v>
      </c>
    </row>
    <row r="5639" customFormat="false" ht="13.8" hidden="false" customHeight="false" outlineLevel="0" collapsed="false">
      <c r="A5639" s="3" t="n">
        <v>94439</v>
      </c>
      <c r="B5639" s="3" t="s">
        <v>5671</v>
      </c>
      <c r="C5639" s="3" t="s">
        <v>250</v>
      </c>
      <c r="D5639" s="4" t="n">
        <v>36.7</v>
      </c>
    </row>
    <row r="5640" customFormat="false" ht="13.8" hidden="false" customHeight="false" outlineLevel="0" collapsed="false">
      <c r="A5640" s="3" t="n">
        <v>94779</v>
      </c>
      <c r="B5640" s="3" t="s">
        <v>5672</v>
      </c>
      <c r="C5640" s="3" t="s">
        <v>250</v>
      </c>
      <c r="D5640" s="4" t="n">
        <v>32.24</v>
      </c>
    </row>
    <row r="5641" customFormat="false" ht="13.8" hidden="false" customHeight="false" outlineLevel="0" collapsed="false">
      <c r="A5641" s="3" t="n">
        <v>94782</v>
      </c>
      <c r="B5641" s="3" t="s">
        <v>5673</v>
      </c>
      <c r="C5641" s="3" t="s">
        <v>250</v>
      </c>
      <c r="D5641" s="4" t="n">
        <v>36.4</v>
      </c>
    </row>
    <row r="5642" customFormat="false" ht="13.8" hidden="false" customHeight="false" outlineLevel="0" collapsed="false">
      <c r="A5642" s="3" t="n">
        <v>101742</v>
      </c>
      <c r="B5642" s="3" t="s">
        <v>5674</v>
      </c>
      <c r="C5642" s="3" t="s">
        <v>5</v>
      </c>
      <c r="D5642" s="4" t="n">
        <v>42.55</v>
      </c>
    </row>
    <row r="5643" customFormat="false" ht="13.8" hidden="false" customHeight="false" outlineLevel="0" collapsed="false">
      <c r="A5643" s="3" t="n">
        <v>87871</v>
      </c>
      <c r="B5643" s="3" t="s">
        <v>5675</v>
      </c>
      <c r="C5643" s="3" t="s">
        <v>250</v>
      </c>
      <c r="D5643" s="4" t="n">
        <v>12.34</v>
      </c>
    </row>
    <row r="5644" customFormat="false" ht="13.8" hidden="false" customHeight="false" outlineLevel="0" collapsed="false">
      <c r="A5644" s="3" t="n">
        <v>87872</v>
      </c>
      <c r="B5644" s="3" t="s">
        <v>5676</v>
      </c>
      <c r="C5644" s="3" t="s">
        <v>250</v>
      </c>
      <c r="D5644" s="4" t="n">
        <v>11.8</v>
      </c>
    </row>
    <row r="5645" customFormat="false" ht="13.8" hidden="false" customHeight="false" outlineLevel="0" collapsed="false">
      <c r="A5645" s="3" t="n">
        <v>87873</v>
      </c>
      <c r="B5645" s="3" t="s">
        <v>5677</v>
      </c>
      <c r="C5645" s="3" t="s">
        <v>250</v>
      </c>
      <c r="D5645" s="4" t="n">
        <v>5.09</v>
      </c>
    </row>
    <row r="5646" customFormat="false" ht="13.8" hidden="false" customHeight="false" outlineLevel="0" collapsed="false">
      <c r="A5646" s="3" t="n">
        <v>87874</v>
      </c>
      <c r="B5646" s="3" t="s">
        <v>5678</v>
      </c>
      <c r="C5646" s="3" t="s">
        <v>250</v>
      </c>
      <c r="D5646" s="4" t="n">
        <v>4.97</v>
      </c>
    </row>
    <row r="5647" customFormat="false" ht="13.8" hidden="false" customHeight="false" outlineLevel="0" collapsed="false">
      <c r="A5647" s="3" t="n">
        <v>87876</v>
      </c>
      <c r="B5647" s="3" t="s">
        <v>5679</v>
      </c>
      <c r="C5647" s="3" t="s">
        <v>250</v>
      </c>
      <c r="D5647" s="4" t="n">
        <v>7.94</v>
      </c>
    </row>
    <row r="5648" customFormat="false" ht="13.8" hidden="false" customHeight="false" outlineLevel="0" collapsed="false">
      <c r="A5648" s="3" t="n">
        <v>87877</v>
      </c>
      <c r="B5648" s="3" t="s">
        <v>5680</v>
      </c>
      <c r="C5648" s="3" t="s">
        <v>250</v>
      </c>
      <c r="D5648" s="4" t="n">
        <v>7.67</v>
      </c>
    </row>
    <row r="5649" customFormat="false" ht="13.8" hidden="false" customHeight="false" outlineLevel="0" collapsed="false">
      <c r="A5649" s="3" t="n">
        <v>87878</v>
      </c>
      <c r="B5649" s="3" t="s">
        <v>5681</v>
      </c>
      <c r="C5649" s="3" t="s">
        <v>250</v>
      </c>
      <c r="D5649" s="4" t="n">
        <v>3.14</v>
      </c>
    </row>
    <row r="5650" customFormat="false" ht="13.8" hidden="false" customHeight="false" outlineLevel="0" collapsed="false">
      <c r="A5650" s="3" t="n">
        <v>87879</v>
      </c>
      <c r="B5650" s="3" t="s">
        <v>5682</v>
      </c>
      <c r="C5650" s="3" t="s">
        <v>250</v>
      </c>
      <c r="D5650" s="4" t="n">
        <v>2.76</v>
      </c>
    </row>
    <row r="5651" customFormat="false" ht="13.8" hidden="false" customHeight="false" outlineLevel="0" collapsed="false">
      <c r="A5651" s="3" t="n">
        <v>87881</v>
      </c>
      <c r="B5651" s="3" t="s">
        <v>5683</v>
      </c>
      <c r="C5651" s="3" t="s">
        <v>250</v>
      </c>
      <c r="D5651" s="4" t="n">
        <v>5.02</v>
      </c>
    </row>
    <row r="5652" customFormat="false" ht="13.8" hidden="false" customHeight="false" outlineLevel="0" collapsed="false">
      <c r="A5652" s="3" t="n">
        <v>87882</v>
      </c>
      <c r="B5652" s="3" t="s">
        <v>5684</v>
      </c>
      <c r="C5652" s="3" t="s">
        <v>250</v>
      </c>
      <c r="D5652" s="4" t="n">
        <v>4.9</v>
      </c>
    </row>
    <row r="5653" customFormat="false" ht="13.8" hidden="false" customHeight="false" outlineLevel="0" collapsed="false">
      <c r="A5653" s="3" t="n">
        <v>87884</v>
      </c>
      <c r="B5653" s="3" t="s">
        <v>5685</v>
      </c>
      <c r="C5653" s="3" t="s">
        <v>250</v>
      </c>
      <c r="D5653" s="4" t="n">
        <v>7.87</v>
      </c>
    </row>
    <row r="5654" customFormat="false" ht="13.8" hidden="false" customHeight="false" outlineLevel="0" collapsed="false">
      <c r="A5654" s="3" t="n">
        <v>87885</v>
      </c>
      <c r="B5654" s="3" t="s">
        <v>5686</v>
      </c>
      <c r="C5654" s="3" t="s">
        <v>250</v>
      </c>
      <c r="D5654" s="4" t="n">
        <v>7.6</v>
      </c>
    </row>
    <row r="5655" customFormat="false" ht="13.8" hidden="false" customHeight="false" outlineLevel="0" collapsed="false">
      <c r="A5655" s="3" t="n">
        <v>87886</v>
      </c>
      <c r="B5655" s="3" t="s">
        <v>5687</v>
      </c>
      <c r="C5655" s="3" t="s">
        <v>250</v>
      </c>
      <c r="D5655" s="4" t="n">
        <v>16.75</v>
      </c>
    </row>
    <row r="5656" customFormat="false" ht="13.8" hidden="false" customHeight="false" outlineLevel="0" collapsed="false">
      <c r="A5656" s="3" t="n">
        <v>87887</v>
      </c>
      <c r="B5656" s="3" t="s">
        <v>5688</v>
      </c>
      <c r="C5656" s="3" t="s">
        <v>250</v>
      </c>
      <c r="D5656" s="4" t="n">
        <v>16.21</v>
      </c>
    </row>
    <row r="5657" customFormat="false" ht="13.8" hidden="false" customHeight="false" outlineLevel="0" collapsed="false">
      <c r="A5657" s="3" t="n">
        <v>87888</v>
      </c>
      <c r="B5657" s="3" t="s">
        <v>5689</v>
      </c>
      <c r="C5657" s="3" t="s">
        <v>250</v>
      </c>
      <c r="D5657" s="4" t="n">
        <v>6.04</v>
      </c>
    </row>
    <row r="5658" customFormat="false" ht="13.8" hidden="false" customHeight="false" outlineLevel="0" collapsed="false">
      <c r="A5658" s="3" t="n">
        <v>87889</v>
      </c>
      <c r="B5658" s="3" t="s">
        <v>5690</v>
      </c>
      <c r="C5658" s="3" t="s">
        <v>250</v>
      </c>
      <c r="D5658" s="4" t="n">
        <v>5.92</v>
      </c>
    </row>
    <row r="5659" customFormat="false" ht="13.8" hidden="false" customHeight="false" outlineLevel="0" collapsed="false">
      <c r="A5659" s="3" t="n">
        <v>87891</v>
      </c>
      <c r="B5659" s="3" t="s">
        <v>5691</v>
      </c>
      <c r="C5659" s="3" t="s">
        <v>250</v>
      </c>
      <c r="D5659" s="4" t="n">
        <v>8.89</v>
      </c>
    </row>
    <row r="5660" customFormat="false" ht="13.8" hidden="false" customHeight="false" outlineLevel="0" collapsed="false">
      <c r="A5660" s="3" t="n">
        <v>87892</v>
      </c>
      <c r="B5660" s="3" t="s">
        <v>5692</v>
      </c>
      <c r="C5660" s="3" t="s">
        <v>250</v>
      </c>
      <c r="D5660" s="4" t="n">
        <v>8.62</v>
      </c>
    </row>
    <row r="5661" customFormat="false" ht="13.8" hidden="false" customHeight="false" outlineLevel="0" collapsed="false">
      <c r="A5661" s="3" t="n">
        <v>87893</v>
      </c>
      <c r="B5661" s="3" t="s">
        <v>5693</v>
      </c>
      <c r="C5661" s="3" t="s">
        <v>250</v>
      </c>
      <c r="D5661" s="4" t="n">
        <v>4.78</v>
      </c>
    </row>
    <row r="5662" customFormat="false" ht="13.8" hidden="false" customHeight="false" outlineLevel="0" collapsed="false">
      <c r="A5662" s="3" t="n">
        <v>87894</v>
      </c>
      <c r="B5662" s="3" t="s">
        <v>5694</v>
      </c>
      <c r="C5662" s="3" t="s">
        <v>250</v>
      </c>
      <c r="D5662" s="4" t="n">
        <v>4.4</v>
      </c>
    </row>
    <row r="5663" customFormat="false" ht="13.8" hidden="false" customHeight="false" outlineLevel="0" collapsed="false">
      <c r="A5663" s="3" t="n">
        <v>87896</v>
      </c>
      <c r="B5663" s="3" t="s">
        <v>5695</v>
      </c>
      <c r="C5663" s="3" t="s">
        <v>250</v>
      </c>
      <c r="D5663" s="4" t="n">
        <v>4.47</v>
      </c>
    </row>
    <row r="5664" customFormat="false" ht="13.8" hidden="false" customHeight="false" outlineLevel="0" collapsed="false">
      <c r="A5664" s="3" t="n">
        <v>87897</v>
      </c>
      <c r="B5664" s="3" t="s">
        <v>5696</v>
      </c>
      <c r="C5664" s="3" t="s">
        <v>250</v>
      </c>
      <c r="D5664" s="4" t="n">
        <v>4.09</v>
      </c>
    </row>
    <row r="5665" customFormat="false" ht="13.8" hidden="false" customHeight="false" outlineLevel="0" collapsed="false">
      <c r="A5665" s="3" t="n">
        <v>87899</v>
      </c>
      <c r="B5665" s="3" t="s">
        <v>5697</v>
      </c>
      <c r="C5665" s="3" t="s">
        <v>250</v>
      </c>
      <c r="D5665" s="4" t="n">
        <v>6.87</v>
      </c>
    </row>
    <row r="5666" customFormat="false" ht="13.8" hidden="false" customHeight="false" outlineLevel="0" collapsed="false">
      <c r="A5666" s="3" t="n">
        <v>87900</v>
      </c>
      <c r="B5666" s="3" t="s">
        <v>5698</v>
      </c>
      <c r="C5666" s="3" t="s">
        <v>250</v>
      </c>
      <c r="D5666" s="4" t="n">
        <v>6.75</v>
      </c>
    </row>
    <row r="5667" customFormat="false" ht="13.8" hidden="false" customHeight="false" outlineLevel="0" collapsed="false">
      <c r="A5667" s="3" t="n">
        <v>87902</v>
      </c>
      <c r="B5667" s="3" t="s">
        <v>5699</v>
      </c>
      <c r="C5667" s="3" t="s">
        <v>250</v>
      </c>
      <c r="D5667" s="4" t="n">
        <v>9.72</v>
      </c>
    </row>
    <row r="5668" customFormat="false" ht="13.8" hidden="false" customHeight="false" outlineLevel="0" collapsed="false">
      <c r="A5668" s="3" t="n">
        <v>87903</v>
      </c>
      <c r="B5668" s="3" t="s">
        <v>5700</v>
      </c>
      <c r="C5668" s="3" t="s">
        <v>250</v>
      </c>
      <c r="D5668" s="4" t="n">
        <v>9.45</v>
      </c>
    </row>
    <row r="5669" customFormat="false" ht="13.8" hidden="false" customHeight="false" outlineLevel="0" collapsed="false">
      <c r="A5669" s="3" t="n">
        <v>87904</v>
      </c>
      <c r="B5669" s="3" t="s">
        <v>5701</v>
      </c>
      <c r="C5669" s="3" t="s">
        <v>250</v>
      </c>
      <c r="D5669" s="4" t="n">
        <v>6.16</v>
      </c>
    </row>
    <row r="5670" customFormat="false" ht="13.8" hidden="false" customHeight="false" outlineLevel="0" collapsed="false">
      <c r="A5670" s="3" t="n">
        <v>87905</v>
      </c>
      <c r="B5670" s="3" t="s">
        <v>5702</v>
      </c>
      <c r="C5670" s="3" t="s">
        <v>250</v>
      </c>
      <c r="D5670" s="4" t="n">
        <v>5.78</v>
      </c>
    </row>
    <row r="5671" customFormat="false" ht="13.8" hidden="false" customHeight="false" outlineLevel="0" collapsed="false">
      <c r="A5671" s="3" t="n">
        <v>87907</v>
      </c>
      <c r="B5671" s="3" t="s">
        <v>5703</v>
      </c>
      <c r="C5671" s="3" t="s">
        <v>250</v>
      </c>
      <c r="D5671" s="4" t="n">
        <v>5.71</v>
      </c>
    </row>
    <row r="5672" customFormat="false" ht="13.8" hidden="false" customHeight="false" outlineLevel="0" collapsed="false">
      <c r="A5672" s="3" t="n">
        <v>87908</v>
      </c>
      <c r="B5672" s="3" t="s">
        <v>5704</v>
      </c>
      <c r="C5672" s="3" t="s">
        <v>250</v>
      </c>
      <c r="D5672" s="4" t="n">
        <v>5.33</v>
      </c>
    </row>
    <row r="5673" customFormat="false" ht="13.8" hidden="false" customHeight="false" outlineLevel="0" collapsed="false">
      <c r="A5673" s="3" t="n">
        <v>87910</v>
      </c>
      <c r="B5673" s="3" t="s">
        <v>5705</v>
      </c>
      <c r="C5673" s="3" t="s">
        <v>250</v>
      </c>
      <c r="D5673" s="4" t="n">
        <v>16.63</v>
      </c>
    </row>
    <row r="5674" customFormat="false" ht="13.8" hidden="false" customHeight="false" outlineLevel="0" collapsed="false">
      <c r="A5674" s="3" t="n">
        <v>87911</v>
      </c>
      <c r="B5674" s="3" t="s">
        <v>5706</v>
      </c>
      <c r="C5674" s="3" t="s">
        <v>250</v>
      </c>
      <c r="D5674" s="4" t="n">
        <v>16.09</v>
      </c>
    </row>
    <row r="5675" customFormat="false" ht="13.8" hidden="false" customHeight="false" outlineLevel="0" collapsed="false">
      <c r="A5675" s="3" t="n">
        <v>87411</v>
      </c>
      <c r="B5675" s="3" t="s">
        <v>5707</v>
      </c>
      <c r="C5675" s="3" t="s">
        <v>250</v>
      </c>
      <c r="D5675" s="4" t="n">
        <v>10.91</v>
      </c>
    </row>
    <row r="5676" customFormat="false" ht="13.8" hidden="false" customHeight="false" outlineLevel="0" collapsed="false">
      <c r="A5676" s="3" t="n">
        <v>87412</v>
      </c>
      <c r="B5676" s="3" t="s">
        <v>5708</v>
      </c>
      <c r="C5676" s="3" t="s">
        <v>250</v>
      </c>
      <c r="D5676" s="4" t="n">
        <v>15.41</v>
      </c>
    </row>
    <row r="5677" customFormat="false" ht="13.8" hidden="false" customHeight="false" outlineLevel="0" collapsed="false">
      <c r="A5677" s="3" t="n">
        <v>87413</v>
      </c>
      <c r="B5677" s="3" t="s">
        <v>5709</v>
      </c>
      <c r="C5677" s="3" t="s">
        <v>250</v>
      </c>
      <c r="D5677" s="4" t="n">
        <v>17.98</v>
      </c>
    </row>
    <row r="5678" customFormat="false" ht="13.8" hidden="false" customHeight="false" outlineLevel="0" collapsed="false">
      <c r="A5678" s="3" t="n">
        <v>87414</v>
      </c>
      <c r="B5678" s="3" t="s">
        <v>5710</v>
      </c>
      <c r="C5678" s="3" t="s">
        <v>250</v>
      </c>
      <c r="D5678" s="4" t="n">
        <v>16.3</v>
      </c>
    </row>
    <row r="5679" customFormat="false" ht="13.8" hidden="false" customHeight="false" outlineLevel="0" collapsed="false">
      <c r="A5679" s="3" t="n">
        <v>87415</v>
      </c>
      <c r="B5679" s="3" t="s">
        <v>5711</v>
      </c>
      <c r="C5679" s="3" t="s">
        <v>250</v>
      </c>
      <c r="D5679" s="4" t="n">
        <v>20.68</v>
      </c>
    </row>
    <row r="5680" customFormat="false" ht="13.8" hidden="false" customHeight="false" outlineLevel="0" collapsed="false">
      <c r="A5680" s="3" t="n">
        <v>87416</v>
      </c>
      <c r="B5680" s="3" t="s">
        <v>5712</v>
      </c>
      <c r="C5680" s="3" t="s">
        <v>250</v>
      </c>
      <c r="D5680" s="4" t="n">
        <v>23.42</v>
      </c>
    </row>
    <row r="5681" customFormat="false" ht="13.8" hidden="false" customHeight="false" outlineLevel="0" collapsed="false">
      <c r="A5681" s="3" t="n">
        <v>87417</v>
      </c>
      <c r="B5681" s="3" t="s">
        <v>5713</v>
      </c>
      <c r="C5681" s="3" t="s">
        <v>250</v>
      </c>
      <c r="D5681" s="4" t="n">
        <v>11.54</v>
      </c>
    </row>
    <row r="5682" customFormat="false" ht="13.8" hidden="false" customHeight="false" outlineLevel="0" collapsed="false">
      <c r="A5682" s="3" t="n">
        <v>87418</v>
      </c>
      <c r="B5682" s="3" t="s">
        <v>5714</v>
      </c>
      <c r="C5682" s="3" t="s">
        <v>250</v>
      </c>
      <c r="D5682" s="4" t="n">
        <v>11.88</v>
      </c>
    </row>
    <row r="5683" customFormat="false" ht="13.8" hidden="false" customHeight="false" outlineLevel="0" collapsed="false">
      <c r="A5683" s="3" t="n">
        <v>87419</v>
      </c>
      <c r="B5683" s="3" t="s">
        <v>5715</v>
      </c>
      <c r="C5683" s="3" t="s">
        <v>250</v>
      </c>
      <c r="D5683" s="4" t="n">
        <v>12.84</v>
      </c>
    </row>
    <row r="5684" customFormat="false" ht="13.8" hidden="false" customHeight="false" outlineLevel="0" collapsed="false">
      <c r="A5684" s="3" t="n">
        <v>87420</v>
      </c>
      <c r="B5684" s="3" t="s">
        <v>5716</v>
      </c>
      <c r="C5684" s="3" t="s">
        <v>250</v>
      </c>
      <c r="D5684" s="4" t="n">
        <v>17.44</v>
      </c>
    </row>
    <row r="5685" customFormat="false" ht="13.8" hidden="false" customHeight="false" outlineLevel="0" collapsed="false">
      <c r="A5685" s="3" t="n">
        <v>87421</v>
      </c>
      <c r="B5685" s="3" t="s">
        <v>5717</v>
      </c>
      <c r="C5685" s="3" t="s">
        <v>250</v>
      </c>
      <c r="D5685" s="4" t="n">
        <v>17.78</v>
      </c>
    </row>
    <row r="5686" customFormat="false" ht="13.8" hidden="false" customHeight="false" outlineLevel="0" collapsed="false">
      <c r="A5686" s="3" t="n">
        <v>87422</v>
      </c>
      <c r="B5686" s="3" t="s">
        <v>5718</v>
      </c>
      <c r="C5686" s="3" t="s">
        <v>250</v>
      </c>
      <c r="D5686" s="4" t="n">
        <v>18.74</v>
      </c>
    </row>
    <row r="5687" customFormat="false" ht="13.8" hidden="false" customHeight="false" outlineLevel="0" collapsed="false">
      <c r="A5687" s="3" t="n">
        <v>87423</v>
      </c>
      <c r="B5687" s="3" t="s">
        <v>5719</v>
      </c>
      <c r="C5687" s="3" t="s">
        <v>250</v>
      </c>
      <c r="D5687" s="4" t="n">
        <v>22.91</v>
      </c>
    </row>
    <row r="5688" customFormat="false" ht="13.8" hidden="false" customHeight="false" outlineLevel="0" collapsed="false">
      <c r="A5688" s="3" t="n">
        <v>87424</v>
      </c>
      <c r="B5688" s="3" t="s">
        <v>5720</v>
      </c>
      <c r="C5688" s="3" t="s">
        <v>250</v>
      </c>
      <c r="D5688" s="4" t="n">
        <v>23.42</v>
      </c>
    </row>
    <row r="5689" customFormat="false" ht="13.8" hidden="false" customHeight="false" outlineLevel="0" collapsed="false">
      <c r="A5689" s="3" t="n">
        <v>87425</v>
      </c>
      <c r="B5689" s="3" t="s">
        <v>5721</v>
      </c>
      <c r="C5689" s="3" t="s">
        <v>250</v>
      </c>
      <c r="D5689" s="4" t="n">
        <v>24.21</v>
      </c>
    </row>
    <row r="5690" customFormat="false" ht="13.8" hidden="false" customHeight="false" outlineLevel="0" collapsed="false">
      <c r="A5690" s="3" t="n">
        <v>87426</v>
      </c>
      <c r="B5690" s="3" t="s">
        <v>5722</v>
      </c>
      <c r="C5690" s="3" t="s">
        <v>250</v>
      </c>
      <c r="D5690" s="4" t="n">
        <v>27.02</v>
      </c>
    </row>
    <row r="5691" customFormat="false" ht="13.8" hidden="false" customHeight="false" outlineLevel="0" collapsed="false">
      <c r="A5691" s="3" t="n">
        <v>87427</v>
      </c>
      <c r="B5691" s="3" t="s">
        <v>5723</v>
      </c>
      <c r="C5691" s="3" t="s">
        <v>250</v>
      </c>
      <c r="D5691" s="4" t="n">
        <v>27.52</v>
      </c>
    </row>
    <row r="5692" customFormat="false" ht="13.8" hidden="false" customHeight="false" outlineLevel="0" collapsed="false">
      <c r="A5692" s="3" t="n">
        <v>87428</v>
      </c>
      <c r="B5692" s="3" t="s">
        <v>5724</v>
      </c>
      <c r="C5692" s="3" t="s">
        <v>250</v>
      </c>
      <c r="D5692" s="4" t="n">
        <v>28.32</v>
      </c>
    </row>
    <row r="5693" customFormat="false" ht="13.8" hidden="false" customHeight="false" outlineLevel="0" collapsed="false">
      <c r="A5693" s="3" t="n">
        <v>87429</v>
      </c>
      <c r="B5693" s="3" t="s">
        <v>5725</v>
      </c>
      <c r="C5693" s="3" t="s">
        <v>250</v>
      </c>
      <c r="D5693" s="4" t="n">
        <v>15.79</v>
      </c>
    </row>
    <row r="5694" customFormat="false" ht="13.8" hidden="false" customHeight="false" outlineLevel="0" collapsed="false">
      <c r="A5694" s="3" t="n">
        <v>87430</v>
      </c>
      <c r="B5694" s="3" t="s">
        <v>5726</v>
      </c>
      <c r="C5694" s="3" t="s">
        <v>250</v>
      </c>
      <c r="D5694" s="4" t="n">
        <v>16.13</v>
      </c>
    </row>
    <row r="5695" customFormat="false" ht="13.8" hidden="false" customHeight="false" outlineLevel="0" collapsed="false">
      <c r="A5695" s="3" t="n">
        <v>87431</v>
      </c>
      <c r="B5695" s="3" t="s">
        <v>5727</v>
      </c>
      <c r="C5695" s="3" t="s">
        <v>250</v>
      </c>
      <c r="D5695" s="4" t="n">
        <v>16.29</v>
      </c>
    </row>
    <row r="5696" customFormat="false" ht="13.8" hidden="false" customHeight="false" outlineLevel="0" collapsed="false">
      <c r="A5696" s="3" t="n">
        <v>87432</v>
      </c>
      <c r="B5696" s="3" t="s">
        <v>5728</v>
      </c>
      <c r="C5696" s="3" t="s">
        <v>250</v>
      </c>
      <c r="D5696" s="4" t="n">
        <v>23.83</v>
      </c>
    </row>
    <row r="5697" customFormat="false" ht="13.8" hidden="false" customHeight="false" outlineLevel="0" collapsed="false">
      <c r="A5697" s="3" t="n">
        <v>87433</v>
      </c>
      <c r="B5697" s="3" t="s">
        <v>5729</v>
      </c>
      <c r="C5697" s="3" t="s">
        <v>250</v>
      </c>
      <c r="D5697" s="4" t="n">
        <v>24.5</v>
      </c>
    </row>
    <row r="5698" customFormat="false" ht="13.8" hidden="false" customHeight="false" outlineLevel="0" collapsed="false">
      <c r="A5698" s="3" t="n">
        <v>87434</v>
      </c>
      <c r="B5698" s="3" t="s">
        <v>5730</v>
      </c>
      <c r="C5698" s="3" t="s">
        <v>250</v>
      </c>
      <c r="D5698" s="4" t="n">
        <v>24.97</v>
      </c>
    </row>
    <row r="5699" customFormat="false" ht="13.8" hidden="false" customHeight="false" outlineLevel="0" collapsed="false">
      <c r="A5699" s="3" t="n">
        <v>87435</v>
      </c>
      <c r="B5699" s="3" t="s">
        <v>5731</v>
      </c>
      <c r="C5699" s="3" t="s">
        <v>250</v>
      </c>
      <c r="D5699" s="4" t="n">
        <v>25.94</v>
      </c>
    </row>
    <row r="5700" customFormat="false" ht="13.8" hidden="false" customHeight="false" outlineLevel="0" collapsed="false">
      <c r="A5700" s="3" t="n">
        <v>87436</v>
      </c>
      <c r="B5700" s="3" t="s">
        <v>5732</v>
      </c>
      <c r="C5700" s="3" t="s">
        <v>250</v>
      </c>
      <c r="D5700" s="4" t="n">
        <v>27.07</v>
      </c>
    </row>
    <row r="5701" customFormat="false" ht="13.8" hidden="false" customHeight="false" outlineLevel="0" collapsed="false">
      <c r="A5701" s="3" t="n">
        <v>87437</v>
      </c>
      <c r="B5701" s="3" t="s">
        <v>5733</v>
      </c>
      <c r="C5701" s="3" t="s">
        <v>250</v>
      </c>
      <c r="D5701" s="4" t="n">
        <v>27.88</v>
      </c>
    </row>
    <row r="5702" customFormat="false" ht="13.8" hidden="false" customHeight="false" outlineLevel="0" collapsed="false">
      <c r="A5702" s="3" t="n">
        <v>87438</v>
      </c>
      <c r="B5702" s="3" t="s">
        <v>5734</v>
      </c>
      <c r="C5702" s="3" t="s">
        <v>250</v>
      </c>
      <c r="D5702" s="4" t="n">
        <v>32.45</v>
      </c>
    </row>
    <row r="5703" customFormat="false" ht="13.8" hidden="false" customHeight="false" outlineLevel="0" collapsed="false">
      <c r="A5703" s="3" t="n">
        <v>87439</v>
      </c>
      <c r="B5703" s="3" t="s">
        <v>5735</v>
      </c>
      <c r="C5703" s="3" t="s">
        <v>250</v>
      </c>
      <c r="D5703" s="4" t="n">
        <v>33.89</v>
      </c>
    </row>
    <row r="5704" customFormat="false" ht="13.8" hidden="false" customHeight="false" outlineLevel="0" collapsed="false">
      <c r="A5704" s="3" t="n">
        <v>87440</v>
      </c>
      <c r="B5704" s="3" t="s">
        <v>5736</v>
      </c>
      <c r="C5704" s="3" t="s">
        <v>250</v>
      </c>
      <c r="D5704" s="4" t="n">
        <v>34.56</v>
      </c>
    </row>
    <row r="5705" customFormat="false" ht="13.8" hidden="false" customHeight="false" outlineLevel="0" collapsed="false">
      <c r="A5705" s="3" t="n">
        <v>87527</v>
      </c>
      <c r="B5705" s="3" t="s">
        <v>5737</v>
      </c>
      <c r="C5705" s="3" t="s">
        <v>250</v>
      </c>
      <c r="D5705" s="4" t="n">
        <v>26.08</v>
      </c>
    </row>
    <row r="5706" customFormat="false" ht="13.8" hidden="false" customHeight="false" outlineLevel="0" collapsed="false">
      <c r="A5706" s="3" t="n">
        <v>87528</v>
      </c>
      <c r="B5706" s="3" t="s">
        <v>5738</v>
      </c>
      <c r="C5706" s="3" t="s">
        <v>250</v>
      </c>
      <c r="D5706" s="4" t="n">
        <v>29.36</v>
      </c>
    </row>
    <row r="5707" customFormat="false" ht="13.8" hidden="false" customHeight="false" outlineLevel="0" collapsed="false">
      <c r="A5707" s="3" t="n">
        <v>87529</v>
      </c>
      <c r="B5707" s="3" t="s">
        <v>5739</v>
      </c>
      <c r="C5707" s="3" t="s">
        <v>250</v>
      </c>
      <c r="D5707" s="4" t="n">
        <v>23.7</v>
      </c>
    </row>
    <row r="5708" customFormat="false" ht="13.8" hidden="false" customHeight="false" outlineLevel="0" collapsed="false">
      <c r="A5708" s="3" t="n">
        <v>87530</v>
      </c>
      <c r="B5708" s="3" t="s">
        <v>5740</v>
      </c>
      <c r="C5708" s="3" t="s">
        <v>250</v>
      </c>
      <c r="D5708" s="4" t="n">
        <v>26.98</v>
      </c>
    </row>
    <row r="5709" customFormat="false" ht="13.8" hidden="false" customHeight="false" outlineLevel="0" collapsed="false">
      <c r="A5709" s="3" t="n">
        <v>87531</v>
      </c>
      <c r="B5709" s="3" t="s">
        <v>5741</v>
      </c>
      <c r="C5709" s="3" t="s">
        <v>250</v>
      </c>
      <c r="D5709" s="4" t="n">
        <v>22.85</v>
      </c>
    </row>
    <row r="5710" customFormat="false" ht="13.8" hidden="false" customHeight="false" outlineLevel="0" collapsed="false">
      <c r="A5710" s="3" t="n">
        <v>87532</v>
      </c>
      <c r="B5710" s="3" t="s">
        <v>5742</v>
      </c>
      <c r="C5710" s="3" t="s">
        <v>250</v>
      </c>
      <c r="D5710" s="4" t="n">
        <v>26.13</v>
      </c>
    </row>
    <row r="5711" customFormat="false" ht="13.8" hidden="false" customHeight="false" outlineLevel="0" collapsed="false">
      <c r="A5711" s="3" t="n">
        <v>87535</v>
      </c>
      <c r="B5711" s="3" t="s">
        <v>5743</v>
      </c>
      <c r="C5711" s="3" t="s">
        <v>250</v>
      </c>
      <c r="D5711" s="4" t="n">
        <v>20.47</v>
      </c>
    </row>
    <row r="5712" customFormat="false" ht="13.8" hidden="false" customHeight="false" outlineLevel="0" collapsed="false">
      <c r="A5712" s="3" t="n">
        <v>87536</v>
      </c>
      <c r="B5712" s="3" t="s">
        <v>5744</v>
      </c>
      <c r="C5712" s="3" t="s">
        <v>250</v>
      </c>
      <c r="D5712" s="4" t="n">
        <v>23.75</v>
      </c>
    </row>
    <row r="5713" customFormat="false" ht="13.8" hidden="false" customHeight="false" outlineLevel="0" collapsed="false">
      <c r="A5713" s="3" t="n">
        <v>87537</v>
      </c>
      <c r="B5713" s="3" t="s">
        <v>5745</v>
      </c>
      <c r="C5713" s="3" t="s">
        <v>250</v>
      </c>
      <c r="D5713" s="4" t="n">
        <v>65.79</v>
      </c>
    </row>
    <row r="5714" customFormat="false" ht="13.8" hidden="false" customHeight="false" outlineLevel="0" collapsed="false">
      <c r="A5714" s="3" t="n">
        <v>87538</v>
      </c>
      <c r="B5714" s="3" t="s">
        <v>5746</v>
      </c>
      <c r="C5714" s="3" t="s">
        <v>250</v>
      </c>
      <c r="D5714" s="4" t="n">
        <v>63.75</v>
      </c>
    </row>
    <row r="5715" customFormat="false" ht="13.8" hidden="false" customHeight="false" outlineLevel="0" collapsed="false">
      <c r="A5715" s="3" t="n">
        <v>87539</v>
      </c>
      <c r="B5715" s="3" t="s">
        <v>5747</v>
      </c>
      <c r="C5715" s="3" t="s">
        <v>250</v>
      </c>
      <c r="D5715" s="4" t="n">
        <v>63.03</v>
      </c>
    </row>
    <row r="5716" customFormat="false" ht="13.8" hidden="false" customHeight="false" outlineLevel="0" collapsed="false">
      <c r="A5716" s="3" t="n">
        <v>87541</v>
      </c>
      <c r="B5716" s="3" t="s">
        <v>5748</v>
      </c>
      <c r="C5716" s="3" t="s">
        <v>250</v>
      </c>
      <c r="D5716" s="4" t="n">
        <v>60.99</v>
      </c>
    </row>
    <row r="5717" customFormat="false" ht="13.8" hidden="false" customHeight="false" outlineLevel="0" collapsed="false">
      <c r="A5717" s="3" t="n">
        <v>87543</v>
      </c>
      <c r="B5717" s="3" t="s">
        <v>5749</v>
      </c>
      <c r="C5717" s="3" t="s">
        <v>250</v>
      </c>
      <c r="D5717" s="4" t="n">
        <v>20.46</v>
      </c>
    </row>
    <row r="5718" customFormat="false" ht="13.8" hidden="false" customHeight="false" outlineLevel="0" collapsed="false">
      <c r="A5718" s="3" t="n">
        <v>87545</v>
      </c>
      <c r="B5718" s="3" t="s">
        <v>5750</v>
      </c>
      <c r="C5718" s="3" t="s">
        <v>250</v>
      </c>
      <c r="D5718" s="4" t="n">
        <v>17.6</v>
      </c>
    </row>
    <row r="5719" customFormat="false" ht="13.8" hidden="false" customHeight="false" outlineLevel="0" collapsed="false">
      <c r="A5719" s="3" t="n">
        <v>87546</v>
      </c>
      <c r="B5719" s="3" t="s">
        <v>5751</v>
      </c>
      <c r="C5719" s="3" t="s">
        <v>250</v>
      </c>
      <c r="D5719" s="4" t="n">
        <v>19.46</v>
      </c>
    </row>
    <row r="5720" customFormat="false" ht="13.8" hidden="false" customHeight="false" outlineLevel="0" collapsed="false">
      <c r="A5720" s="3" t="n">
        <v>87547</v>
      </c>
      <c r="B5720" s="3" t="s">
        <v>5752</v>
      </c>
      <c r="C5720" s="3" t="s">
        <v>250</v>
      </c>
      <c r="D5720" s="4" t="n">
        <v>15.24</v>
      </c>
    </row>
    <row r="5721" customFormat="false" ht="13.8" hidden="false" customHeight="false" outlineLevel="0" collapsed="false">
      <c r="A5721" s="3" t="n">
        <v>87548</v>
      </c>
      <c r="B5721" s="3" t="s">
        <v>5753</v>
      </c>
      <c r="C5721" s="3" t="s">
        <v>250</v>
      </c>
      <c r="D5721" s="4" t="n">
        <v>17.1</v>
      </c>
    </row>
    <row r="5722" customFormat="false" ht="13.8" hidden="false" customHeight="false" outlineLevel="0" collapsed="false">
      <c r="A5722" s="3" t="n">
        <v>87549</v>
      </c>
      <c r="B5722" s="3" t="s">
        <v>5754</v>
      </c>
      <c r="C5722" s="3" t="s">
        <v>250</v>
      </c>
      <c r="D5722" s="4" t="n">
        <v>14.39</v>
      </c>
    </row>
    <row r="5723" customFormat="false" ht="13.8" hidden="false" customHeight="false" outlineLevel="0" collapsed="false">
      <c r="A5723" s="3" t="n">
        <v>87550</v>
      </c>
      <c r="B5723" s="3" t="s">
        <v>5755</v>
      </c>
      <c r="C5723" s="3" t="s">
        <v>250</v>
      </c>
      <c r="D5723" s="4" t="n">
        <v>16.25</v>
      </c>
    </row>
    <row r="5724" customFormat="false" ht="13.8" hidden="false" customHeight="false" outlineLevel="0" collapsed="false">
      <c r="A5724" s="3" t="n">
        <v>87553</v>
      </c>
      <c r="B5724" s="3" t="s">
        <v>5756</v>
      </c>
      <c r="C5724" s="3" t="s">
        <v>250</v>
      </c>
      <c r="D5724" s="4" t="n">
        <v>12</v>
      </c>
    </row>
    <row r="5725" customFormat="false" ht="13.8" hidden="false" customHeight="false" outlineLevel="0" collapsed="false">
      <c r="A5725" s="3" t="n">
        <v>87554</v>
      </c>
      <c r="B5725" s="3" t="s">
        <v>5757</v>
      </c>
      <c r="C5725" s="3" t="s">
        <v>250</v>
      </c>
      <c r="D5725" s="4" t="n">
        <v>13.86</v>
      </c>
    </row>
    <row r="5726" customFormat="false" ht="13.8" hidden="false" customHeight="false" outlineLevel="0" collapsed="false">
      <c r="A5726" s="3" t="n">
        <v>87555</v>
      </c>
      <c r="B5726" s="3" t="s">
        <v>5758</v>
      </c>
      <c r="C5726" s="3" t="s">
        <v>250</v>
      </c>
      <c r="D5726" s="4" t="n">
        <v>39.36</v>
      </c>
    </row>
    <row r="5727" customFormat="false" ht="13.8" hidden="false" customHeight="false" outlineLevel="0" collapsed="false">
      <c r="A5727" s="3" t="n">
        <v>87556</v>
      </c>
      <c r="B5727" s="3" t="s">
        <v>5759</v>
      </c>
      <c r="C5727" s="3" t="s">
        <v>250</v>
      </c>
      <c r="D5727" s="4" t="n">
        <v>37.35</v>
      </c>
    </row>
    <row r="5728" customFormat="false" ht="13.8" hidden="false" customHeight="false" outlineLevel="0" collapsed="false">
      <c r="A5728" s="3" t="n">
        <v>87557</v>
      </c>
      <c r="B5728" s="3" t="s">
        <v>5760</v>
      </c>
      <c r="C5728" s="3" t="s">
        <v>250</v>
      </c>
      <c r="D5728" s="4" t="n">
        <v>36.61</v>
      </c>
    </row>
    <row r="5729" customFormat="false" ht="13.8" hidden="false" customHeight="false" outlineLevel="0" collapsed="false">
      <c r="A5729" s="3" t="n">
        <v>87559</v>
      </c>
      <c r="B5729" s="3" t="s">
        <v>5761</v>
      </c>
      <c r="C5729" s="3" t="s">
        <v>250</v>
      </c>
      <c r="D5729" s="4" t="n">
        <v>34.57</v>
      </c>
    </row>
    <row r="5730" customFormat="false" ht="13.8" hidden="false" customHeight="false" outlineLevel="0" collapsed="false">
      <c r="A5730" s="3" t="n">
        <v>87561</v>
      </c>
      <c r="B5730" s="3" t="s">
        <v>5762</v>
      </c>
      <c r="C5730" s="3" t="s">
        <v>250</v>
      </c>
      <c r="D5730" s="4" t="n">
        <v>36.78</v>
      </c>
    </row>
    <row r="5731" customFormat="false" ht="13.8" hidden="false" customHeight="false" outlineLevel="0" collapsed="false">
      <c r="A5731" s="3" t="n">
        <v>87775</v>
      </c>
      <c r="B5731" s="3" t="s">
        <v>5763</v>
      </c>
      <c r="C5731" s="3" t="s">
        <v>250</v>
      </c>
      <c r="D5731" s="4" t="n">
        <v>37.19</v>
      </c>
    </row>
    <row r="5732" customFormat="false" ht="13.8" hidden="false" customHeight="false" outlineLevel="0" collapsed="false">
      <c r="A5732" s="3" t="n">
        <v>87777</v>
      </c>
      <c r="B5732" s="3" t="s">
        <v>5764</v>
      </c>
      <c r="C5732" s="3" t="s">
        <v>250</v>
      </c>
      <c r="D5732" s="4" t="n">
        <v>39.94</v>
      </c>
    </row>
    <row r="5733" customFormat="false" ht="13.8" hidden="false" customHeight="false" outlineLevel="0" collapsed="false">
      <c r="A5733" s="3" t="n">
        <v>87778</v>
      </c>
      <c r="B5733" s="3" t="s">
        <v>5765</v>
      </c>
      <c r="C5733" s="3" t="s">
        <v>250</v>
      </c>
      <c r="D5733" s="4" t="n">
        <v>68.61</v>
      </c>
    </row>
    <row r="5734" customFormat="false" ht="13.8" hidden="false" customHeight="false" outlineLevel="0" collapsed="false">
      <c r="A5734" s="3" t="n">
        <v>87779</v>
      </c>
      <c r="B5734" s="3" t="s">
        <v>5766</v>
      </c>
      <c r="C5734" s="3" t="s">
        <v>250</v>
      </c>
      <c r="D5734" s="4" t="n">
        <v>43.47</v>
      </c>
    </row>
    <row r="5735" customFormat="false" ht="13.8" hidden="false" customHeight="false" outlineLevel="0" collapsed="false">
      <c r="A5735" s="3" t="n">
        <v>87781</v>
      </c>
      <c r="B5735" s="3" t="s">
        <v>5767</v>
      </c>
      <c r="C5735" s="3" t="s">
        <v>250</v>
      </c>
      <c r="D5735" s="4" t="n">
        <v>47.14</v>
      </c>
    </row>
    <row r="5736" customFormat="false" ht="13.8" hidden="false" customHeight="false" outlineLevel="0" collapsed="false">
      <c r="A5736" s="3" t="n">
        <v>87783</v>
      </c>
      <c r="B5736" s="3" t="s">
        <v>5768</v>
      </c>
      <c r="C5736" s="3" t="s">
        <v>250</v>
      </c>
      <c r="D5736" s="4" t="n">
        <v>86.91</v>
      </c>
    </row>
    <row r="5737" customFormat="false" ht="13.8" hidden="false" customHeight="false" outlineLevel="0" collapsed="false">
      <c r="A5737" s="3" t="n">
        <v>87784</v>
      </c>
      <c r="B5737" s="3" t="s">
        <v>5769</v>
      </c>
      <c r="C5737" s="3" t="s">
        <v>250</v>
      </c>
      <c r="D5737" s="4" t="n">
        <v>49.72</v>
      </c>
    </row>
    <row r="5738" customFormat="false" ht="13.8" hidden="false" customHeight="false" outlineLevel="0" collapsed="false">
      <c r="A5738" s="3" t="n">
        <v>87786</v>
      </c>
      <c r="B5738" s="3" t="s">
        <v>5770</v>
      </c>
      <c r="C5738" s="3" t="s">
        <v>250</v>
      </c>
      <c r="D5738" s="4" t="n">
        <v>54.33</v>
      </c>
    </row>
    <row r="5739" customFormat="false" ht="13.8" hidden="false" customHeight="false" outlineLevel="0" collapsed="false">
      <c r="A5739" s="3" t="n">
        <v>87787</v>
      </c>
      <c r="B5739" s="3" t="s">
        <v>5771</v>
      </c>
      <c r="C5739" s="3" t="s">
        <v>250</v>
      </c>
      <c r="D5739" s="4" t="n">
        <v>105.22</v>
      </c>
    </row>
    <row r="5740" customFormat="false" ht="13.8" hidden="false" customHeight="false" outlineLevel="0" collapsed="false">
      <c r="A5740" s="3" t="n">
        <v>87788</v>
      </c>
      <c r="B5740" s="3" t="s">
        <v>5772</v>
      </c>
      <c r="C5740" s="3" t="s">
        <v>250</v>
      </c>
      <c r="D5740" s="4" t="n">
        <v>63.38</v>
      </c>
    </row>
    <row r="5741" customFormat="false" ht="13.8" hidden="false" customHeight="false" outlineLevel="0" collapsed="false">
      <c r="A5741" s="3" t="n">
        <v>87790</v>
      </c>
      <c r="B5741" s="3" t="s">
        <v>5773</v>
      </c>
      <c r="C5741" s="3" t="s">
        <v>250</v>
      </c>
      <c r="D5741" s="4" t="n">
        <v>68.45</v>
      </c>
    </row>
    <row r="5742" customFormat="false" ht="13.8" hidden="false" customHeight="false" outlineLevel="0" collapsed="false">
      <c r="A5742" s="3" t="n">
        <v>87791</v>
      </c>
      <c r="B5742" s="3" t="s">
        <v>5774</v>
      </c>
      <c r="C5742" s="3" t="s">
        <v>250</v>
      </c>
      <c r="D5742" s="4" t="n">
        <v>122.12</v>
      </c>
    </row>
    <row r="5743" customFormat="false" ht="13.8" hidden="false" customHeight="false" outlineLevel="0" collapsed="false">
      <c r="A5743" s="3" t="n">
        <v>87792</v>
      </c>
      <c r="B5743" s="3" t="s">
        <v>5775</v>
      </c>
      <c r="C5743" s="3" t="s">
        <v>250</v>
      </c>
      <c r="D5743" s="4" t="n">
        <v>25.34</v>
      </c>
    </row>
    <row r="5744" customFormat="false" ht="13.8" hidden="false" customHeight="false" outlineLevel="0" collapsed="false">
      <c r="A5744" s="3" t="n">
        <v>87794</v>
      </c>
      <c r="B5744" s="3" t="s">
        <v>5776</v>
      </c>
      <c r="C5744" s="3" t="s">
        <v>250</v>
      </c>
      <c r="D5744" s="4" t="n">
        <v>27.9</v>
      </c>
    </row>
    <row r="5745" customFormat="false" ht="13.8" hidden="false" customHeight="false" outlineLevel="0" collapsed="false">
      <c r="A5745" s="3" t="n">
        <v>87795</v>
      </c>
      <c r="B5745" s="3" t="s">
        <v>5777</v>
      </c>
      <c r="C5745" s="3" t="s">
        <v>250</v>
      </c>
      <c r="D5745" s="4" t="n">
        <v>54.4</v>
      </c>
    </row>
    <row r="5746" customFormat="false" ht="13.8" hidden="false" customHeight="false" outlineLevel="0" collapsed="false">
      <c r="A5746" s="3" t="n">
        <v>87797</v>
      </c>
      <c r="B5746" s="3" t="s">
        <v>5778</v>
      </c>
      <c r="C5746" s="3" t="s">
        <v>250</v>
      </c>
      <c r="D5746" s="4" t="n">
        <v>31.35</v>
      </c>
    </row>
    <row r="5747" customFormat="false" ht="13.8" hidden="false" customHeight="false" outlineLevel="0" collapsed="false">
      <c r="A5747" s="3" t="n">
        <v>87799</v>
      </c>
      <c r="B5747" s="3" t="s">
        <v>5779</v>
      </c>
      <c r="C5747" s="3" t="s">
        <v>250</v>
      </c>
      <c r="D5747" s="4" t="n">
        <v>34.78</v>
      </c>
    </row>
    <row r="5748" customFormat="false" ht="13.8" hidden="false" customHeight="false" outlineLevel="0" collapsed="false">
      <c r="A5748" s="3" t="n">
        <v>87800</v>
      </c>
      <c r="B5748" s="3" t="s">
        <v>5780</v>
      </c>
      <c r="C5748" s="3" t="s">
        <v>250</v>
      </c>
      <c r="D5748" s="4" t="n">
        <v>71.65</v>
      </c>
    </row>
    <row r="5749" customFormat="false" ht="13.8" hidden="false" customHeight="false" outlineLevel="0" collapsed="false">
      <c r="A5749" s="3" t="n">
        <v>87801</v>
      </c>
      <c r="B5749" s="3" t="s">
        <v>5781</v>
      </c>
      <c r="C5749" s="3" t="s">
        <v>250</v>
      </c>
      <c r="D5749" s="4" t="n">
        <v>37.36</v>
      </c>
    </row>
    <row r="5750" customFormat="false" ht="13.8" hidden="false" customHeight="false" outlineLevel="0" collapsed="false">
      <c r="A5750" s="3" t="n">
        <v>87803</v>
      </c>
      <c r="B5750" s="3" t="s">
        <v>5782</v>
      </c>
      <c r="C5750" s="3" t="s">
        <v>250</v>
      </c>
      <c r="D5750" s="4" t="n">
        <v>41.67</v>
      </c>
    </row>
    <row r="5751" customFormat="false" ht="13.8" hidden="false" customHeight="false" outlineLevel="0" collapsed="false">
      <c r="A5751" s="3" t="n">
        <v>87804</v>
      </c>
      <c r="B5751" s="3" t="s">
        <v>5783</v>
      </c>
      <c r="C5751" s="3" t="s">
        <v>250</v>
      </c>
      <c r="D5751" s="4" t="n">
        <v>88.91</v>
      </c>
    </row>
    <row r="5752" customFormat="false" ht="13.8" hidden="false" customHeight="false" outlineLevel="0" collapsed="false">
      <c r="A5752" s="3" t="n">
        <v>87805</v>
      </c>
      <c r="B5752" s="3" t="s">
        <v>5784</v>
      </c>
      <c r="C5752" s="3" t="s">
        <v>250</v>
      </c>
      <c r="D5752" s="4" t="n">
        <v>42.78</v>
      </c>
    </row>
    <row r="5753" customFormat="false" ht="13.8" hidden="false" customHeight="false" outlineLevel="0" collapsed="false">
      <c r="A5753" s="3" t="n">
        <v>87807</v>
      </c>
      <c r="B5753" s="3" t="s">
        <v>5785</v>
      </c>
      <c r="C5753" s="3" t="s">
        <v>250</v>
      </c>
      <c r="D5753" s="4" t="n">
        <v>47.52</v>
      </c>
    </row>
    <row r="5754" customFormat="false" ht="13.8" hidden="false" customHeight="false" outlineLevel="0" collapsed="false">
      <c r="A5754" s="3" t="n">
        <v>87808</v>
      </c>
      <c r="B5754" s="3" t="s">
        <v>5786</v>
      </c>
      <c r="C5754" s="3" t="s">
        <v>250</v>
      </c>
      <c r="D5754" s="4" t="n">
        <v>97.24</v>
      </c>
    </row>
    <row r="5755" customFormat="false" ht="13.8" hidden="false" customHeight="false" outlineLevel="0" collapsed="false">
      <c r="A5755" s="3" t="n">
        <v>87809</v>
      </c>
      <c r="B5755" s="3" t="s">
        <v>5787</v>
      </c>
      <c r="C5755" s="3" t="s">
        <v>250</v>
      </c>
      <c r="D5755" s="4" t="n">
        <v>57.22</v>
      </c>
    </row>
    <row r="5756" customFormat="false" ht="13.8" hidden="false" customHeight="false" outlineLevel="0" collapsed="false">
      <c r="A5756" s="3" t="n">
        <v>87811</v>
      </c>
      <c r="B5756" s="3" t="s">
        <v>5788</v>
      </c>
      <c r="C5756" s="3" t="s">
        <v>250</v>
      </c>
      <c r="D5756" s="4" t="n">
        <v>59.78</v>
      </c>
    </row>
    <row r="5757" customFormat="false" ht="13.8" hidden="false" customHeight="false" outlineLevel="0" collapsed="false">
      <c r="A5757" s="3" t="n">
        <v>87812</v>
      </c>
      <c r="B5757" s="3" t="s">
        <v>5789</v>
      </c>
      <c r="C5757" s="3" t="s">
        <v>250</v>
      </c>
      <c r="D5757" s="4" t="n">
        <v>85.97</v>
      </c>
    </row>
    <row r="5758" customFormat="false" ht="13.8" hidden="false" customHeight="false" outlineLevel="0" collapsed="false">
      <c r="A5758" s="3" t="n">
        <v>87813</v>
      </c>
      <c r="B5758" s="3" t="s">
        <v>5790</v>
      </c>
      <c r="C5758" s="3" t="s">
        <v>250</v>
      </c>
      <c r="D5758" s="4" t="n">
        <v>63.24</v>
      </c>
    </row>
    <row r="5759" customFormat="false" ht="13.8" hidden="false" customHeight="false" outlineLevel="0" collapsed="false">
      <c r="A5759" s="3" t="n">
        <v>87815</v>
      </c>
      <c r="B5759" s="3" t="s">
        <v>5791</v>
      </c>
      <c r="C5759" s="3" t="s">
        <v>250</v>
      </c>
      <c r="D5759" s="4" t="n">
        <v>66.67</v>
      </c>
    </row>
    <row r="5760" customFormat="false" ht="13.8" hidden="false" customHeight="false" outlineLevel="0" collapsed="false">
      <c r="A5760" s="3" t="n">
        <v>87816</v>
      </c>
      <c r="B5760" s="3" t="s">
        <v>5792</v>
      </c>
      <c r="C5760" s="3" t="s">
        <v>250</v>
      </c>
      <c r="D5760" s="4" t="n">
        <v>103.24</v>
      </c>
    </row>
    <row r="5761" customFormat="false" ht="13.8" hidden="false" customHeight="false" outlineLevel="0" collapsed="false">
      <c r="A5761" s="3" t="n">
        <v>87817</v>
      </c>
      <c r="B5761" s="3" t="s">
        <v>5793</v>
      </c>
      <c r="C5761" s="3" t="s">
        <v>250</v>
      </c>
      <c r="D5761" s="4" t="n">
        <v>68.94</v>
      </c>
    </row>
    <row r="5762" customFormat="false" ht="13.8" hidden="false" customHeight="false" outlineLevel="0" collapsed="false">
      <c r="A5762" s="3" t="n">
        <v>87819</v>
      </c>
      <c r="B5762" s="3" t="s">
        <v>5794</v>
      </c>
      <c r="C5762" s="3" t="s">
        <v>250</v>
      </c>
      <c r="D5762" s="4" t="n">
        <v>73.25</v>
      </c>
    </row>
    <row r="5763" customFormat="false" ht="13.8" hidden="false" customHeight="false" outlineLevel="0" collapsed="false">
      <c r="A5763" s="3" t="n">
        <v>87820</v>
      </c>
      <c r="B5763" s="3" t="s">
        <v>5795</v>
      </c>
      <c r="C5763" s="3" t="s">
        <v>250</v>
      </c>
      <c r="D5763" s="4" t="n">
        <v>120.5</v>
      </c>
    </row>
    <row r="5764" customFormat="false" ht="13.8" hidden="false" customHeight="false" outlineLevel="0" collapsed="false">
      <c r="A5764" s="3" t="n">
        <v>87821</v>
      </c>
      <c r="B5764" s="3" t="s">
        <v>5796</v>
      </c>
      <c r="C5764" s="3" t="s">
        <v>250</v>
      </c>
      <c r="D5764" s="4" t="n">
        <v>98.76</v>
      </c>
    </row>
    <row r="5765" customFormat="false" ht="13.8" hidden="false" customHeight="false" outlineLevel="0" collapsed="false">
      <c r="A5765" s="3" t="n">
        <v>87823</v>
      </c>
      <c r="B5765" s="3" t="s">
        <v>5797</v>
      </c>
      <c r="C5765" s="3" t="s">
        <v>250</v>
      </c>
      <c r="D5765" s="4" t="n">
        <v>103.5</v>
      </c>
    </row>
    <row r="5766" customFormat="false" ht="13.8" hidden="false" customHeight="false" outlineLevel="0" collapsed="false">
      <c r="A5766" s="3" t="n">
        <v>87824</v>
      </c>
      <c r="B5766" s="3" t="s">
        <v>5798</v>
      </c>
      <c r="C5766" s="3" t="s">
        <v>250</v>
      </c>
      <c r="D5766" s="4" t="n">
        <v>152.93</v>
      </c>
    </row>
    <row r="5767" customFormat="false" ht="13.8" hidden="false" customHeight="false" outlineLevel="0" collapsed="false">
      <c r="A5767" s="3" t="n">
        <v>87825</v>
      </c>
      <c r="B5767" s="3" t="s">
        <v>5799</v>
      </c>
      <c r="C5767" s="3" t="s">
        <v>250</v>
      </c>
      <c r="D5767" s="4" t="n">
        <v>45.75</v>
      </c>
    </row>
    <row r="5768" customFormat="false" ht="13.8" hidden="false" customHeight="false" outlineLevel="0" collapsed="false">
      <c r="A5768" s="3" t="n">
        <v>87827</v>
      </c>
      <c r="B5768" s="3" t="s">
        <v>5800</v>
      </c>
      <c r="C5768" s="3" t="s">
        <v>250</v>
      </c>
      <c r="D5768" s="4" t="n">
        <v>48.89</v>
      </c>
    </row>
    <row r="5769" customFormat="false" ht="13.8" hidden="false" customHeight="false" outlineLevel="0" collapsed="false">
      <c r="A5769" s="3" t="n">
        <v>87828</v>
      </c>
      <c r="B5769" s="3" t="s">
        <v>5801</v>
      </c>
      <c r="C5769" s="3" t="s">
        <v>250</v>
      </c>
      <c r="D5769" s="4" t="n">
        <v>82.22</v>
      </c>
    </row>
    <row r="5770" customFormat="false" ht="13.8" hidden="false" customHeight="false" outlineLevel="0" collapsed="false">
      <c r="A5770" s="3" t="n">
        <v>87829</v>
      </c>
      <c r="B5770" s="3" t="s">
        <v>5802</v>
      </c>
      <c r="C5770" s="3" t="s">
        <v>250</v>
      </c>
      <c r="D5770" s="4" t="n">
        <v>52.55</v>
      </c>
    </row>
    <row r="5771" customFormat="false" ht="13.8" hidden="false" customHeight="false" outlineLevel="0" collapsed="false">
      <c r="A5771" s="3" t="n">
        <v>87831</v>
      </c>
      <c r="B5771" s="3" t="s">
        <v>5803</v>
      </c>
      <c r="C5771" s="3" t="s">
        <v>250</v>
      </c>
      <c r="D5771" s="4" t="n">
        <v>56.75</v>
      </c>
    </row>
    <row r="5772" customFormat="false" ht="13.8" hidden="false" customHeight="false" outlineLevel="0" collapsed="false">
      <c r="A5772" s="3" t="n">
        <v>87832</v>
      </c>
      <c r="B5772" s="3" t="s">
        <v>5804</v>
      </c>
      <c r="C5772" s="3" t="s">
        <v>250</v>
      </c>
      <c r="D5772" s="4" t="n">
        <v>102.76</v>
      </c>
    </row>
    <row r="5773" customFormat="false" ht="13.8" hidden="false" customHeight="false" outlineLevel="0" collapsed="false">
      <c r="A5773" s="3" t="n">
        <v>87834</v>
      </c>
      <c r="B5773" s="3" t="s">
        <v>5805</v>
      </c>
      <c r="C5773" s="3" t="s">
        <v>250</v>
      </c>
      <c r="D5773" s="4" t="n">
        <v>165.11</v>
      </c>
    </row>
    <row r="5774" customFormat="false" ht="13.8" hidden="false" customHeight="false" outlineLevel="0" collapsed="false">
      <c r="A5774" s="3" t="n">
        <v>87835</v>
      </c>
      <c r="B5774" s="3" t="s">
        <v>5806</v>
      </c>
      <c r="C5774" s="3" t="s">
        <v>250</v>
      </c>
      <c r="D5774" s="4" t="n">
        <v>113.05</v>
      </c>
    </row>
    <row r="5775" customFormat="false" ht="13.8" hidden="false" customHeight="false" outlineLevel="0" collapsed="false">
      <c r="A5775" s="3" t="n">
        <v>87836</v>
      </c>
      <c r="B5775" s="3" t="s">
        <v>5807</v>
      </c>
      <c r="C5775" s="3" t="s">
        <v>250</v>
      </c>
      <c r="D5775" s="4" t="n">
        <v>159.51</v>
      </c>
    </row>
    <row r="5776" customFormat="false" ht="13.8" hidden="false" customHeight="false" outlineLevel="0" collapsed="false">
      <c r="A5776" s="3" t="n">
        <v>87837</v>
      </c>
      <c r="B5776" s="3" t="s">
        <v>5808</v>
      </c>
      <c r="C5776" s="3" t="s">
        <v>250</v>
      </c>
      <c r="D5776" s="4" t="n">
        <v>108.22</v>
      </c>
    </row>
    <row r="5777" customFormat="false" ht="13.8" hidden="false" customHeight="false" outlineLevel="0" collapsed="false">
      <c r="A5777" s="3" t="n">
        <v>87838</v>
      </c>
      <c r="B5777" s="3" t="s">
        <v>5809</v>
      </c>
      <c r="C5777" s="3" t="s">
        <v>250</v>
      </c>
      <c r="D5777" s="4" t="n">
        <v>171.03</v>
      </c>
    </row>
    <row r="5778" customFormat="false" ht="13.8" hidden="false" customHeight="false" outlineLevel="0" collapsed="false">
      <c r="A5778" s="3" t="n">
        <v>87839</v>
      </c>
      <c r="B5778" s="3" t="s">
        <v>5810</v>
      </c>
      <c r="C5778" s="3" t="s">
        <v>250</v>
      </c>
      <c r="D5778" s="4" t="n">
        <v>116.94</v>
      </c>
    </row>
    <row r="5779" customFormat="false" ht="13.8" hidden="false" customHeight="false" outlineLevel="0" collapsed="false">
      <c r="A5779" s="3" t="n">
        <v>87840</v>
      </c>
      <c r="B5779" s="3" t="s">
        <v>5811</v>
      </c>
      <c r="C5779" s="3" t="s">
        <v>250</v>
      </c>
      <c r="D5779" s="4" t="n">
        <v>164.21</v>
      </c>
    </row>
    <row r="5780" customFormat="false" ht="13.8" hidden="false" customHeight="false" outlineLevel="0" collapsed="false">
      <c r="A5780" s="3" t="n">
        <v>87841</v>
      </c>
      <c r="B5780" s="3" t="s">
        <v>5812</v>
      </c>
      <c r="C5780" s="3" t="s">
        <v>250</v>
      </c>
      <c r="D5780" s="4" t="n">
        <v>110.87</v>
      </c>
    </row>
    <row r="5781" customFormat="false" ht="13.8" hidden="false" customHeight="false" outlineLevel="0" collapsed="false">
      <c r="A5781" s="3" t="n">
        <v>87842</v>
      </c>
      <c r="B5781" s="3" t="s">
        <v>5813</v>
      </c>
      <c r="C5781" s="3" t="s">
        <v>250</v>
      </c>
      <c r="D5781" s="4" t="n">
        <v>167.91</v>
      </c>
    </row>
    <row r="5782" customFormat="false" ht="13.8" hidden="false" customHeight="false" outlineLevel="0" collapsed="false">
      <c r="A5782" s="3" t="n">
        <v>87843</v>
      </c>
      <c r="B5782" s="3" t="s">
        <v>5814</v>
      </c>
      <c r="C5782" s="3" t="s">
        <v>250</v>
      </c>
      <c r="D5782" s="4" t="n">
        <v>122.42</v>
      </c>
    </row>
    <row r="5783" customFormat="false" ht="13.8" hidden="false" customHeight="false" outlineLevel="0" collapsed="false">
      <c r="A5783" s="3" t="n">
        <v>87844</v>
      </c>
      <c r="B5783" s="3" t="s">
        <v>5815</v>
      </c>
      <c r="C5783" s="3" t="s">
        <v>250</v>
      </c>
      <c r="D5783" s="4" t="n">
        <v>157.85</v>
      </c>
    </row>
    <row r="5784" customFormat="false" ht="13.8" hidden="false" customHeight="false" outlineLevel="0" collapsed="false">
      <c r="A5784" s="3" t="n">
        <v>87845</v>
      </c>
      <c r="B5784" s="3" t="s">
        <v>5816</v>
      </c>
      <c r="C5784" s="3" t="s">
        <v>250</v>
      </c>
      <c r="D5784" s="4" t="n">
        <v>113.13</v>
      </c>
    </row>
    <row r="5785" customFormat="false" ht="13.8" hidden="false" customHeight="false" outlineLevel="0" collapsed="false">
      <c r="A5785" s="3" t="n">
        <v>87846</v>
      </c>
      <c r="B5785" s="3" t="s">
        <v>5817</v>
      </c>
      <c r="C5785" s="3" t="s">
        <v>250</v>
      </c>
      <c r="D5785" s="4" t="n">
        <v>178.16</v>
      </c>
    </row>
    <row r="5786" customFormat="false" ht="13.8" hidden="false" customHeight="false" outlineLevel="0" collapsed="false">
      <c r="A5786" s="3" t="n">
        <v>87847</v>
      </c>
      <c r="B5786" s="3" t="s">
        <v>5818</v>
      </c>
      <c r="C5786" s="3" t="s">
        <v>250</v>
      </c>
      <c r="D5786" s="4" t="n">
        <v>126.11</v>
      </c>
    </row>
    <row r="5787" customFormat="false" ht="13.8" hidden="false" customHeight="false" outlineLevel="0" collapsed="false">
      <c r="A5787" s="3" t="n">
        <v>87848</v>
      </c>
      <c r="B5787" s="3" t="s">
        <v>5819</v>
      </c>
      <c r="C5787" s="3" t="s">
        <v>250</v>
      </c>
      <c r="D5787" s="4" t="n">
        <v>171.7</v>
      </c>
    </row>
    <row r="5788" customFormat="false" ht="13.8" hidden="false" customHeight="false" outlineLevel="0" collapsed="false">
      <c r="A5788" s="3" t="n">
        <v>87849</v>
      </c>
      <c r="B5788" s="3" t="s">
        <v>5820</v>
      </c>
      <c r="C5788" s="3" t="s">
        <v>250</v>
      </c>
      <c r="D5788" s="4" t="n">
        <v>120.41</v>
      </c>
    </row>
    <row r="5789" customFormat="false" ht="13.8" hidden="false" customHeight="false" outlineLevel="0" collapsed="false">
      <c r="A5789" s="3" t="n">
        <v>87850</v>
      </c>
      <c r="B5789" s="3" t="s">
        <v>5821</v>
      </c>
      <c r="C5789" s="3" t="s">
        <v>250</v>
      </c>
      <c r="D5789" s="4" t="n">
        <v>184.1</v>
      </c>
    </row>
    <row r="5790" customFormat="false" ht="13.8" hidden="false" customHeight="false" outlineLevel="0" collapsed="false">
      <c r="A5790" s="3" t="n">
        <v>87851</v>
      </c>
      <c r="B5790" s="3" t="s">
        <v>5822</v>
      </c>
      <c r="C5790" s="3" t="s">
        <v>250</v>
      </c>
      <c r="D5790" s="4" t="n">
        <v>130</v>
      </c>
    </row>
    <row r="5791" customFormat="false" ht="13.8" hidden="false" customHeight="false" outlineLevel="0" collapsed="false">
      <c r="A5791" s="3" t="n">
        <v>87852</v>
      </c>
      <c r="B5791" s="3" t="s">
        <v>5823</v>
      </c>
      <c r="C5791" s="3" t="s">
        <v>250</v>
      </c>
      <c r="D5791" s="4" t="n">
        <v>176.38</v>
      </c>
    </row>
    <row r="5792" customFormat="false" ht="13.8" hidden="false" customHeight="false" outlineLevel="0" collapsed="false">
      <c r="A5792" s="3" t="n">
        <v>87853</v>
      </c>
      <c r="B5792" s="3" t="s">
        <v>5824</v>
      </c>
      <c r="C5792" s="3" t="s">
        <v>250</v>
      </c>
      <c r="D5792" s="4" t="n">
        <v>123.04</v>
      </c>
    </row>
    <row r="5793" customFormat="false" ht="13.8" hidden="false" customHeight="false" outlineLevel="0" collapsed="false">
      <c r="A5793" s="3" t="n">
        <v>87854</v>
      </c>
      <c r="B5793" s="3" t="s">
        <v>5825</v>
      </c>
      <c r="C5793" s="3" t="s">
        <v>250</v>
      </c>
      <c r="D5793" s="4" t="n">
        <v>180.96</v>
      </c>
    </row>
    <row r="5794" customFormat="false" ht="13.8" hidden="false" customHeight="false" outlineLevel="0" collapsed="false">
      <c r="A5794" s="3" t="n">
        <v>87855</v>
      </c>
      <c r="B5794" s="3" t="s">
        <v>5826</v>
      </c>
      <c r="C5794" s="3" t="s">
        <v>250</v>
      </c>
      <c r="D5794" s="4" t="n">
        <v>135.49</v>
      </c>
    </row>
    <row r="5795" customFormat="false" ht="13.8" hidden="false" customHeight="false" outlineLevel="0" collapsed="false">
      <c r="A5795" s="3" t="n">
        <v>87856</v>
      </c>
      <c r="B5795" s="3" t="s">
        <v>5827</v>
      </c>
      <c r="C5795" s="3" t="s">
        <v>250</v>
      </c>
      <c r="D5795" s="4" t="n">
        <v>170.04</v>
      </c>
    </row>
    <row r="5796" customFormat="false" ht="13.8" hidden="false" customHeight="false" outlineLevel="0" collapsed="false">
      <c r="A5796" s="3" t="n">
        <v>87857</v>
      </c>
      <c r="B5796" s="3" t="s">
        <v>5828</v>
      </c>
      <c r="C5796" s="3" t="s">
        <v>250</v>
      </c>
      <c r="D5796" s="4" t="n">
        <v>125.3</v>
      </c>
    </row>
    <row r="5797" customFormat="false" ht="13.8" hidden="false" customHeight="false" outlineLevel="0" collapsed="false">
      <c r="A5797" s="3" t="n">
        <v>87858</v>
      </c>
      <c r="B5797" s="3" t="s">
        <v>5829</v>
      </c>
      <c r="C5797" s="3" t="s">
        <v>250</v>
      </c>
      <c r="D5797" s="4" t="n">
        <v>119.29</v>
      </c>
    </row>
    <row r="5798" customFormat="false" ht="13.8" hidden="false" customHeight="false" outlineLevel="0" collapsed="false">
      <c r="A5798" s="3" t="n">
        <v>87859</v>
      </c>
      <c r="B5798" s="3" t="s">
        <v>5830</v>
      </c>
      <c r="C5798" s="3" t="s">
        <v>250</v>
      </c>
      <c r="D5798" s="4" t="n">
        <v>136.27</v>
      </c>
    </row>
    <row r="5799" customFormat="false" ht="13.8" hidden="false" customHeight="false" outlineLevel="0" collapsed="false">
      <c r="A5799" s="3" t="n">
        <v>89048</v>
      </c>
      <c r="B5799" s="3" t="s">
        <v>5831</v>
      </c>
      <c r="C5799" s="3" t="s">
        <v>250</v>
      </c>
      <c r="D5799" s="4" t="n">
        <v>24.2</v>
      </c>
    </row>
    <row r="5800" customFormat="false" ht="13.8" hidden="false" customHeight="false" outlineLevel="0" collapsed="false">
      <c r="A5800" s="3" t="n">
        <v>89049</v>
      </c>
      <c r="B5800" s="3" t="s">
        <v>5832</v>
      </c>
      <c r="C5800" s="3" t="s">
        <v>250</v>
      </c>
      <c r="D5800" s="4" t="n">
        <v>15.02</v>
      </c>
    </row>
    <row r="5801" customFormat="false" ht="13.8" hidden="false" customHeight="false" outlineLevel="0" collapsed="false">
      <c r="A5801" s="3" t="n">
        <v>89173</v>
      </c>
      <c r="B5801" s="3" t="s">
        <v>5833</v>
      </c>
      <c r="C5801" s="3" t="s">
        <v>250</v>
      </c>
      <c r="D5801" s="4" t="n">
        <v>23.82</v>
      </c>
    </row>
    <row r="5802" customFormat="false" ht="13.8" hidden="false" customHeight="false" outlineLevel="0" collapsed="false">
      <c r="A5802" s="3" t="n">
        <v>90406</v>
      </c>
      <c r="B5802" s="3" t="s">
        <v>5834</v>
      </c>
      <c r="C5802" s="3" t="s">
        <v>250</v>
      </c>
      <c r="D5802" s="4" t="n">
        <v>30.64</v>
      </c>
    </row>
    <row r="5803" customFormat="false" ht="13.8" hidden="false" customHeight="false" outlineLevel="0" collapsed="false">
      <c r="A5803" s="3" t="n">
        <v>90407</v>
      </c>
      <c r="B5803" s="3" t="s">
        <v>5835</v>
      </c>
      <c r="C5803" s="3" t="s">
        <v>250</v>
      </c>
      <c r="D5803" s="4" t="n">
        <v>33.92</v>
      </c>
    </row>
    <row r="5804" customFormat="false" ht="13.8" hidden="false" customHeight="false" outlineLevel="0" collapsed="false">
      <c r="A5804" s="3" t="n">
        <v>90408</v>
      </c>
      <c r="B5804" s="3" t="s">
        <v>5836</v>
      </c>
      <c r="C5804" s="3" t="s">
        <v>250</v>
      </c>
      <c r="D5804" s="4" t="n">
        <v>21.98</v>
      </c>
    </row>
    <row r="5805" customFormat="false" ht="13.8" hidden="false" customHeight="false" outlineLevel="0" collapsed="false">
      <c r="A5805" s="3" t="n">
        <v>90409</v>
      </c>
      <c r="B5805" s="3" t="s">
        <v>5837</v>
      </c>
      <c r="C5805" s="3" t="s">
        <v>250</v>
      </c>
      <c r="D5805" s="4" t="n">
        <v>23.84</v>
      </c>
    </row>
    <row r="5806" customFormat="false" ht="13.8" hidden="false" customHeight="false" outlineLevel="0" collapsed="false">
      <c r="A5806" s="3" t="n">
        <v>87242</v>
      </c>
      <c r="B5806" s="3" t="s">
        <v>5838</v>
      </c>
      <c r="C5806" s="3" t="s">
        <v>250</v>
      </c>
      <c r="D5806" s="4" t="n">
        <v>235.19</v>
      </c>
    </row>
    <row r="5807" customFormat="false" ht="13.8" hidden="false" customHeight="false" outlineLevel="0" collapsed="false">
      <c r="A5807" s="3" t="n">
        <v>87243</v>
      </c>
      <c r="B5807" s="3" t="s">
        <v>5839</v>
      </c>
      <c r="C5807" s="3" t="s">
        <v>250</v>
      </c>
      <c r="D5807" s="4" t="n">
        <v>217.75</v>
      </c>
    </row>
    <row r="5808" customFormat="false" ht="13.8" hidden="false" customHeight="false" outlineLevel="0" collapsed="false">
      <c r="A5808" s="3" t="n">
        <v>87244</v>
      </c>
      <c r="B5808" s="3" t="s">
        <v>5840</v>
      </c>
      <c r="C5808" s="3" t="s">
        <v>250</v>
      </c>
      <c r="D5808" s="4" t="n">
        <v>226</v>
      </c>
    </row>
    <row r="5809" customFormat="false" ht="13.8" hidden="false" customHeight="false" outlineLevel="0" collapsed="false">
      <c r="A5809" s="3" t="n">
        <v>87245</v>
      </c>
      <c r="B5809" s="3" t="s">
        <v>5841</v>
      </c>
      <c r="C5809" s="3" t="s">
        <v>250</v>
      </c>
      <c r="D5809" s="4" t="n">
        <v>271.96</v>
      </c>
    </row>
    <row r="5810" customFormat="false" ht="13.8" hidden="false" customHeight="false" outlineLevel="0" collapsed="false">
      <c r="A5810" s="3" t="n">
        <v>87264</v>
      </c>
      <c r="B5810" s="3" t="s">
        <v>5842</v>
      </c>
      <c r="C5810" s="3" t="s">
        <v>250</v>
      </c>
      <c r="D5810" s="4" t="n">
        <v>42.24</v>
      </c>
    </row>
    <row r="5811" customFormat="false" ht="13.8" hidden="false" customHeight="false" outlineLevel="0" collapsed="false">
      <c r="A5811" s="3" t="n">
        <v>87265</v>
      </c>
      <c r="B5811" s="3" t="s">
        <v>5843</v>
      </c>
      <c r="C5811" s="3" t="s">
        <v>250</v>
      </c>
      <c r="D5811" s="4" t="n">
        <v>37.01</v>
      </c>
    </row>
    <row r="5812" customFormat="false" ht="13.8" hidden="false" customHeight="false" outlineLevel="0" collapsed="false">
      <c r="A5812" s="3" t="n">
        <v>87266</v>
      </c>
      <c r="B5812" s="3" t="s">
        <v>5844</v>
      </c>
      <c r="C5812" s="3" t="s">
        <v>250</v>
      </c>
      <c r="D5812" s="4" t="n">
        <v>44.12</v>
      </c>
    </row>
    <row r="5813" customFormat="false" ht="13.8" hidden="false" customHeight="false" outlineLevel="0" collapsed="false">
      <c r="A5813" s="3" t="n">
        <v>87267</v>
      </c>
      <c r="B5813" s="3" t="s">
        <v>5845</v>
      </c>
      <c r="C5813" s="3" t="s">
        <v>250</v>
      </c>
      <c r="D5813" s="4" t="n">
        <v>41.78</v>
      </c>
    </row>
    <row r="5814" customFormat="false" ht="13.8" hidden="false" customHeight="false" outlineLevel="0" collapsed="false">
      <c r="A5814" s="3" t="n">
        <v>87268</v>
      </c>
      <c r="B5814" s="3" t="s">
        <v>5846</v>
      </c>
      <c r="C5814" s="3" t="s">
        <v>250</v>
      </c>
      <c r="D5814" s="4" t="n">
        <v>45.23</v>
      </c>
    </row>
    <row r="5815" customFormat="false" ht="13.8" hidden="false" customHeight="false" outlineLevel="0" collapsed="false">
      <c r="A5815" s="3" t="n">
        <v>87269</v>
      </c>
      <c r="B5815" s="3" t="s">
        <v>5847</v>
      </c>
      <c r="C5815" s="3" t="s">
        <v>250</v>
      </c>
      <c r="D5815" s="4" t="n">
        <v>39.53</v>
      </c>
    </row>
    <row r="5816" customFormat="false" ht="13.8" hidden="false" customHeight="false" outlineLevel="0" collapsed="false">
      <c r="A5816" s="3" t="n">
        <v>87270</v>
      </c>
      <c r="B5816" s="3" t="s">
        <v>5848</v>
      </c>
      <c r="C5816" s="3" t="s">
        <v>250</v>
      </c>
      <c r="D5816" s="4" t="n">
        <v>46.8</v>
      </c>
    </row>
    <row r="5817" customFormat="false" ht="13.8" hidden="false" customHeight="false" outlineLevel="0" collapsed="false">
      <c r="A5817" s="3" t="n">
        <v>87271</v>
      </c>
      <c r="B5817" s="3" t="s">
        <v>5849</v>
      </c>
      <c r="C5817" s="3" t="s">
        <v>250</v>
      </c>
      <c r="D5817" s="4" t="n">
        <v>44.12</v>
      </c>
    </row>
    <row r="5818" customFormat="false" ht="13.8" hidden="false" customHeight="false" outlineLevel="0" collapsed="false">
      <c r="A5818" s="3" t="n">
        <v>87272</v>
      </c>
      <c r="B5818" s="3" t="s">
        <v>5850</v>
      </c>
      <c r="C5818" s="3" t="s">
        <v>250</v>
      </c>
      <c r="D5818" s="4" t="n">
        <v>48.4</v>
      </c>
    </row>
    <row r="5819" customFormat="false" ht="13.8" hidden="false" customHeight="false" outlineLevel="0" collapsed="false">
      <c r="A5819" s="3" t="n">
        <v>87273</v>
      </c>
      <c r="B5819" s="3" t="s">
        <v>5851</v>
      </c>
      <c r="C5819" s="3" t="s">
        <v>250</v>
      </c>
      <c r="D5819" s="4" t="n">
        <v>41.43</v>
      </c>
    </row>
    <row r="5820" customFormat="false" ht="13.8" hidden="false" customHeight="false" outlineLevel="0" collapsed="false">
      <c r="A5820" s="3" t="n">
        <v>87274</v>
      </c>
      <c r="B5820" s="3" t="s">
        <v>5852</v>
      </c>
      <c r="C5820" s="3" t="s">
        <v>250</v>
      </c>
      <c r="D5820" s="4" t="n">
        <v>49.51</v>
      </c>
    </row>
    <row r="5821" customFormat="false" ht="13.8" hidden="false" customHeight="false" outlineLevel="0" collapsed="false">
      <c r="A5821" s="3" t="n">
        <v>87275</v>
      </c>
      <c r="B5821" s="3" t="s">
        <v>5853</v>
      </c>
      <c r="C5821" s="3" t="s">
        <v>250</v>
      </c>
      <c r="D5821" s="4" t="n">
        <v>47.13</v>
      </c>
    </row>
    <row r="5822" customFormat="false" ht="13.8" hidden="false" customHeight="false" outlineLevel="0" collapsed="false">
      <c r="A5822" s="3" t="n">
        <v>88786</v>
      </c>
      <c r="B5822" s="3" t="s">
        <v>5854</v>
      </c>
      <c r="C5822" s="3" t="s">
        <v>250</v>
      </c>
      <c r="D5822" s="4" t="n">
        <v>262.64</v>
      </c>
    </row>
    <row r="5823" customFormat="false" ht="13.8" hidden="false" customHeight="false" outlineLevel="0" collapsed="false">
      <c r="A5823" s="3" t="n">
        <v>88787</v>
      </c>
      <c r="B5823" s="3" t="s">
        <v>5855</v>
      </c>
      <c r="C5823" s="3" t="s">
        <v>250</v>
      </c>
      <c r="D5823" s="4" t="n">
        <v>243.87</v>
      </c>
    </row>
    <row r="5824" customFormat="false" ht="13.8" hidden="false" customHeight="false" outlineLevel="0" collapsed="false">
      <c r="A5824" s="3" t="n">
        <v>88788</v>
      </c>
      <c r="B5824" s="3" t="s">
        <v>5856</v>
      </c>
      <c r="C5824" s="3" t="s">
        <v>250</v>
      </c>
      <c r="D5824" s="4" t="n">
        <v>252.12</v>
      </c>
    </row>
    <row r="5825" customFormat="false" ht="13.8" hidden="false" customHeight="false" outlineLevel="0" collapsed="false">
      <c r="A5825" s="3" t="n">
        <v>88789</v>
      </c>
      <c r="B5825" s="3" t="s">
        <v>5857</v>
      </c>
      <c r="C5825" s="3" t="s">
        <v>250</v>
      </c>
      <c r="D5825" s="4" t="n">
        <v>302.66</v>
      </c>
    </row>
    <row r="5826" customFormat="false" ht="13.8" hidden="false" customHeight="false" outlineLevel="0" collapsed="false">
      <c r="A5826" s="3" t="n">
        <v>89045</v>
      </c>
      <c r="B5826" s="3" t="s">
        <v>5858</v>
      </c>
      <c r="C5826" s="3" t="s">
        <v>250</v>
      </c>
      <c r="D5826" s="4" t="n">
        <v>42.11</v>
      </c>
    </row>
    <row r="5827" customFormat="false" ht="13.8" hidden="false" customHeight="false" outlineLevel="0" collapsed="false">
      <c r="A5827" s="3" t="n">
        <v>89170</v>
      </c>
      <c r="B5827" s="3" t="s">
        <v>5859</v>
      </c>
      <c r="C5827" s="3" t="s">
        <v>250</v>
      </c>
      <c r="D5827" s="4" t="n">
        <v>40.79</v>
      </c>
    </row>
    <row r="5828" customFormat="false" ht="13.8" hidden="false" customHeight="false" outlineLevel="0" collapsed="false">
      <c r="A5828" s="3" t="n">
        <v>93392</v>
      </c>
      <c r="B5828" s="3" t="s">
        <v>5860</v>
      </c>
      <c r="C5828" s="3" t="s">
        <v>250</v>
      </c>
      <c r="D5828" s="4" t="n">
        <v>34.02</v>
      </c>
    </row>
    <row r="5829" customFormat="false" ht="13.8" hidden="false" customHeight="false" outlineLevel="0" collapsed="false">
      <c r="A5829" s="3" t="n">
        <v>93393</v>
      </c>
      <c r="B5829" s="3" t="s">
        <v>5861</v>
      </c>
      <c r="C5829" s="3" t="s">
        <v>250</v>
      </c>
      <c r="D5829" s="4" t="n">
        <v>28.87</v>
      </c>
    </row>
    <row r="5830" customFormat="false" ht="13.8" hidden="false" customHeight="false" outlineLevel="0" collapsed="false">
      <c r="A5830" s="3" t="n">
        <v>93394</v>
      </c>
      <c r="B5830" s="3" t="s">
        <v>5862</v>
      </c>
      <c r="C5830" s="3" t="s">
        <v>250</v>
      </c>
      <c r="D5830" s="4" t="n">
        <v>35.9</v>
      </c>
    </row>
    <row r="5831" customFormat="false" ht="13.8" hidden="false" customHeight="false" outlineLevel="0" collapsed="false">
      <c r="A5831" s="3" t="n">
        <v>93395</v>
      </c>
      <c r="B5831" s="3" t="s">
        <v>5863</v>
      </c>
      <c r="C5831" s="3" t="s">
        <v>250</v>
      </c>
      <c r="D5831" s="4" t="n">
        <v>33.56</v>
      </c>
    </row>
    <row r="5832" customFormat="false" ht="13.8" hidden="false" customHeight="false" outlineLevel="0" collapsed="false">
      <c r="A5832" s="3" t="n">
        <v>99194</v>
      </c>
      <c r="B5832" s="3" t="s">
        <v>5864</v>
      </c>
      <c r="C5832" s="3" t="s">
        <v>250</v>
      </c>
      <c r="D5832" s="4" t="n">
        <v>41.06</v>
      </c>
    </row>
    <row r="5833" customFormat="false" ht="13.8" hidden="false" customHeight="false" outlineLevel="0" collapsed="false">
      <c r="A5833" s="3" t="n">
        <v>99195</v>
      </c>
      <c r="B5833" s="3" t="s">
        <v>5865</v>
      </c>
      <c r="C5833" s="3" t="s">
        <v>250</v>
      </c>
      <c r="D5833" s="4" t="n">
        <v>35.91</v>
      </c>
    </row>
    <row r="5834" customFormat="false" ht="13.8" hidden="false" customHeight="false" outlineLevel="0" collapsed="false">
      <c r="A5834" s="3" t="n">
        <v>99196</v>
      </c>
      <c r="B5834" s="3" t="s">
        <v>5866</v>
      </c>
      <c r="C5834" s="3" t="s">
        <v>250</v>
      </c>
      <c r="D5834" s="4" t="n">
        <v>42.94</v>
      </c>
    </row>
    <row r="5835" customFormat="false" ht="13.8" hidden="false" customHeight="false" outlineLevel="0" collapsed="false">
      <c r="A5835" s="3" t="n">
        <v>99198</v>
      </c>
      <c r="B5835" s="3" t="s">
        <v>5867</v>
      </c>
      <c r="C5835" s="3" t="s">
        <v>250</v>
      </c>
      <c r="D5835" s="4" t="n">
        <v>40.6</v>
      </c>
    </row>
    <row r="5836" customFormat="false" ht="13.8" hidden="false" customHeight="false" outlineLevel="0" collapsed="false">
      <c r="A5836" s="3" t="n">
        <v>101965</v>
      </c>
      <c r="B5836" s="3" t="s">
        <v>5868</v>
      </c>
      <c r="C5836" s="3" t="s">
        <v>5</v>
      </c>
      <c r="D5836" s="4" t="n">
        <v>101.04</v>
      </c>
    </row>
    <row r="5837" customFormat="false" ht="13.8" hidden="false" customHeight="false" outlineLevel="0" collapsed="false">
      <c r="A5837" s="3" t="n">
        <v>101966</v>
      </c>
      <c r="B5837" s="3" t="s">
        <v>5869</v>
      </c>
      <c r="C5837" s="3" t="s">
        <v>5</v>
      </c>
      <c r="D5837" s="4" t="n">
        <v>133.77</v>
      </c>
    </row>
    <row r="5838" customFormat="false" ht="13.8" hidden="false" customHeight="false" outlineLevel="0" collapsed="false">
      <c r="A5838" s="3" t="n">
        <v>101979</v>
      </c>
      <c r="B5838" s="3" t="s">
        <v>5870</v>
      </c>
      <c r="C5838" s="3" t="s">
        <v>5</v>
      </c>
      <c r="D5838" s="4" t="n">
        <v>33.61</v>
      </c>
    </row>
    <row r="5839" customFormat="false" ht="13.8" hidden="false" customHeight="false" outlineLevel="0" collapsed="false">
      <c r="A5839" s="3" t="n">
        <v>96112</v>
      </c>
      <c r="B5839" s="3" t="s">
        <v>5871</v>
      </c>
      <c r="C5839" s="3" t="s">
        <v>250</v>
      </c>
      <c r="D5839" s="4" t="n">
        <v>84.42</v>
      </c>
    </row>
    <row r="5840" customFormat="false" ht="13.8" hidden="false" customHeight="false" outlineLevel="0" collapsed="false">
      <c r="A5840" s="3" t="n">
        <v>96117</v>
      </c>
      <c r="B5840" s="3" t="s">
        <v>5872</v>
      </c>
      <c r="C5840" s="3" t="s">
        <v>250</v>
      </c>
      <c r="D5840" s="4" t="n">
        <v>97.16</v>
      </c>
    </row>
    <row r="5841" customFormat="false" ht="13.8" hidden="false" customHeight="false" outlineLevel="0" collapsed="false">
      <c r="A5841" s="3" t="n">
        <v>96122</v>
      </c>
      <c r="B5841" s="3" t="s">
        <v>5873</v>
      </c>
      <c r="C5841" s="3" t="s">
        <v>5</v>
      </c>
      <c r="D5841" s="4" t="n">
        <v>21.61</v>
      </c>
    </row>
    <row r="5842" customFormat="false" ht="13.8" hidden="false" customHeight="false" outlineLevel="0" collapsed="false">
      <c r="A5842" s="3" t="n">
        <v>96109</v>
      </c>
      <c r="B5842" s="3" t="s">
        <v>5874</v>
      </c>
      <c r="C5842" s="3" t="s">
        <v>250</v>
      </c>
      <c r="D5842" s="4" t="n">
        <v>32.82</v>
      </c>
    </row>
    <row r="5843" customFormat="false" ht="13.8" hidden="false" customHeight="false" outlineLevel="0" collapsed="false">
      <c r="A5843" s="3" t="n">
        <v>96110</v>
      </c>
      <c r="B5843" s="3" t="s">
        <v>5875</v>
      </c>
      <c r="C5843" s="3" t="s">
        <v>250</v>
      </c>
      <c r="D5843" s="4" t="n">
        <v>53.34</v>
      </c>
    </row>
    <row r="5844" customFormat="false" ht="13.8" hidden="false" customHeight="false" outlineLevel="0" collapsed="false">
      <c r="A5844" s="3" t="n">
        <v>96113</v>
      </c>
      <c r="B5844" s="3" t="s">
        <v>5876</v>
      </c>
      <c r="C5844" s="3" t="s">
        <v>250</v>
      </c>
      <c r="D5844" s="4" t="n">
        <v>29.5</v>
      </c>
    </row>
    <row r="5845" customFormat="false" ht="13.8" hidden="false" customHeight="false" outlineLevel="0" collapsed="false">
      <c r="A5845" s="3" t="n">
        <v>96114</v>
      </c>
      <c r="B5845" s="3" t="s">
        <v>5877</v>
      </c>
      <c r="C5845" s="3" t="s">
        <v>250</v>
      </c>
      <c r="D5845" s="4" t="n">
        <v>55.94</v>
      </c>
    </row>
    <row r="5846" customFormat="false" ht="13.8" hidden="false" customHeight="false" outlineLevel="0" collapsed="false">
      <c r="A5846" s="3" t="n">
        <v>96120</v>
      </c>
      <c r="B5846" s="3" t="s">
        <v>5878</v>
      </c>
      <c r="C5846" s="3" t="s">
        <v>5</v>
      </c>
      <c r="D5846" s="4" t="n">
        <v>2.29</v>
      </c>
    </row>
    <row r="5847" customFormat="false" ht="13.8" hidden="false" customHeight="false" outlineLevel="0" collapsed="false">
      <c r="A5847" s="3" t="n">
        <v>96123</v>
      </c>
      <c r="B5847" s="3" t="s">
        <v>5879</v>
      </c>
      <c r="C5847" s="3" t="s">
        <v>5</v>
      </c>
      <c r="D5847" s="4" t="n">
        <v>22.84</v>
      </c>
    </row>
    <row r="5848" customFormat="false" ht="13.8" hidden="false" customHeight="false" outlineLevel="0" collapsed="false">
      <c r="A5848" s="3" t="n">
        <v>99054</v>
      </c>
      <c r="B5848" s="3" t="s">
        <v>5880</v>
      </c>
      <c r="C5848" s="3" t="s">
        <v>250</v>
      </c>
      <c r="D5848" s="4" t="n">
        <v>39.9</v>
      </c>
    </row>
    <row r="5849" customFormat="false" ht="13.8" hidden="false" customHeight="false" outlineLevel="0" collapsed="false">
      <c r="A5849" s="3" t="n">
        <v>96111</v>
      </c>
      <c r="B5849" s="3" t="s">
        <v>5881</v>
      </c>
      <c r="C5849" s="3" t="s">
        <v>250</v>
      </c>
      <c r="D5849" s="4" t="n">
        <v>42.16</v>
      </c>
    </row>
    <row r="5850" customFormat="false" ht="13.8" hidden="false" customHeight="false" outlineLevel="0" collapsed="false">
      <c r="A5850" s="3" t="n">
        <v>96116</v>
      </c>
      <c r="B5850" s="3" t="s">
        <v>5882</v>
      </c>
      <c r="C5850" s="3" t="s">
        <v>250</v>
      </c>
      <c r="D5850" s="4" t="n">
        <v>46.93</v>
      </c>
    </row>
    <row r="5851" customFormat="false" ht="13.8" hidden="false" customHeight="false" outlineLevel="0" collapsed="false">
      <c r="A5851" s="3" t="n">
        <v>96121</v>
      </c>
      <c r="B5851" s="3" t="s">
        <v>5883</v>
      </c>
      <c r="C5851" s="3" t="s">
        <v>5</v>
      </c>
      <c r="D5851" s="4" t="n">
        <v>7.12</v>
      </c>
    </row>
    <row r="5852" customFormat="false" ht="13.8" hidden="false" customHeight="false" outlineLevel="0" collapsed="false">
      <c r="A5852" s="3" t="n">
        <v>96485</v>
      </c>
      <c r="B5852" s="3" t="s">
        <v>5884</v>
      </c>
      <c r="C5852" s="3" t="s">
        <v>250</v>
      </c>
      <c r="D5852" s="4" t="n">
        <v>49.64</v>
      </c>
    </row>
    <row r="5853" customFormat="false" ht="13.8" hidden="false" customHeight="false" outlineLevel="0" collapsed="false">
      <c r="A5853" s="3" t="n">
        <v>96486</v>
      </c>
      <c r="B5853" s="3" t="s">
        <v>5885</v>
      </c>
      <c r="C5853" s="3" t="s">
        <v>250</v>
      </c>
      <c r="D5853" s="4" t="n">
        <v>54.87</v>
      </c>
    </row>
    <row r="5854" customFormat="false" ht="13.8" hidden="false" customHeight="false" outlineLevel="0" collapsed="false">
      <c r="A5854" s="3" t="n">
        <v>91514</v>
      </c>
      <c r="B5854" s="3" t="s">
        <v>5886</v>
      </c>
      <c r="C5854" s="3" t="s">
        <v>250</v>
      </c>
      <c r="D5854" s="4" t="n">
        <v>4.43</v>
      </c>
    </row>
    <row r="5855" customFormat="false" ht="13.8" hidden="false" customHeight="false" outlineLevel="0" collapsed="false">
      <c r="A5855" s="3" t="n">
        <v>91515</v>
      </c>
      <c r="B5855" s="3" t="s">
        <v>5887</v>
      </c>
      <c r="C5855" s="3" t="s">
        <v>250</v>
      </c>
      <c r="D5855" s="4" t="n">
        <v>5.85</v>
      </c>
    </row>
    <row r="5856" customFormat="false" ht="13.8" hidden="false" customHeight="false" outlineLevel="0" collapsed="false">
      <c r="A5856" s="3" t="n">
        <v>91516</v>
      </c>
      <c r="B5856" s="3" t="s">
        <v>5888</v>
      </c>
      <c r="C5856" s="3" t="s">
        <v>250</v>
      </c>
      <c r="D5856" s="4" t="n">
        <v>8.53</v>
      </c>
    </row>
    <row r="5857" customFormat="false" ht="13.8" hidden="false" customHeight="false" outlineLevel="0" collapsed="false">
      <c r="A5857" s="3" t="n">
        <v>91517</v>
      </c>
      <c r="B5857" s="3" t="s">
        <v>5889</v>
      </c>
      <c r="C5857" s="3" t="s">
        <v>250</v>
      </c>
      <c r="D5857" s="4" t="n">
        <v>9.5</v>
      </c>
    </row>
    <row r="5858" customFormat="false" ht="13.8" hidden="false" customHeight="false" outlineLevel="0" collapsed="false">
      <c r="A5858" s="3" t="n">
        <v>91519</v>
      </c>
      <c r="B5858" s="3" t="s">
        <v>5890</v>
      </c>
      <c r="C5858" s="3" t="s">
        <v>250</v>
      </c>
      <c r="D5858" s="4" t="n">
        <v>10.9</v>
      </c>
    </row>
    <row r="5859" customFormat="false" ht="13.8" hidden="false" customHeight="false" outlineLevel="0" collapsed="false">
      <c r="A5859" s="3" t="n">
        <v>91520</v>
      </c>
      <c r="B5859" s="3" t="s">
        <v>5891</v>
      </c>
      <c r="C5859" s="3" t="s">
        <v>250</v>
      </c>
      <c r="D5859" s="4" t="n">
        <v>1.62</v>
      </c>
    </row>
    <row r="5860" customFormat="false" ht="13.8" hidden="false" customHeight="false" outlineLevel="0" collapsed="false">
      <c r="A5860" s="3" t="n">
        <v>91522</v>
      </c>
      <c r="B5860" s="3" t="s">
        <v>5892</v>
      </c>
      <c r="C5860" s="3" t="s">
        <v>250</v>
      </c>
      <c r="D5860" s="4" t="n">
        <v>1.95</v>
      </c>
    </row>
    <row r="5861" customFormat="false" ht="13.8" hidden="false" customHeight="false" outlineLevel="0" collapsed="false">
      <c r="A5861" s="3" t="n">
        <v>91525</v>
      </c>
      <c r="B5861" s="3" t="s">
        <v>5893</v>
      </c>
      <c r="C5861" s="3" t="s">
        <v>250</v>
      </c>
      <c r="D5861" s="4" t="n">
        <v>3.71</v>
      </c>
    </row>
    <row r="5862" customFormat="false" ht="13.8" hidden="false" customHeight="false" outlineLevel="0" collapsed="false">
      <c r="A5862" s="3" t="n">
        <v>87280</v>
      </c>
      <c r="B5862" s="3" t="s">
        <v>5894</v>
      </c>
      <c r="C5862" s="3" t="s">
        <v>1331</v>
      </c>
      <c r="D5862" s="4" t="n">
        <v>279.99</v>
      </c>
    </row>
    <row r="5863" customFormat="false" ht="13.8" hidden="false" customHeight="false" outlineLevel="0" collapsed="false">
      <c r="A5863" s="3" t="n">
        <v>87281</v>
      </c>
      <c r="B5863" s="3" t="s">
        <v>5895</v>
      </c>
      <c r="C5863" s="3" t="s">
        <v>1331</v>
      </c>
      <c r="D5863" s="4" t="n">
        <v>278.74</v>
      </c>
    </row>
    <row r="5864" customFormat="false" ht="13.8" hidden="false" customHeight="false" outlineLevel="0" collapsed="false">
      <c r="A5864" s="3" t="n">
        <v>87283</v>
      </c>
      <c r="B5864" s="3" t="s">
        <v>5896</v>
      </c>
      <c r="C5864" s="3" t="s">
        <v>1331</v>
      </c>
      <c r="D5864" s="4" t="n">
        <v>294.31</v>
      </c>
    </row>
    <row r="5865" customFormat="false" ht="13.8" hidden="false" customHeight="false" outlineLevel="0" collapsed="false">
      <c r="A5865" s="3" t="n">
        <v>87284</v>
      </c>
      <c r="B5865" s="3" t="s">
        <v>5897</v>
      </c>
      <c r="C5865" s="3" t="s">
        <v>1331</v>
      </c>
      <c r="D5865" s="4" t="n">
        <v>291.48</v>
      </c>
    </row>
    <row r="5866" customFormat="false" ht="13.8" hidden="false" customHeight="false" outlineLevel="0" collapsed="false">
      <c r="A5866" s="3" t="n">
        <v>87286</v>
      </c>
      <c r="B5866" s="3" t="s">
        <v>5898</v>
      </c>
      <c r="C5866" s="3" t="s">
        <v>1331</v>
      </c>
      <c r="D5866" s="4" t="n">
        <v>367.1</v>
      </c>
    </row>
    <row r="5867" customFormat="false" ht="13.8" hidden="false" customHeight="false" outlineLevel="0" collapsed="false">
      <c r="A5867" s="3" t="n">
        <v>87287</v>
      </c>
      <c r="B5867" s="3" t="s">
        <v>5899</v>
      </c>
      <c r="C5867" s="3" t="s">
        <v>1331</v>
      </c>
      <c r="D5867" s="4" t="n">
        <v>360.11</v>
      </c>
    </row>
    <row r="5868" customFormat="false" ht="13.8" hidden="false" customHeight="false" outlineLevel="0" collapsed="false">
      <c r="A5868" s="3" t="n">
        <v>87289</v>
      </c>
      <c r="B5868" s="3" t="s">
        <v>5900</v>
      </c>
      <c r="C5868" s="3" t="s">
        <v>1331</v>
      </c>
      <c r="D5868" s="4" t="n">
        <v>351.65</v>
      </c>
    </row>
    <row r="5869" customFormat="false" ht="13.8" hidden="false" customHeight="false" outlineLevel="0" collapsed="false">
      <c r="A5869" s="3" t="n">
        <v>87290</v>
      </c>
      <c r="B5869" s="3" t="s">
        <v>5901</v>
      </c>
      <c r="C5869" s="3" t="s">
        <v>1331</v>
      </c>
      <c r="D5869" s="4" t="n">
        <v>348.73</v>
      </c>
    </row>
    <row r="5870" customFormat="false" ht="13.8" hidden="false" customHeight="false" outlineLevel="0" collapsed="false">
      <c r="A5870" s="3" t="n">
        <v>87292</v>
      </c>
      <c r="B5870" s="3" t="s">
        <v>5902</v>
      </c>
      <c r="C5870" s="3" t="s">
        <v>1331</v>
      </c>
      <c r="D5870" s="4" t="n">
        <v>360.14</v>
      </c>
    </row>
    <row r="5871" customFormat="false" ht="13.8" hidden="false" customHeight="false" outlineLevel="0" collapsed="false">
      <c r="A5871" s="3" t="n">
        <v>87294</v>
      </c>
      <c r="B5871" s="3" t="s">
        <v>5903</v>
      </c>
      <c r="C5871" s="3" t="s">
        <v>1331</v>
      </c>
      <c r="D5871" s="4" t="n">
        <v>343.73</v>
      </c>
    </row>
    <row r="5872" customFormat="false" ht="13.8" hidden="false" customHeight="false" outlineLevel="0" collapsed="false">
      <c r="A5872" s="3" t="n">
        <v>87295</v>
      </c>
      <c r="B5872" s="3" t="s">
        <v>5904</v>
      </c>
      <c r="C5872" s="3" t="s">
        <v>1331</v>
      </c>
      <c r="D5872" s="4" t="n">
        <v>345.07</v>
      </c>
    </row>
    <row r="5873" customFormat="false" ht="13.8" hidden="false" customHeight="false" outlineLevel="0" collapsed="false">
      <c r="A5873" s="3" t="n">
        <v>87296</v>
      </c>
      <c r="B5873" s="3" t="s">
        <v>5905</v>
      </c>
      <c r="C5873" s="3" t="s">
        <v>1331</v>
      </c>
      <c r="D5873" s="4" t="n">
        <v>332.25</v>
      </c>
    </row>
    <row r="5874" customFormat="false" ht="13.8" hidden="false" customHeight="false" outlineLevel="0" collapsed="false">
      <c r="A5874" s="3" t="n">
        <v>87298</v>
      </c>
      <c r="B5874" s="3" t="s">
        <v>5906</v>
      </c>
      <c r="C5874" s="3" t="s">
        <v>1331</v>
      </c>
      <c r="D5874" s="4" t="n">
        <v>455.76</v>
      </c>
    </row>
    <row r="5875" customFormat="false" ht="13.8" hidden="false" customHeight="false" outlineLevel="0" collapsed="false">
      <c r="A5875" s="3" t="n">
        <v>87299</v>
      </c>
      <c r="B5875" s="3" t="s">
        <v>5907</v>
      </c>
      <c r="C5875" s="3" t="s">
        <v>1331</v>
      </c>
      <c r="D5875" s="4" t="n">
        <v>288.4</v>
      </c>
    </row>
    <row r="5876" customFormat="false" ht="13.8" hidden="false" customHeight="false" outlineLevel="0" collapsed="false">
      <c r="A5876" s="3" t="n">
        <v>87301</v>
      </c>
      <c r="B5876" s="3" t="s">
        <v>5908</v>
      </c>
      <c r="C5876" s="3" t="s">
        <v>1331</v>
      </c>
      <c r="D5876" s="4" t="n">
        <v>403.02</v>
      </c>
    </row>
    <row r="5877" customFormat="false" ht="13.8" hidden="false" customHeight="false" outlineLevel="0" collapsed="false">
      <c r="A5877" s="3" t="n">
        <v>87302</v>
      </c>
      <c r="B5877" s="3" t="s">
        <v>5909</v>
      </c>
      <c r="C5877" s="3" t="s">
        <v>1331</v>
      </c>
      <c r="D5877" s="4" t="n">
        <v>400.23</v>
      </c>
    </row>
    <row r="5878" customFormat="false" ht="13.8" hidden="false" customHeight="false" outlineLevel="0" collapsed="false">
      <c r="A5878" s="3" t="n">
        <v>87304</v>
      </c>
      <c r="B5878" s="3" t="s">
        <v>5910</v>
      </c>
      <c r="C5878" s="3" t="s">
        <v>1331</v>
      </c>
      <c r="D5878" s="4" t="n">
        <v>361.2</v>
      </c>
    </row>
    <row r="5879" customFormat="false" ht="13.8" hidden="false" customHeight="false" outlineLevel="0" collapsed="false">
      <c r="A5879" s="3" t="n">
        <v>87305</v>
      </c>
      <c r="B5879" s="3" t="s">
        <v>5911</v>
      </c>
      <c r="C5879" s="3" t="s">
        <v>1331</v>
      </c>
      <c r="D5879" s="4" t="n">
        <v>364.59</v>
      </c>
    </row>
    <row r="5880" customFormat="false" ht="13.8" hidden="false" customHeight="false" outlineLevel="0" collapsed="false">
      <c r="A5880" s="3" t="n">
        <v>87307</v>
      </c>
      <c r="B5880" s="3" t="s">
        <v>5912</v>
      </c>
      <c r="C5880" s="3" t="s">
        <v>1331</v>
      </c>
      <c r="D5880" s="4" t="n">
        <v>339.2</v>
      </c>
    </row>
    <row r="5881" customFormat="false" ht="13.8" hidden="false" customHeight="false" outlineLevel="0" collapsed="false">
      <c r="A5881" s="3" t="n">
        <v>87308</v>
      </c>
      <c r="B5881" s="3" t="s">
        <v>5913</v>
      </c>
      <c r="C5881" s="3" t="s">
        <v>1331</v>
      </c>
      <c r="D5881" s="4" t="n">
        <v>335.68</v>
      </c>
    </row>
    <row r="5882" customFormat="false" ht="13.8" hidden="false" customHeight="false" outlineLevel="0" collapsed="false">
      <c r="A5882" s="3" t="n">
        <v>87310</v>
      </c>
      <c r="B5882" s="3" t="s">
        <v>5914</v>
      </c>
      <c r="C5882" s="3" t="s">
        <v>1331</v>
      </c>
      <c r="D5882" s="4" t="n">
        <v>288.89</v>
      </c>
    </row>
    <row r="5883" customFormat="false" ht="13.8" hidden="false" customHeight="false" outlineLevel="0" collapsed="false">
      <c r="A5883" s="3" t="n">
        <v>87311</v>
      </c>
      <c r="B5883" s="3" t="s">
        <v>5915</v>
      </c>
      <c r="C5883" s="3" t="s">
        <v>1331</v>
      </c>
      <c r="D5883" s="4" t="n">
        <v>285.09</v>
      </c>
    </row>
    <row r="5884" customFormat="false" ht="13.8" hidden="false" customHeight="false" outlineLevel="0" collapsed="false">
      <c r="A5884" s="3" t="n">
        <v>87313</v>
      </c>
      <c r="B5884" s="3" t="s">
        <v>5916</v>
      </c>
      <c r="C5884" s="3" t="s">
        <v>1331</v>
      </c>
      <c r="D5884" s="4" t="n">
        <v>357.68</v>
      </c>
    </row>
    <row r="5885" customFormat="false" ht="13.8" hidden="false" customHeight="false" outlineLevel="0" collapsed="false">
      <c r="A5885" s="3" t="n">
        <v>87314</v>
      </c>
      <c r="B5885" s="3" t="s">
        <v>5917</v>
      </c>
      <c r="C5885" s="3" t="s">
        <v>1331</v>
      </c>
      <c r="D5885" s="4" t="n">
        <v>355.25</v>
      </c>
    </row>
    <row r="5886" customFormat="false" ht="13.8" hidden="false" customHeight="false" outlineLevel="0" collapsed="false">
      <c r="A5886" s="3" t="n">
        <v>87316</v>
      </c>
      <c r="B5886" s="3" t="s">
        <v>5918</v>
      </c>
      <c r="C5886" s="3" t="s">
        <v>1331</v>
      </c>
      <c r="D5886" s="4" t="n">
        <v>319.99</v>
      </c>
    </row>
    <row r="5887" customFormat="false" ht="13.8" hidden="false" customHeight="false" outlineLevel="0" collapsed="false">
      <c r="A5887" s="3" t="n">
        <v>87317</v>
      </c>
      <c r="B5887" s="3" t="s">
        <v>5919</v>
      </c>
      <c r="C5887" s="3" t="s">
        <v>1331</v>
      </c>
      <c r="D5887" s="4" t="n">
        <v>313.78</v>
      </c>
    </row>
    <row r="5888" customFormat="false" ht="13.8" hidden="false" customHeight="false" outlineLevel="0" collapsed="false">
      <c r="A5888" s="3" t="n">
        <v>87319</v>
      </c>
      <c r="B5888" s="3" t="s">
        <v>5920</v>
      </c>
      <c r="C5888" s="3" t="s">
        <v>1331</v>
      </c>
      <c r="D5888" s="5" t="n">
        <v>2798.1</v>
      </c>
    </row>
    <row r="5889" customFormat="false" ht="13.8" hidden="false" customHeight="false" outlineLevel="0" collapsed="false">
      <c r="A5889" s="3" t="n">
        <v>87320</v>
      </c>
      <c r="B5889" s="3" t="s">
        <v>5921</v>
      </c>
      <c r="C5889" s="3" t="s">
        <v>1331</v>
      </c>
      <c r="D5889" s="5" t="n">
        <v>2806.24</v>
      </c>
    </row>
    <row r="5890" customFormat="false" ht="13.8" hidden="false" customHeight="false" outlineLevel="0" collapsed="false">
      <c r="A5890" s="3" t="n">
        <v>87322</v>
      </c>
      <c r="B5890" s="3" t="s">
        <v>5922</v>
      </c>
      <c r="C5890" s="3" t="s">
        <v>1331</v>
      </c>
      <c r="D5890" s="5" t="n">
        <v>2880.42</v>
      </c>
    </row>
    <row r="5891" customFormat="false" ht="13.8" hidden="false" customHeight="false" outlineLevel="0" collapsed="false">
      <c r="A5891" s="3" t="n">
        <v>87323</v>
      </c>
      <c r="B5891" s="3" t="s">
        <v>5923</v>
      </c>
      <c r="C5891" s="3" t="s">
        <v>1331</v>
      </c>
      <c r="D5891" s="5" t="n">
        <v>2885.53</v>
      </c>
    </row>
    <row r="5892" customFormat="false" ht="13.8" hidden="false" customHeight="false" outlineLevel="0" collapsed="false">
      <c r="A5892" s="3" t="n">
        <v>87325</v>
      </c>
      <c r="B5892" s="3" t="s">
        <v>5924</v>
      </c>
      <c r="C5892" s="3" t="s">
        <v>1331</v>
      </c>
      <c r="D5892" s="5" t="n">
        <v>2816.64</v>
      </c>
    </row>
    <row r="5893" customFormat="false" ht="13.8" hidden="false" customHeight="false" outlineLevel="0" collapsed="false">
      <c r="A5893" s="3" t="n">
        <v>87326</v>
      </c>
      <c r="B5893" s="3" t="s">
        <v>5925</v>
      </c>
      <c r="C5893" s="3" t="s">
        <v>1331</v>
      </c>
      <c r="D5893" s="5" t="n">
        <v>2831.55</v>
      </c>
    </row>
    <row r="5894" customFormat="false" ht="13.8" hidden="false" customHeight="false" outlineLevel="0" collapsed="false">
      <c r="A5894" s="3" t="n">
        <v>87327</v>
      </c>
      <c r="B5894" s="3" t="s">
        <v>5926</v>
      </c>
      <c r="C5894" s="3" t="s">
        <v>1331</v>
      </c>
      <c r="D5894" s="4" t="n">
        <v>293.17</v>
      </c>
    </row>
    <row r="5895" customFormat="false" ht="13.8" hidden="false" customHeight="false" outlineLevel="0" collapsed="false">
      <c r="A5895" s="3" t="n">
        <v>87328</v>
      </c>
      <c r="B5895" s="3" t="s">
        <v>5927</v>
      </c>
      <c r="C5895" s="3" t="s">
        <v>1331</v>
      </c>
      <c r="D5895" s="4" t="n">
        <v>262.24</v>
      </c>
    </row>
    <row r="5896" customFormat="false" ht="13.8" hidden="false" customHeight="false" outlineLevel="0" collapsed="false">
      <c r="A5896" s="3" t="n">
        <v>87329</v>
      </c>
      <c r="B5896" s="3" t="s">
        <v>5928</v>
      </c>
      <c r="C5896" s="3" t="s">
        <v>1331</v>
      </c>
      <c r="D5896" s="4" t="n">
        <v>316.39</v>
      </c>
    </row>
    <row r="5897" customFormat="false" ht="13.8" hidden="false" customHeight="false" outlineLevel="0" collapsed="false">
      <c r="A5897" s="3" t="n">
        <v>87330</v>
      </c>
      <c r="B5897" s="3" t="s">
        <v>5929</v>
      </c>
      <c r="C5897" s="3" t="s">
        <v>1331</v>
      </c>
      <c r="D5897" s="4" t="n">
        <v>281.11</v>
      </c>
    </row>
    <row r="5898" customFormat="false" ht="13.8" hidden="false" customHeight="false" outlineLevel="0" collapsed="false">
      <c r="A5898" s="3" t="n">
        <v>87331</v>
      </c>
      <c r="B5898" s="3" t="s">
        <v>5930</v>
      </c>
      <c r="C5898" s="3" t="s">
        <v>1331</v>
      </c>
      <c r="D5898" s="4" t="n">
        <v>379.5</v>
      </c>
    </row>
    <row r="5899" customFormat="false" ht="13.8" hidden="false" customHeight="false" outlineLevel="0" collapsed="false">
      <c r="A5899" s="3" t="n">
        <v>87332</v>
      </c>
      <c r="B5899" s="3" t="s">
        <v>5931</v>
      </c>
      <c r="C5899" s="3" t="s">
        <v>1331</v>
      </c>
      <c r="D5899" s="4" t="n">
        <v>347.57</v>
      </c>
    </row>
    <row r="5900" customFormat="false" ht="13.8" hidden="false" customHeight="false" outlineLevel="0" collapsed="false">
      <c r="A5900" s="3" t="n">
        <v>87333</v>
      </c>
      <c r="B5900" s="3" t="s">
        <v>5932</v>
      </c>
      <c r="C5900" s="3" t="s">
        <v>1331</v>
      </c>
      <c r="D5900" s="4" t="n">
        <v>353.96</v>
      </c>
    </row>
    <row r="5901" customFormat="false" ht="13.8" hidden="false" customHeight="false" outlineLevel="0" collapsed="false">
      <c r="A5901" s="3" t="n">
        <v>87334</v>
      </c>
      <c r="B5901" s="3" t="s">
        <v>5933</v>
      </c>
      <c r="C5901" s="3" t="s">
        <v>1331</v>
      </c>
      <c r="D5901" s="4" t="n">
        <v>334.98</v>
      </c>
    </row>
    <row r="5902" customFormat="false" ht="13.8" hidden="false" customHeight="false" outlineLevel="0" collapsed="false">
      <c r="A5902" s="3" t="n">
        <v>87335</v>
      </c>
      <c r="B5902" s="3" t="s">
        <v>5934</v>
      </c>
      <c r="C5902" s="3" t="s">
        <v>1331</v>
      </c>
      <c r="D5902" s="4" t="n">
        <v>350.18</v>
      </c>
    </row>
    <row r="5903" customFormat="false" ht="13.8" hidden="false" customHeight="false" outlineLevel="0" collapsed="false">
      <c r="A5903" s="3" t="n">
        <v>87336</v>
      </c>
      <c r="B5903" s="3" t="s">
        <v>5935</v>
      </c>
      <c r="C5903" s="3" t="s">
        <v>1331</v>
      </c>
      <c r="D5903" s="4" t="n">
        <v>345.91</v>
      </c>
    </row>
    <row r="5904" customFormat="false" ht="13.8" hidden="false" customHeight="false" outlineLevel="0" collapsed="false">
      <c r="A5904" s="3" t="n">
        <v>87337</v>
      </c>
      <c r="B5904" s="3" t="s">
        <v>5936</v>
      </c>
      <c r="C5904" s="3" t="s">
        <v>1331</v>
      </c>
      <c r="D5904" s="4" t="n">
        <v>343.26</v>
      </c>
    </row>
    <row r="5905" customFormat="false" ht="13.8" hidden="false" customHeight="false" outlineLevel="0" collapsed="false">
      <c r="A5905" s="3" t="n">
        <v>87338</v>
      </c>
      <c r="B5905" s="3" t="s">
        <v>5937</v>
      </c>
      <c r="C5905" s="3" t="s">
        <v>1331</v>
      </c>
      <c r="D5905" s="4" t="n">
        <v>330.53</v>
      </c>
    </row>
    <row r="5906" customFormat="false" ht="13.8" hidden="false" customHeight="false" outlineLevel="0" collapsed="false">
      <c r="A5906" s="3" t="n">
        <v>87339</v>
      </c>
      <c r="B5906" s="3" t="s">
        <v>5938</v>
      </c>
      <c r="C5906" s="3" t="s">
        <v>1331</v>
      </c>
      <c r="D5906" s="4" t="n">
        <v>519.94</v>
      </c>
    </row>
    <row r="5907" customFormat="false" ht="13.8" hidden="false" customHeight="false" outlineLevel="0" collapsed="false">
      <c r="A5907" s="3" t="n">
        <v>87340</v>
      </c>
      <c r="B5907" s="3" t="s">
        <v>5939</v>
      </c>
      <c r="C5907" s="3" t="s">
        <v>1331</v>
      </c>
      <c r="D5907" s="4" t="n">
        <v>453.3</v>
      </c>
    </row>
    <row r="5908" customFormat="false" ht="13.8" hidden="false" customHeight="false" outlineLevel="0" collapsed="false">
      <c r="A5908" s="3" t="n">
        <v>87341</v>
      </c>
      <c r="B5908" s="3" t="s">
        <v>5940</v>
      </c>
      <c r="C5908" s="3" t="s">
        <v>1331</v>
      </c>
      <c r="D5908" s="4" t="n">
        <v>437.76</v>
      </c>
    </row>
    <row r="5909" customFormat="false" ht="13.8" hidden="false" customHeight="false" outlineLevel="0" collapsed="false">
      <c r="A5909" s="3" t="n">
        <v>87342</v>
      </c>
      <c r="B5909" s="3" t="s">
        <v>5941</v>
      </c>
      <c r="C5909" s="3" t="s">
        <v>1331</v>
      </c>
      <c r="D5909" s="4" t="n">
        <v>440.58</v>
      </c>
    </row>
    <row r="5910" customFormat="false" ht="13.8" hidden="false" customHeight="false" outlineLevel="0" collapsed="false">
      <c r="A5910" s="3" t="n">
        <v>87343</v>
      </c>
      <c r="B5910" s="3" t="s">
        <v>5942</v>
      </c>
      <c r="C5910" s="3" t="s">
        <v>1331</v>
      </c>
      <c r="D5910" s="4" t="n">
        <v>403.03</v>
      </c>
    </row>
    <row r="5911" customFormat="false" ht="13.8" hidden="false" customHeight="false" outlineLevel="0" collapsed="false">
      <c r="A5911" s="3" t="n">
        <v>87344</v>
      </c>
      <c r="B5911" s="3" t="s">
        <v>5943</v>
      </c>
      <c r="C5911" s="3" t="s">
        <v>1331</v>
      </c>
      <c r="D5911" s="4" t="n">
        <v>383.59</v>
      </c>
    </row>
    <row r="5912" customFormat="false" ht="13.8" hidden="false" customHeight="false" outlineLevel="0" collapsed="false">
      <c r="A5912" s="3" t="n">
        <v>87345</v>
      </c>
      <c r="B5912" s="3" t="s">
        <v>5944</v>
      </c>
      <c r="C5912" s="3" t="s">
        <v>1331</v>
      </c>
      <c r="D5912" s="4" t="n">
        <v>392.54</v>
      </c>
    </row>
    <row r="5913" customFormat="false" ht="13.8" hidden="false" customHeight="false" outlineLevel="0" collapsed="false">
      <c r="A5913" s="3" t="n">
        <v>87346</v>
      </c>
      <c r="B5913" s="3" t="s">
        <v>5945</v>
      </c>
      <c r="C5913" s="3" t="s">
        <v>1331</v>
      </c>
      <c r="D5913" s="4" t="n">
        <v>361.73</v>
      </c>
    </row>
    <row r="5914" customFormat="false" ht="13.8" hidden="false" customHeight="false" outlineLevel="0" collapsed="false">
      <c r="A5914" s="3" t="n">
        <v>87347</v>
      </c>
      <c r="B5914" s="3" t="s">
        <v>5946</v>
      </c>
      <c r="C5914" s="3" t="s">
        <v>1331</v>
      </c>
      <c r="D5914" s="4" t="n">
        <v>346.26</v>
      </c>
    </row>
    <row r="5915" customFormat="false" ht="13.8" hidden="false" customHeight="false" outlineLevel="0" collapsed="false">
      <c r="A5915" s="3" t="n">
        <v>87348</v>
      </c>
      <c r="B5915" s="3" t="s">
        <v>5947</v>
      </c>
      <c r="C5915" s="3" t="s">
        <v>1331</v>
      </c>
      <c r="D5915" s="4" t="n">
        <v>356.92</v>
      </c>
    </row>
    <row r="5916" customFormat="false" ht="13.8" hidden="false" customHeight="false" outlineLevel="0" collapsed="false">
      <c r="A5916" s="3" t="n">
        <v>87349</v>
      </c>
      <c r="B5916" s="3" t="s">
        <v>5948</v>
      </c>
      <c r="C5916" s="3" t="s">
        <v>1331</v>
      </c>
      <c r="D5916" s="4" t="n">
        <v>317.73</v>
      </c>
    </row>
    <row r="5917" customFormat="false" ht="13.8" hidden="false" customHeight="false" outlineLevel="0" collapsed="false">
      <c r="A5917" s="3" t="n">
        <v>87350</v>
      </c>
      <c r="B5917" s="3" t="s">
        <v>5949</v>
      </c>
      <c r="C5917" s="3" t="s">
        <v>1331</v>
      </c>
      <c r="D5917" s="4" t="n">
        <v>313.8</v>
      </c>
    </row>
    <row r="5918" customFormat="false" ht="13.8" hidden="false" customHeight="false" outlineLevel="0" collapsed="false">
      <c r="A5918" s="3" t="n">
        <v>87351</v>
      </c>
      <c r="B5918" s="3" t="s">
        <v>5950</v>
      </c>
      <c r="C5918" s="3" t="s">
        <v>1331</v>
      </c>
      <c r="D5918" s="4" t="n">
        <v>275.62</v>
      </c>
    </row>
    <row r="5919" customFormat="false" ht="13.8" hidden="false" customHeight="false" outlineLevel="0" collapsed="false">
      <c r="A5919" s="3" t="n">
        <v>87352</v>
      </c>
      <c r="B5919" s="3" t="s">
        <v>5951</v>
      </c>
      <c r="C5919" s="3" t="s">
        <v>1331</v>
      </c>
      <c r="D5919" s="4" t="n">
        <v>400.84</v>
      </c>
    </row>
    <row r="5920" customFormat="false" ht="13.8" hidden="false" customHeight="false" outlineLevel="0" collapsed="false">
      <c r="A5920" s="3" t="n">
        <v>87353</v>
      </c>
      <c r="B5920" s="3" t="s">
        <v>5952</v>
      </c>
      <c r="C5920" s="3" t="s">
        <v>1331</v>
      </c>
      <c r="D5920" s="4" t="n">
        <v>359.43</v>
      </c>
    </row>
    <row r="5921" customFormat="false" ht="13.8" hidden="false" customHeight="false" outlineLevel="0" collapsed="false">
      <c r="A5921" s="3" t="n">
        <v>87354</v>
      </c>
      <c r="B5921" s="3" t="s">
        <v>5953</v>
      </c>
      <c r="C5921" s="3" t="s">
        <v>1331</v>
      </c>
      <c r="D5921" s="4" t="n">
        <v>342.36</v>
      </c>
    </row>
    <row r="5922" customFormat="false" ht="13.8" hidden="false" customHeight="false" outlineLevel="0" collapsed="false">
      <c r="A5922" s="3" t="n">
        <v>87355</v>
      </c>
      <c r="B5922" s="3" t="s">
        <v>5954</v>
      </c>
      <c r="C5922" s="3" t="s">
        <v>1331</v>
      </c>
      <c r="D5922" s="4" t="n">
        <v>340.05</v>
      </c>
    </row>
    <row r="5923" customFormat="false" ht="13.8" hidden="false" customHeight="false" outlineLevel="0" collapsed="false">
      <c r="A5923" s="3" t="n">
        <v>87356</v>
      </c>
      <c r="B5923" s="3" t="s">
        <v>5955</v>
      </c>
      <c r="C5923" s="3" t="s">
        <v>1331</v>
      </c>
      <c r="D5923" s="4" t="n">
        <v>312.53</v>
      </c>
    </row>
    <row r="5924" customFormat="false" ht="13.8" hidden="false" customHeight="false" outlineLevel="0" collapsed="false">
      <c r="A5924" s="3" t="n">
        <v>87357</v>
      </c>
      <c r="B5924" s="3" t="s">
        <v>5956</v>
      </c>
      <c r="C5924" s="3" t="s">
        <v>1331</v>
      </c>
      <c r="D5924" s="4" t="n">
        <v>300.11</v>
      </c>
    </row>
    <row r="5925" customFormat="false" ht="13.8" hidden="false" customHeight="false" outlineLevel="0" collapsed="false">
      <c r="A5925" s="3" t="n">
        <v>87358</v>
      </c>
      <c r="B5925" s="3" t="s">
        <v>5957</v>
      </c>
      <c r="C5925" s="3" t="s">
        <v>1331</v>
      </c>
      <c r="D5925" s="5" t="n">
        <v>2760.43</v>
      </c>
    </row>
    <row r="5926" customFormat="false" ht="13.8" hidden="false" customHeight="false" outlineLevel="0" collapsed="false">
      <c r="A5926" s="3" t="n">
        <v>87359</v>
      </c>
      <c r="B5926" s="3" t="s">
        <v>5958</v>
      </c>
      <c r="C5926" s="3" t="s">
        <v>1331</v>
      </c>
      <c r="D5926" s="5" t="n">
        <v>2749.71</v>
      </c>
    </row>
    <row r="5927" customFormat="false" ht="13.8" hidden="false" customHeight="false" outlineLevel="0" collapsed="false">
      <c r="A5927" s="3" t="n">
        <v>87360</v>
      </c>
      <c r="B5927" s="3" t="s">
        <v>5959</v>
      </c>
      <c r="C5927" s="3" t="s">
        <v>1331</v>
      </c>
      <c r="D5927" s="5" t="n">
        <v>2832.62</v>
      </c>
    </row>
    <row r="5928" customFormat="false" ht="13.8" hidden="false" customHeight="false" outlineLevel="0" collapsed="false">
      <c r="A5928" s="3" t="n">
        <v>87361</v>
      </c>
      <c r="B5928" s="3" t="s">
        <v>5960</v>
      </c>
      <c r="C5928" s="3" t="s">
        <v>1331</v>
      </c>
      <c r="D5928" s="5" t="n">
        <v>2814.21</v>
      </c>
    </row>
    <row r="5929" customFormat="false" ht="13.8" hidden="false" customHeight="false" outlineLevel="0" collapsed="false">
      <c r="A5929" s="3" t="n">
        <v>87362</v>
      </c>
      <c r="B5929" s="3" t="s">
        <v>5961</v>
      </c>
      <c r="C5929" s="3" t="s">
        <v>1331</v>
      </c>
      <c r="D5929" s="5" t="n">
        <v>2821.22</v>
      </c>
    </row>
    <row r="5930" customFormat="false" ht="13.8" hidden="false" customHeight="false" outlineLevel="0" collapsed="false">
      <c r="A5930" s="3" t="n">
        <v>87363</v>
      </c>
      <c r="B5930" s="3" t="s">
        <v>5962</v>
      </c>
      <c r="C5930" s="3" t="s">
        <v>1331</v>
      </c>
      <c r="D5930" s="5" t="n">
        <v>2785.88</v>
      </c>
    </row>
    <row r="5931" customFormat="false" ht="13.8" hidden="false" customHeight="false" outlineLevel="0" collapsed="false">
      <c r="A5931" s="3" t="n">
        <v>87364</v>
      </c>
      <c r="B5931" s="3" t="s">
        <v>5963</v>
      </c>
      <c r="C5931" s="3" t="s">
        <v>1331</v>
      </c>
      <c r="D5931" s="5" t="n">
        <v>2780.95</v>
      </c>
    </row>
    <row r="5932" customFormat="false" ht="13.8" hidden="false" customHeight="false" outlineLevel="0" collapsed="false">
      <c r="A5932" s="3" t="n">
        <v>87365</v>
      </c>
      <c r="B5932" s="3" t="s">
        <v>5964</v>
      </c>
      <c r="C5932" s="3" t="s">
        <v>1331</v>
      </c>
      <c r="D5932" s="4" t="n">
        <v>363.05</v>
      </c>
    </row>
    <row r="5933" customFormat="false" ht="13.8" hidden="false" customHeight="false" outlineLevel="0" collapsed="false">
      <c r="A5933" s="3" t="n">
        <v>87366</v>
      </c>
      <c r="B5933" s="3" t="s">
        <v>5965</v>
      </c>
      <c r="C5933" s="3" t="s">
        <v>1331</v>
      </c>
      <c r="D5933" s="4" t="n">
        <v>384.98</v>
      </c>
    </row>
    <row r="5934" customFormat="false" ht="13.8" hidden="false" customHeight="false" outlineLevel="0" collapsed="false">
      <c r="A5934" s="3" t="n">
        <v>87367</v>
      </c>
      <c r="B5934" s="3" t="s">
        <v>5966</v>
      </c>
      <c r="C5934" s="3" t="s">
        <v>1331</v>
      </c>
      <c r="D5934" s="4" t="n">
        <v>451.01</v>
      </c>
    </row>
    <row r="5935" customFormat="false" ht="13.8" hidden="false" customHeight="false" outlineLevel="0" collapsed="false">
      <c r="A5935" s="3" t="n">
        <v>87368</v>
      </c>
      <c r="B5935" s="3" t="s">
        <v>5967</v>
      </c>
      <c r="C5935" s="3" t="s">
        <v>1331</v>
      </c>
      <c r="D5935" s="4" t="n">
        <v>437.62</v>
      </c>
    </row>
    <row r="5936" customFormat="false" ht="13.8" hidden="false" customHeight="false" outlineLevel="0" collapsed="false">
      <c r="A5936" s="3" t="n">
        <v>87369</v>
      </c>
      <c r="B5936" s="3" t="s">
        <v>5968</v>
      </c>
      <c r="C5936" s="3" t="s">
        <v>1331</v>
      </c>
      <c r="D5936" s="4" t="n">
        <v>447.49</v>
      </c>
    </row>
    <row r="5937" customFormat="false" ht="13.8" hidden="false" customHeight="false" outlineLevel="0" collapsed="false">
      <c r="A5937" s="3" t="n">
        <v>87370</v>
      </c>
      <c r="B5937" s="3" t="s">
        <v>5969</v>
      </c>
      <c r="C5937" s="3" t="s">
        <v>1331</v>
      </c>
      <c r="D5937" s="4" t="n">
        <v>430</v>
      </c>
    </row>
    <row r="5938" customFormat="false" ht="13.8" hidden="false" customHeight="false" outlineLevel="0" collapsed="false">
      <c r="A5938" s="3" t="n">
        <v>87371</v>
      </c>
      <c r="B5938" s="3" t="s">
        <v>5970</v>
      </c>
      <c r="C5938" s="3" t="s">
        <v>1331</v>
      </c>
      <c r="D5938" s="4" t="n">
        <v>419.36</v>
      </c>
    </row>
    <row r="5939" customFormat="false" ht="13.8" hidden="false" customHeight="false" outlineLevel="0" collapsed="false">
      <c r="A5939" s="3" t="n">
        <v>87372</v>
      </c>
      <c r="B5939" s="3" t="s">
        <v>5971</v>
      </c>
      <c r="C5939" s="3" t="s">
        <v>1331</v>
      </c>
      <c r="D5939" s="4" t="n">
        <v>549.77</v>
      </c>
    </row>
    <row r="5940" customFormat="false" ht="13.8" hidden="false" customHeight="false" outlineLevel="0" collapsed="false">
      <c r="A5940" s="3" t="n">
        <v>87373</v>
      </c>
      <c r="B5940" s="3" t="s">
        <v>5972</v>
      </c>
      <c r="C5940" s="3" t="s">
        <v>1331</v>
      </c>
      <c r="D5940" s="4" t="n">
        <v>486.61</v>
      </c>
    </row>
    <row r="5941" customFormat="false" ht="13.8" hidden="false" customHeight="false" outlineLevel="0" collapsed="false">
      <c r="A5941" s="3" t="n">
        <v>87374</v>
      </c>
      <c r="B5941" s="3" t="s">
        <v>5973</v>
      </c>
      <c r="C5941" s="3" t="s">
        <v>1331</v>
      </c>
      <c r="D5941" s="4" t="n">
        <v>450.2</v>
      </c>
    </row>
    <row r="5942" customFormat="false" ht="13.8" hidden="false" customHeight="false" outlineLevel="0" collapsed="false">
      <c r="A5942" s="3" t="n">
        <v>87375</v>
      </c>
      <c r="B5942" s="3" t="s">
        <v>5974</v>
      </c>
      <c r="C5942" s="3" t="s">
        <v>1331</v>
      </c>
      <c r="D5942" s="4" t="n">
        <v>426.4</v>
      </c>
    </row>
    <row r="5943" customFormat="false" ht="13.8" hidden="false" customHeight="false" outlineLevel="0" collapsed="false">
      <c r="A5943" s="3" t="n">
        <v>87376</v>
      </c>
      <c r="B5943" s="3" t="s">
        <v>5975</v>
      </c>
      <c r="C5943" s="3" t="s">
        <v>1331</v>
      </c>
      <c r="D5943" s="4" t="n">
        <v>376.79</v>
      </c>
    </row>
    <row r="5944" customFormat="false" ht="13.8" hidden="false" customHeight="false" outlineLevel="0" collapsed="false">
      <c r="A5944" s="3" t="n">
        <v>87377</v>
      </c>
      <c r="B5944" s="3" t="s">
        <v>5976</v>
      </c>
      <c r="C5944" s="3" t="s">
        <v>1331</v>
      </c>
      <c r="D5944" s="4" t="n">
        <v>448.53</v>
      </c>
    </row>
    <row r="5945" customFormat="false" ht="13.8" hidden="false" customHeight="false" outlineLevel="0" collapsed="false">
      <c r="A5945" s="3" t="n">
        <v>87378</v>
      </c>
      <c r="B5945" s="3" t="s">
        <v>5977</v>
      </c>
      <c r="C5945" s="3" t="s">
        <v>1331</v>
      </c>
      <c r="D5945" s="4" t="n">
        <v>402.51</v>
      </c>
    </row>
    <row r="5946" customFormat="false" ht="13.8" hidden="false" customHeight="false" outlineLevel="0" collapsed="false">
      <c r="A5946" s="3" t="n">
        <v>87379</v>
      </c>
      <c r="B5946" s="3" t="s">
        <v>5978</v>
      </c>
      <c r="C5946" s="3" t="s">
        <v>1331</v>
      </c>
      <c r="D5946" s="5" t="n">
        <v>2869.03</v>
      </c>
    </row>
    <row r="5947" customFormat="false" ht="13.8" hidden="false" customHeight="false" outlineLevel="0" collapsed="false">
      <c r="A5947" s="3" t="n">
        <v>87380</v>
      </c>
      <c r="B5947" s="3" t="s">
        <v>5979</v>
      </c>
      <c r="C5947" s="3" t="s">
        <v>1331</v>
      </c>
      <c r="D5947" s="5" t="n">
        <v>2939.97</v>
      </c>
    </row>
    <row r="5948" customFormat="false" ht="13.8" hidden="false" customHeight="false" outlineLevel="0" collapsed="false">
      <c r="A5948" s="3" t="n">
        <v>87381</v>
      </c>
      <c r="B5948" s="3" t="s">
        <v>5980</v>
      </c>
      <c r="C5948" s="3" t="s">
        <v>1331</v>
      </c>
      <c r="D5948" s="5" t="n">
        <v>2894.28</v>
      </c>
    </row>
    <row r="5949" customFormat="false" ht="13.8" hidden="false" customHeight="false" outlineLevel="0" collapsed="false">
      <c r="A5949" s="3" t="n">
        <v>87382</v>
      </c>
      <c r="B5949" s="3" t="s">
        <v>5981</v>
      </c>
      <c r="C5949" s="3" t="s">
        <v>1331</v>
      </c>
      <c r="D5949" s="5" t="n">
        <v>1456.06</v>
      </c>
    </row>
    <row r="5950" customFormat="false" ht="13.8" hidden="false" customHeight="false" outlineLevel="0" collapsed="false">
      <c r="A5950" s="3" t="n">
        <v>87383</v>
      </c>
      <c r="B5950" s="3" t="s">
        <v>5982</v>
      </c>
      <c r="C5950" s="3" t="s">
        <v>1331</v>
      </c>
      <c r="D5950" s="5" t="n">
        <v>1458.75</v>
      </c>
    </row>
    <row r="5951" customFormat="false" ht="13.8" hidden="false" customHeight="false" outlineLevel="0" collapsed="false">
      <c r="A5951" s="3" t="n">
        <v>87384</v>
      </c>
      <c r="B5951" s="3" t="s">
        <v>5983</v>
      </c>
      <c r="C5951" s="3" t="s">
        <v>1331</v>
      </c>
      <c r="D5951" s="5" t="n">
        <v>1458.52</v>
      </c>
    </row>
    <row r="5952" customFormat="false" ht="13.8" hidden="false" customHeight="false" outlineLevel="0" collapsed="false">
      <c r="A5952" s="3" t="n">
        <v>87385</v>
      </c>
      <c r="B5952" s="3" t="s">
        <v>5984</v>
      </c>
      <c r="C5952" s="3" t="s">
        <v>1331</v>
      </c>
      <c r="D5952" s="5" t="n">
        <v>1691.42</v>
      </c>
    </row>
    <row r="5953" customFormat="false" ht="13.8" hidden="false" customHeight="false" outlineLevel="0" collapsed="false">
      <c r="A5953" s="3" t="n">
        <v>87386</v>
      </c>
      <c r="B5953" s="3" t="s">
        <v>5985</v>
      </c>
      <c r="C5953" s="3" t="s">
        <v>1331</v>
      </c>
      <c r="D5953" s="5" t="n">
        <v>1692.06</v>
      </c>
    </row>
    <row r="5954" customFormat="false" ht="13.8" hidden="false" customHeight="false" outlineLevel="0" collapsed="false">
      <c r="A5954" s="3" t="n">
        <v>87387</v>
      </c>
      <c r="B5954" s="3" t="s">
        <v>5986</v>
      </c>
      <c r="C5954" s="3" t="s">
        <v>1331</v>
      </c>
      <c r="D5954" s="5" t="n">
        <v>1694.22</v>
      </c>
    </row>
    <row r="5955" customFormat="false" ht="13.8" hidden="false" customHeight="false" outlineLevel="0" collapsed="false">
      <c r="A5955" s="3" t="n">
        <v>87388</v>
      </c>
      <c r="B5955" s="3" t="s">
        <v>5987</v>
      </c>
      <c r="C5955" s="3" t="s">
        <v>1331</v>
      </c>
      <c r="D5955" s="5" t="n">
        <v>4106.56</v>
      </c>
    </row>
    <row r="5956" customFormat="false" ht="13.8" hidden="false" customHeight="false" outlineLevel="0" collapsed="false">
      <c r="A5956" s="3" t="n">
        <v>87389</v>
      </c>
      <c r="B5956" s="3" t="s">
        <v>5988</v>
      </c>
      <c r="C5956" s="3" t="s">
        <v>1331</v>
      </c>
      <c r="D5956" s="5" t="n">
        <v>4128.48</v>
      </c>
    </row>
    <row r="5957" customFormat="false" ht="13.8" hidden="false" customHeight="false" outlineLevel="0" collapsed="false">
      <c r="A5957" s="3" t="n">
        <v>87390</v>
      </c>
      <c r="B5957" s="3" t="s">
        <v>5989</v>
      </c>
      <c r="C5957" s="3" t="s">
        <v>1331</v>
      </c>
      <c r="D5957" s="5" t="n">
        <v>4155.43</v>
      </c>
    </row>
    <row r="5958" customFormat="false" ht="13.8" hidden="false" customHeight="false" outlineLevel="0" collapsed="false">
      <c r="A5958" s="3" t="n">
        <v>87391</v>
      </c>
      <c r="B5958" s="3" t="s">
        <v>5990</v>
      </c>
      <c r="C5958" s="3" t="s">
        <v>1331</v>
      </c>
      <c r="D5958" s="5" t="n">
        <v>4572.04</v>
      </c>
    </row>
    <row r="5959" customFormat="false" ht="13.8" hidden="false" customHeight="false" outlineLevel="0" collapsed="false">
      <c r="A5959" s="3" t="n">
        <v>87393</v>
      </c>
      <c r="B5959" s="3" t="s">
        <v>5991</v>
      </c>
      <c r="C5959" s="3" t="s">
        <v>1331</v>
      </c>
      <c r="D5959" s="5" t="n">
        <v>4619.44</v>
      </c>
    </row>
    <row r="5960" customFormat="false" ht="13.8" hidden="false" customHeight="false" outlineLevel="0" collapsed="false">
      <c r="A5960" s="3" t="n">
        <v>87394</v>
      </c>
      <c r="B5960" s="3" t="s">
        <v>5992</v>
      </c>
      <c r="C5960" s="3" t="s">
        <v>1331</v>
      </c>
      <c r="D5960" s="5" t="n">
        <v>4667.08</v>
      </c>
    </row>
    <row r="5961" customFormat="false" ht="13.8" hidden="false" customHeight="false" outlineLevel="0" collapsed="false">
      <c r="A5961" s="3" t="n">
        <v>87395</v>
      </c>
      <c r="B5961" s="3" t="s">
        <v>5993</v>
      </c>
      <c r="C5961" s="3" t="s">
        <v>1331</v>
      </c>
      <c r="D5961" s="5" t="n">
        <v>2871.21</v>
      </c>
    </row>
    <row r="5962" customFormat="false" ht="13.8" hidden="false" customHeight="false" outlineLevel="0" collapsed="false">
      <c r="A5962" s="3" t="n">
        <v>87396</v>
      </c>
      <c r="B5962" s="3" t="s">
        <v>5994</v>
      </c>
      <c r="C5962" s="3" t="s">
        <v>1331</v>
      </c>
      <c r="D5962" s="5" t="n">
        <v>2895.77</v>
      </c>
    </row>
    <row r="5963" customFormat="false" ht="13.8" hidden="false" customHeight="false" outlineLevel="0" collapsed="false">
      <c r="A5963" s="3" t="n">
        <v>87397</v>
      </c>
      <c r="B5963" s="3" t="s">
        <v>5995</v>
      </c>
      <c r="C5963" s="3" t="s">
        <v>1331</v>
      </c>
      <c r="D5963" s="5" t="n">
        <v>2921.59</v>
      </c>
    </row>
    <row r="5964" customFormat="false" ht="13.8" hidden="false" customHeight="false" outlineLevel="0" collapsed="false">
      <c r="A5964" s="3" t="n">
        <v>87398</v>
      </c>
      <c r="B5964" s="3" t="s">
        <v>5996</v>
      </c>
      <c r="C5964" s="3" t="s">
        <v>1331</v>
      </c>
      <c r="D5964" s="5" t="n">
        <v>1604.35</v>
      </c>
    </row>
    <row r="5965" customFormat="false" ht="13.8" hidden="false" customHeight="false" outlineLevel="0" collapsed="false">
      <c r="A5965" s="3" t="n">
        <v>87399</v>
      </c>
      <c r="B5965" s="3" t="s">
        <v>5997</v>
      </c>
      <c r="C5965" s="3" t="s">
        <v>1331</v>
      </c>
      <c r="D5965" s="5" t="n">
        <v>1843.69</v>
      </c>
    </row>
    <row r="5966" customFormat="false" ht="13.8" hidden="false" customHeight="false" outlineLevel="0" collapsed="false">
      <c r="A5966" s="3" t="n">
        <v>87401</v>
      </c>
      <c r="B5966" s="3" t="s">
        <v>5998</v>
      </c>
      <c r="C5966" s="3" t="s">
        <v>1331</v>
      </c>
      <c r="D5966" s="5" t="n">
        <v>4799</v>
      </c>
    </row>
    <row r="5967" customFormat="false" ht="13.8" hidden="false" customHeight="false" outlineLevel="0" collapsed="false">
      <c r="A5967" s="3" t="n">
        <v>87402</v>
      </c>
      <c r="B5967" s="3" t="s">
        <v>5999</v>
      </c>
      <c r="C5967" s="3" t="s">
        <v>1331</v>
      </c>
      <c r="D5967" s="5" t="n">
        <v>3063.35</v>
      </c>
    </row>
    <row r="5968" customFormat="false" ht="13.8" hidden="false" customHeight="false" outlineLevel="0" collapsed="false">
      <c r="A5968" s="3" t="n">
        <v>87404</v>
      </c>
      <c r="B5968" s="3" t="s">
        <v>6000</v>
      </c>
      <c r="C5968" s="3" t="s">
        <v>1331</v>
      </c>
      <c r="D5968" s="5" t="n">
        <v>4254.25</v>
      </c>
    </row>
    <row r="5969" customFormat="false" ht="13.8" hidden="false" customHeight="false" outlineLevel="0" collapsed="false">
      <c r="A5969" s="3" t="n">
        <v>87405</v>
      </c>
      <c r="B5969" s="3" t="s">
        <v>6001</v>
      </c>
      <c r="C5969" s="3" t="s">
        <v>1331</v>
      </c>
      <c r="D5969" s="5" t="n">
        <v>4272.96</v>
      </c>
    </row>
    <row r="5970" customFormat="false" ht="13.8" hidden="false" customHeight="false" outlineLevel="0" collapsed="false">
      <c r="A5970" s="3" t="n">
        <v>87407</v>
      </c>
      <c r="B5970" s="3" t="s">
        <v>6002</v>
      </c>
      <c r="C5970" s="3" t="s">
        <v>1331</v>
      </c>
      <c r="D5970" s="5" t="n">
        <v>1485.34</v>
      </c>
    </row>
    <row r="5971" customFormat="false" ht="13.8" hidden="false" customHeight="false" outlineLevel="0" collapsed="false">
      <c r="A5971" s="3" t="n">
        <v>87408</v>
      </c>
      <c r="B5971" s="3" t="s">
        <v>6003</v>
      </c>
      <c r="C5971" s="3" t="s">
        <v>1331</v>
      </c>
      <c r="D5971" s="5" t="n">
        <v>1480.94</v>
      </c>
    </row>
    <row r="5972" customFormat="false" ht="13.8" hidden="false" customHeight="false" outlineLevel="0" collapsed="false">
      <c r="A5972" s="3" t="n">
        <v>87410</v>
      </c>
      <c r="B5972" s="3" t="s">
        <v>6004</v>
      </c>
      <c r="C5972" s="3" t="s">
        <v>1331</v>
      </c>
      <c r="D5972" s="4" t="n">
        <v>965.65</v>
      </c>
    </row>
    <row r="5973" customFormat="false" ht="13.8" hidden="false" customHeight="false" outlineLevel="0" collapsed="false">
      <c r="A5973" s="3" t="n">
        <v>88626</v>
      </c>
      <c r="B5973" s="3" t="s">
        <v>6005</v>
      </c>
      <c r="C5973" s="3" t="s">
        <v>1331</v>
      </c>
      <c r="D5973" s="4" t="n">
        <v>362.04</v>
      </c>
    </row>
    <row r="5974" customFormat="false" ht="13.8" hidden="false" customHeight="false" outlineLevel="0" collapsed="false">
      <c r="A5974" s="3" t="n">
        <v>88627</v>
      </c>
      <c r="B5974" s="3" t="s">
        <v>6006</v>
      </c>
      <c r="C5974" s="3" t="s">
        <v>1331</v>
      </c>
      <c r="D5974" s="4" t="n">
        <v>431.31</v>
      </c>
    </row>
    <row r="5975" customFormat="false" ht="13.8" hidden="false" customHeight="false" outlineLevel="0" collapsed="false">
      <c r="A5975" s="3" t="n">
        <v>88628</v>
      </c>
      <c r="B5975" s="3" t="s">
        <v>6007</v>
      </c>
      <c r="C5975" s="3" t="s">
        <v>1331</v>
      </c>
      <c r="D5975" s="4" t="n">
        <v>380.48</v>
      </c>
    </row>
    <row r="5976" customFormat="false" ht="13.8" hidden="false" customHeight="false" outlineLevel="0" collapsed="false">
      <c r="A5976" s="3" t="n">
        <v>88629</v>
      </c>
      <c r="B5976" s="3" t="s">
        <v>6008</v>
      </c>
      <c r="C5976" s="3" t="s">
        <v>1331</v>
      </c>
      <c r="D5976" s="4" t="n">
        <v>452.18</v>
      </c>
    </row>
    <row r="5977" customFormat="false" ht="13.8" hidden="false" customHeight="false" outlineLevel="0" collapsed="false">
      <c r="A5977" s="3" t="n">
        <v>88630</v>
      </c>
      <c r="B5977" s="3" t="s">
        <v>6009</v>
      </c>
      <c r="C5977" s="3" t="s">
        <v>1331</v>
      </c>
      <c r="D5977" s="4" t="n">
        <v>317.76</v>
      </c>
    </row>
    <row r="5978" customFormat="false" ht="13.8" hidden="false" customHeight="false" outlineLevel="0" collapsed="false">
      <c r="A5978" s="3" t="n">
        <v>88631</v>
      </c>
      <c r="B5978" s="3" t="s">
        <v>6010</v>
      </c>
      <c r="C5978" s="3" t="s">
        <v>1331</v>
      </c>
      <c r="D5978" s="4" t="n">
        <v>401.17</v>
      </c>
    </row>
    <row r="5979" customFormat="false" ht="13.8" hidden="false" customHeight="false" outlineLevel="0" collapsed="false">
      <c r="A5979" s="3" t="n">
        <v>88715</v>
      </c>
      <c r="B5979" s="3" t="s">
        <v>6011</v>
      </c>
      <c r="C5979" s="3" t="s">
        <v>1331</v>
      </c>
      <c r="D5979" s="4" t="n">
        <v>338.91</v>
      </c>
    </row>
    <row r="5980" customFormat="false" ht="13.8" hidden="false" customHeight="false" outlineLevel="0" collapsed="false">
      <c r="A5980" s="3" t="n">
        <v>95563</v>
      </c>
      <c r="B5980" s="3" t="s">
        <v>6012</v>
      </c>
      <c r="C5980" s="3" t="s">
        <v>1331</v>
      </c>
      <c r="D5980" s="4" t="n">
        <v>563.27</v>
      </c>
    </row>
    <row r="5981" customFormat="false" ht="13.8" hidden="false" customHeight="false" outlineLevel="0" collapsed="false">
      <c r="A5981" s="3" t="n">
        <v>100464</v>
      </c>
      <c r="B5981" s="3" t="s">
        <v>6013</v>
      </c>
      <c r="C5981" s="3" t="s">
        <v>1331</v>
      </c>
      <c r="D5981" s="4" t="n">
        <v>375.14</v>
      </c>
    </row>
    <row r="5982" customFormat="false" ht="13.8" hidden="false" customHeight="false" outlineLevel="0" collapsed="false">
      <c r="A5982" s="3" t="n">
        <v>100465</v>
      </c>
      <c r="B5982" s="3" t="s">
        <v>6014</v>
      </c>
      <c r="C5982" s="3" t="s">
        <v>1331</v>
      </c>
      <c r="D5982" s="4" t="n">
        <v>354.91</v>
      </c>
    </row>
    <row r="5983" customFormat="false" ht="13.8" hidden="false" customHeight="false" outlineLevel="0" collapsed="false">
      <c r="A5983" s="3" t="n">
        <v>100466</v>
      </c>
      <c r="B5983" s="3" t="s">
        <v>6015</v>
      </c>
      <c r="C5983" s="3" t="s">
        <v>1331</v>
      </c>
      <c r="D5983" s="4" t="n">
        <v>345.88</v>
      </c>
    </row>
    <row r="5984" customFormat="false" ht="13.8" hidden="false" customHeight="false" outlineLevel="0" collapsed="false">
      <c r="A5984" s="3" t="n">
        <v>100468</v>
      </c>
      <c r="B5984" s="3" t="s">
        <v>6016</v>
      </c>
      <c r="C5984" s="3" t="s">
        <v>1331</v>
      </c>
      <c r="D5984" s="4" t="n">
        <v>447.99</v>
      </c>
    </row>
    <row r="5985" customFormat="false" ht="13.8" hidden="false" customHeight="false" outlineLevel="0" collapsed="false">
      <c r="A5985" s="3" t="n">
        <v>100469</v>
      </c>
      <c r="B5985" s="3" t="s">
        <v>6017</v>
      </c>
      <c r="C5985" s="3" t="s">
        <v>1331</v>
      </c>
      <c r="D5985" s="4" t="n">
        <v>374.43</v>
      </c>
    </row>
    <row r="5986" customFormat="false" ht="13.8" hidden="false" customHeight="false" outlineLevel="0" collapsed="false">
      <c r="A5986" s="3" t="n">
        <v>100470</v>
      </c>
      <c r="B5986" s="3" t="s">
        <v>6018</v>
      </c>
      <c r="C5986" s="3" t="s">
        <v>1331</v>
      </c>
      <c r="D5986" s="4" t="n">
        <v>330.39</v>
      </c>
    </row>
    <row r="5987" customFormat="false" ht="13.8" hidden="false" customHeight="false" outlineLevel="0" collapsed="false">
      <c r="A5987" s="3" t="n">
        <v>100472</v>
      </c>
      <c r="B5987" s="3" t="s">
        <v>6019</v>
      </c>
      <c r="C5987" s="3" t="s">
        <v>1331</v>
      </c>
      <c r="D5987" s="4" t="n">
        <v>357.35</v>
      </c>
    </row>
    <row r="5988" customFormat="false" ht="13.8" hidden="false" customHeight="false" outlineLevel="0" collapsed="false">
      <c r="A5988" s="3" t="n">
        <v>100473</v>
      </c>
      <c r="B5988" s="3" t="s">
        <v>6020</v>
      </c>
      <c r="C5988" s="3" t="s">
        <v>1331</v>
      </c>
      <c r="D5988" s="4" t="n">
        <v>331.26</v>
      </c>
    </row>
    <row r="5989" customFormat="false" ht="13.8" hidden="false" customHeight="false" outlineLevel="0" collapsed="false">
      <c r="A5989" s="3" t="n">
        <v>100474</v>
      </c>
      <c r="B5989" s="3" t="s">
        <v>6021</v>
      </c>
      <c r="C5989" s="3" t="s">
        <v>1331</v>
      </c>
      <c r="D5989" s="4" t="n">
        <v>321.2</v>
      </c>
    </row>
    <row r="5990" customFormat="false" ht="13.8" hidden="false" customHeight="false" outlineLevel="0" collapsed="false">
      <c r="A5990" s="3" t="n">
        <v>100475</v>
      </c>
      <c r="B5990" s="3" t="s">
        <v>6022</v>
      </c>
      <c r="C5990" s="3" t="s">
        <v>1331</v>
      </c>
      <c r="D5990" s="4" t="n">
        <v>484.23</v>
      </c>
    </row>
    <row r="5991" customFormat="false" ht="13.8" hidden="false" customHeight="false" outlineLevel="0" collapsed="false">
      <c r="A5991" s="3" t="n">
        <v>100477</v>
      </c>
      <c r="B5991" s="3" t="s">
        <v>6023</v>
      </c>
      <c r="C5991" s="3" t="s">
        <v>1331</v>
      </c>
      <c r="D5991" s="4" t="n">
        <v>515.64</v>
      </c>
    </row>
    <row r="5992" customFormat="false" ht="13.8" hidden="false" customHeight="false" outlineLevel="0" collapsed="false">
      <c r="A5992" s="3" t="n">
        <v>100478</v>
      </c>
      <c r="B5992" s="3" t="s">
        <v>6024</v>
      </c>
      <c r="C5992" s="3" t="s">
        <v>1331</v>
      </c>
      <c r="D5992" s="4" t="n">
        <v>475.69</v>
      </c>
    </row>
    <row r="5993" customFormat="false" ht="13.8" hidden="false" customHeight="false" outlineLevel="0" collapsed="false">
      <c r="A5993" s="3" t="n">
        <v>100479</v>
      </c>
      <c r="B5993" s="3" t="s">
        <v>6025</v>
      </c>
      <c r="C5993" s="3" t="s">
        <v>1331</v>
      </c>
      <c r="D5993" s="4" t="n">
        <v>468.68</v>
      </c>
    </row>
    <row r="5994" customFormat="false" ht="13.8" hidden="false" customHeight="false" outlineLevel="0" collapsed="false">
      <c r="A5994" s="3" t="n">
        <v>100480</v>
      </c>
      <c r="B5994" s="3" t="s">
        <v>6026</v>
      </c>
      <c r="C5994" s="3" t="s">
        <v>1331</v>
      </c>
      <c r="D5994" s="4" t="n">
        <v>555.7</v>
      </c>
    </row>
    <row r="5995" customFormat="false" ht="13.8" hidden="false" customHeight="false" outlineLevel="0" collapsed="false">
      <c r="A5995" s="3" t="n">
        <v>100481</v>
      </c>
      <c r="B5995" s="3" t="s">
        <v>6027</v>
      </c>
      <c r="C5995" s="3" t="s">
        <v>1331</v>
      </c>
      <c r="D5995" s="4" t="n">
        <v>413.62</v>
      </c>
    </row>
    <row r="5996" customFormat="false" ht="13.8" hidden="false" customHeight="false" outlineLevel="0" collapsed="false">
      <c r="A5996" s="3" t="n">
        <v>100483</v>
      </c>
      <c r="B5996" s="3" t="s">
        <v>6028</v>
      </c>
      <c r="C5996" s="3" t="s">
        <v>1331</v>
      </c>
      <c r="D5996" s="4" t="n">
        <v>437.36</v>
      </c>
    </row>
    <row r="5997" customFormat="false" ht="13.8" hidden="false" customHeight="false" outlineLevel="0" collapsed="false">
      <c r="A5997" s="3" t="n">
        <v>100484</v>
      </c>
      <c r="B5997" s="3" t="s">
        <v>6029</v>
      </c>
      <c r="C5997" s="3" t="s">
        <v>1331</v>
      </c>
      <c r="D5997" s="4" t="n">
        <v>412.03</v>
      </c>
    </row>
    <row r="5998" customFormat="false" ht="13.8" hidden="false" customHeight="false" outlineLevel="0" collapsed="false">
      <c r="A5998" s="3" t="n">
        <v>100485</v>
      </c>
      <c r="B5998" s="3" t="s">
        <v>6030</v>
      </c>
      <c r="C5998" s="3" t="s">
        <v>1331</v>
      </c>
      <c r="D5998" s="4" t="n">
        <v>403.53</v>
      </c>
    </row>
    <row r="5999" customFormat="false" ht="13.8" hidden="false" customHeight="false" outlineLevel="0" collapsed="false">
      <c r="A5999" s="3" t="n">
        <v>100486</v>
      </c>
      <c r="B5999" s="3" t="s">
        <v>6031</v>
      </c>
      <c r="C5999" s="3" t="s">
        <v>1331</v>
      </c>
      <c r="D5999" s="4" t="n">
        <v>488.24</v>
      </c>
    </row>
    <row r="6000" customFormat="false" ht="13.8" hidden="false" customHeight="false" outlineLevel="0" collapsed="false">
      <c r="A6000" s="3" t="n">
        <v>100487</v>
      </c>
      <c r="B6000" s="3" t="s">
        <v>6032</v>
      </c>
      <c r="C6000" s="3" t="s">
        <v>1331</v>
      </c>
      <c r="D6000" s="4" t="n">
        <v>326.24</v>
      </c>
    </row>
    <row r="6001" customFormat="false" ht="13.8" hidden="false" customHeight="false" outlineLevel="0" collapsed="false">
      <c r="A6001" s="3" t="n">
        <v>100488</v>
      </c>
      <c r="B6001" s="3" t="s">
        <v>6033</v>
      </c>
      <c r="C6001" s="3" t="s">
        <v>1331</v>
      </c>
      <c r="D6001" s="4" t="n">
        <v>359.61</v>
      </c>
    </row>
    <row r="6002" customFormat="false" ht="13.8" hidden="false" customHeight="false" outlineLevel="0" collapsed="false">
      <c r="A6002" s="3" t="n">
        <v>100489</v>
      </c>
      <c r="B6002" s="3" t="s">
        <v>6034</v>
      </c>
      <c r="C6002" s="3" t="s">
        <v>1331</v>
      </c>
      <c r="D6002" s="4" t="n">
        <v>381.36</v>
      </c>
    </row>
    <row r="6003" customFormat="false" ht="13.8" hidden="false" customHeight="false" outlineLevel="0" collapsed="false">
      <c r="A6003" s="3" t="n">
        <v>100490</v>
      </c>
      <c r="B6003" s="3" t="s">
        <v>6035</v>
      </c>
      <c r="C6003" s="3" t="s">
        <v>1331</v>
      </c>
      <c r="D6003" s="4" t="n">
        <v>332.22</v>
      </c>
    </row>
    <row r="6004" customFormat="false" ht="13.8" hidden="false" customHeight="false" outlineLevel="0" collapsed="false">
      <c r="A6004" s="3" t="n">
        <v>100491</v>
      </c>
      <c r="B6004" s="3" t="s">
        <v>6036</v>
      </c>
      <c r="C6004" s="3" t="s">
        <v>1331</v>
      </c>
      <c r="D6004" s="4" t="n">
        <v>486.02</v>
      </c>
    </row>
    <row r="6005" customFormat="false" ht="13.8" hidden="false" customHeight="false" outlineLevel="0" collapsed="false">
      <c r="A6005" s="3" t="n">
        <v>100492</v>
      </c>
      <c r="B6005" s="3" t="s">
        <v>6037</v>
      </c>
      <c r="C6005" s="3" t="s">
        <v>1331</v>
      </c>
      <c r="D6005" s="4" t="n">
        <v>415.75</v>
      </c>
    </row>
    <row r="6006" customFormat="false" ht="13.8" hidden="false" customHeight="false" outlineLevel="0" collapsed="false">
      <c r="A6006" s="3" t="n">
        <v>92121</v>
      </c>
      <c r="B6006" s="3" t="s">
        <v>6038</v>
      </c>
      <c r="C6006" s="3" t="s">
        <v>1331</v>
      </c>
      <c r="D6006" s="4" t="n">
        <v>19.29</v>
      </c>
    </row>
    <row r="6007" customFormat="false" ht="13.8" hidden="false" customHeight="false" outlineLevel="0" collapsed="false">
      <c r="A6007" s="3" t="n">
        <v>92122</v>
      </c>
      <c r="B6007" s="3" t="s">
        <v>6039</v>
      </c>
      <c r="C6007" s="3" t="s">
        <v>1331</v>
      </c>
      <c r="D6007" s="4" t="n">
        <v>31.98</v>
      </c>
    </row>
    <row r="6008" customFormat="false" ht="13.8" hidden="false" customHeight="false" outlineLevel="0" collapsed="false">
      <c r="A6008" s="3" t="n">
        <v>92123</v>
      </c>
      <c r="B6008" s="3" t="s">
        <v>6040</v>
      </c>
      <c r="C6008" s="3" t="s">
        <v>1331</v>
      </c>
      <c r="D6008" s="4" t="n">
        <v>32.9</v>
      </c>
    </row>
    <row r="6009" customFormat="false" ht="13.8" hidden="false" customHeight="false" outlineLevel="0" collapsed="false">
      <c r="A6009" s="3" t="n">
        <v>100195</v>
      </c>
      <c r="B6009" s="3" t="s">
        <v>6041</v>
      </c>
      <c r="C6009" s="3" t="s">
        <v>6042</v>
      </c>
      <c r="D6009" s="4" t="n">
        <v>0.48</v>
      </c>
    </row>
    <row r="6010" customFormat="false" ht="13.8" hidden="false" customHeight="false" outlineLevel="0" collapsed="false">
      <c r="A6010" s="3" t="n">
        <v>100196</v>
      </c>
      <c r="B6010" s="3" t="s">
        <v>6043</v>
      </c>
      <c r="C6010" s="3" t="s">
        <v>6042</v>
      </c>
      <c r="D6010" s="4" t="n">
        <v>0.81</v>
      </c>
    </row>
    <row r="6011" customFormat="false" ht="13.8" hidden="false" customHeight="false" outlineLevel="0" collapsed="false">
      <c r="A6011" s="3" t="n">
        <v>100197</v>
      </c>
      <c r="B6011" s="3" t="s">
        <v>6044</v>
      </c>
      <c r="C6011" s="3" t="s">
        <v>6042</v>
      </c>
      <c r="D6011" s="4" t="n">
        <v>1.22</v>
      </c>
    </row>
    <row r="6012" customFormat="false" ht="13.8" hidden="false" customHeight="false" outlineLevel="0" collapsed="false">
      <c r="A6012" s="3" t="n">
        <v>100198</v>
      </c>
      <c r="B6012" s="3" t="s">
        <v>6045</v>
      </c>
      <c r="C6012" s="3" t="s">
        <v>6042</v>
      </c>
      <c r="D6012" s="4" t="n">
        <v>0.17</v>
      </c>
    </row>
    <row r="6013" customFormat="false" ht="13.8" hidden="false" customHeight="false" outlineLevel="0" collapsed="false">
      <c r="A6013" s="3" t="n">
        <v>100199</v>
      </c>
      <c r="B6013" s="3" t="s">
        <v>6046</v>
      </c>
      <c r="C6013" s="3" t="s">
        <v>6042</v>
      </c>
      <c r="D6013" s="4" t="n">
        <v>0.2</v>
      </c>
    </row>
    <row r="6014" customFormat="false" ht="13.8" hidden="false" customHeight="false" outlineLevel="0" collapsed="false">
      <c r="A6014" s="3" t="n">
        <v>100200</v>
      </c>
      <c r="B6014" s="3" t="s">
        <v>6047</v>
      </c>
      <c r="C6014" s="3" t="s">
        <v>6042</v>
      </c>
      <c r="D6014" s="4" t="n">
        <v>0.25</v>
      </c>
    </row>
    <row r="6015" customFormat="false" ht="13.8" hidden="false" customHeight="false" outlineLevel="0" collapsed="false">
      <c r="A6015" s="3" t="n">
        <v>100201</v>
      </c>
      <c r="B6015" s="3" t="s">
        <v>6048</v>
      </c>
      <c r="C6015" s="3" t="s">
        <v>6042</v>
      </c>
      <c r="D6015" s="4" t="n">
        <v>0.49</v>
      </c>
    </row>
    <row r="6016" customFormat="false" ht="13.8" hidden="false" customHeight="false" outlineLevel="0" collapsed="false">
      <c r="A6016" s="3" t="n">
        <v>100202</v>
      </c>
      <c r="B6016" s="3" t="s">
        <v>6049</v>
      </c>
      <c r="C6016" s="3" t="s">
        <v>6042</v>
      </c>
      <c r="D6016" s="4" t="n">
        <v>0.58</v>
      </c>
    </row>
    <row r="6017" customFormat="false" ht="13.8" hidden="false" customHeight="false" outlineLevel="0" collapsed="false">
      <c r="A6017" s="3" t="n">
        <v>100203</v>
      </c>
      <c r="B6017" s="3" t="s">
        <v>6050</v>
      </c>
      <c r="C6017" s="3" t="s">
        <v>6042</v>
      </c>
      <c r="D6017" s="4" t="n">
        <v>0.68</v>
      </c>
    </row>
    <row r="6018" customFormat="false" ht="13.8" hidden="false" customHeight="false" outlineLevel="0" collapsed="false">
      <c r="A6018" s="3" t="n">
        <v>100204</v>
      </c>
      <c r="B6018" s="3" t="s">
        <v>6051</v>
      </c>
      <c r="C6018" s="3" t="s">
        <v>6042</v>
      </c>
      <c r="D6018" s="4" t="n">
        <v>0.06</v>
      </c>
    </row>
    <row r="6019" customFormat="false" ht="13.8" hidden="false" customHeight="false" outlineLevel="0" collapsed="false">
      <c r="A6019" s="3" t="n">
        <v>100205</v>
      </c>
      <c r="B6019" s="3" t="s">
        <v>6052</v>
      </c>
      <c r="C6019" s="3" t="s">
        <v>6053</v>
      </c>
      <c r="D6019" s="4" t="n">
        <v>911.2</v>
      </c>
    </row>
    <row r="6020" customFormat="false" ht="13.8" hidden="false" customHeight="false" outlineLevel="0" collapsed="false">
      <c r="A6020" s="3" t="n">
        <v>100206</v>
      </c>
      <c r="B6020" s="3" t="s">
        <v>6054</v>
      </c>
      <c r="C6020" s="3" t="s">
        <v>6053</v>
      </c>
      <c r="D6020" s="4" t="n">
        <v>658.64</v>
      </c>
    </row>
    <row r="6021" customFormat="false" ht="13.8" hidden="false" customHeight="false" outlineLevel="0" collapsed="false">
      <c r="A6021" s="3" t="n">
        <v>100207</v>
      </c>
      <c r="B6021" s="3" t="s">
        <v>6055</v>
      </c>
      <c r="C6021" s="3" t="s">
        <v>6053</v>
      </c>
      <c r="D6021" s="4" t="n">
        <v>256.22</v>
      </c>
    </row>
    <row r="6022" customFormat="false" ht="13.8" hidden="false" customHeight="false" outlineLevel="0" collapsed="false">
      <c r="A6022" s="3" t="n">
        <v>100208</v>
      </c>
      <c r="B6022" s="3" t="s">
        <v>6056</v>
      </c>
      <c r="C6022" s="3" t="s">
        <v>6057</v>
      </c>
      <c r="D6022" s="4" t="n">
        <v>12.05</v>
      </c>
    </row>
    <row r="6023" customFormat="false" ht="13.8" hidden="false" customHeight="false" outlineLevel="0" collapsed="false">
      <c r="A6023" s="3" t="n">
        <v>100209</v>
      </c>
      <c r="B6023" s="3" t="s">
        <v>6058</v>
      </c>
      <c r="C6023" s="3" t="s">
        <v>6057</v>
      </c>
      <c r="D6023" s="4" t="n">
        <v>6.02</v>
      </c>
    </row>
    <row r="6024" customFormat="false" ht="13.8" hidden="false" customHeight="false" outlineLevel="0" collapsed="false">
      <c r="A6024" s="3" t="n">
        <v>100210</v>
      </c>
      <c r="B6024" s="3" t="s">
        <v>6059</v>
      </c>
      <c r="C6024" s="3" t="s">
        <v>6057</v>
      </c>
      <c r="D6024" s="4" t="n">
        <v>11.1</v>
      </c>
    </row>
    <row r="6025" customFormat="false" ht="13.8" hidden="false" customHeight="false" outlineLevel="0" collapsed="false">
      <c r="A6025" s="3" t="n">
        <v>100211</v>
      </c>
      <c r="B6025" s="3" t="s">
        <v>6060</v>
      </c>
      <c r="C6025" s="3" t="s">
        <v>6057</v>
      </c>
      <c r="D6025" s="4" t="n">
        <v>4.28</v>
      </c>
    </row>
    <row r="6026" customFormat="false" ht="13.8" hidden="false" customHeight="false" outlineLevel="0" collapsed="false">
      <c r="A6026" s="3" t="n">
        <v>100212</v>
      </c>
      <c r="B6026" s="3" t="s">
        <v>6061</v>
      </c>
      <c r="C6026" s="3" t="s">
        <v>6057</v>
      </c>
      <c r="D6026" s="4" t="n">
        <v>4.73</v>
      </c>
    </row>
    <row r="6027" customFormat="false" ht="13.8" hidden="false" customHeight="false" outlineLevel="0" collapsed="false">
      <c r="A6027" s="3" t="n">
        <v>100213</v>
      </c>
      <c r="B6027" s="3" t="s">
        <v>6062</v>
      </c>
      <c r="C6027" s="3" t="s">
        <v>6057</v>
      </c>
      <c r="D6027" s="4" t="n">
        <v>1.7</v>
      </c>
    </row>
    <row r="6028" customFormat="false" ht="13.8" hidden="false" customHeight="false" outlineLevel="0" collapsed="false">
      <c r="A6028" s="3" t="n">
        <v>100214</v>
      </c>
      <c r="B6028" s="3" t="s">
        <v>6063</v>
      </c>
      <c r="C6028" s="3" t="s">
        <v>6057</v>
      </c>
      <c r="D6028" s="4" t="n">
        <v>2.61</v>
      </c>
    </row>
    <row r="6029" customFormat="false" ht="13.8" hidden="false" customHeight="false" outlineLevel="0" collapsed="false">
      <c r="A6029" s="3" t="n">
        <v>100215</v>
      </c>
      <c r="B6029" s="3" t="s">
        <v>6064</v>
      </c>
      <c r="C6029" s="3" t="s">
        <v>6057</v>
      </c>
      <c r="D6029" s="4" t="n">
        <v>2.23</v>
      </c>
    </row>
    <row r="6030" customFormat="false" ht="13.8" hidden="false" customHeight="false" outlineLevel="0" collapsed="false">
      <c r="A6030" s="3" t="n">
        <v>100216</v>
      </c>
      <c r="B6030" s="3" t="s">
        <v>6065</v>
      </c>
      <c r="C6030" s="3" t="s">
        <v>6057</v>
      </c>
      <c r="D6030" s="4" t="n">
        <v>0.6</v>
      </c>
    </row>
    <row r="6031" customFormat="false" ht="13.8" hidden="false" customHeight="false" outlineLevel="0" collapsed="false">
      <c r="A6031" s="3" t="n">
        <v>100217</v>
      </c>
      <c r="B6031" s="3" t="s">
        <v>6066</v>
      </c>
      <c r="C6031" s="3" t="s">
        <v>6057</v>
      </c>
      <c r="D6031" s="4" t="n">
        <v>1.91</v>
      </c>
    </row>
    <row r="6032" customFormat="false" ht="13.8" hidden="false" customHeight="false" outlineLevel="0" collapsed="false">
      <c r="A6032" s="3" t="n">
        <v>100218</v>
      </c>
      <c r="B6032" s="3" t="s">
        <v>6067</v>
      </c>
      <c r="C6032" s="3" t="s">
        <v>6057</v>
      </c>
      <c r="D6032" s="4" t="n">
        <v>1.3</v>
      </c>
    </row>
    <row r="6033" customFormat="false" ht="13.8" hidden="false" customHeight="false" outlineLevel="0" collapsed="false">
      <c r="A6033" s="3" t="n">
        <v>100219</v>
      </c>
      <c r="B6033" s="3" t="s">
        <v>6068</v>
      </c>
      <c r="C6033" s="3" t="s">
        <v>6057</v>
      </c>
      <c r="D6033" s="4" t="n">
        <v>0.29</v>
      </c>
    </row>
    <row r="6034" customFormat="false" ht="13.8" hidden="false" customHeight="false" outlineLevel="0" collapsed="false">
      <c r="A6034" s="3" t="n">
        <v>100220</v>
      </c>
      <c r="B6034" s="3" t="s">
        <v>6069</v>
      </c>
      <c r="C6034" s="3" t="s">
        <v>6070</v>
      </c>
      <c r="D6034" s="4" t="n">
        <v>17.31</v>
      </c>
    </row>
    <row r="6035" customFormat="false" ht="13.8" hidden="false" customHeight="false" outlineLevel="0" collapsed="false">
      <c r="A6035" s="3" t="n">
        <v>100221</v>
      </c>
      <c r="B6035" s="3" t="s">
        <v>6071</v>
      </c>
      <c r="C6035" s="3" t="s">
        <v>6070</v>
      </c>
      <c r="D6035" s="4" t="n">
        <v>19.63</v>
      </c>
    </row>
    <row r="6036" customFormat="false" ht="13.8" hidden="false" customHeight="false" outlineLevel="0" collapsed="false">
      <c r="A6036" s="3" t="n">
        <v>100222</v>
      </c>
      <c r="B6036" s="3" t="s">
        <v>6072</v>
      </c>
      <c r="C6036" s="3" t="s">
        <v>6070</v>
      </c>
      <c r="D6036" s="4" t="n">
        <v>7.43</v>
      </c>
    </row>
    <row r="6037" customFormat="false" ht="13.8" hidden="false" customHeight="false" outlineLevel="0" collapsed="false">
      <c r="A6037" s="3" t="n">
        <v>100223</v>
      </c>
      <c r="B6037" s="3" t="s">
        <v>6073</v>
      </c>
      <c r="C6037" s="3" t="s">
        <v>6070</v>
      </c>
      <c r="D6037" s="4" t="n">
        <v>3.48</v>
      </c>
    </row>
    <row r="6038" customFormat="false" ht="13.8" hidden="false" customHeight="false" outlineLevel="0" collapsed="false">
      <c r="A6038" s="3" t="n">
        <v>100224</v>
      </c>
      <c r="B6038" s="3" t="s">
        <v>6074</v>
      </c>
      <c r="C6038" s="3" t="s">
        <v>6070</v>
      </c>
      <c r="D6038" s="4" t="n">
        <v>1.91</v>
      </c>
    </row>
    <row r="6039" customFormat="false" ht="13.8" hidden="false" customHeight="false" outlineLevel="0" collapsed="false">
      <c r="A6039" s="3" t="n">
        <v>100225</v>
      </c>
      <c r="B6039" s="3" t="s">
        <v>6075</v>
      </c>
      <c r="C6039" s="3" t="s">
        <v>6076</v>
      </c>
      <c r="D6039" s="4" t="n">
        <v>1.36</v>
      </c>
    </row>
    <row r="6040" customFormat="false" ht="13.8" hidden="false" customHeight="false" outlineLevel="0" collapsed="false">
      <c r="A6040" s="3" t="n">
        <v>100226</v>
      </c>
      <c r="B6040" s="3" t="s">
        <v>6077</v>
      </c>
      <c r="C6040" s="3" t="s">
        <v>6076</v>
      </c>
      <c r="D6040" s="4" t="n">
        <v>0.42</v>
      </c>
    </row>
    <row r="6041" customFormat="false" ht="13.8" hidden="false" customHeight="false" outlineLevel="0" collapsed="false">
      <c r="A6041" s="3" t="n">
        <v>100227</v>
      </c>
      <c r="B6041" s="3" t="s">
        <v>6078</v>
      </c>
      <c r="C6041" s="3" t="s">
        <v>6076</v>
      </c>
      <c r="D6041" s="4" t="n">
        <v>0.63</v>
      </c>
    </row>
    <row r="6042" customFormat="false" ht="13.8" hidden="false" customHeight="false" outlineLevel="0" collapsed="false">
      <c r="A6042" s="3" t="n">
        <v>100228</v>
      </c>
      <c r="B6042" s="3" t="s">
        <v>6079</v>
      </c>
      <c r="C6042" s="3" t="s">
        <v>6076</v>
      </c>
      <c r="D6042" s="4" t="n">
        <v>0.18</v>
      </c>
    </row>
    <row r="6043" customFormat="false" ht="13.8" hidden="false" customHeight="false" outlineLevel="0" collapsed="false">
      <c r="A6043" s="3" t="n">
        <v>100229</v>
      </c>
      <c r="B6043" s="3" t="s">
        <v>6080</v>
      </c>
      <c r="C6043" s="3" t="s">
        <v>1288</v>
      </c>
      <c r="D6043" s="4" t="n">
        <v>0</v>
      </c>
    </row>
    <row r="6044" customFormat="false" ht="13.8" hidden="false" customHeight="false" outlineLevel="0" collapsed="false">
      <c r="A6044" s="3" t="n">
        <v>100230</v>
      </c>
      <c r="B6044" s="3" t="s">
        <v>6081</v>
      </c>
      <c r="C6044" s="3" t="s">
        <v>1288</v>
      </c>
      <c r="D6044" s="4" t="n">
        <v>0.01</v>
      </c>
    </row>
    <row r="6045" customFormat="false" ht="13.8" hidden="false" customHeight="false" outlineLevel="0" collapsed="false">
      <c r="A6045" s="3" t="n">
        <v>100231</v>
      </c>
      <c r="B6045" s="3" t="s">
        <v>6082</v>
      </c>
      <c r="C6045" s="3" t="s">
        <v>1288</v>
      </c>
      <c r="D6045" s="4" t="n">
        <v>0.02</v>
      </c>
    </row>
    <row r="6046" customFormat="false" ht="13.8" hidden="false" customHeight="false" outlineLevel="0" collapsed="false">
      <c r="A6046" s="3" t="n">
        <v>100232</v>
      </c>
      <c r="B6046" s="3" t="s">
        <v>6083</v>
      </c>
      <c r="C6046" s="3" t="s">
        <v>86</v>
      </c>
      <c r="D6046" s="4" t="n">
        <v>0.22</v>
      </c>
    </row>
    <row r="6047" customFormat="false" ht="13.8" hidden="false" customHeight="false" outlineLevel="0" collapsed="false">
      <c r="A6047" s="3" t="n">
        <v>100233</v>
      </c>
      <c r="B6047" s="3" t="s">
        <v>6084</v>
      </c>
      <c r="C6047" s="3" t="s">
        <v>86</v>
      </c>
      <c r="D6047" s="4" t="n">
        <v>0.11</v>
      </c>
    </row>
    <row r="6048" customFormat="false" ht="13.8" hidden="false" customHeight="false" outlineLevel="0" collapsed="false">
      <c r="A6048" s="3" t="n">
        <v>100234</v>
      </c>
      <c r="B6048" s="3" t="s">
        <v>6085</v>
      </c>
      <c r="C6048" s="3" t="s">
        <v>250</v>
      </c>
      <c r="D6048" s="4" t="n">
        <v>0.34</v>
      </c>
    </row>
    <row r="6049" customFormat="false" ht="13.8" hidden="false" customHeight="false" outlineLevel="0" collapsed="false">
      <c r="A6049" s="3" t="n">
        <v>100235</v>
      </c>
      <c r="B6049" s="3" t="s">
        <v>6086</v>
      </c>
      <c r="C6049" s="3" t="s">
        <v>6087</v>
      </c>
      <c r="D6049" s="4" t="n">
        <v>0.02</v>
      </c>
    </row>
    <row r="6050" customFormat="false" ht="13.8" hidden="false" customHeight="false" outlineLevel="0" collapsed="false">
      <c r="A6050" s="3" t="n">
        <v>100236</v>
      </c>
      <c r="B6050" s="3" t="s">
        <v>6088</v>
      </c>
      <c r="C6050" s="3" t="s">
        <v>6089</v>
      </c>
      <c r="D6050" s="4" t="n">
        <v>1.72</v>
      </c>
    </row>
    <row r="6051" customFormat="false" ht="13.8" hidden="false" customHeight="false" outlineLevel="0" collapsed="false">
      <c r="A6051" s="3" t="n">
        <v>100237</v>
      </c>
      <c r="B6051" s="3" t="s">
        <v>6090</v>
      </c>
      <c r="C6051" s="3" t="s">
        <v>6089</v>
      </c>
      <c r="D6051" s="4" t="n">
        <v>2.07</v>
      </c>
    </row>
    <row r="6052" customFormat="false" ht="13.8" hidden="false" customHeight="false" outlineLevel="0" collapsed="false">
      <c r="A6052" s="3" t="n">
        <v>100238</v>
      </c>
      <c r="B6052" s="3" t="s">
        <v>6091</v>
      </c>
      <c r="C6052" s="3" t="s">
        <v>6089</v>
      </c>
      <c r="D6052" s="4" t="n">
        <v>3.31</v>
      </c>
    </row>
    <row r="6053" customFormat="false" ht="13.8" hidden="false" customHeight="false" outlineLevel="0" collapsed="false">
      <c r="A6053" s="3" t="n">
        <v>100239</v>
      </c>
      <c r="B6053" s="3" t="s">
        <v>6092</v>
      </c>
      <c r="C6053" s="3" t="s">
        <v>6089</v>
      </c>
      <c r="D6053" s="4" t="n">
        <v>4.14</v>
      </c>
    </row>
    <row r="6054" customFormat="false" ht="13.8" hidden="false" customHeight="false" outlineLevel="0" collapsed="false">
      <c r="A6054" s="3" t="n">
        <v>100240</v>
      </c>
      <c r="B6054" s="3" t="s">
        <v>6093</v>
      </c>
      <c r="C6054" s="3" t="s">
        <v>6089</v>
      </c>
      <c r="D6054" s="4" t="n">
        <v>2.48</v>
      </c>
    </row>
    <row r="6055" customFormat="false" ht="13.8" hidden="false" customHeight="false" outlineLevel="0" collapsed="false">
      <c r="A6055" s="3" t="n">
        <v>100241</v>
      </c>
      <c r="B6055" s="3" t="s">
        <v>6094</v>
      </c>
      <c r="C6055" s="3" t="s">
        <v>6089</v>
      </c>
      <c r="D6055" s="4" t="n">
        <v>4.14</v>
      </c>
    </row>
    <row r="6056" customFormat="false" ht="13.8" hidden="false" customHeight="false" outlineLevel="0" collapsed="false">
      <c r="A6056" s="3" t="n">
        <v>100242</v>
      </c>
      <c r="B6056" s="3" t="s">
        <v>6095</v>
      </c>
      <c r="C6056" s="3" t="s">
        <v>6089</v>
      </c>
      <c r="D6056" s="4" t="n">
        <v>12.24</v>
      </c>
    </row>
    <row r="6057" customFormat="false" ht="13.8" hidden="false" customHeight="false" outlineLevel="0" collapsed="false">
      <c r="A6057" s="3" t="n">
        <v>100243</v>
      </c>
      <c r="B6057" s="3" t="s">
        <v>6096</v>
      </c>
      <c r="C6057" s="3" t="s">
        <v>6089</v>
      </c>
      <c r="D6057" s="4" t="n">
        <v>1.98</v>
      </c>
    </row>
    <row r="6058" customFormat="false" ht="13.8" hidden="false" customHeight="false" outlineLevel="0" collapsed="false">
      <c r="A6058" s="3" t="n">
        <v>100244</v>
      </c>
      <c r="B6058" s="3" t="s">
        <v>6097</v>
      </c>
      <c r="C6058" s="3" t="s">
        <v>6089</v>
      </c>
      <c r="D6058" s="4" t="n">
        <v>2.48</v>
      </c>
    </row>
    <row r="6059" customFormat="false" ht="13.8" hidden="false" customHeight="false" outlineLevel="0" collapsed="false">
      <c r="A6059" s="3" t="n">
        <v>100245</v>
      </c>
      <c r="B6059" s="3" t="s">
        <v>6098</v>
      </c>
      <c r="C6059" s="3" t="s">
        <v>6089</v>
      </c>
      <c r="D6059" s="4" t="n">
        <v>4.97</v>
      </c>
    </row>
    <row r="6060" customFormat="false" ht="13.8" hidden="false" customHeight="false" outlineLevel="0" collapsed="false">
      <c r="A6060" s="3" t="n">
        <v>100246</v>
      </c>
      <c r="B6060" s="3" t="s">
        <v>6099</v>
      </c>
      <c r="C6060" s="3" t="s">
        <v>6089</v>
      </c>
      <c r="D6060" s="4" t="n">
        <v>1.65</v>
      </c>
    </row>
    <row r="6061" customFormat="false" ht="13.8" hidden="false" customHeight="false" outlineLevel="0" collapsed="false">
      <c r="A6061" s="3" t="n">
        <v>100247</v>
      </c>
      <c r="B6061" s="3" t="s">
        <v>6100</v>
      </c>
      <c r="C6061" s="3" t="s">
        <v>6089</v>
      </c>
      <c r="D6061" s="4" t="n">
        <v>2.07</v>
      </c>
    </row>
    <row r="6062" customFormat="false" ht="13.8" hidden="false" customHeight="false" outlineLevel="0" collapsed="false">
      <c r="A6062" s="3" t="n">
        <v>100248</v>
      </c>
      <c r="B6062" s="3" t="s">
        <v>6101</v>
      </c>
      <c r="C6062" s="3" t="s">
        <v>6089</v>
      </c>
      <c r="D6062" s="4" t="n">
        <v>8.16</v>
      </c>
    </row>
    <row r="6063" customFormat="false" ht="13.8" hidden="false" customHeight="false" outlineLevel="0" collapsed="false">
      <c r="A6063" s="3" t="n">
        <v>100249</v>
      </c>
      <c r="B6063" s="3" t="s">
        <v>6102</v>
      </c>
      <c r="C6063" s="3" t="s">
        <v>6089</v>
      </c>
      <c r="D6063" s="4" t="n">
        <v>1.65</v>
      </c>
    </row>
    <row r="6064" customFormat="false" ht="13.8" hidden="false" customHeight="false" outlineLevel="0" collapsed="false">
      <c r="A6064" s="3" t="n">
        <v>100250</v>
      </c>
      <c r="B6064" s="3" t="s">
        <v>6103</v>
      </c>
      <c r="C6064" s="3" t="s">
        <v>6089</v>
      </c>
      <c r="D6064" s="4" t="n">
        <v>2.76</v>
      </c>
    </row>
    <row r="6065" customFormat="false" ht="13.8" hidden="false" customHeight="false" outlineLevel="0" collapsed="false">
      <c r="A6065" s="3" t="n">
        <v>100251</v>
      </c>
      <c r="B6065" s="3" t="s">
        <v>6104</v>
      </c>
      <c r="C6065" s="3" t="s">
        <v>6089</v>
      </c>
      <c r="D6065" s="4" t="n">
        <v>8.16</v>
      </c>
    </row>
    <row r="6066" customFormat="false" ht="13.8" hidden="false" customHeight="false" outlineLevel="0" collapsed="false">
      <c r="A6066" s="3" t="n">
        <v>100252</v>
      </c>
      <c r="B6066" s="3" t="s">
        <v>6105</v>
      </c>
      <c r="C6066" s="3" t="s">
        <v>6089</v>
      </c>
      <c r="D6066" s="4" t="n">
        <v>12.24</v>
      </c>
    </row>
    <row r="6067" customFormat="false" ht="13.8" hidden="false" customHeight="false" outlineLevel="0" collapsed="false">
      <c r="A6067" s="3" t="n">
        <v>100253</v>
      </c>
      <c r="B6067" s="3" t="s">
        <v>6106</v>
      </c>
      <c r="C6067" s="3" t="s">
        <v>6089</v>
      </c>
      <c r="D6067" s="4" t="n">
        <v>16.32</v>
      </c>
    </row>
    <row r="6068" customFormat="false" ht="13.8" hidden="false" customHeight="false" outlineLevel="0" collapsed="false">
      <c r="A6068" s="3" t="n">
        <v>100254</v>
      </c>
      <c r="B6068" s="3" t="s">
        <v>6107</v>
      </c>
      <c r="C6068" s="3" t="s">
        <v>6089</v>
      </c>
      <c r="D6068" s="4" t="n">
        <v>24.48</v>
      </c>
    </row>
    <row r="6069" customFormat="false" ht="13.8" hidden="false" customHeight="false" outlineLevel="0" collapsed="false">
      <c r="A6069" s="3" t="n">
        <v>100255</v>
      </c>
      <c r="B6069" s="3" t="s">
        <v>6108</v>
      </c>
      <c r="C6069" s="3" t="s">
        <v>6089</v>
      </c>
      <c r="D6069" s="4" t="n">
        <v>8.28</v>
      </c>
    </row>
    <row r="6070" customFormat="false" ht="13.8" hidden="false" customHeight="false" outlineLevel="0" collapsed="false">
      <c r="A6070" s="3" t="n">
        <v>100256</v>
      </c>
      <c r="B6070" s="3" t="s">
        <v>6109</v>
      </c>
      <c r="C6070" s="3" t="s">
        <v>6089</v>
      </c>
      <c r="D6070" s="4" t="n">
        <v>5.52</v>
      </c>
    </row>
    <row r="6071" customFormat="false" ht="13.8" hidden="false" customHeight="false" outlineLevel="0" collapsed="false">
      <c r="A6071" s="3" t="n">
        <v>100257</v>
      </c>
      <c r="B6071" s="3" t="s">
        <v>6110</v>
      </c>
      <c r="C6071" s="3" t="s">
        <v>6089</v>
      </c>
      <c r="D6071" s="4" t="n">
        <v>3.31</v>
      </c>
    </row>
    <row r="6072" customFormat="false" ht="13.8" hidden="false" customHeight="false" outlineLevel="0" collapsed="false">
      <c r="A6072" s="3" t="n">
        <v>100258</v>
      </c>
      <c r="B6072" s="3" t="s">
        <v>6111</v>
      </c>
      <c r="C6072" s="3" t="s">
        <v>6089</v>
      </c>
      <c r="D6072" s="4" t="n">
        <v>8.28</v>
      </c>
    </row>
    <row r="6073" customFormat="false" ht="13.8" hidden="false" customHeight="false" outlineLevel="0" collapsed="false">
      <c r="A6073" s="3" t="n">
        <v>100259</v>
      </c>
      <c r="B6073" s="3" t="s">
        <v>6112</v>
      </c>
      <c r="C6073" s="3" t="s">
        <v>6089</v>
      </c>
      <c r="D6073" s="4" t="n">
        <v>16.32</v>
      </c>
    </row>
    <row r="6074" customFormat="false" ht="13.8" hidden="false" customHeight="false" outlineLevel="0" collapsed="false">
      <c r="A6074" s="3" t="n">
        <v>100260</v>
      </c>
      <c r="B6074" s="3" t="s">
        <v>6113</v>
      </c>
      <c r="C6074" s="3" t="s">
        <v>6042</v>
      </c>
      <c r="D6074" s="4" t="n">
        <v>5.38</v>
      </c>
    </row>
    <row r="6075" customFormat="false" ht="13.8" hidden="false" customHeight="false" outlineLevel="0" collapsed="false">
      <c r="A6075" s="3" t="n">
        <v>100261</v>
      </c>
      <c r="B6075" s="3" t="s">
        <v>6114</v>
      </c>
      <c r="C6075" s="3" t="s">
        <v>6042</v>
      </c>
      <c r="D6075" s="4" t="n">
        <v>3.38</v>
      </c>
    </row>
    <row r="6076" customFormat="false" ht="13.8" hidden="false" customHeight="false" outlineLevel="0" collapsed="false">
      <c r="A6076" s="3" t="n">
        <v>100262</v>
      </c>
      <c r="B6076" s="3" t="s">
        <v>6115</v>
      </c>
      <c r="C6076" s="3" t="s">
        <v>6042</v>
      </c>
      <c r="D6076" s="4" t="n">
        <v>2.09</v>
      </c>
    </row>
    <row r="6077" customFormat="false" ht="13.8" hidden="false" customHeight="false" outlineLevel="0" collapsed="false">
      <c r="A6077" s="3" t="n">
        <v>100263</v>
      </c>
      <c r="B6077" s="3" t="s">
        <v>6116</v>
      </c>
      <c r="C6077" s="3" t="s">
        <v>6042</v>
      </c>
      <c r="D6077" s="4" t="n">
        <v>1.34</v>
      </c>
    </row>
    <row r="6078" customFormat="false" ht="13.8" hidden="false" customHeight="false" outlineLevel="0" collapsed="false">
      <c r="A6078" s="3" t="n">
        <v>100264</v>
      </c>
      <c r="B6078" s="3" t="s">
        <v>6117</v>
      </c>
      <c r="C6078" s="3" t="s">
        <v>6070</v>
      </c>
      <c r="D6078" s="4" t="n">
        <v>24.44</v>
      </c>
    </row>
    <row r="6079" customFormat="false" ht="13.8" hidden="false" customHeight="false" outlineLevel="0" collapsed="false">
      <c r="A6079" s="3" t="n">
        <v>100265</v>
      </c>
      <c r="B6079" s="3" t="s">
        <v>6118</v>
      </c>
      <c r="C6079" s="3" t="s">
        <v>250</v>
      </c>
      <c r="D6079" s="4" t="n">
        <v>0.51</v>
      </c>
    </row>
    <row r="6080" customFormat="false" ht="13.8" hidden="false" customHeight="false" outlineLevel="0" collapsed="false">
      <c r="A6080" s="3" t="n">
        <v>100266</v>
      </c>
      <c r="B6080" s="3" t="s">
        <v>6119</v>
      </c>
      <c r="C6080" s="3" t="s">
        <v>6057</v>
      </c>
      <c r="D6080" s="4" t="n">
        <v>51.95</v>
      </c>
    </row>
    <row r="6081" customFormat="false" ht="13.8" hidden="false" customHeight="false" outlineLevel="0" collapsed="false">
      <c r="A6081" s="3" t="n">
        <v>100267</v>
      </c>
      <c r="B6081" s="3" t="s">
        <v>6120</v>
      </c>
      <c r="C6081" s="3" t="s">
        <v>86</v>
      </c>
      <c r="D6081" s="4" t="n">
        <v>1.02</v>
      </c>
    </row>
    <row r="6082" customFormat="false" ht="13.8" hidden="false" customHeight="false" outlineLevel="0" collapsed="false">
      <c r="A6082" s="3" t="n">
        <v>100268</v>
      </c>
      <c r="B6082" s="3" t="s">
        <v>6121</v>
      </c>
      <c r="C6082" s="3" t="s">
        <v>6057</v>
      </c>
      <c r="D6082" s="4" t="n">
        <v>51.95</v>
      </c>
    </row>
    <row r="6083" customFormat="false" ht="13.8" hidden="false" customHeight="false" outlineLevel="0" collapsed="false">
      <c r="A6083" s="3" t="n">
        <v>100269</v>
      </c>
      <c r="B6083" s="3" t="s">
        <v>6122</v>
      </c>
      <c r="C6083" s="3" t="s">
        <v>86</v>
      </c>
      <c r="D6083" s="4" t="n">
        <v>1.02</v>
      </c>
    </row>
    <row r="6084" customFormat="false" ht="13.8" hidden="false" customHeight="false" outlineLevel="0" collapsed="false">
      <c r="A6084" s="3" t="n">
        <v>100270</v>
      </c>
      <c r="B6084" s="3" t="s">
        <v>6123</v>
      </c>
      <c r="C6084" s="3" t="s">
        <v>6057</v>
      </c>
      <c r="D6084" s="4" t="n">
        <v>38.94</v>
      </c>
    </row>
    <row r="6085" customFormat="false" ht="13.8" hidden="false" customHeight="false" outlineLevel="0" collapsed="false">
      <c r="A6085" s="3" t="n">
        <v>100271</v>
      </c>
      <c r="B6085" s="3" t="s">
        <v>6124</v>
      </c>
      <c r="C6085" s="3" t="s">
        <v>6070</v>
      </c>
      <c r="D6085" s="4" t="n">
        <v>38.96</v>
      </c>
    </row>
    <row r="6086" customFormat="false" ht="13.8" hidden="false" customHeight="false" outlineLevel="0" collapsed="false">
      <c r="A6086" s="3" t="n">
        <v>100272</v>
      </c>
      <c r="B6086" s="3" t="s">
        <v>6125</v>
      </c>
      <c r="C6086" s="3" t="s">
        <v>250</v>
      </c>
      <c r="D6086" s="4" t="n">
        <v>0.77</v>
      </c>
    </row>
    <row r="6087" customFormat="false" ht="13.8" hidden="false" customHeight="false" outlineLevel="0" collapsed="false">
      <c r="A6087" s="3" t="n">
        <v>100273</v>
      </c>
      <c r="B6087" s="3" t="s">
        <v>6126</v>
      </c>
      <c r="C6087" s="3" t="s">
        <v>6042</v>
      </c>
      <c r="D6087" s="4" t="n">
        <v>2.03</v>
      </c>
    </row>
    <row r="6088" customFormat="false" ht="13.8" hidden="false" customHeight="false" outlineLevel="0" collapsed="false">
      <c r="A6088" s="3" t="n">
        <v>100274</v>
      </c>
      <c r="B6088" s="3" t="s">
        <v>6127</v>
      </c>
      <c r="C6088" s="3" t="s">
        <v>6070</v>
      </c>
      <c r="D6088" s="4" t="n">
        <v>17.32</v>
      </c>
    </row>
    <row r="6089" customFormat="false" ht="13.8" hidden="false" customHeight="false" outlineLevel="0" collapsed="false">
      <c r="A6089" s="3" t="n">
        <v>100275</v>
      </c>
      <c r="B6089" s="3" t="s">
        <v>6128</v>
      </c>
      <c r="C6089" s="3" t="s">
        <v>6070</v>
      </c>
      <c r="D6089" s="4" t="n">
        <v>11.2</v>
      </c>
    </row>
    <row r="6090" customFormat="false" ht="13.8" hidden="false" customHeight="false" outlineLevel="0" collapsed="false">
      <c r="A6090" s="3" t="n">
        <v>100276</v>
      </c>
      <c r="B6090" s="3" t="s">
        <v>6129</v>
      </c>
      <c r="C6090" s="3" t="s">
        <v>6070</v>
      </c>
      <c r="D6090" s="4" t="n">
        <v>20.44</v>
      </c>
    </row>
    <row r="6091" customFormat="false" ht="13.8" hidden="false" customHeight="false" outlineLevel="0" collapsed="false">
      <c r="A6091" s="3" t="n">
        <v>100277</v>
      </c>
      <c r="B6091" s="3" t="s">
        <v>6130</v>
      </c>
      <c r="C6091" s="3" t="s">
        <v>6070</v>
      </c>
      <c r="D6091" s="4" t="n">
        <v>1.22</v>
      </c>
    </row>
    <row r="6092" customFormat="false" ht="13.8" hidden="false" customHeight="false" outlineLevel="0" collapsed="false">
      <c r="A6092" s="3" t="n">
        <v>100278</v>
      </c>
      <c r="B6092" s="3" t="s">
        <v>6131</v>
      </c>
      <c r="C6092" s="3" t="s">
        <v>6057</v>
      </c>
      <c r="D6092" s="4" t="n">
        <v>24.85</v>
      </c>
    </row>
    <row r="6093" customFormat="false" ht="13.8" hidden="false" customHeight="false" outlineLevel="0" collapsed="false">
      <c r="A6093" s="3" t="n">
        <v>100279</v>
      </c>
      <c r="B6093" s="3" t="s">
        <v>6132</v>
      </c>
      <c r="C6093" s="3" t="s">
        <v>86</v>
      </c>
      <c r="D6093" s="4" t="n">
        <v>0.48</v>
      </c>
    </row>
    <row r="6094" customFormat="false" ht="13.8" hidden="false" customHeight="false" outlineLevel="0" collapsed="false">
      <c r="A6094" s="3" t="n">
        <v>100280</v>
      </c>
      <c r="B6094" s="3" t="s">
        <v>6133</v>
      </c>
      <c r="C6094" s="3" t="s">
        <v>6057</v>
      </c>
      <c r="D6094" s="4" t="n">
        <v>11.41</v>
      </c>
    </row>
    <row r="6095" customFormat="false" ht="13.8" hidden="false" customHeight="false" outlineLevel="0" collapsed="false">
      <c r="A6095" s="3" t="n">
        <v>100281</v>
      </c>
      <c r="B6095" s="3" t="s">
        <v>6134</v>
      </c>
      <c r="C6095" s="3" t="s">
        <v>6057</v>
      </c>
      <c r="D6095" s="4" t="n">
        <v>2.35</v>
      </c>
    </row>
    <row r="6096" customFormat="false" ht="13.8" hidden="false" customHeight="false" outlineLevel="0" collapsed="false">
      <c r="A6096" s="3" t="n">
        <v>100282</v>
      </c>
      <c r="B6096" s="3" t="s">
        <v>6135</v>
      </c>
      <c r="C6096" s="3" t="s">
        <v>6070</v>
      </c>
      <c r="D6096" s="4" t="n">
        <v>97.33</v>
      </c>
    </row>
    <row r="6097" customFormat="false" ht="13.8" hidden="false" customHeight="false" outlineLevel="0" collapsed="false">
      <c r="A6097" s="3" t="n">
        <v>100283</v>
      </c>
      <c r="B6097" s="3" t="s">
        <v>6136</v>
      </c>
      <c r="C6097" s="3" t="s">
        <v>6070</v>
      </c>
      <c r="D6097" s="4" t="n">
        <v>15.72</v>
      </c>
    </row>
    <row r="6098" customFormat="false" ht="13.8" hidden="false" customHeight="false" outlineLevel="0" collapsed="false">
      <c r="A6098" s="3" t="n">
        <v>100284</v>
      </c>
      <c r="B6098" s="3" t="s">
        <v>6137</v>
      </c>
      <c r="C6098" s="3" t="s">
        <v>6070</v>
      </c>
      <c r="D6098" s="4" t="n">
        <v>6.86</v>
      </c>
    </row>
    <row r="6099" customFormat="false" ht="13.8" hidden="false" customHeight="false" outlineLevel="0" collapsed="false">
      <c r="A6099" s="3" t="n">
        <v>100285</v>
      </c>
      <c r="B6099" s="3" t="s">
        <v>6138</v>
      </c>
      <c r="C6099" s="3" t="s">
        <v>6089</v>
      </c>
      <c r="D6099" s="4" t="n">
        <v>26.15</v>
      </c>
    </row>
    <row r="6100" customFormat="false" ht="13.8" hidden="false" customHeight="false" outlineLevel="0" collapsed="false">
      <c r="A6100" s="3" t="n">
        <v>100286</v>
      </c>
      <c r="B6100" s="3" t="s">
        <v>6139</v>
      </c>
      <c r="C6100" s="3" t="s">
        <v>6089</v>
      </c>
      <c r="D6100" s="4" t="n">
        <v>8.52</v>
      </c>
    </row>
    <row r="6101" customFormat="false" ht="13.8" hidden="false" customHeight="false" outlineLevel="0" collapsed="false">
      <c r="A6101" s="3" t="n">
        <v>100287</v>
      </c>
      <c r="B6101" s="3" t="s">
        <v>6140</v>
      </c>
      <c r="C6101" s="3" t="s">
        <v>6089</v>
      </c>
      <c r="D6101" s="4" t="n">
        <v>8.16</v>
      </c>
    </row>
    <row r="6102" customFormat="false" ht="13.8" hidden="false" customHeight="false" outlineLevel="0" collapsed="false">
      <c r="A6102" s="3" t="n">
        <v>99802</v>
      </c>
      <c r="B6102" s="3" t="s">
        <v>6141</v>
      </c>
      <c r="C6102" s="3" t="s">
        <v>250</v>
      </c>
      <c r="D6102" s="4" t="n">
        <v>0.33</v>
      </c>
    </row>
    <row r="6103" customFormat="false" ht="13.8" hidden="false" customHeight="false" outlineLevel="0" collapsed="false">
      <c r="A6103" s="3" t="n">
        <v>99803</v>
      </c>
      <c r="B6103" s="3" t="s">
        <v>6142</v>
      </c>
      <c r="C6103" s="3" t="s">
        <v>250</v>
      </c>
      <c r="D6103" s="4" t="n">
        <v>1.29</v>
      </c>
    </row>
    <row r="6104" customFormat="false" ht="13.8" hidden="false" customHeight="false" outlineLevel="0" collapsed="false">
      <c r="A6104" s="3" t="n">
        <v>99805</v>
      </c>
      <c r="B6104" s="3" t="s">
        <v>6143</v>
      </c>
      <c r="C6104" s="3" t="s">
        <v>250</v>
      </c>
      <c r="D6104" s="4" t="n">
        <v>6.79</v>
      </c>
    </row>
    <row r="6105" customFormat="false" ht="13.8" hidden="false" customHeight="false" outlineLevel="0" collapsed="false">
      <c r="A6105" s="3" t="n">
        <v>99806</v>
      </c>
      <c r="B6105" s="3" t="s">
        <v>6144</v>
      </c>
      <c r="C6105" s="3" t="s">
        <v>250</v>
      </c>
      <c r="D6105" s="4" t="n">
        <v>0.53</v>
      </c>
    </row>
    <row r="6106" customFormat="false" ht="13.8" hidden="false" customHeight="false" outlineLevel="0" collapsed="false">
      <c r="A6106" s="3" t="n">
        <v>99808</v>
      </c>
      <c r="B6106" s="3" t="s">
        <v>6145</v>
      </c>
      <c r="C6106" s="3" t="s">
        <v>250</v>
      </c>
      <c r="D6106" s="4" t="n">
        <v>2.26</v>
      </c>
    </row>
    <row r="6107" customFormat="false" ht="13.8" hidden="false" customHeight="false" outlineLevel="0" collapsed="false">
      <c r="A6107" s="3" t="n">
        <v>99809</v>
      </c>
      <c r="B6107" s="3" t="s">
        <v>6146</v>
      </c>
      <c r="C6107" s="3" t="s">
        <v>250</v>
      </c>
      <c r="D6107" s="4" t="n">
        <v>3.68</v>
      </c>
    </row>
    <row r="6108" customFormat="false" ht="13.8" hidden="false" customHeight="false" outlineLevel="0" collapsed="false">
      <c r="A6108" s="3" t="n">
        <v>99811</v>
      </c>
      <c r="B6108" s="3" t="s">
        <v>6147</v>
      </c>
      <c r="C6108" s="3" t="s">
        <v>250</v>
      </c>
      <c r="D6108" s="4" t="n">
        <v>2.2</v>
      </c>
    </row>
    <row r="6109" customFormat="false" ht="13.8" hidden="false" customHeight="false" outlineLevel="0" collapsed="false">
      <c r="A6109" s="3" t="n">
        <v>99812</v>
      </c>
      <c r="B6109" s="3" t="s">
        <v>6148</v>
      </c>
      <c r="C6109" s="3" t="s">
        <v>250</v>
      </c>
      <c r="D6109" s="4" t="n">
        <v>0.7</v>
      </c>
    </row>
    <row r="6110" customFormat="false" ht="13.8" hidden="false" customHeight="false" outlineLevel="0" collapsed="false">
      <c r="A6110" s="3" t="n">
        <v>99814</v>
      </c>
      <c r="B6110" s="3" t="s">
        <v>6149</v>
      </c>
      <c r="C6110" s="3" t="s">
        <v>250</v>
      </c>
      <c r="D6110" s="4" t="n">
        <v>1.2</v>
      </c>
    </row>
    <row r="6111" customFormat="false" ht="13.8" hidden="false" customHeight="false" outlineLevel="0" collapsed="false">
      <c r="A6111" s="3" t="n">
        <v>99822</v>
      </c>
      <c r="B6111" s="3" t="s">
        <v>6150</v>
      </c>
      <c r="C6111" s="3" t="s">
        <v>250</v>
      </c>
      <c r="D6111" s="4" t="n">
        <v>0.62</v>
      </c>
    </row>
    <row r="6112" customFormat="false" ht="13.8" hidden="false" customHeight="false" outlineLevel="0" collapsed="false">
      <c r="A6112" s="3" t="n">
        <v>99826</v>
      </c>
      <c r="B6112" s="3" t="s">
        <v>6151</v>
      </c>
      <c r="C6112" s="3" t="s">
        <v>250</v>
      </c>
      <c r="D6112" s="4" t="n">
        <v>0.96</v>
      </c>
    </row>
    <row r="6113" customFormat="false" ht="13.8" hidden="false" customHeight="false" outlineLevel="0" collapsed="false">
      <c r="A6113" s="3" t="n">
        <v>73361</v>
      </c>
      <c r="B6113" s="3" t="s">
        <v>6152</v>
      </c>
      <c r="C6113" s="3" t="s">
        <v>1331</v>
      </c>
      <c r="D6113" s="4" t="n">
        <v>355.48</v>
      </c>
    </row>
    <row r="6114" customFormat="false" ht="13.8" hidden="false" customHeight="false" outlineLevel="0" collapsed="false">
      <c r="A6114" s="3" t="n">
        <v>97010</v>
      </c>
      <c r="B6114" s="3" t="s">
        <v>6153</v>
      </c>
      <c r="C6114" s="3" t="s">
        <v>5</v>
      </c>
      <c r="D6114" s="4" t="n">
        <v>21.84</v>
      </c>
    </row>
    <row r="6115" customFormat="false" ht="13.8" hidden="false" customHeight="false" outlineLevel="0" collapsed="false">
      <c r="A6115" s="3" t="n">
        <v>97011</v>
      </c>
      <c r="B6115" s="3" t="s">
        <v>6154</v>
      </c>
      <c r="C6115" s="3" t="s">
        <v>5</v>
      </c>
      <c r="D6115" s="4" t="n">
        <v>18.49</v>
      </c>
    </row>
    <row r="6116" customFormat="false" ht="13.8" hidden="false" customHeight="false" outlineLevel="0" collapsed="false">
      <c r="A6116" s="3" t="n">
        <v>97012</v>
      </c>
      <c r="B6116" s="3" t="s">
        <v>6155</v>
      </c>
      <c r="C6116" s="3" t="s">
        <v>5</v>
      </c>
      <c r="D6116" s="4" t="n">
        <v>16.8</v>
      </c>
    </row>
    <row r="6117" customFormat="false" ht="13.8" hidden="false" customHeight="false" outlineLevel="0" collapsed="false">
      <c r="A6117" s="3" t="n">
        <v>97013</v>
      </c>
      <c r="B6117" s="3" t="s">
        <v>6156</v>
      </c>
      <c r="C6117" s="3" t="s">
        <v>5</v>
      </c>
      <c r="D6117" s="4" t="n">
        <v>42.38</v>
      </c>
    </row>
    <row r="6118" customFormat="false" ht="13.8" hidden="false" customHeight="false" outlineLevel="0" collapsed="false">
      <c r="A6118" s="3" t="n">
        <v>97014</v>
      </c>
      <c r="B6118" s="3" t="s">
        <v>6157</v>
      </c>
      <c r="C6118" s="3" t="s">
        <v>5</v>
      </c>
      <c r="D6118" s="4" t="n">
        <v>32.33</v>
      </c>
    </row>
    <row r="6119" customFormat="false" ht="13.8" hidden="false" customHeight="false" outlineLevel="0" collapsed="false">
      <c r="A6119" s="3" t="n">
        <v>97015</v>
      </c>
      <c r="B6119" s="3" t="s">
        <v>6158</v>
      </c>
      <c r="C6119" s="3" t="s">
        <v>5</v>
      </c>
      <c r="D6119" s="4" t="n">
        <v>27.3</v>
      </c>
    </row>
    <row r="6120" customFormat="false" ht="13.8" hidden="false" customHeight="false" outlineLevel="0" collapsed="false">
      <c r="A6120" s="3" t="n">
        <v>97016</v>
      </c>
      <c r="B6120" s="3" t="s">
        <v>6159</v>
      </c>
      <c r="C6120" s="3" t="s">
        <v>5</v>
      </c>
      <c r="D6120" s="4" t="n">
        <v>17.74</v>
      </c>
    </row>
    <row r="6121" customFormat="false" ht="13.8" hidden="false" customHeight="false" outlineLevel="0" collapsed="false">
      <c r="A6121" s="3" t="n">
        <v>97017</v>
      </c>
      <c r="B6121" s="3" t="s">
        <v>6160</v>
      </c>
      <c r="C6121" s="3" t="s">
        <v>5</v>
      </c>
      <c r="D6121" s="4" t="n">
        <v>14.43</v>
      </c>
    </row>
    <row r="6122" customFormat="false" ht="13.8" hidden="false" customHeight="false" outlineLevel="0" collapsed="false">
      <c r="A6122" s="3" t="n">
        <v>97018</v>
      </c>
      <c r="B6122" s="3" t="s">
        <v>6161</v>
      </c>
      <c r="C6122" s="3" t="s">
        <v>5</v>
      </c>
      <c r="D6122" s="4" t="n">
        <v>12.75</v>
      </c>
    </row>
    <row r="6123" customFormat="false" ht="13.8" hidden="false" customHeight="false" outlineLevel="0" collapsed="false">
      <c r="A6123" s="3" t="n">
        <v>97031</v>
      </c>
      <c r="B6123" s="3" t="s">
        <v>6162</v>
      </c>
      <c r="C6123" s="3" t="s">
        <v>5</v>
      </c>
      <c r="D6123" s="4" t="n">
        <v>32.23</v>
      </c>
    </row>
    <row r="6124" customFormat="false" ht="13.8" hidden="false" customHeight="false" outlineLevel="0" collapsed="false">
      <c r="A6124" s="3" t="n">
        <v>97032</v>
      </c>
      <c r="B6124" s="3" t="s">
        <v>6163</v>
      </c>
      <c r="C6124" s="3" t="s">
        <v>5</v>
      </c>
      <c r="D6124" s="4" t="n">
        <v>22.27</v>
      </c>
    </row>
    <row r="6125" customFormat="false" ht="13.8" hidden="false" customHeight="false" outlineLevel="0" collapsed="false">
      <c r="A6125" s="3" t="n">
        <v>97033</v>
      </c>
      <c r="B6125" s="3" t="s">
        <v>6164</v>
      </c>
      <c r="C6125" s="3" t="s">
        <v>5</v>
      </c>
      <c r="D6125" s="4" t="n">
        <v>35.51</v>
      </c>
    </row>
    <row r="6126" customFormat="false" ht="13.8" hidden="false" customHeight="false" outlineLevel="0" collapsed="false">
      <c r="A6126" s="3" t="n">
        <v>97034</v>
      </c>
      <c r="B6126" s="3" t="s">
        <v>6165</v>
      </c>
      <c r="C6126" s="3" t="s">
        <v>5</v>
      </c>
      <c r="D6126" s="4" t="n">
        <v>23.14</v>
      </c>
    </row>
    <row r="6127" customFormat="false" ht="13.8" hidden="false" customHeight="false" outlineLevel="0" collapsed="false">
      <c r="A6127" s="3" t="n">
        <v>97039</v>
      </c>
      <c r="B6127" s="3" t="s">
        <v>6166</v>
      </c>
      <c r="C6127" s="3" t="s">
        <v>250</v>
      </c>
      <c r="D6127" s="4" t="n">
        <v>31.64</v>
      </c>
    </row>
    <row r="6128" customFormat="false" ht="13.8" hidden="false" customHeight="false" outlineLevel="0" collapsed="false">
      <c r="A6128" s="3" t="n">
        <v>97040</v>
      </c>
      <c r="B6128" s="3" t="s">
        <v>6167</v>
      </c>
      <c r="C6128" s="3" t="s">
        <v>250</v>
      </c>
      <c r="D6128" s="4" t="n">
        <v>11.78</v>
      </c>
    </row>
    <row r="6129" customFormat="false" ht="13.8" hidden="false" customHeight="false" outlineLevel="0" collapsed="false">
      <c r="A6129" s="3" t="n">
        <v>97041</v>
      </c>
      <c r="B6129" s="3" t="s">
        <v>6168</v>
      </c>
      <c r="C6129" s="3" t="s">
        <v>250</v>
      </c>
      <c r="D6129" s="4" t="n">
        <v>120.3</v>
      </c>
    </row>
    <row r="6130" customFormat="false" ht="13.8" hidden="false" customHeight="false" outlineLevel="0" collapsed="false">
      <c r="A6130" s="3" t="n">
        <v>97046</v>
      </c>
      <c r="B6130" s="3" t="s">
        <v>6169</v>
      </c>
      <c r="C6130" s="3" t="s">
        <v>250</v>
      </c>
      <c r="D6130" s="4" t="n">
        <v>0.25</v>
      </c>
    </row>
    <row r="6131" customFormat="false" ht="13.8" hidden="false" customHeight="false" outlineLevel="0" collapsed="false">
      <c r="A6131" s="3" t="n">
        <v>97047</v>
      </c>
      <c r="B6131" s="3" t="s">
        <v>6170</v>
      </c>
      <c r="C6131" s="3" t="s">
        <v>250</v>
      </c>
      <c r="D6131" s="4" t="n">
        <v>0.1</v>
      </c>
    </row>
    <row r="6132" customFormat="false" ht="13.8" hidden="false" customHeight="false" outlineLevel="0" collapsed="false">
      <c r="A6132" s="3" t="n">
        <v>97048</v>
      </c>
      <c r="B6132" s="3" t="s">
        <v>6171</v>
      </c>
      <c r="C6132" s="3" t="s">
        <v>250</v>
      </c>
      <c r="D6132" s="4" t="n">
        <v>0.07</v>
      </c>
    </row>
    <row r="6133" customFormat="false" ht="13.8" hidden="false" customHeight="false" outlineLevel="0" collapsed="false">
      <c r="A6133" s="3" t="n">
        <v>97051</v>
      </c>
      <c r="B6133" s="3" t="s">
        <v>6172</v>
      </c>
      <c r="C6133" s="3" t="s">
        <v>5</v>
      </c>
      <c r="D6133" s="4" t="n">
        <v>2.72</v>
      </c>
    </row>
    <row r="6134" customFormat="false" ht="13.8" hidden="false" customHeight="false" outlineLevel="0" collapsed="false">
      <c r="A6134" s="3" t="n">
        <v>97053</v>
      </c>
      <c r="B6134" s="3" t="s">
        <v>6173</v>
      </c>
      <c r="C6134" s="3" t="s">
        <v>5</v>
      </c>
      <c r="D6134" s="4" t="n">
        <v>7.17</v>
      </c>
    </row>
    <row r="6135" customFormat="false" ht="13.8" hidden="false" customHeight="false" outlineLevel="0" collapsed="false">
      <c r="A6135" s="3" t="n">
        <v>97054</v>
      </c>
      <c r="B6135" s="3" t="s">
        <v>6174</v>
      </c>
      <c r="C6135" s="3" t="s">
        <v>86</v>
      </c>
      <c r="D6135" s="4" t="n">
        <v>29.52</v>
      </c>
    </row>
    <row r="6136" customFormat="false" ht="13.8" hidden="false" customHeight="false" outlineLevel="0" collapsed="false">
      <c r="A6136" s="3" t="n">
        <v>97062</v>
      </c>
      <c r="B6136" s="3" t="s">
        <v>6175</v>
      </c>
      <c r="C6136" s="3" t="s">
        <v>250</v>
      </c>
      <c r="D6136" s="4" t="n">
        <v>4.64</v>
      </c>
    </row>
    <row r="6137" customFormat="false" ht="13.8" hidden="false" customHeight="false" outlineLevel="0" collapsed="false">
      <c r="A6137" s="3" t="n">
        <v>97063</v>
      </c>
      <c r="B6137" s="3" t="s">
        <v>6176</v>
      </c>
      <c r="C6137" s="3" t="s">
        <v>250</v>
      </c>
      <c r="D6137" s="4" t="n">
        <v>5.6</v>
      </c>
    </row>
    <row r="6138" customFormat="false" ht="13.8" hidden="false" customHeight="false" outlineLevel="0" collapsed="false">
      <c r="A6138" s="3" t="n">
        <v>97064</v>
      </c>
      <c r="B6138" s="3" t="s">
        <v>6177</v>
      </c>
      <c r="C6138" s="3" t="s">
        <v>5</v>
      </c>
      <c r="D6138" s="4" t="n">
        <v>10.48</v>
      </c>
    </row>
    <row r="6139" customFormat="false" ht="13.8" hidden="false" customHeight="false" outlineLevel="0" collapsed="false">
      <c r="A6139" s="3" t="n">
        <v>97065</v>
      </c>
      <c r="B6139" s="3" t="s">
        <v>6178</v>
      </c>
      <c r="C6139" s="3" t="s">
        <v>1331</v>
      </c>
      <c r="D6139" s="4" t="n">
        <v>3.75</v>
      </c>
    </row>
    <row r="6140" customFormat="false" ht="13.8" hidden="false" customHeight="false" outlineLevel="0" collapsed="false">
      <c r="A6140" s="3" t="n">
        <v>97066</v>
      </c>
      <c r="B6140" s="3" t="s">
        <v>6179</v>
      </c>
      <c r="C6140" s="3" t="s">
        <v>250</v>
      </c>
      <c r="D6140" s="4" t="n">
        <v>51.2</v>
      </c>
    </row>
    <row r="6141" customFormat="false" ht="13.8" hidden="false" customHeight="false" outlineLevel="0" collapsed="false">
      <c r="A6141" s="3" t="n">
        <v>97067</v>
      </c>
      <c r="B6141" s="3" t="s">
        <v>6180</v>
      </c>
      <c r="C6141" s="3" t="s">
        <v>5</v>
      </c>
      <c r="D6141" s="4" t="n">
        <v>354.41</v>
      </c>
    </row>
    <row r="6142" customFormat="false" ht="13.8" hidden="false" customHeight="false" outlineLevel="0" collapsed="false">
      <c r="A6142" s="3" t="n">
        <v>85421</v>
      </c>
      <c r="B6142" s="3" t="s">
        <v>6181</v>
      </c>
      <c r="C6142" s="3" t="s">
        <v>250</v>
      </c>
      <c r="D6142" s="4" t="n">
        <v>10.74</v>
      </c>
    </row>
    <row r="6143" customFormat="false" ht="13.8" hidden="false" customHeight="false" outlineLevel="0" collapsed="false">
      <c r="A6143" s="3" t="n">
        <v>97621</v>
      </c>
      <c r="B6143" s="3" t="s">
        <v>6182</v>
      </c>
      <c r="C6143" s="3" t="s">
        <v>1331</v>
      </c>
      <c r="D6143" s="4" t="n">
        <v>71.36</v>
      </c>
    </row>
    <row r="6144" customFormat="false" ht="13.8" hidden="false" customHeight="false" outlineLevel="0" collapsed="false">
      <c r="A6144" s="3" t="n">
        <v>97622</v>
      </c>
      <c r="B6144" s="3" t="s">
        <v>6183</v>
      </c>
      <c r="C6144" s="3" t="s">
        <v>1331</v>
      </c>
      <c r="D6144" s="4" t="n">
        <v>34.78</v>
      </c>
    </row>
    <row r="6145" customFormat="false" ht="13.8" hidden="false" customHeight="false" outlineLevel="0" collapsed="false">
      <c r="A6145" s="3" t="n">
        <v>97623</v>
      </c>
      <c r="B6145" s="3" t="s">
        <v>6184</v>
      </c>
      <c r="C6145" s="3" t="s">
        <v>1331</v>
      </c>
      <c r="D6145" s="4" t="n">
        <v>106.55</v>
      </c>
    </row>
    <row r="6146" customFormat="false" ht="13.8" hidden="false" customHeight="false" outlineLevel="0" collapsed="false">
      <c r="A6146" s="3" t="n">
        <v>97624</v>
      </c>
      <c r="B6146" s="3" t="s">
        <v>6185</v>
      </c>
      <c r="C6146" s="3" t="s">
        <v>1331</v>
      </c>
      <c r="D6146" s="4" t="n">
        <v>65.39</v>
      </c>
    </row>
    <row r="6147" customFormat="false" ht="13.8" hidden="false" customHeight="false" outlineLevel="0" collapsed="false">
      <c r="A6147" s="3" t="n">
        <v>97625</v>
      </c>
      <c r="B6147" s="3" t="s">
        <v>6186</v>
      </c>
      <c r="C6147" s="3" t="s">
        <v>1331</v>
      </c>
      <c r="D6147" s="4" t="n">
        <v>33.18</v>
      </c>
    </row>
    <row r="6148" customFormat="false" ht="13.8" hidden="false" customHeight="false" outlineLevel="0" collapsed="false">
      <c r="A6148" s="3" t="n">
        <v>97626</v>
      </c>
      <c r="B6148" s="3" t="s">
        <v>6187</v>
      </c>
      <c r="C6148" s="3" t="s">
        <v>1331</v>
      </c>
      <c r="D6148" s="4" t="n">
        <v>373.9</v>
      </c>
    </row>
    <row r="6149" customFormat="false" ht="13.8" hidden="false" customHeight="false" outlineLevel="0" collapsed="false">
      <c r="A6149" s="3" t="n">
        <v>97627</v>
      </c>
      <c r="B6149" s="3" t="s">
        <v>6188</v>
      </c>
      <c r="C6149" s="3" t="s">
        <v>1331</v>
      </c>
      <c r="D6149" s="4" t="n">
        <v>171.29</v>
      </c>
    </row>
    <row r="6150" customFormat="false" ht="13.8" hidden="false" customHeight="false" outlineLevel="0" collapsed="false">
      <c r="A6150" s="3" t="n">
        <v>97628</v>
      </c>
      <c r="B6150" s="3" t="s">
        <v>6189</v>
      </c>
      <c r="C6150" s="3" t="s">
        <v>1331</v>
      </c>
      <c r="D6150" s="4" t="n">
        <v>171.9</v>
      </c>
    </row>
    <row r="6151" customFormat="false" ht="13.8" hidden="false" customHeight="false" outlineLevel="0" collapsed="false">
      <c r="A6151" s="3" t="n">
        <v>97629</v>
      </c>
      <c r="B6151" s="3" t="s">
        <v>6190</v>
      </c>
      <c r="C6151" s="3" t="s">
        <v>1331</v>
      </c>
      <c r="D6151" s="4" t="n">
        <v>74.79</v>
      </c>
    </row>
    <row r="6152" customFormat="false" ht="13.8" hidden="false" customHeight="false" outlineLevel="0" collapsed="false">
      <c r="A6152" s="3" t="n">
        <v>97631</v>
      </c>
      <c r="B6152" s="3" t="s">
        <v>6191</v>
      </c>
      <c r="C6152" s="3" t="s">
        <v>250</v>
      </c>
      <c r="D6152" s="4" t="n">
        <v>2.02</v>
      </c>
    </row>
    <row r="6153" customFormat="false" ht="13.8" hidden="false" customHeight="false" outlineLevel="0" collapsed="false">
      <c r="A6153" s="3" t="n">
        <v>97632</v>
      </c>
      <c r="B6153" s="3" t="s">
        <v>6192</v>
      </c>
      <c r="C6153" s="3" t="s">
        <v>5</v>
      </c>
      <c r="D6153" s="4" t="n">
        <v>1.58</v>
      </c>
    </row>
    <row r="6154" customFormat="false" ht="13.8" hidden="false" customHeight="false" outlineLevel="0" collapsed="false">
      <c r="A6154" s="3" t="n">
        <v>97633</v>
      </c>
      <c r="B6154" s="3" t="s">
        <v>6193</v>
      </c>
      <c r="C6154" s="3" t="s">
        <v>250</v>
      </c>
      <c r="D6154" s="4" t="n">
        <v>13.85</v>
      </c>
    </row>
    <row r="6155" customFormat="false" ht="13.8" hidden="false" customHeight="false" outlineLevel="0" collapsed="false">
      <c r="A6155" s="3" t="n">
        <v>97634</v>
      </c>
      <c r="B6155" s="3" t="s">
        <v>6194</v>
      </c>
      <c r="C6155" s="3" t="s">
        <v>250</v>
      </c>
      <c r="D6155" s="4" t="n">
        <v>7.29</v>
      </c>
    </row>
    <row r="6156" customFormat="false" ht="13.8" hidden="false" customHeight="false" outlineLevel="0" collapsed="false">
      <c r="A6156" s="3" t="n">
        <v>97635</v>
      </c>
      <c r="B6156" s="3" t="s">
        <v>6195</v>
      </c>
      <c r="C6156" s="3" t="s">
        <v>250</v>
      </c>
      <c r="D6156" s="4" t="n">
        <v>9.7</v>
      </c>
    </row>
    <row r="6157" customFormat="false" ht="13.8" hidden="false" customHeight="false" outlineLevel="0" collapsed="false">
      <c r="A6157" s="3" t="n">
        <v>97636</v>
      </c>
      <c r="B6157" s="3" t="s">
        <v>6196</v>
      </c>
      <c r="C6157" s="3" t="s">
        <v>250</v>
      </c>
      <c r="D6157" s="4" t="n">
        <v>10.61</v>
      </c>
    </row>
    <row r="6158" customFormat="false" ht="13.8" hidden="false" customHeight="false" outlineLevel="0" collapsed="false">
      <c r="A6158" s="3" t="n">
        <v>97637</v>
      </c>
      <c r="B6158" s="3" t="s">
        <v>6197</v>
      </c>
      <c r="C6158" s="3" t="s">
        <v>250</v>
      </c>
      <c r="D6158" s="4" t="n">
        <v>1.53</v>
      </c>
    </row>
    <row r="6159" customFormat="false" ht="13.8" hidden="false" customHeight="false" outlineLevel="0" collapsed="false">
      <c r="A6159" s="3" t="n">
        <v>97638</v>
      </c>
      <c r="B6159" s="3" t="s">
        <v>6198</v>
      </c>
      <c r="C6159" s="3" t="s">
        <v>250</v>
      </c>
      <c r="D6159" s="4" t="n">
        <v>4.49</v>
      </c>
    </row>
    <row r="6160" customFormat="false" ht="13.8" hidden="false" customHeight="false" outlineLevel="0" collapsed="false">
      <c r="A6160" s="3" t="n">
        <v>97639</v>
      </c>
      <c r="B6160" s="3" t="s">
        <v>6199</v>
      </c>
      <c r="C6160" s="3" t="s">
        <v>250</v>
      </c>
      <c r="D6160" s="4" t="n">
        <v>12.22</v>
      </c>
    </row>
    <row r="6161" customFormat="false" ht="13.8" hidden="false" customHeight="false" outlineLevel="0" collapsed="false">
      <c r="A6161" s="3" t="n">
        <v>97640</v>
      </c>
      <c r="B6161" s="3" t="s">
        <v>6200</v>
      </c>
      <c r="C6161" s="3" t="s">
        <v>250</v>
      </c>
      <c r="D6161" s="4" t="n">
        <v>0.97</v>
      </c>
    </row>
    <row r="6162" customFormat="false" ht="13.8" hidden="false" customHeight="false" outlineLevel="0" collapsed="false">
      <c r="A6162" s="3" t="n">
        <v>97641</v>
      </c>
      <c r="B6162" s="3" t="s">
        <v>6201</v>
      </c>
      <c r="C6162" s="3" t="s">
        <v>250</v>
      </c>
      <c r="D6162" s="4" t="n">
        <v>3.04</v>
      </c>
    </row>
    <row r="6163" customFormat="false" ht="13.8" hidden="false" customHeight="false" outlineLevel="0" collapsed="false">
      <c r="A6163" s="3" t="n">
        <v>97642</v>
      </c>
      <c r="B6163" s="3" t="s">
        <v>6202</v>
      </c>
      <c r="C6163" s="3" t="s">
        <v>250</v>
      </c>
      <c r="D6163" s="4" t="n">
        <v>1.74</v>
      </c>
    </row>
    <row r="6164" customFormat="false" ht="13.8" hidden="false" customHeight="false" outlineLevel="0" collapsed="false">
      <c r="A6164" s="3" t="n">
        <v>97643</v>
      </c>
      <c r="B6164" s="3" t="s">
        <v>6203</v>
      </c>
      <c r="C6164" s="3" t="s">
        <v>250</v>
      </c>
      <c r="D6164" s="4" t="n">
        <v>14.98</v>
      </c>
    </row>
    <row r="6165" customFormat="false" ht="13.8" hidden="false" customHeight="false" outlineLevel="0" collapsed="false">
      <c r="A6165" s="3" t="n">
        <v>97644</v>
      </c>
      <c r="B6165" s="3" t="s">
        <v>6204</v>
      </c>
      <c r="C6165" s="3" t="s">
        <v>250</v>
      </c>
      <c r="D6165" s="4" t="n">
        <v>5.64</v>
      </c>
    </row>
    <row r="6166" customFormat="false" ht="13.8" hidden="false" customHeight="false" outlineLevel="0" collapsed="false">
      <c r="A6166" s="3" t="n">
        <v>97645</v>
      </c>
      <c r="B6166" s="3" t="s">
        <v>6205</v>
      </c>
      <c r="C6166" s="3" t="s">
        <v>250</v>
      </c>
      <c r="D6166" s="4" t="n">
        <v>20.93</v>
      </c>
    </row>
    <row r="6167" customFormat="false" ht="13.8" hidden="false" customHeight="false" outlineLevel="0" collapsed="false">
      <c r="A6167" s="3" t="n">
        <v>97647</v>
      </c>
      <c r="B6167" s="3" t="s">
        <v>6206</v>
      </c>
      <c r="C6167" s="3" t="s">
        <v>250</v>
      </c>
      <c r="D6167" s="4" t="n">
        <v>2.16</v>
      </c>
    </row>
    <row r="6168" customFormat="false" ht="13.8" hidden="false" customHeight="false" outlineLevel="0" collapsed="false">
      <c r="A6168" s="3" t="n">
        <v>97648</v>
      </c>
      <c r="B6168" s="3" t="s">
        <v>6207</v>
      </c>
      <c r="C6168" s="3" t="s">
        <v>250</v>
      </c>
      <c r="D6168" s="4" t="n">
        <v>1.24</v>
      </c>
    </row>
    <row r="6169" customFormat="false" ht="13.8" hidden="false" customHeight="false" outlineLevel="0" collapsed="false">
      <c r="A6169" s="3" t="n">
        <v>97649</v>
      </c>
      <c r="B6169" s="3" t="s">
        <v>6208</v>
      </c>
      <c r="C6169" s="3" t="s">
        <v>250</v>
      </c>
      <c r="D6169" s="4" t="n">
        <v>2.76</v>
      </c>
    </row>
    <row r="6170" customFormat="false" ht="13.8" hidden="false" customHeight="false" outlineLevel="0" collapsed="false">
      <c r="A6170" s="3" t="n">
        <v>97650</v>
      </c>
      <c r="B6170" s="3" t="s">
        <v>6209</v>
      </c>
      <c r="C6170" s="3" t="s">
        <v>250</v>
      </c>
      <c r="D6170" s="4" t="n">
        <v>4.66</v>
      </c>
    </row>
    <row r="6171" customFormat="false" ht="13.8" hidden="false" customHeight="false" outlineLevel="0" collapsed="false">
      <c r="A6171" s="3" t="n">
        <v>97651</v>
      </c>
      <c r="B6171" s="3" t="s">
        <v>6210</v>
      </c>
      <c r="C6171" s="3" t="s">
        <v>86</v>
      </c>
      <c r="D6171" s="4" t="n">
        <v>51.62</v>
      </c>
    </row>
    <row r="6172" customFormat="false" ht="13.8" hidden="false" customHeight="false" outlineLevel="0" collapsed="false">
      <c r="A6172" s="3" t="n">
        <v>97652</v>
      </c>
      <c r="B6172" s="3" t="s">
        <v>6211</v>
      </c>
      <c r="C6172" s="3" t="s">
        <v>86</v>
      </c>
      <c r="D6172" s="4" t="n">
        <v>117.03</v>
      </c>
    </row>
    <row r="6173" customFormat="false" ht="13.8" hidden="false" customHeight="false" outlineLevel="0" collapsed="false">
      <c r="A6173" s="3" t="n">
        <v>97653</v>
      </c>
      <c r="B6173" s="3" t="s">
        <v>6212</v>
      </c>
      <c r="C6173" s="3" t="s">
        <v>86</v>
      </c>
      <c r="D6173" s="4" t="n">
        <v>83.19</v>
      </c>
    </row>
    <row r="6174" customFormat="false" ht="13.8" hidden="false" customHeight="false" outlineLevel="0" collapsed="false">
      <c r="A6174" s="3" t="n">
        <v>97654</v>
      </c>
      <c r="B6174" s="3" t="s">
        <v>6213</v>
      </c>
      <c r="C6174" s="3" t="s">
        <v>86</v>
      </c>
      <c r="D6174" s="4" t="n">
        <v>101.1</v>
      </c>
    </row>
    <row r="6175" customFormat="false" ht="13.8" hidden="false" customHeight="false" outlineLevel="0" collapsed="false">
      <c r="A6175" s="3" t="n">
        <v>97655</v>
      </c>
      <c r="B6175" s="3" t="s">
        <v>6214</v>
      </c>
      <c r="C6175" s="3" t="s">
        <v>250</v>
      </c>
      <c r="D6175" s="4" t="n">
        <v>16.08</v>
      </c>
    </row>
    <row r="6176" customFormat="false" ht="13.8" hidden="false" customHeight="false" outlineLevel="0" collapsed="false">
      <c r="A6176" s="3" t="n">
        <v>97656</v>
      </c>
      <c r="B6176" s="3" t="s">
        <v>6215</v>
      </c>
      <c r="C6176" s="3" t="s">
        <v>86</v>
      </c>
      <c r="D6176" s="4" t="n">
        <v>155.47</v>
      </c>
    </row>
    <row r="6177" customFormat="false" ht="13.8" hidden="false" customHeight="false" outlineLevel="0" collapsed="false">
      <c r="A6177" s="3" t="n">
        <v>97657</v>
      </c>
      <c r="B6177" s="3" t="s">
        <v>6216</v>
      </c>
      <c r="C6177" s="3" t="s">
        <v>86</v>
      </c>
      <c r="D6177" s="4" t="n">
        <v>308.18</v>
      </c>
    </row>
    <row r="6178" customFormat="false" ht="13.8" hidden="false" customHeight="false" outlineLevel="0" collapsed="false">
      <c r="A6178" s="3" t="n">
        <v>97658</v>
      </c>
      <c r="B6178" s="3" t="s">
        <v>6217</v>
      </c>
      <c r="C6178" s="3" t="s">
        <v>86</v>
      </c>
      <c r="D6178" s="4" t="n">
        <v>121.08</v>
      </c>
    </row>
    <row r="6179" customFormat="false" ht="13.8" hidden="false" customHeight="false" outlineLevel="0" collapsed="false">
      <c r="A6179" s="3" t="n">
        <v>97659</v>
      </c>
      <c r="B6179" s="3" t="s">
        <v>6218</v>
      </c>
      <c r="C6179" s="3" t="s">
        <v>86</v>
      </c>
      <c r="D6179" s="4" t="n">
        <v>163.32</v>
      </c>
    </row>
    <row r="6180" customFormat="false" ht="13.8" hidden="false" customHeight="false" outlineLevel="0" collapsed="false">
      <c r="A6180" s="3" t="n">
        <v>97660</v>
      </c>
      <c r="B6180" s="3" t="s">
        <v>6219</v>
      </c>
      <c r="C6180" s="3" t="s">
        <v>86</v>
      </c>
      <c r="D6180" s="4" t="n">
        <v>0.4</v>
      </c>
    </row>
    <row r="6181" customFormat="false" ht="13.8" hidden="false" customHeight="false" outlineLevel="0" collapsed="false">
      <c r="A6181" s="3" t="n">
        <v>97661</v>
      </c>
      <c r="B6181" s="3" t="s">
        <v>6220</v>
      </c>
      <c r="C6181" s="3" t="s">
        <v>5</v>
      </c>
      <c r="D6181" s="4" t="n">
        <v>0.41</v>
      </c>
    </row>
    <row r="6182" customFormat="false" ht="13.8" hidden="false" customHeight="false" outlineLevel="0" collapsed="false">
      <c r="A6182" s="3" t="n">
        <v>97662</v>
      </c>
      <c r="B6182" s="3" t="s">
        <v>6221</v>
      </c>
      <c r="C6182" s="3" t="s">
        <v>5</v>
      </c>
      <c r="D6182" s="4" t="n">
        <v>0.29</v>
      </c>
    </row>
    <row r="6183" customFormat="false" ht="13.8" hidden="false" customHeight="false" outlineLevel="0" collapsed="false">
      <c r="A6183" s="3" t="n">
        <v>97663</v>
      </c>
      <c r="B6183" s="3" t="s">
        <v>6222</v>
      </c>
      <c r="C6183" s="3" t="s">
        <v>86</v>
      </c>
      <c r="D6183" s="4" t="n">
        <v>7.52</v>
      </c>
    </row>
    <row r="6184" customFormat="false" ht="13.8" hidden="false" customHeight="false" outlineLevel="0" collapsed="false">
      <c r="A6184" s="3" t="n">
        <v>97664</v>
      </c>
      <c r="B6184" s="3" t="s">
        <v>6223</v>
      </c>
      <c r="C6184" s="3" t="s">
        <v>86</v>
      </c>
      <c r="D6184" s="4" t="n">
        <v>0.93</v>
      </c>
    </row>
    <row r="6185" customFormat="false" ht="13.8" hidden="false" customHeight="false" outlineLevel="0" collapsed="false">
      <c r="A6185" s="3" t="n">
        <v>97665</v>
      </c>
      <c r="B6185" s="3" t="s">
        <v>6224</v>
      </c>
      <c r="C6185" s="3" t="s">
        <v>86</v>
      </c>
      <c r="D6185" s="4" t="n">
        <v>0.78</v>
      </c>
    </row>
    <row r="6186" customFormat="false" ht="13.8" hidden="false" customHeight="false" outlineLevel="0" collapsed="false">
      <c r="A6186" s="3" t="n">
        <v>97666</v>
      </c>
      <c r="B6186" s="3" t="s">
        <v>6225</v>
      </c>
      <c r="C6186" s="3" t="s">
        <v>86</v>
      </c>
      <c r="D6186" s="4" t="n">
        <v>5.49</v>
      </c>
    </row>
    <row r="6187" customFormat="false" ht="13.8" hidden="false" customHeight="false" outlineLevel="0" collapsed="false">
      <c r="A6187" s="3" t="n">
        <v>95967</v>
      </c>
      <c r="B6187" s="3" t="s">
        <v>6226</v>
      </c>
      <c r="C6187" s="3" t="s">
        <v>577</v>
      </c>
      <c r="D6187" s="4" t="n">
        <v>109.11</v>
      </c>
    </row>
    <row r="6188" customFormat="false" ht="13.8" hidden="false" customHeight="false" outlineLevel="0" collapsed="false">
      <c r="A6188" s="3" t="n">
        <v>99058</v>
      </c>
      <c r="B6188" s="3" t="s">
        <v>6227</v>
      </c>
      <c r="C6188" s="3" t="s">
        <v>86</v>
      </c>
      <c r="D6188" s="4" t="n">
        <v>4.81</v>
      </c>
    </row>
    <row r="6189" customFormat="false" ht="13.8" hidden="false" customHeight="false" outlineLevel="0" collapsed="false">
      <c r="A6189" s="3" t="n">
        <v>99059</v>
      </c>
      <c r="B6189" s="3" t="s">
        <v>6228</v>
      </c>
      <c r="C6189" s="3" t="s">
        <v>5</v>
      </c>
      <c r="D6189" s="4" t="n">
        <v>34.17</v>
      </c>
    </row>
    <row r="6190" customFormat="false" ht="13.8" hidden="false" customHeight="false" outlineLevel="0" collapsed="false">
      <c r="A6190" s="3" t="n">
        <v>99060</v>
      </c>
      <c r="B6190" s="3" t="s">
        <v>6229</v>
      </c>
      <c r="C6190" s="3" t="s">
        <v>86</v>
      </c>
      <c r="D6190" s="4" t="n">
        <v>87.02</v>
      </c>
    </row>
    <row r="6191" customFormat="false" ht="13.8" hidden="false" customHeight="false" outlineLevel="0" collapsed="false">
      <c r="A6191" s="3" t="n">
        <v>99061</v>
      </c>
      <c r="B6191" s="3" t="s">
        <v>6230</v>
      </c>
      <c r="C6191" s="3" t="s">
        <v>86</v>
      </c>
      <c r="D6191" s="4" t="n">
        <v>60.03</v>
      </c>
    </row>
    <row r="6192" customFormat="false" ht="13.8" hidden="false" customHeight="false" outlineLevel="0" collapsed="false">
      <c r="A6192" s="3" t="n">
        <v>99062</v>
      </c>
      <c r="B6192" s="3" t="s">
        <v>6231</v>
      </c>
      <c r="C6192" s="3" t="s">
        <v>86</v>
      </c>
      <c r="D6192" s="4" t="n">
        <v>1.55</v>
      </c>
    </row>
    <row r="6193" customFormat="false" ht="13.8" hidden="false" customHeight="false" outlineLevel="0" collapsed="false">
      <c r="A6193" s="3" t="n">
        <v>99063</v>
      </c>
      <c r="B6193" s="3" t="s">
        <v>6232</v>
      </c>
      <c r="C6193" s="3" t="s">
        <v>5</v>
      </c>
      <c r="D6193" s="4" t="n">
        <v>3</v>
      </c>
    </row>
    <row r="6194" customFormat="false" ht="13.8" hidden="false" customHeight="false" outlineLevel="0" collapsed="false">
      <c r="A6194" s="3" t="n">
        <v>99064</v>
      </c>
      <c r="B6194" s="3" t="s">
        <v>6233</v>
      </c>
      <c r="C6194" s="3" t="s">
        <v>5</v>
      </c>
      <c r="D6194" s="4" t="n">
        <v>0.24</v>
      </c>
    </row>
    <row r="6195" customFormat="false" ht="13.8" hidden="false" customHeight="false" outlineLevel="0" collapsed="false">
      <c r="A6195" s="3" t="n">
        <v>93588</v>
      </c>
      <c r="B6195" s="3" t="s">
        <v>6234</v>
      </c>
      <c r="C6195" s="3" t="s">
        <v>6053</v>
      </c>
      <c r="D6195" s="4" t="n">
        <v>1.76</v>
      </c>
    </row>
    <row r="6196" customFormat="false" ht="13.8" hidden="false" customHeight="false" outlineLevel="0" collapsed="false">
      <c r="A6196" s="3" t="n">
        <v>93589</v>
      </c>
      <c r="B6196" s="3" t="s">
        <v>6235</v>
      </c>
      <c r="C6196" s="3" t="s">
        <v>6053</v>
      </c>
      <c r="D6196" s="4" t="n">
        <v>1.51</v>
      </c>
    </row>
    <row r="6197" customFormat="false" ht="13.8" hidden="false" customHeight="false" outlineLevel="0" collapsed="false">
      <c r="A6197" s="3" t="n">
        <v>93590</v>
      </c>
      <c r="B6197" s="3" t="s">
        <v>6236</v>
      </c>
      <c r="C6197" s="3" t="s">
        <v>6053</v>
      </c>
      <c r="D6197" s="4" t="n">
        <v>0.55</v>
      </c>
    </row>
    <row r="6198" customFormat="false" ht="13.8" hidden="false" customHeight="false" outlineLevel="0" collapsed="false">
      <c r="A6198" s="3" t="n">
        <v>93591</v>
      </c>
      <c r="B6198" s="3" t="s">
        <v>6237</v>
      </c>
      <c r="C6198" s="3" t="s">
        <v>6053</v>
      </c>
      <c r="D6198" s="4" t="n">
        <v>1.6</v>
      </c>
    </row>
    <row r="6199" customFormat="false" ht="13.8" hidden="false" customHeight="false" outlineLevel="0" collapsed="false">
      <c r="A6199" s="3" t="n">
        <v>93592</v>
      </c>
      <c r="B6199" s="3" t="s">
        <v>6238</v>
      </c>
      <c r="C6199" s="3" t="s">
        <v>6053</v>
      </c>
      <c r="D6199" s="4" t="n">
        <v>1.38</v>
      </c>
    </row>
    <row r="6200" customFormat="false" ht="13.8" hidden="false" customHeight="false" outlineLevel="0" collapsed="false">
      <c r="A6200" s="3" t="n">
        <v>93593</v>
      </c>
      <c r="B6200" s="3" t="s">
        <v>6239</v>
      </c>
      <c r="C6200" s="3" t="s">
        <v>6053</v>
      </c>
      <c r="D6200" s="4" t="n">
        <v>0.51</v>
      </c>
    </row>
    <row r="6201" customFormat="false" ht="13.8" hidden="false" customHeight="false" outlineLevel="0" collapsed="false">
      <c r="A6201" s="3" t="n">
        <v>93594</v>
      </c>
      <c r="B6201" s="3" t="s">
        <v>6240</v>
      </c>
      <c r="C6201" s="3" t="s">
        <v>5039</v>
      </c>
      <c r="D6201" s="4" t="n">
        <v>1.17</v>
      </c>
    </row>
    <row r="6202" customFormat="false" ht="13.8" hidden="false" customHeight="false" outlineLevel="0" collapsed="false">
      <c r="A6202" s="3" t="n">
        <v>93595</v>
      </c>
      <c r="B6202" s="3" t="s">
        <v>6241</v>
      </c>
      <c r="C6202" s="3" t="s">
        <v>5039</v>
      </c>
      <c r="D6202" s="4" t="n">
        <v>1.02</v>
      </c>
    </row>
    <row r="6203" customFormat="false" ht="13.8" hidden="false" customHeight="false" outlineLevel="0" collapsed="false">
      <c r="A6203" s="3" t="n">
        <v>93596</v>
      </c>
      <c r="B6203" s="3" t="s">
        <v>6242</v>
      </c>
      <c r="C6203" s="3" t="s">
        <v>5039</v>
      </c>
      <c r="D6203" s="4" t="n">
        <v>0.37</v>
      </c>
    </row>
    <row r="6204" customFormat="false" ht="13.8" hidden="false" customHeight="false" outlineLevel="0" collapsed="false">
      <c r="A6204" s="3" t="n">
        <v>93597</v>
      </c>
      <c r="B6204" s="3" t="s">
        <v>6243</v>
      </c>
      <c r="C6204" s="3" t="s">
        <v>5039</v>
      </c>
      <c r="D6204" s="4" t="n">
        <v>1.06</v>
      </c>
    </row>
    <row r="6205" customFormat="false" ht="13.8" hidden="false" customHeight="false" outlineLevel="0" collapsed="false">
      <c r="A6205" s="3" t="n">
        <v>93598</v>
      </c>
      <c r="B6205" s="3" t="s">
        <v>6244</v>
      </c>
      <c r="C6205" s="3" t="s">
        <v>5039</v>
      </c>
      <c r="D6205" s="4" t="n">
        <v>0.91</v>
      </c>
    </row>
    <row r="6206" customFormat="false" ht="13.8" hidden="false" customHeight="false" outlineLevel="0" collapsed="false">
      <c r="A6206" s="3" t="n">
        <v>93599</v>
      </c>
      <c r="B6206" s="3" t="s">
        <v>6245</v>
      </c>
      <c r="C6206" s="3" t="s">
        <v>5039</v>
      </c>
      <c r="D6206" s="4" t="n">
        <v>0.33</v>
      </c>
    </row>
    <row r="6207" customFormat="false" ht="13.8" hidden="false" customHeight="false" outlineLevel="0" collapsed="false">
      <c r="A6207" s="3" t="n">
        <v>95425</v>
      </c>
      <c r="B6207" s="3" t="s">
        <v>6246</v>
      </c>
      <c r="C6207" s="3" t="s">
        <v>6053</v>
      </c>
      <c r="D6207" s="4" t="n">
        <v>1.36</v>
      </c>
    </row>
    <row r="6208" customFormat="false" ht="13.8" hidden="false" customHeight="false" outlineLevel="0" collapsed="false">
      <c r="A6208" s="3" t="n">
        <v>95426</v>
      </c>
      <c r="B6208" s="3" t="s">
        <v>6247</v>
      </c>
      <c r="C6208" s="3" t="s">
        <v>6053</v>
      </c>
      <c r="D6208" s="4" t="n">
        <v>1.18</v>
      </c>
    </row>
    <row r="6209" customFormat="false" ht="13.8" hidden="false" customHeight="false" outlineLevel="0" collapsed="false">
      <c r="A6209" s="3" t="n">
        <v>95427</v>
      </c>
      <c r="B6209" s="3" t="s">
        <v>6248</v>
      </c>
      <c r="C6209" s="3" t="s">
        <v>6053</v>
      </c>
      <c r="D6209" s="4" t="n">
        <v>0.44</v>
      </c>
    </row>
    <row r="6210" customFormat="false" ht="13.8" hidden="false" customHeight="false" outlineLevel="0" collapsed="false">
      <c r="A6210" s="3" t="n">
        <v>95428</v>
      </c>
      <c r="B6210" s="3" t="s">
        <v>6249</v>
      </c>
      <c r="C6210" s="3" t="s">
        <v>5039</v>
      </c>
      <c r="D6210" s="4" t="n">
        <v>0.92</v>
      </c>
    </row>
    <row r="6211" customFormat="false" ht="13.8" hidden="false" customHeight="false" outlineLevel="0" collapsed="false">
      <c r="A6211" s="3" t="n">
        <v>95429</v>
      </c>
      <c r="B6211" s="3" t="s">
        <v>6250</v>
      </c>
      <c r="C6211" s="3" t="s">
        <v>5039</v>
      </c>
      <c r="D6211" s="4" t="n">
        <v>0.79</v>
      </c>
    </row>
    <row r="6212" customFormat="false" ht="13.8" hidden="false" customHeight="false" outlineLevel="0" collapsed="false">
      <c r="A6212" s="3" t="n">
        <v>95430</v>
      </c>
      <c r="B6212" s="3" t="s">
        <v>6251</v>
      </c>
      <c r="C6212" s="3" t="s">
        <v>5039</v>
      </c>
      <c r="D6212" s="4" t="n">
        <v>0.28</v>
      </c>
    </row>
    <row r="6213" customFormat="false" ht="13.8" hidden="false" customHeight="false" outlineLevel="0" collapsed="false">
      <c r="A6213" s="3" t="n">
        <v>95875</v>
      </c>
      <c r="B6213" s="3" t="s">
        <v>6252</v>
      </c>
      <c r="C6213" s="3" t="s">
        <v>6053</v>
      </c>
      <c r="D6213" s="4" t="n">
        <v>1.39</v>
      </c>
    </row>
    <row r="6214" customFormat="false" ht="13.8" hidden="false" customHeight="false" outlineLevel="0" collapsed="false">
      <c r="A6214" s="3" t="n">
        <v>95876</v>
      </c>
      <c r="B6214" s="3" t="s">
        <v>6253</v>
      </c>
      <c r="C6214" s="3" t="s">
        <v>6053</v>
      </c>
      <c r="D6214" s="4" t="n">
        <v>1.26</v>
      </c>
    </row>
    <row r="6215" customFormat="false" ht="13.8" hidden="false" customHeight="false" outlineLevel="0" collapsed="false">
      <c r="A6215" s="3" t="n">
        <v>95877</v>
      </c>
      <c r="B6215" s="3" t="s">
        <v>6254</v>
      </c>
      <c r="C6215" s="3" t="s">
        <v>6053</v>
      </c>
      <c r="D6215" s="4" t="n">
        <v>1.08</v>
      </c>
    </row>
    <row r="6216" customFormat="false" ht="13.8" hidden="false" customHeight="false" outlineLevel="0" collapsed="false">
      <c r="A6216" s="3" t="n">
        <v>95878</v>
      </c>
      <c r="B6216" s="3" t="s">
        <v>6255</v>
      </c>
      <c r="C6216" s="3" t="s">
        <v>5039</v>
      </c>
      <c r="D6216" s="4" t="n">
        <v>0.93</v>
      </c>
    </row>
    <row r="6217" customFormat="false" ht="13.8" hidden="false" customHeight="false" outlineLevel="0" collapsed="false">
      <c r="A6217" s="3" t="n">
        <v>95879</v>
      </c>
      <c r="B6217" s="3" t="s">
        <v>6256</v>
      </c>
      <c r="C6217" s="3" t="s">
        <v>5039</v>
      </c>
      <c r="D6217" s="4" t="n">
        <v>0.84</v>
      </c>
    </row>
    <row r="6218" customFormat="false" ht="13.8" hidden="false" customHeight="false" outlineLevel="0" collapsed="false">
      <c r="A6218" s="3" t="n">
        <v>95880</v>
      </c>
      <c r="B6218" s="3" t="s">
        <v>6257</v>
      </c>
      <c r="C6218" s="3" t="s">
        <v>5039</v>
      </c>
      <c r="D6218" s="4" t="n">
        <v>0.72</v>
      </c>
    </row>
    <row r="6219" customFormat="false" ht="13.8" hidden="false" customHeight="false" outlineLevel="0" collapsed="false">
      <c r="A6219" s="3" t="n">
        <v>97912</v>
      </c>
      <c r="B6219" s="3" t="s">
        <v>6258</v>
      </c>
      <c r="C6219" s="3" t="s">
        <v>6053</v>
      </c>
      <c r="D6219" s="4" t="n">
        <v>2.1</v>
      </c>
    </row>
    <row r="6220" customFormat="false" ht="13.8" hidden="false" customHeight="false" outlineLevel="0" collapsed="false">
      <c r="A6220" s="3" t="n">
        <v>97913</v>
      </c>
      <c r="B6220" s="3" t="s">
        <v>6259</v>
      </c>
      <c r="C6220" s="3" t="s">
        <v>6053</v>
      </c>
      <c r="D6220" s="4" t="n">
        <v>1.83</v>
      </c>
    </row>
    <row r="6221" customFormat="false" ht="13.8" hidden="false" customHeight="false" outlineLevel="0" collapsed="false">
      <c r="A6221" s="3" t="n">
        <v>97914</v>
      </c>
      <c r="B6221" s="3" t="s">
        <v>6260</v>
      </c>
      <c r="C6221" s="3" t="s">
        <v>6053</v>
      </c>
      <c r="D6221" s="4" t="n">
        <v>1.67</v>
      </c>
    </row>
    <row r="6222" customFormat="false" ht="13.8" hidden="false" customHeight="false" outlineLevel="0" collapsed="false">
      <c r="A6222" s="3" t="n">
        <v>97915</v>
      </c>
      <c r="B6222" s="3" t="s">
        <v>6261</v>
      </c>
      <c r="C6222" s="3" t="s">
        <v>6053</v>
      </c>
      <c r="D6222" s="4" t="n">
        <v>0.67</v>
      </c>
    </row>
    <row r="6223" customFormat="false" ht="13.8" hidden="false" customHeight="false" outlineLevel="0" collapsed="false">
      <c r="A6223" s="3" t="n">
        <v>100937</v>
      </c>
      <c r="B6223" s="3" t="s">
        <v>6262</v>
      </c>
      <c r="C6223" s="3" t="s">
        <v>6053</v>
      </c>
      <c r="D6223" s="4" t="n">
        <v>5.03</v>
      </c>
    </row>
    <row r="6224" customFormat="false" ht="13.8" hidden="false" customHeight="false" outlineLevel="0" collapsed="false">
      <c r="A6224" s="3" t="n">
        <v>100938</v>
      </c>
      <c r="B6224" s="3" t="s">
        <v>6263</v>
      </c>
      <c r="C6224" s="3" t="s">
        <v>6053</v>
      </c>
      <c r="D6224" s="4" t="n">
        <v>4.22</v>
      </c>
    </row>
    <row r="6225" customFormat="false" ht="13.8" hidden="false" customHeight="false" outlineLevel="0" collapsed="false">
      <c r="A6225" s="3" t="n">
        <v>100939</v>
      </c>
      <c r="B6225" s="3" t="s">
        <v>6264</v>
      </c>
      <c r="C6225" s="3" t="s">
        <v>6053</v>
      </c>
      <c r="D6225" s="4" t="n">
        <v>3.83</v>
      </c>
    </row>
    <row r="6226" customFormat="false" ht="13.8" hidden="false" customHeight="false" outlineLevel="0" collapsed="false">
      <c r="A6226" s="3" t="n">
        <v>100940</v>
      </c>
      <c r="B6226" s="3" t="s">
        <v>6265</v>
      </c>
      <c r="C6226" s="3" t="s">
        <v>6053</v>
      </c>
      <c r="D6226" s="4" t="n">
        <v>3.28</v>
      </c>
    </row>
    <row r="6227" customFormat="false" ht="13.8" hidden="false" customHeight="false" outlineLevel="0" collapsed="false">
      <c r="A6227" s="3" t="n">
        <v>100941</v>
      </c>
      <c r="B6227" s="3" t="s">
        <v>6266</v>
      </c>
      <c r="C6227" s="3" t="s">
        <v>5039</v>
      </c>
      <c r="D6227" s="4" t="n">
        <v>3.35</v>
      </c>
    </row>
    <row r="6228" customFormat="false" ht="13.8" hidden="false" customHeight="false" outlineLevel="0" collapsed="false">
      <c r="A6228" s="3" t="n">
        <v>100942</v>
      </c>
      <c r="B6228" s="3" t="s">
        <v>6267</v>
      </c>
      <c r="C6228" s="3" t="s">
        <v>5039</v>
      </c>
      <c r="D6228" s="4" t="n">
        <v>2.81</v>
      </c>
    </row>
    <row r="6229" customFormat="false" ht="13.8" hidden="false" customHeight="false" outlineLevel="0" collapsed="false">
      <c r="A6229" s="3" t="n">
        <v>100943</v>
      </c>
      <c r="B6229" s="3" t="s">
        <v>6268</v>
      </c>
      <c r="C6229" s="3" t="s">
        <v>5039</v>
      </c>
      <c r="D6229" s="4" t="n">
        <v>2.54</v>
      </c>
    </row>
    <row r="6230" customFormat="false" ht="13.8" hidden="false" customHeight="false" outlineLevel="0" collapsed="false">
      <c r="A6230" s="3" t="n">
        <v>100944</v>
      </c>
      <c r="B6230" s="3" t="s">
        <v>6269</v>
      </c>
      <c r="C6230" s="3" t="s">
        <v>5039</v>
      </c>
      <c r="D6230" s="4" t="n">
        <v>2.19</v>
      </c>
    </row>
    <row r="6231" customFormat="false" ht="13.8" hidden="false" customHeight="false" outlineLevel="0" collapsed="false">
      <c r="A6231" s="3" t="n">
        <v>100945</v>
      </c>
      <c r="B6231" s="3" t="s">
        <v>6270</v>
      </c>
      <c r="C6231" s="3" t="s">
        <v>5039</v>
      </c>
      <c r="D6231" s="4" t="n">
        <v>1.48</v>
      </c>
    </row>
    <row r="6232" customFormat="false" ht="13.8" hidden="false" customHeight="false" outlineLevel="0" collapsed="false">
      <c r="A6232" s="3" t="n">
        <v>100946</v>
      </c>
      <c r="B6232" s="3" t="s">
        <v>6271</v>
      </c>
      <c r="C6232" s="3" t="s">
        <v>5039</v>
      </c>
      <c r="D6232" s="4" t="n">
        <v>1.27</v>
      </c>
    </row>
    <row r="6233" customFormat="false" ht="13.8" hidden="false" customHeight="false" outlineLevel="0" collapsed="false">
      <c r="A6233" s="3" t="n">
        <v>100947</v>
      </c>
      <c r="B6233" s="3" t="s">
        <v>6272</v>
      </c>
      <c r="C6233" s="3" t="s">
        <v>5039</v>
      </c>
      <c r="D6233" s="4" t="n">
        <v>1.17</v>
      </c>
    </row>
    <row r="6234" customFormat="false" ht="13.8" hidden="false" customHeight="false" outlineLevel="0" collapsed="false">
      <c r="A6234" s="3" t="n">
        <v>100948</v>
      </c>
      <c r="B6234" s="3" t="s">
        <v>6273</v>
      </c>
      <c r="C6234" s="3" t="s">
        <v>5039</v>
      </c>
      <c r="D6234" s="4" t="n">
        <v>0.46</v>
      </c>
    </row>
    <row r="6235" customFormat="false" ht="13.8" hidden="false" customHeight="false" outlineLevel="0" collapsed="false">
      <c r="A6235" s="3" t="n">
        <v>100949</v>
      </c>
      <c r="B6235" s="3" t="s">
        <v>6274</v>
      </c>
      <c r="C6235" s="3" t="s">
        <v>5039</v>
      </c>
      <c r="D6235" s="4" t="n">
        <v>3.52</v>
      </c>
    </row>
    <row r="6236" customFormat="false" ht="13.8" hidden="false" customHeight="false" outlineLevel="0" collapsed="false">
      <c r="A6236" s="3" t="n">
        <v>100950</v>
      </c>
      <c r="B6236" s="3" t="s">
        <v>6275</v>
      </c>
      <c r="C6236" s="3" t="s">
        <v>5039</v>
      </c>
      <c r="D6236" s="4" t="n">
        <v>1.91</v>
      </c>
    </row>
    <row r="6237" customFormat="false" ht="13.8" hidden="false" customHeight="false" outlineLevel="0" collapsed="false">
      <c r="A6237" s="3" t="n">
        <v>100951</v>
      </c>
      <c r="B6237" s="3" t="s">
        <v>6276</v>
      </c>
      <c r="C6237" s="3" t="s">
        <v>5039</v>
      </c>
      <c r="D6237" s="4" t="n">
        <v>1.65</v>
      </c>
    </row>
    <row r="6238" customFormat="false" ht="13.8" hidden="false" customHeight="false" outlineLevel="0" collapsed="false">
      <c r="A6238" s="3" t="n">
        <v>100952</v>
      </c>
      <c r="B6238" s="3" t="s">
        <v>6277</v>
      </c>
      <c r="C6238" s="3" t="s">
        <v>5039</v>
      </c>
      <c r="D6238" s="4" t="n">
        <v>1.51</v>
      </c>
    </row>
    <row r="6239" customFormat="false" ht="13.8" hidden="false" customHeight="false" outlineLevel="0" collapsed="false">
      <c r="A6239" s="3" t="n">
        <v>100953</v>
      </c>
      <c r="B6239" s="3" t="s">
        <v>6278</v>
      </c>
      <c r="C6239" s="3" t="s">
        <v>5039</v>
      </c>
      <c r="D6239" s="4" t="n">
        <v>0.6</v>
      </c>
    </row>
    <row r="6240" customFormat="false" ht="13.8" hidden="false" customHeight="false" outlineLevel="0" collapsed="false">
      <c r="A6240" s="3" t="n">
        <v>100954</v>
      </c>
      <c r="B6240" s="3" t="s">
        <v>6279</v>
      </c>
      <c r="C6240" s="3" t="s">
        <v>5039</v>
      </c>
      <c r="D6240" s="4" t="n">
        <v>4.55</v>
      </c>
    </row>
    <row r="6241" customFormat="false" ht="13.8" hidden="false" customHeight="false" outlineLevel="0" collapsed="false">
      <c r="A6241" s="3" t="n">
        <v>100955</v>
      </c>
      <c r="B6241" s="3" t="s">
        <v>6280</v>
      </c>
      <c r="C6241" s="3" t="s">
        <v>6053</v>
      </c>
      <c r="D6241" s="4" t="n">
        <v>2.82</v>
      </c>
    </row>
    <row r="6242" customFormat="false" ht="13.8" hidden="false" customHeight="false" outlineLevel="0" collapsed="false">
      <c r="A6242" s="3" t="n">
        <v>100956</v>
      </c>
      <c r="B6242" s="3" t="s">
        <v>6281</v>
      </c>
      <c r="C6242" s="3" t="s">
        <v>6053</v>
      </c>
      <c r="D6242" s="4" t="n">
        <v>2.45</v>
      </c>
    </row>
    <row r="6243" customFormat="false" ht="13.8" hidden="false" customHeight="false" outlineLevel="0" collapsed="false">
      <c r="A6243" s="3" t="n">
        <v>100957</v>
      </c>
      <c r="B6243" s="3" t="s">
        <v>6282</v>
      </c>
      <c r="C6243" s="3" t="s">
        <v>6053</v>
      </c>
      <c r="D6243" s="4" t="n">
        <v>2.24</v>
      </c>
    </row>
    <row r="6244" customFormat="false" ht="13.8" hidden="false" customHeight="false" outlineLevel="0" collapsed="false">
      <c r="A6244" s="3" t="n">
        <v>100958</v>
      </c>
      <c r="B6244" s="3" t="s">
        <v>6283</v>
      </c>
      <c r="C6244" s="3" t="s">
        <v>6053</v>
      </c>
      <c r="D6244" s="4" t="n">
        <v>0.9</v>
      </c>
    </row>
    <row r="6245" customFormat="false" ht="13.8" hidden="false" customHeight="false" outlineLevel="0" collapsed="false">
      <c r="A6245" s="3" t="n">
        <v>100959</v>
      </c>
      <c r="B6245" s="3" t="s">
        <v>6284</v>
      </c>
      <c r="C6245" s="3" t="s">
        <v>6053</v>
      </c>
      <c r="D6245" s="4" t="n">
        <v>6.74</v>
      </c>
    </row>
    <row r="6246" customFormat="false" ht="13.8" hidden="false" customHeight="false" outlineLevel="0" collapsed="false">
      <c r="A6246" s="3" t="n">
        <v>100960</v>
      </c>
      <c r="B6246" s="3" t="s">
        <v>6285</v>
      </c>
      <c r="C6246" s="3" t="s">
        <v>6053</v>
      </c>
      <c r="D6246" s="4" t="n">
        <v>2.05</v>
      </c>
    </row>
    <row r="6247" customFormat="false" ht="13.8" hidden="false" customHeight="false" outlineLevel="0" collapsed="false">
      <c r="A6247" s="3" t="n">
        <v>100961</v>
      </c>
      <c r="B6247" s="3" t="s">
        <v>6286</v>
      </c>
      <c r="C6247" s="3" t="s">
        <v>6053</v>
      </c>
      <c r="D6247" s="4" t="n">
        <v>1.77</v>
      </c>
    </row>
    <row r="6248" customFormat="false" ht="13.8" hidden="false" customHeight="false" outlineLevel="0" collapsed="false">
      <c r="A6248" s="3" t="n">
        <v>100962</v>
      </c>
      <c r="B6248" s="3" t="s">
        <v>6287</v>
      </c>
      <c r="C6248" s="3" t="s">
        <v>6053</v>
      </c>
      <c r="D6248" s="4" t="n">
        <v>1.62</v>
      </c>
    </row>
    <row r="6249" customFormat="false" ht="13.8" hidden="false" customHeight="false" outlineLevel="0" collapsed="false">
      <c r="A6249" s="3" t="n">
        <v>100963</v>
      </c>
      <c r="B6249" s="3" t="s">
        <v>6288</v>
      </c>
      <c r="C6249" s="3" t="s">
        <v>6053</v>
      </c>
      <c r="D6249" s="4" t="n">
        <v>0.64</v>
      </c>
    </row>
    <row r="6250" customFormat="false" ht="13.8" hidden="false" customHeight="false" outlineLevel="0" collapsed="false">
      <c r="A6250" s="3" t="n">
        <v>100964</v>
      </c>
      <c r="B6250" s="3" t="s">
        <v>6289</v>
      </c>
      <c r="C6250" s="3" t="s">
        <v>6053</v>
      </c>
      <c r="D6250" s="4" t="n">
        <v>4.91</v>
      </c>
    </row>
    <row r="6251" customFormat="false" ht="13.8" hidden="false" customHeight="false" outlineLevel="0" collapsed="false">
      <c r="A6251" s="3" t="n">
        <v>100973</v>
      </c>
      <c r="B6251" s="3" t="s">
        <v>6290</v>
      </c>
      <c r="C6251" s="3" t="s">
        <v>1331</v>
      </c>
      <c r="D6251" s="4" t="n">
        <v>5</v>
      </c>
    </row>
    <row r="6252" customFormat="false" ht="13.8" hidden="false" customHeight="false" outlineLevel="0" collapsed="false">
      <c r="A6252" s="3" t="n">
        <v>100974</v>
      </c>
      <c r="B6252" s="3" t="s">
        <v>6291</v>
      </c>
      <c r="C6252" s="3" t="s">
        <v>1331</v>
      </c>
      <c r="D6252" s="4" t="n">
        <v>4.86</v>
      </c>
    </row>
    <row r="6253" customFormat="false" ht="13.8" hidden="false" customHeight="false" outlineLevel="0" collapsed="false">
      <c r="A6253" s="3" t="n">
        <v>100975</v>
      </c>
      <c r="B6253" s="3" t="s">
        <v>6292</v>
      </c>
      <c r="C6253" s="3" t="s">
        <v>1331</v>
      </c>
      <c r="D6253" s="4" t="n">
        <v>5.04</v>
      </c>
    </row>
    <row r="6254" customFormat="false" ht="13.8" hidden="false" customHeight="false" outlineLevel="0" collapsed="false">
      <c r="A6254" s="3" t="n">
        <v>93176</v>
      </c>
      <c r="B6254" s="3" t="s">
        <v>6293</v>
      </c>
      <c r="C6254" s="3" t="s">
        <v>5039</v>
      </c>
      <c r="D6254" s="4" t="n">
        <v>0.51</v>
      </c>
    </row>
    <row r="6255" customFormat="false" ht="13.8" hidden="false" customHeight="false" outlineLevel="0" collapsed="false">
      <c r="A6255" s="3" t="n">
        <v>93177</v>
      </c>
      <c r="B6255" s="3" t="s">
        <v>6294</v>
      </c>
      <c r="C6255" s="3" t="s">
        <v>5039</v>
      </c>
      <c r="D6255" s="4" t="n">
        <v>1.77</v>
      </c>
    </row>
    <row r="6256" customFormat="false" ht="13.8" hidden="false" customHeight="false" outlineLevel="0" collapsed="false">
      <c r="A6256" s="3" t="n">
        <v>93178</v>
      </c>
      <c r="B6256" s="3" t="s">
        <v>6295</v>
      </c>
      <c r="C6256" s="3" t="s">
        <v>5039</v>
      </c>
      <c r="D6256" s="4" t="n">
        <v>0.58</v>
      </c>
    </row>
    <row r="6257" customFormat="false" ht="13.8" hidden="false" customHeight="false" outlineLevel="0" collapsed="false">
      <c r="A6257" s="3" t="n">
        <v>93179</v>
      </c>
      <c r="B6257" s="3" t="s">
        <v>6296</v>
      </c>
      <c r="C6257" s="3" t="s">
        <v>5039</v>
      </c>
      <c r="D6257" s="4" t="n">
        <v>1.97</v>
      </c>
    </row>
    <row r="6258" customFormat="false" ht="13.8" hidden="false" customHeight="false" outlineLevel="0" collapsed="false">
      <c r="A6258" s="3" t="n">
        <v>100965</v>
      </c>
      <c r="B6258" s="3" t="s">
        <v>6297</v>
      </c>
      <c r="C6258" s="3" t="s">
        <v>5039</v>
      </c>
      <c r="D6258" s="4" t="n">
        <v>1.05</v>
      </c>
    </row>
    <row r="6259" customFormat="false" ht="13.8" hidden="false" customHeight="false" outlineLevel="0" collapsed="false">
      <c r="A6259" s="3" t="n">
        <v>100966</v>
      </c>
      <c r="B6259" s="3" t="s">
        <v>6298</v>
      </c>
      <c r="C6259" s="3" t="s">
        <v>5039</v>
      </c>
      <c r="D6259" s="4" t="n">
        <v>0.91</v>
      </c>
    </row>
    <row r="6260" customFormat="false" ht="13.8" hidden="false" customHeight="false" outlineLevel="0" collapsed="false">
      <c r="A6260" s="3" t="n">
        <v>100967</v>
      </c>
      <c r="B6260" s="3" t="s">
        <v>6299</v>
      </c>
      <c r="C6260" s="3" t="s">
        <v>5039</v>
      </c>
      <c r="D6260" s="4" t="n">
        <v>0.84</v>
      </c>
    </row>
    <row r="6261" customFormat="false" ht="13.8" hidden="false" customHeight="false" outlineLevel="0" collapsed="false">
      <c r="A6261" s="3" t="n">
        <v>100968</v>
      </c>
      <c r="B6261" s="3" t="s">
        <v>6300</v>
      </c>
      <c r="C6261" s="3" t="s">
        <v>5039</v>
      </c>
      <c r="D6261" s="4" t="n">
        <v>0.33</v>
      </c>
    </row>
    <row r="6262" customFormat="false" ht="13.8" hidden="false" customHeight="false" outlineLevel="0" collapsed="false">
      <c r="A6262" s="3" t="n">
        <v>100969</v>
      </c>
      <c r="B6262" s="3" t="s">
        <v>6301</v>
      </c>
      <c r="C6262" s="3" t="s">
        <v>5039</v>
      </c>
      <c r="D6262" s="4" t="n">
        <v>1.39</v>
      </c>
    </row>
    <row r="6263" customFormat="false" ht="13.8" hidden="false" customHeight="false" outlineLevel="0" collapsed="false">
      <c r="A6263" s="3" t="n">
        <v>100970</v>
      </c>
      <c r="B6263" s="3" t="s">
        <v>6302</v>
      </c>
      <c r="C6263" s="3" t="s">
        <v>5039</v>
      </c>
      <c r="D6263" s="4" t="n">
        <v>1.18</v>
      </c>
    </row>
    <row r="6264" customFormat="false" ht="13.8" hidden="false" customHeight="false" outlineLevel="0" collapsed="false">
      <c r="A6264" s="3" t="n">
        <v>100971</v>
      </c>
      <c r="B6264" s="3" t="s">
        <v>6303</v>
      </c>
      <c r="C6264" s="3" t="s">
        <v>5039</v>
      </c>
      <c r="D6264" s="4" t="n">
        <v>1.1</v>
      </c>
    </row>
    <row r="6265" customFormat="false" ht="13.8" hidden="false" customHeight="false" outlineLevel="0" collapsed="false">
      <c r="A6265" s="3" t="n">
        <v>100972</v>
      </c>
      <c r="B6265" s="3" t="s">
        <v>6304</v>
      </c>
      <c r="C6265" s="3" t="s">
        <v>5039</v>
      </c>
      <c r="D6265" s="4" t="n">
        <v>0.44</v>
      </c>
    </row>
    <row r="6266" customFormat="false" ht="13.8" hidden="false" customHeight="false" outlineLevel="0" collapsed="false">
      <c r="A6266" s="3" t="n">
        <v>101019</v>
      </c>
      <c r="B6266" s="3" t="s">
        <v>6305</v>
      </c>
      <c r="C6266" s="3" t="s">
        <v>5394</v>
      </c>
      <c r="D6266" s="4" t="n">
        <v>461.28</v>
      </c>
    </row>
    <row r="6267" customFormat="false" ht="13.8" hidden="false" customHeight="false" outlineLevel="0" collapsed="false">
      <c r="A6267" s="3" t="n">
        <v>101479</v>
      </c>
      <c r="B6267" s="3" t="s">
        <v>6306</v>
      </c>
      <c r="C6267" s="3" t="s">
        <v>5394</v>
      </c>
      <c r="D6267" s="4" t="n">
        <v>92.08</v>
      </c>
    </row>
    <row r="6268" customFormat="false" ht="13.8" hidden="false" customHeight="false" outlineLevel="0" collapsed="false">
      <c r="A6268" s="3" t="n">
        <v>100976</v>
      </c>
      <c r="B6268" s="3" t="s">
        <v>6307</v>
      </c>
      <c r="C6268" s="3" t="s">
        <v>1331</v>
      </c>
      <c r="D6268" s="4" t="n">
        <v>4.97</v>
      </c>
    </row>
    <row r="6269" customFormat="false" ht="13.8" hidden="false" customHeight="false" outlineLevel="0" collapsed="false">
      <c r="A6269" s="3" t="n">
        <v>100977</v>
      </c>
      <c r="B6269" s="3" t="s">
        <v>6308</v>
      </c>
      <c r="C6269" s="3" t="s">
        <v>1331</v>
      </c>
      <c r="D6269" s="4" t="n">
        <v>4.2</v>
      </c>
    </row>
    <row r="6270" customFormat="false" ht="13.8" hidden="false" customHeight="false" outlineLevel="0" collapsed="false">
      <c r="A6270" s="3" t="n">
        <v>100978</v>
      </c>
      <c r="B6270" s="3" t="s">
        <v>6309</v>
      </c>
      <c r="C6270" s="3" t="s">
        <v>1331</v>
      </c>
      <c r="D6270" s="4" t="n">
        <v>3.84</v>
      </c>
    </row>
    <row r="6271" customFormat="false" ht="13.8" hidden="false" customHeight="false" outlineLevel="0" collapsed="false">
      <c r="A6271" s="3" t="n">
        <v>100979</v>
      </c>
      <c r="B6271" s="3" t="s">
        <v>6310</v>
      </c>
      <c r="C6271" s="3" t="s">
        <v>1331</v>
      </c>
      <c r="D6271" s="4" t="n">
        <v>3.78</v>
      </c>
    </row>
    <row r="6272" customFormat="false" ht="13.8" hidden="false" customHeight="false" outlineLevel="0" collapsed="false">
      <c r="A6272" s="3" t="n">
        <v>100980</v>
      </c>
      <c r="B6272" s="3" t="s">
        <v>6311</v>
      </c>
      <c r="C6272" s="3" t="s">
        <v>1331</v>
      </c>
      <c r="D6272" s="4" t="n">
        <v>3.61</v>
      </c>
    </row>
    <row r="6273" customFormat="false" ht="13.8" hidden="false" customHeight="false" outlineLevel="0" collapsed="false">
      <c r="A6273" s="3" t="n">
        <v>100981</v>
      </c>
      <c r="B6273" s="3" t="s">
        <v>6312</v>
      </c>
      <c r="C6273" s="3" t="s">
        <v>1331</v>
      </c>
      <c r="D6273" s="4" t="n">
        <v>5.15</v>
      </c>
    </row>
    <row r="6274" customFormat="false" ht="13.8" hidden="false" customHeight="false" outlineLevel="0" collapsed="false">
      <c r="A6274" s="3" t="n">
        <v>100982</v>
      </c>
      <c r="B6274" s="3" t="s">
        <v>6313</v>
      </c>
      <c r="C6274" s="3" t="s">
        <v>1331</v>
      </c>
      <c r="D6274" s="4" t="n">
        <v>4.97</v>
      </c>
    </row>
    <row r="6275" customFormat="false" ht="13.8" hidden="false" customHeight="false" outlineLevel="0" collapsed="false">
      <c r="A6275" s="3" t="n">
        <v>100983</v>
      </c>
      <c r="B6275" s="3" t="s">
        <v>6314</v>
      </c>
      <c r="C6275" s="3" t="s">
        <v>1331</v>
      </c>
      <c r="D6275" s="4" t="n">
        <v>5.13</v>
      </c>
    </row>
    <row r="6276" customFormat="false" ht="13.8" hidden="false" customHeight="false" outlineLevel="0" collapsed="false">
      <c r="A6276" s="3" t="n">
        <v>100984</v>
      </c>
      <c r="B6276" s="3" t="s">
        <v>6315</v>
      </c>
      <c r="C6276" s="3" t="s">
        <v>1331</v>
      </c>
      <c r="D6276" s="4" t="n">
        <v>5.06</v>
      </c>
    </row>
    <row r="6277" customFormat="false" ht="13.8" hidden="false" customHeight="false" outlineLevel="0" collapsed="false">
      <c r="A6277" s="3" t="n">
        <v>100985</v>
      </c>
      <c r="B6277" s="3" t="s">
        <v>6316</v>
      </c>
      <c r="C6277" s="3" t="s">
        <v>1331</v>
      </c>
      <c r="D6277" s="4" t="n">
        <v>4.17</v>
      </c>
    </row>
    <row r="6278" customFormat="false" ht="13.8" hidden="false" customHeight="false" outlineLevel="0" collapsed="false">
      <c r="A6278" s="3" t="n">
        <v>100986</v>
      </c>
      <c r="B6278" s="3" t="s">
        <v>6317</v>
      </c>
      <c r="C6278" s="3" t="s">
        <v>1331</v>
      </c>
      <c r="D6278" s="4" t="n">
        <v>5.07</v>
      </c>
    </row>
    <row r="6279" customFormat="false" ht="13.8" hidden="false" customHeight="false" outlineLevel="0" collapsed="false">
      <c r="A6279" s="3" t="n">
        <v>100987</v>
      </c>
      <c r="B6279" s="3" t="s">
        <v>6318</v>
      </c>
      <c r="C6279" s="3" t="s">
        <v>1331</v>
      </c>
      <c r="D6279" s="4" t="n">
        <v>6.04</v>
      </c>
    </row>
    <row r="6280" customFormat="false" ht="13.8" hidden="false" customHeight="false" outlineLevel="0" collapsed="false">
      <c r="A6280" s="3" t="n">
        <v>100988</v>
      </c>
      <c r="B6280" s="3" t="s">
        <v>6319</v>
      </c>
      <c r="C6280" s="3" t="s">
        <v>1331</v>
      </c>
      <c r="D6280" s="4" t="n">
        <v>6.43</v>
      </c>
    </row>
    <row r="6281" customFormat="false" ht="13.8" hidden="false" customHeight="false" outlineLevel="0" collapsed="false">
      <c r="A6281" s="3" t="n">
        <v>100989</v>
      </c>
      <c r="B6281" s="3" t="s">
        <v>6320</v>
      </c>
      <c r="C6281" s="3" t="s">
        <v>5394</v>
      </c>
      <c r="D6281" s="4" t="n">
        <v>3.34</v>
      </c>
    </row>
    <row r="6282" customFormat="false" ht="13.8" hidden="false" customHeight="false" outlineLevel="0" collapsed="false">
      <c r="A6282" s="3" t="n">
        <v>100990</v>
      </c>
      <c r="B6282" s="3" t="s">
        <v>6321</v>
      </c>
      <c r="C6282" s="3" t="s">
        <v>5394</v>
      </c>
      <c r="D6282" s="4" t="n">
        <v>3.25</v>
      </c>
    </row>
    <row r="6283" customFormat="false" ht="13.8" hidden="false" customHeight="false" outlineLevel="0" collapsed="false">
      <c r="A6283" s="3" t="n">
        <v>100991</v>
      </c>
      <c r="B6283" s="3" t="s">
        <v>6322</v>
      </c>
      <c r="C6283" s="3" t="s">
        <v>5394</v>
      </c>
      <c r="D6283" s="4" t="n">
        <v>3.38</v>
      </c>
    </row>
    <row r="6284" customFormat="false" ht="13.8" hidden="false" customHeight="false" outlineLevel="0" collapsed="false">
      <c r="A6284" s="3" t="n">
        <v>100992</v>
      </c>
      <c r="B6284" s="3" t="s">
        <v>6323</v>
      </c>
      <c r="C6284" s="3" t="s">
        <v>5394</v>
      </c>
      <c r="D6284" s="4" t="n">
        <v>3.31</v>
      </c>
    </row>
    <row r="6285" customFormat="false" ht="13.8" hidden="false" customHeight="false" outlineLevel="0" collapsed="false">
      <c r="A6285" s="3" t="n">
        <v>100993</v>
      </c>
      <c r="B6285" s="3" t="s">
        <v>6324</v>
      </c>
      <c r="C6285" s="3" t="s">
        <v>5394</v>
      </c>
      <c r="D6285" s="4" t="n">
        <v>2.8</v>
      </c>
    </row>
    <row r="6286" customFormat="false" ht="13.8" hidden="false" customHeight="false" outlineLevel="0" collapsed="false">
      <c r="A6286" s="3" t="n">
        <v>100994</v>
      </c>
      <c r="B6286" s="3" t="s">
        <v>6325</v>
      </c>
      <c r="C6286" s="3" t="s">
        <v>5394</v>
      </c>
      <c r="D6286" s="4" t="n">
        <v>2.55</v>
      </c>
    </row>
    <row r="6287" customFormat="false" ht="13.8" hidden="false" customHeight="false" outlineLevel="0" collapsed="false">
      <c r="A6287" s="3" t="n">
        <v>100995</v>
      </c>
      <c r="B6287" s="3" t="s">
        <v>6326</v>
      </c>
      <c r="C6287" s="3" t="s">
        <v>5394</v>
      </c>
      <c r="D6287" s="4" t="n">
        <v>2.53</v>
      </c>
    </row>
    <row r="6288" customFormat="false" ht="13.8" hidden="false" customHeight="false" outlineLevel="0" collapsed="false">
      <c r="A6288" s="3" t="n">
        <v>100996</v>
      </c>
      <c r="B6288" s="3" t="s">
        <v>6327</v>
      </c>
      <c r="C6288" s="3" t="s">
        <v>5394</v>
      </c>
      <c r="D6288" s="4" t="n">
        <v>2.39</v>
      </c>
    </row>
    <row r="6289" customFormat="false" ht="13.8" hidden="false" customHeight="false" outlineLevel="0" collapsed="false">
      <c r="A6289" s="3" t="n">
        <v>100997</v>
      </c>
      <c r="B6289" s="3" t="s">
        <v>6328</v>
      </c>
      <c r="C6289" s="3" t="s">
        <v>5394</v>
      </c>
      <c r="D6289" s="4" t="n">
        <v>3.44</v>
      </c>
    </row>
    <row r="6290" customFormat="false" ht="13.8" hidden="false" customHeight="false" outlineLevel="0" collapsed="false">
      <c r="A6290" s="3" t="n">
        <v>100998</v>
      </c>
      <c r="B6290" s="3" t="s">
        <v>6329</v>
      </c>
      <c r="C6290" s="3" t="s">
        <v>5394</v>
      </c>
      <c r="D6290" s="4" t="n">
        <v>3.32</v>
      </c>
    </row>
    <row r="6291" customFormat="false" ht="13.8" hidden="false" customHeight="false" outlineLevel="0" collapsed="false">
      <c r="A6291" s="3" t="n">
        <v>100999</v>
      </c>
      <c r="B6291" s="3" t="s">
        <v>6330</v>
      </c>
      <c r="C6291" s="3" t="s">
        <v>5394</v>
      </c>
      <c r="D6291" s="4" t="n">
        <v>3.44</v>
      </c>
    </row>
    <row r="6292" customFormat="false" ht="13.8" hidden="false" customHeight="false" outlineLevel="0" collapsed="false">
      <c r="A6292" s="3" t="n">
        <v>101000</v>
      </c>
      <c r="B6292" s="3" t="s">
        <v>6331</v>
      </c>
      <c r="C6292" s="3" t="s">
        <v>5394</v>
      </c>
      <c r="D6292" s="4" t="n">
        <v>3.37</v>
      </c>
    </row>
    <row r="6293" customFormat="false" ht="13.8" hidden="false" customHeight="false" outlineLevel="0" collapsed="false">
      <c r="A6293" s="3" t="n">
        <v>101001</v>
      </c>
      <c r="B6293" s="3" t="s">
        <v>6332</v>
      </c>
      <c r="C6293" s="3" t="s">
        <v>5394</v>
      </c>
      <c r="D6293" s="4" t="n">
        <v>2.79</v>
      </c>
    </row>
    <row r="6294" customFormat="false" ht="13.8" hidden="false" customHeight="false" outlineLevel="0" collapsed="false">
      <c r="A6294" s="3" t="n">
        <v>101002</v>
      </c>
      <c r="B6294" s="3" t="s">
        <v>6333</v>
      </c>
      <c r="C6294" s="3" t="s">
        <v>5394</v>
      </c>
      <c r="D6294" s="4" t="n">
        <v>3.36</v>
      </c>
    </row>
    <row r="6295" customFormat="false" ht="13.8" hidden="false" customHeight="false" outlineLevel="0" collapsed="false">
      <c r="A6295" s="3" t="n">
        <v>101003</v>
      </c>
      <c r="B6295" s="3" t="s">
        <v>6334</v>
      </c>
      <c r="C6295" s="3" t="s">
        <v>5394</v>
      </c>
      <c r="D6295" s="4" t="n">
        <v>4.02</v>
      </c>
    </row>
    <row r="6296" customFormat="false" ht="13.8" hidden="false" customHeight="false" outlineLevel="0" collapsed="false">
      <c r="A6296" s="3" t="n">
        <v>101004</v>
      </c>
      <c r="B6296" s="3" t="s">
        <v>6335</v>
      </c>
      <c r="C6296" s="3" t="s">
        <v>5394</v>
      </c>
      <c r="D6296" s="4" t="n">
        <v>4.28</v>
      </c>
    </row>
    <row r="6297" customFormat="false" ht="13.8" hidden="false" customHeight="false" outlineLevel="0" collapsed="false">
      <c r="A6297" s="3" t="n">
        <v>101005</v>
      </c>
      <c r="B6297" s="3" t="s">
        <v>6336</v>
      </c>
      <c r="C6297" s="3" t="s">
        <v>1331</v>
      </c>
      <c r="D6297" s="4" t="n">
        <v>10.75</v>
      </c>
    </row>
    <row r="6298" customFormat="false" ht="13.8" hidden="false" customHeight="false" outlineLevel="0" collapsed="false">
      <c r="A6298" s="3" t="n">
        <v>101006</v>
      </c>
      <c r="B6298" s="3" t="s">
        <v>6337</v>
      </c>
      <c r="C6298" s="3" t="s">
        <v>1331</v>
      </c>
      <c r="D6298" s="4" t="n">
        <v>11.67</v>
      </c>
    </row>
    <row r="6299" customFormat="false" ht="13.8" hidden="false" customHeight="false" outlineLevel="0" collapsed="false">
      <c r="A6299" s="3" t="n">
        <v>101007</v>
      </c>
      <c r="B6299" s="3" t="s">
        <v>6338</v>
      </c>
      <c r="C6299" s="3" t="s">
        <v>1331</v>
      </c>
      <c r="D6299" s="4" t="n">
        <v>3.11</v>
      </c>
    </row>
    <row r="6300" customFormat="false" ht="13.8" hidden="false" customHeight="false" outlineLevel="0" collapsed="false">
      <c r="A6300" s="3" t="n">
        <v>101008</v>
      </c>
      <c r="B6300" s="3" t="s">
        <v>6339</v>
      </c>
      <c r="C6300" s="3" t="s">
        <v>1331</v>
      </c>
      <c r="D6300" s="4" t="n">
        <v>3.08</v>
      </c>
    </row>
    <row r="6301" customFormat="false" ht="13.8" hidden="false" customHeight="false" outlineLevel="0" collapsed="false">
      <c r="A6301" s="3" t="n">
        <v>101009</v>
      </c>
      <c r="B6301" s="3" t="s">
        <v>6340</v>
      </c>
      <c r="C6301" s="3" t="s">
        <v>5394</v>
      </c>
      <c r="D6301" s="4" t="n">
        <v>23.06</v>
      </c>
    </row>
    <row r="6302" customFormat="false" ht="13.8" hidden="false" customHeight="false" outlineLevel="0" collapsed="false">
      <c r="A6302" s="3" t="n">
        <v>101010</v>
      </c>
      <c r="B6302" s="3" t="s">
        <v>6341</v>
      </c>
      <c r="C6302" s="3" t="s">
        <v>5394</v>
      </c>
      <c r="D6302" s="4" t="n">
        <v>14.51</v>
      </c>
    </row>
    <row r="6303" customFormat="false" ht="13.8" hidden="false" customHeight="false" outlineLevel="0" collapsed="false">
      <c r="A6303" s="3" t="n">
        <v>101013</v>
      </c>
      <c r="B6303" s="3" t="s">
        <v>6342</v>
      </c>
      <c r="C6303" s="3" t="s">
        <v>5394</v>
      </c>
      <c r="D6303" s="4" t="n">
        <v>24.82</v>
      </c>
    </row>
    <row r="6304" customFormat="false" ht="13.8" hidden="false" customHeight="false" outlineLevel="0" collapsed="false">
      <c r="A6304" s="3" t="n">
        <v>101014</v>
      </c>
      <c r="B6304" s="3" t="s">
        <v>6343</v>
      </c>
      <c r="C6304" s="3" t="s">
        <v>5394</v>
      </c>
      <c r="D6304" s="4" t="n">
        <v>22.74</v>
      </c>
    </row>
    <row r="6305" customFormat="false" ht="13.8" hidden="false" customHeight="false" outlineLevel="0" collapsed="false">
      <c r="A6305" s="3" t="n">
        <v>101015</v>
      </c>
      <c r="B6305" s="3" t="s">
        <v>6344</v>
      </c>
      <c r="C6305" s="3" t="s">
        <v>5394</v>
      </c>
      <c r="D6305" s="4" t="n">
        <v>18.68</v>
      </c>
    </row>
    <row r="6306" customFormat="false" ht="13.8" hidden="false" customHeight="false" outlineLevel="0" collapsed="false">
      <c r="A6306" s="3" t="n">
        <v>101016</v>
      </c>
      <c r="B6306" s="3" t="s">
        <v>6345</v>
      </c>
      <c r="C6306" s="3" t="s">
        <v>5394</v>
      </c>
      <c r="D6306" s="4" t="n">
        <v>21.63</v>
      </c>
    </row>
    <row r="6307" customFormat="false" ht="13.8" hidden="false" customHeight="false" outlineLevel="0" collapsed="false">
      <c r="A6307" s="3" t="n">
        <v>101017</v>
      </c>
      <c r="B6307" s="3" t="s">
        <v>6346</v>
      </c>
      <c r="C6307" s="3" t="s">
        <v>5394</v>
      </c>
      <c r="D6307" s="4" t="n">
        <v>16.39</v>
      </c>
    </row>
    <row r="6308" customFormat="false" ht="13.8" hidden="false" customHeight="false" outlineLevel="0" collapsed="false">
      <c r="A6308" s="3" t="n">
        <v>101018</v>
      </c>
      <c r="B6308" s="3" t="s">
        <v>6347</v>
      </c>
      <c r="C6308" s="3" t="s">
        <v>5394</v>
      </c>
      <c r="D6308" s="4" t="n">
        <v>13.46</v>
      </c>
    </row>
    <row r="6309" customFormat="false" ht="13.8" hidden="false" customHeight="false" outlineLevel="0" collapsed="false">
      <c r="A6309" s="3" t="n">
        <v>101463</v>
      </c>
      <c r="B6309" s="3" t="s">
        <v>6348</v>
      </c>
      <c r="C6309" s="3" t="s">
        <v>5394</v>
      </c>
      <c r="D6309" s="4" t="n">
        <v>24.89</v>
      </c>
    </row>
    <row r="6310" customFormat="false" ht="13.8" hidden="false" customHeight="false" outlineLevel="0" collapsed="false">
      <c r="A6310" s="3" t="n">
        <v>101464</v>
      </c>
      <c r="B6310" s="3" t="s">
        <v>6349</v>
      </c>
      <c r="C6310" s="3" t="s">
        <v>5394</v>
      </c>
      <c r="D6310" s="4" t="n">
        <v>19.12</v>
      </c>
    </row>
    <row r="6311" customFormat="false" ht="13.8" hidden="false" customHeight="false" outlineLevel="0" collapsed="false">
      <c r="A6311" s="3" t="n">
        <v>101465</v>
      </c>
      <c r="B6311" s="3" t="s">
        <v>6350</v>
      </c>
      <c r="C6311" s="3" t="s">
        <v>5394</v>
      </c>
      <c r="D6311" s="4" t="n">
        <v>14.62</v>
      </c>
    </row>
    <row r="6312" customFormat="false" ht="13.8" hidden="false" customHeight="false" outlineLevel="0" collapsed="false">
      <c r="A6312" s="3" t="n">
        <v>101466</v>
      </c>
      <c r="B6312" s="3" t="s">
        <v>6351</v>
      </c>
      <c r="C6312" s="3" t="s">
        <v>5394</v>
      </c>
      <c r="D6312" s="4" t="n">
        <v>11.89</v>
      </c>
    </row>
    <row r="6313" customFormat="false" ht="13.8" hidden="false" customHeight="false" outlineLevel="0" collapsed="false">
      <c r="A6313" s="3" t="n">
        <v>101467</v>
      </c>
      <c r="B6313" s="3" t="s">
        <v>6352</v>
      </c>
      <c r="C6313" s="3" t="s">
        <v>5394</v>
      </c>
      <c r="D6313" s="4" t="n">
        <v>9.96</v>
      </c>
    </row>
    <row r="6314" customFormat="false" ht="13.8" hidden="false" customHeight="false" outlineLevel="0" collapsed="false">
      <c r="A6314" s="3" t="n">
        <v>101468</v>
      </c>
      <c r="B6314" s="3" t="s">
        <v>6353</v>
      </c>
      <c r="C6314" s="3" t="s">
        <v>5394</v>
      </c>
      <c r="D6314" s="4" t="n">
        <v>9.09</v>
      </c>
    </row>
    <row r="6315" customFormat="false" ht="13.8" hidden="false" customHeight="false" outlineLevel="0" collapsed="false">
      <c r="A6315" s="3" t="n">
        <v>101469</v>
      </c>
      <c r="B6315" s="3" t="s">
        <v>6354</v>
      </c>
      <c r="C6315" s="3" t="s">
        <v>5394</v>
      </c>
      <c r="D6315" s="4" t="n">
        <v>20.38</v>
      </c>
    </row>
    <row r="6316" customFormat="false" ht="13.8" hidden="false" customHeight="false" outlineLevel="0" collapsed="false">
      <c r="A6316" s="3" t="n">
        <v>101470</v>
      </c>
      <c r="B6316" s="3" t="s">
        <v>6355</v>
      </c>
      <c r="C6316" s="3" t="s">
        <v>5394</v>
      </c>
      <c r="D6316" s="4" t="n">
        <v>16.18</v>
      </c>
    </row>
    <row r="6317" customFormat="false" ht="13.8" hidden="false" customHeight="false" outlineLevel="0" collapsed="false">
      <c r="A6317" s="3" t="n">
        <v>101471</v>
      </c>
      <c r="B6317" s="3" t="s">
        <v>6356</v>
      </c>
      <c r="C6317" s="3" t="s">
        <v>5394</v>
      </c>
      <c r="D6317" s="4" t="n">
        <v>13.87</v>
      </c>
    </row>
    <row r="6318" customFormat="false" ht="13.8" hidden="false" customHeight="false" outlineLevel="0" collapsed="false">
      <c r="A6318" s="3" t="n">
        <v>101472</v>
      </c>
      <c r="B6318" s="3" t="s">
        <v>6357</v>
      </c>
      <c r="C6318" s="3" t="s">
        <v>5394</v>
      </c>
      <c r="D6318" s="4" t="n">
        <v>10.79</v>
      </c>
    </row>
    <row r="6319" customFormat="false" ht="13.8" hidden="false" customHeight="false" outlineLevel="0" collapsed="false">
      <c r="A6319" s="3" t="n">
        <v>101473</v>
      </c>
      <c r="B6319" s="3" t="s">
        <v>6358</v>
      </c>
      <c r="C6319" s="3" t="s">
        <v>5394</v>
      </c>
      <c r="D6319" s="4" t="n">
        <v>15.55</v>
      </c>
    </row>
    <row r="6320" customFormat="false" ht="13.8" hidden="false" customHeight="false" outlineLevel="0" collapsed="false">
      <c r="A6320" s="3" t="n">
        <v>101474</v>
      </c>
      <c r="B6320" s="3" t="s">
        <v>6359</v>
      </c>
      <c r="C6320" s="3" t="s">
        <v>5394</v>
      </c>
      <c r="D6320" s="4" t="n">
        <v>11.13</v>
      </c>
    </row>
    <row r="6321" customFormat="false" ht="13.8" hidden="false" customHeight="false" outlineLevel="0" collapsed="false">
      <c r="A6321" s="3" t="n">
        <v>101475</v>
      </c>
      <c r="B6321" s="3" t="s">
        <v>6360</v>
      </c>
      <c r="C6321" s="3" t="s">
        <v>5394</v>
      </c>
      <c r="D6321" s="4" t="n">
        <v>9.87</v>
      </c>
    </row>
    <row r="6322" customFormat="false" ht="13.8" hidden="false" customHeight="false" outlineLevel="0" collapsed="false">
      <c r="A6322" s="3" t="n">
        <v>101476</v>
      </c>
      <c r="B6322" s="3" t="s">
        <v>6361</v>
      </c>
      <c r="C6322" s="3" t="s">
        <v>5394</v>
      </c>
      <c r="D6322" s="4" t="n">
        <v>8.8</v>
      </c>
    </row>
    <row r="6323" customFormat="false" ht="13.8" hidden="false" customHeight="false" outlineLevel="0" collapsed="false">
      <c r="A6323" s="3" t="n">
        <v>101477</v>
      </c>
      <c r="B6323" s="3" t="s">
        <v>6362</v>
      </c>
      <c r="C6323" s="3" t="s">
        <v>5394</v>
      </c>
      <c r="D6323" s="4" t="n">
        <v>7.21</v>
      </c>
    </row>
    <row r="6324" customFormat="false" ht="13.8" hidden="false" customHeight="false" outlineLevel="0" collapsed="false">
      <c r="A6324" s="3" t="n">
        <v>101478</v>
      </c>
      <c r="B6324" s="3" t="s">
        <v>6363</v>
      </c>
      <c r="C6324" s="3" t="s">
        <v>5394</v>
      </c>
      <c r="D6324" s="4" t="n">
        <v>6.12</v>
      </c>
    </row>
    <row r="6325" customFormat="false" ht="13.8" hidden="false" customHeight="false" outlineLevel="0" collapsed="false">
      <c r="A6325" s="3" t="n">
        <v>101480</v>
      </c>
      <c r="B6325" s="3" t="s">
        <v>6364</v>
      </c>
      <c r="C6325" s="3" t="s">
        <v>5394</v>
      </c>
      <c r="D6325" s="4" t="n">
        <v>36.44</v>
      </c>
    </row>
    <row r="6326" customFormat="false" ht="13.8" hidden="false" customHeight="false" outlineLevel="0" collapsed="false">
      <c r="A6326" s="3" t="n">
        <v>101481</v>
      </c>
      <c r="B6326" s="3" t="s">
        <v>6365</v>
      </c>
      <c r="C6326" s="3" t="s">
        <v>5394</v>
      </c>
      <c r="D6326" s="4" t="n">
        <v>26.31</v>
      </c>
    </row>
    <row r="6327" customFormat="false" ht="13.8" hidden="false" customHeight="false" outlineLevel="0" collapsed="false">
      <c r="A6327" s="3" t="n">
        <v>101482</v>
      </c>
      <c r="B6327" s="3" t="s">
        <v>6366</v>
      </c>
      <c r="C6327" s="3" t="s">
        <v>5394</v>
      </c>
      <c r="D6327" s="4" t="n">
        <v>19.67</v>
      </c>
    </row>
    <row r="6328" customFormat="false" ht="13.8" hidden="false" customHeight="false" outlineLevel="0" collapsed="false">
      <c r="A6328" s="3" t="n">
        <v>101483</v>
      </c>
      <c r="B6328" s="3" t="s">
        <v>6367</v>
      </c>
      <c r="C6328" s="3" t="s">
        <v>5394</v>
      </c>
      <c r="D6328" s="4" t="n">
        <v>20.42</v>
      </c>
    </row>
    <row r="6329" customFormat="false" ht="13.8" hidden="false" customHeight="false" outlineLevel="0" collapsed="false">
      <c r="A6329" s="3" t="n">
        <v>101484</v>
      </c>
      <c r="B6329" s="3" t="s">
        <v>6368</v>
      </c>
      <c r="C6329" s="3" t="s">
        <v>5394</v>
      </c>
      <c r="D6329" s="4" t="n">
        <v>105.84</v>
      </c>
    </row>
    <row r="6330" customFormat="false" ht="13.8" hidden="false" customHeight="false" outlineLevel="0" collapsed="false">
      <c r="A6330" s="3" t="n">
        <v>101485</v>
      </c>
      <c r="B6330" s="3" t="s">
        <v>6369</v>
      </c>
      <c r="C6330" s="3" t="s">
        <v>5394</v>
      </c>
      <c r="D6330" s="4" t="n">
        <v>81.24</v>
      </c>
    </row>
    <row r="6331" customFormat="false" ht="13.8" hidden="false" customHeight="false" outlineLevel="0" collapsed="false">
      <c r="A6331" s="3" t="n">
        <v>101486</v>
      </c>
      <c r="B6331" s="3" t="s">
        <v>6370</v>
      </c>
      <c r="C6331" s="3" t="s">
        <v>5394</v>
      </c>
      <c r="D6331" s="4" t="n">
        <v>73.18</v>
      </c>
    </row>
    <row r="6332" customFormat="false" ht="13.8" hidden="false" customHeight="false" outlineLevel="0" collapsed="false">
      <c r="A6332" s="3" t="n">
        <v>101487</v>
      </c>
      <c r="B6332" s="3" t="s">
        <v>6371</v>
      </c>
      <c r="C6332" s="3" t="s">
        <v>5394</v>
      </c>
      <c r="D6332" s="4" t="n">
        <v>53.58</v>
      </c>
    </row>
    <row r="6333" customFormat="false" ht="13.8" hidden="false" customHeight="false" outlineLevel="0" collapsed="false">
      <c r="A6333" s="3" t="n">
        <v>101488</v>
      </c>
      <c r="B6333" s="3" t="s">
        <v>6372</v>
      </c>
      <c r="C6333" s="3" t="s">
        <v>5394</v>
      </c>
      <c r="D6333" s="4" t="n">
        <v>46.36</v>
      </c>
    </row>
    <row r="6334" customFormat="false" ht="13.8" hidden="false" customHeight="false" outlineLevel="0" collapsed="false">
      <c r="A6334" s="3" t="n">
        <v>101188</v>
      </c>
      <c r="B6334" s="3" t="s">
        <v>6373</v>
      </c>
      <c r="C6334" s="3" t="s">
        <v>5</v>
      </c>
      <c r="D6334" s="4" t="n">
        <v>3.93</v>
      </c>
    </row>
    <row r="6335" customFormat="false" ht="13.8" hidden="false" customHeight="false" outlineLevel="0" collapsed="false">
      <c r="A6335" s="3" t="n">
        <v>101189</v>
      </c>
      <c r="B6335" s="3" t="s">
        <v>6374</v>
      </c>
      <c r="C6335" s="3" t="s">
        <v>5</v>
      </c>
      <c r="D6335" s="4" t="n">
        <v>41.79</v>
      </c>
    </row>
    <row r="6336" customFormat="false" ht="13.8" hidden="false" customHeight="false" outlineLevel="0" collapsed="false">
      <c r="A6336" s="3" t="n">
        <v>101190</v>
      </c>
      <c r="B6336" s="3" t="s">
        <v>6375</v>
      </c>
      <c r="C6336" s="3" t="s">
        <v>5</v>
      </c>
      <c r="D6336" s="4" t="n">
        <v>41.29</v>
      </c>
    </row>
    <row r="6337" customFormat="false" ht="13.8" hidden="false" customHeight="false" outlineLevel="0" collapsed="false">
      <c r="A6337" s="3" t="n">
        <v>101191</v>
      </c>
      <c r="B6337" s="3" t="s">
        <v>6376</v>
      </c>
      <c r="C6337" s="3" t="s">
        <v>5</v>
      </c>
      <c r="D6337" s="4" t="n">
        <v>41.54</v>
      </c>
    </row>
    <row r="6338" customFormat="false" ht="13.8" hidden="false" customHeight="false" outlineLevel="0" collapsed="false">
      <c r="A6338" s="3" t="n">
        <v>101192</v>
      </c>
      <c r="B6338" s="3" t="s">
        <v>6377</v>
      </c>
      <c r="C6338" s="3" t="s">
        <v>5</v>
      </c>
      <c r="D6338" s="4" t="n">
        <v>42.76</v>
      </c>
    </row>
    <row r="6339" customFormat="false" ht="13.8" hidden="false" customHeight="false" outlineLevel="0" collapsed="false">
      <c r="A6339" s="3" t="n">
        <v>101193</v>
      </c>
      <c r="B6339" s="3" t="s">
        <v>6378</v>
      </c>
      <c r="C6339" s="3" t="s">
        <v>5</v>
      </c>
      <c r="D6339" s="4" t="n">
        <v>37.87</v>
      </c>
    </row>
    <row r="6340" customFormat="false" ht="13.8" hidden="false" customHeight="false" outlineLevel="0" collapsed="false">
      <c r="A6340" s="3" t="n">
        <v>101194</v>
      </c>
      <c r="B6340" s="3" t="s">
        <v>6379</v>
      </c>
      <c r="C6340" s="3" t="s">
        <v>5</v>
      </c>
      <c r="D6340" s="4" t="n">
        <v>38.12</v>
      </c>
    </row>
    <row r="6341" customFormat="false" ht="13.8" hidden="false" customHeight="false" outlineLevel="0" collapsed="false">
      <c r="A6341" s="3" t="n">
        <v>101197</v>
      </c>
      <c r="B6341" s="3" t="s">
        <v>6380</v>
      </c>
      <c r="C6341" s="3" t="s">
        <v>5</v>
      </c>
      <c r="D6341" s="4" t="n">
        <v>80.77</v>
      </c>
    </row>
    <row r="6342" customFormat="false" ht="13.8" hidden="false" customHeight="false" outlineLevel="0" collapsed="false">
      <c r="A6342" s="3" t="n">
        <v>101198</v>
      </c>
      <c r="B6342" s="3" t="s">
        <v>6381</v>
      </c>
      <c r="C6342" s="3" t="s">
        <v>5</v>
      </c>
      <c r="D6342" s="4" t="n">
        <v>57.78</v>
      </c>
    </row>
    <row r="6343" customFormat="false" ht="13.8" hidden="false" customHeight="false" outlineLevel="0" collapsed="false">
      <c r="A6343" s="3" t="n">
        <v>101199</v>
      </c>
      <c r="B6343" s="3" t="s">
        <v>6382</v>
      </c>
      <c r="C6343" s="3" t="s">
        <v>5</v>
      </c>
      <c r="D6343" s="4" t="n">
        <v>58.41</v>
      </c>
    </row>
    <row r="6344" customFormat="false" ht="13.8" hidden="false" customHeight="false" outlineLevel="0" collapsed="false">
      <c r="A6344" s="3" t="n">
        <v>101200</v>
      </c>
      <c r="B6344" s="3" t="s">
        <v>6383</v>
      </c>
      <c r="C6344" s="3" t="s">
        <v>5</v>
      </c>
      <c r="D6344" s="4" t="n">
        <v>30.21</v>
      </c>
    </row>
    <row r="6345" customFormat="false" ht="13.8" hidden="false" customHeight="false" outlineLevel="0" collapsed="false">
      <c r="A6345" s="3" t="n">
        <v>101201</v>
      </c>
      <c r="B6345" s="3" t="s">
        <v>6384</v>
      </c>
      <c r="C6345" s="3" t="s">
        <v>5</v>
      </c>
      <c r="D6345" s="4" t="n">
        <v>38.94</v>
      </c>
    </row>
    <row r="6346" customFormat="false" ht="13.8" hidden="false" customHeight="false" outlineLevel="0" collapsed="false">
      <c r="A6346" s="3" t="n">
        <v>101202</v>
      </c>
      <c r="B6346" s="3" t="s">
        <v>6385</v>
      </c>
      <c r="C6346" s="3" t="s">
        <v>5</v>
      </c>
      <c r="D6346" s="4" t="n">
        <v>27.26</v>
      </c>
    </row>
    <row r="6347" customFormat="false" ht="13.8" hidden="false" customHeight="false" outlineLevel="0" collapsed="false">
      <c r="A6347" s="3" t="n">
        <v>101203</v>
      </c>
      <c r="B6347" s="3" t="s">
        <v>6386</v>
      </c>
      <c r="C6347" s="3" t="s">
        <v>5</v>
      </c>
      <c r="D6347" s="4" t="n">
        <v>26.63</v>
      </c>
    </row>
    <row r="6348" customFormat="false" ht="13.8" hidden="false" customHeight="false" outlineLevel="0" collapsed="false">
      <c r="A6348" s="3" t="n">
        <v>101204</v>
      </c>
      <c r="B6348" s="3" t="s">
        <v>6387</v>
      </c>
      <c r="C6348" s="3" t="s">
        <v>5</v>
      </c>
      <c r="D6348" s="4" t="n">
        <v>26.88</v>
      </c>
    </row>
    <row r="6349" customFormat="false" ht="13.8" hidden="false" customHeight="false" outlineLevel="0" collapsed="false">
      <c r="A6349" s="3" t="n">
        <v>101205</v>
      </c>
      <c r="B6349" s="3" t="s">
        <v>6388</v>
      </c>
      <c r="C6349" s="3" t="s">
        <v>5</v>
      </c>
      <c r="D6349" s="4" t="n">
        <v>27.26</v>
      </c>
    </row>
    <row r="6350" customFormat="false" ht="13.8" hidden="false" customHeight="false" outlineLevel="0" collapsed="false">
      <c r="A6350" s="3" t="s">
        <v>6389</v>
      </c>
      <c r="B6350" s="3" t="s">
        <v>6390</v>
      </c>
      <c r="C6350" s="3" t="s">
        <v>250</v>
      </c>
      <c r="D6350" s="4" t="n">
        <v>153.73</v>
      </c>
    </row>
    <row r="6351" customFormat="false" ht="13.8" hidden="false" customHeight="false" outlineLevel="0" collapsed="false">
      <c r="A6351" s="3" t="n">
        <v>98509</v>
      </c>
      <c r="B6351" s="3" t="s">
        <v>6391</v>
      </c>
      <c r="C6351" s="3" t="s">
        <v>86</v>
      </c>
      <c r="D6351" s="4" t="n">
        <v>55.2</v>
      </c>
    </row>
    <row r="6352" customFormat="false" ht="13.8" hidden="false" customHeight="false" outlineLevel="0" collapsed="false">
      <c r="A6352" s="3" t="n">
        <v>98510</v>
      </c>
      <c r="B6352" s="3" t="s">
        <v>6392</v>
      </c>
      <c r="C6352" s="3" t="s">
        <v>86</v>
      </c>
      <c r="D6352" s="4" t="n">
        <v>76.43</v>
      </c>
    </row>
    <row r="6353" customFormat="false" ht="13.8" hidden="false" customHeight="false" outlineLevel="0" collapsed="false">
      <c r="A6353" s="3" t="n">
        <v>98511</v>
      </c>
      <c r="B6353" s="3" t="s">
        <v>6393</v>
      </c>
      <c r="C6353" s="3" t="s">
        <v>86</v>
      </c>
      <c r="D6353" s="4" t="n">
        <v>149.11</v>
      </c>
    </row>
    <row r="6354" customFormat="false" ht="13.8" hidden="false" customHeight="false" outlineLevel="0" collapsed="false">
      <c r="A6354" s="3" t="n">
        <v>98516</v>
      </c>
      <c r="B6354" s="3" t="s">
        <v>6394</v>
      </c>
      <c r="C6354" s="3" t="s">
        <v>86</v>
      </c>
      <c r="D6354" s="4" t="n">
        <v>279.34</v>
      </c>
    </row>
    <row r="6355" customFormat="false" ht="13.8" hidden="false" customHeight="false" outlineLevel="0" collapsed="false">
      <c r="A6355" s="3" t="n">
        <v>98519</v>
      </c>
      <c r="B6355" s="3" t="s">
        <v>6395</v>
      </c>
      <c r="C6355" s="3" t="s">
        <v>250</v>
      </c>
      <c r="D6355" s="4" t="n">
        <v>1.31</v>
      </c>
    </row>
    <row r="6356" customFormat="false" ht="13.8" hidden="false" customHeight="false" outlineLevel="0" collapsed="false">
      <c r="A6356" s="3" t="n">
        <v>98520</v>
      </c>
      <c r="B6356" s="3" t="s">
        <v>6396</v>
      </c>
      <c r="C6356" s="3" t="s">
        <v>250</v>
      </c>
      <c r="D6356" s="4" t="n">
        <v>3.43</v>
      </c>
    </row>
    <row r="6357" customFormat="false" ht="13.8" hidden="false" customHeight="false" outlineLevel="0" collapsed="false">
      <c r="A6357" s="3" t="n">
        <v>98521</v>
      </c>
      <c r="B6357" s="3" t="s">
        <v>6397</v>
      </c>
      <c r="C6357" s="3" t="s">
        <v>250</v>
      </c>
      <c r="D6357" s="4" t="n">
        <v>0.23</v>
      </c>
    </row>
    <row r="6358" customFormat="false" ht="13.8" hidden="false" customHeight="false" outlineLevel="0" collapsed="false">
      <c r="A6358" s="3" t="n">
        <v>98522</v>
      </c>
      <c r="B6358" s="3" t="s">
        <v>6398</v>
      </c>
      <c r="C6358" s="3" t="s">
        <v>5</v>
      </c>
      <c r="D6358" s="4" t="n">
        <v>105.94</v>
      </c>
    </row>
    <row r="6359" customFormat="false" ht="13.8" hidden="false" customHeight="false" outlineLevel="0" collapsed="false">
      <c r="A6359" s="3" t="n">
        <v>98524</v>
      </c>
      <c r="B6359" s="3" t="s">
        <v>6399</v>
      </c>
      <c r="C6359" s="3" t="s">
        <v>250</v>
      </c>
      <c r="D6359" s="4" t="n">
        <v>2.11</v>
      </c>
    </row>
    <row r="6360" customFormat="false" ht="13.8" hidden="false" customHeight="false" outlineLevel="0" collapsed="false">
      <c r="A6360" s="3" t="n">
        <v>98503</v>
      </c>
      <c r="B6360" s="3" t="s">
        <v>6400</v>
      </c>
      <c r="C6360" s="3" t="s">
        <v>250</v>
      </c>
      <c r="D6360" s="4" t="n">
        <v>13.77</v>
      </c>
    </row>
    <row r="6361" customFormat="false" ht="13.8" hidden="false" customHeight="false" outlineLevel="0" collapsed="false">
      <c r="A6361" s="3" t="n">
        <v>98504</v>
      </c>
      <c r="B6361" s="3" t="s">
        <v>6401</v>
      </c>
      <c r="C6361" s="3" t="s">
        <v>250</v>
      </c>
      <c r="D6361" s="4" t="n">
        <v>8.95</v>
      </c>
    </row>
    <row r="6362" customFormat="false" ht="13.8" hidden="false" customHeight="false" outlineLevel="0" collapsed="false">
      <c r="A6362" s="3" t="n">
        <v>98505</v>
      </c>
      <c r="B6362" s="3" t="s">
        <v>6402</v>
      </c>
      <c r="C6362" s="3" t="s">
        <v>250</v>
      </c>
      <c r="D6362" s="4" t="n">
        <v>78.66</v>
      </c>
    </row>
    <row r="6363" customFormat="false" ht="13.8" hidden="false" customHeight="false" outlineLevel="0" collapsed="false">
      <c r="A6363" s="3" t="n">
        <v>98525</v>
      </c>
      <c r="B6363" s="3" t="s">
        <v>6403</v>
      </c>
      <c r="C6363" s="3" t="s">
        <v>250</v>
      </c>
      <c r="D6363" s="4" t="n">
        <v>0.22</v>
      </c>
    </row>
    <row r="6364" customFormat="false" ht="13.8" hidden="false" customHeight="false" outlineLevel="0" collapsed="false">
      <c r="A6364" s="3" t="n">
        <v>98526</v>
      </c>
      <c r="B6364" s="3" t="s">
        <v>6404</v>
      </c>
      <c r="C6364" s="3" t="s">
        <v>86</v>
      </c>
      <c r="D6364" s="4" t="n">
        <v>48.09</v>
      </c>
    </row>
    <row r="6365" customFormat="false" ht="13.8" hidden="false" customHeight="false" outlineLevel="0" collapsed="false">
      <c r="A6365" s="3" t="n">
        <v>98527</v>
      </c>
      <c r="B6365" s="3" t="s">
        <v>6405</v>
      </c>
      <c r="C6365" s="3" t="s">
        <v>86</v>
      </c>
      <c r="D6365" s="4" t="n">
        <v>103.56</v>
      </c>
    </row>
    <row r="6366" customFormat="false" ht="13.8" hidden="false" customHeight="false" outlineLevel="0" collapsed="false">
      <c r="A6366" s="3" t="n">
        <v>98528</v>
      </c>
      <c r="B6366" s="3" t="s">
        <v>6406</v>
      </c>
      <c r="C6366" s="3" t="s">
        <v>86</v>
      </c>
      <c r="D6366" s="4" t="n">
        <v>151.43</v>
      </c>
    </row>
    <row r="6367" customFormat="false" ht="13.8" hidden="false" customHeight="false" outlineLevel="0" collapsed="false">
      <c r="A6367" s="3" t="n">
        <v>98529</v>
      </c>
      <c r="B6367" s="3" t="s">
        <v>6407</v>
      </c>
      <c r="C6367" s="3" t="s">
        <v>86</v>
      </c>
      <c r="D6367" s="4" t="n">
        <v>45.61</v>
      </c>
    </row>
    <row r="6368" customFormat="false" ht="13.8" hidden="false" customHeight="false" outlineLevel="0" collapsed="false">
      <c r="A6368" s="3" t="n">
        <v>98530</v>
      </c>
      <c r="B6368" s="3" t="s">
        <v>6408</v>
      </c>
      <c r="C6368" s="3" t="s">
        <v>86</v>
      </c>
      <c r="D6368" s="4" t="n">
        <v>81.25</v>
      </c>
    </row>
    <row r="6369" customFormat="false" ht="13.8" hidden="false" customHeight="false" outlineLevel="0" collapsed="false">
      <c r="A6369" s="3" t="n">
        <v>98531</v>
      </c>
      <c r="B6369" s="3" t="s">
        <v>6409</v>
      </c>
      <c r="C6369" s="3" t="s">
        <v>86</v>
      </c>
      <c r="D6369" s="4" t="n">
        <v>167.74</v>
      </c>
    </row>
    <row r="6370" customFormat="false" ht="13.8" hidden="false" customHeight="false" outlineLevel="0" collapsed="false">
      <c r="A6370" s="3" t="n">
        <v>98532</v>
      </c>
      <c r="B6370" s="3" t="s">
        <v>6410</v>
      </c>
      <c r="C6370" s="3" t="s">
        <v>86</v>
      </c>
      <c r="D6370" s="4" t="n">
        <v>65.58</v>
      </c>
    </row>
    <row r="6371" customFormat="false" ht="13.8" hidden="false" customHeight="false" outlineLevel="0" collapsed="false">
      <c r="A6371" s="3" t="n">
        <v>98533</v>
      </c>
      <c r="B6371" s="3" t="s">
        <v>6411</v>
      </c>
      <c r="C6371" s="3" t="s">
        <v>86</v>
      </c>
      <c r="D6371" s="4" t="n">
        <v>176.52</v>
      </c>
    </row>
    <row r="6372" customFormat="false" ht="13.8" hidden="false" customHeight="false" outlineLevel="0" collapsed="false">
      <c r="A6372" s="3" t="n">
        <v>98534</v>
      </c>
      <c r="B6372" s="3" t="s">
        <v>6412</v>
      </c>
      <c r="C6372" s="3" t="s">
        <v>86</v>
      </c>
      <c r="D6372" s="4" t="n">
        <v>455.87</v>
      </c>
    </row>
    <row r="6373" customFormat="false" ht="13.8" hidden="false" customHeight="false" outlineLevel="0" collapsed="false">
      <c r="A6373" s="3" t="n">
        <v>98535</v>
      </c>
      <c r="B6373" s="3" t="s">
        <v>6413</v>
      </c>
      <c r="C6373" s="3" t="s">
        <v>86</v>
      </c>
      <c r="D6373" s="4" t="n">
        <v>715.32</v>
      </c>
    </row>
    <row r="6374" customFormat="false" ht="13.8" hidden="false" customHeight="false" outlineLevel="0" collapsed="false">
      <c r="A6374" s="3" t="n">
        <v>88238</v>
      </c>
      <c r="B6374" s="3" t="s">
        <v>6414</v>
      </c>
      <c r="C6374" s="3" t="s">
        <v>577</v>
      </c>
      <c r="D6374" s="4" t="n">
        <v>12.78</v>
      </c>
    </row>
    <row r="6375" customFormat="false" ht="13.8" hidden="false" customHeight="false" outlineLevel="0" collapsed="false">
      <c r="A6375" s="3" t="n">
        <v>88239</v>
      </c>
      <c r="B6375" s="3" t="s">
        <v>6415</v>
      </c>
      <c r="C6375" s="3" t="s">
        <v>577</v>
      </c>
      <c r="D6375" s="4" t="n">
        <v>13.87</v>
      </c>
    </row>
    <row r="6376" customFormat="false" ht="13.8" hidden="false" customHeight="false" outlineLevel="0" collapsed="false">
      <c r="A6376" s="3" t="n">
        <v>88240</v>
      </c>
      <c r="B6376" s="3" t="s">
        <v>6416</v>
      </c>
      <c r="C6376" s="3" t="s">
        <v>577</v>
      </c>
      <c r="D6376" s="4" t="n">
        <v>9.57</v>
      </c>
    </row>
    <row r="6377" customFormat="false" ht="13.8" hidden="false" customHeight="false" outlineLevel="0" collapsed="false">
      <c r="A6377" s="3" t="n">
        <v>88241</v>
      </c>
      <c r="B6377" s="3" t="s">
        <v>6417</v>
      </c>
      <c r="C6377" s="3" t="s">
        <v>577</v>
      </c>
      <c r="D6377" s="4" t="n">
        <v>13.09</v>
      </c>
    </row>
    <row r="6378" customFormat="false" ht="13.8" hidden="false" customHeight="false" outlineLevel="0" collapsed="false">
      <c r="A6378" s="3" t="n">
        <v>88242</v>
      </c>
      <c r="B6378" s="3" t="s">
        <v>6418</v>
      </c>
      <c r="C6378" s="3" t="s">
        <v>577</v>
      </c>
      <c r="D6378" s="4" t="n">
        <v>13.39</v>
      </c>
    </row>
    <row r="6379" customFormat="false" ht="13.8" hidden="false" customHeight="false" outlineLevel="0" collapsed="false">
      <c r="A6379" s="3" t="n">
        <v>88243</v>
      </c>
      <c r="B6379" s="3" t="s">
        <v>6419</v>
      </c>
      <c r="C6379" s="3" t="s">
        <v>577</v>
      </c>
      <c r="D6379" s="4" t="n">
        <v>16.12</v>
      </c>
    </row>
    <row r="6380" customFormat="false" ht="13.8" hidden="false" customHeight="false" outlineLevel="0" collapsed="false">
      <c r="A6380" s="3" t="n">
        <v>88245</v>
      </c>
      <c r="B6380" s="3" t="s">
        <v>6420</v>
      </c>
      <c r="C6380" s="3" t="s">
        <v>577</v>
      </c>
      <c r="D6380" s="4" t="n">
        <v>16.69</v>
      </c>
    </row>
    <row r="6381" customFormat="false" ht="13.8" hidden="false" customHeight="false" outlineLevel="0" collapsed="false">
      <c r="A6381" s="3" t="n">
        <v>88246</v>
      </c>
      <c r="B6381" s="3" t="s">
        <v>6421</v>
      </c>
      <c r="C6381" s="3" t="s">
        <v>577</v>
      </c>
      <c r="D6381" s="4" t="n">
        <v>13.75</v>
      </c>
    </row>
    <row r="6382" customFormat="false" ht="13.8" hidden="false" customHeight="false" outlineLevel="0" collapsed="false">
      <c r="A6382" s="3" t="n">
        <v>88247</v>
      </c>
      <c r="B6382" s="3" t="s">
        <v>6422</v>
      </c>
      <c r="C6382" s="3" t="s">
        <v>577</v>
      </c>
      <c r="D6382" s="4" t="n">
        <v>13.33</v>
      </c>
    </row>
    <row r="6383" customFormat="false" ht="13.8" hidden="false" customHeight="false" outlineLevel="0" collapsed="false">
      <c r="A6383" s="3" t="n">
        <v>88248</v>
      </c>
      <c r="B6383" s="3" t="s">
        <v>6423</v>
      </c>
      <c r="C6383" s="3" t="s">
        <v>577</v>
      </c>
      <c r="D6383" s="4" t="n">
        <v>12.83</v>
      </c>
    </row>
    <row r="6384" customFormat="false" ht="13.8" hidden="false" customHeight="false" outlineLevel="0" collapsed="false">
      <c r="A6384" s="3" t="n">
        <v>88249</v>
      </c>
      <c r="B6384" s="3" t="s">
        <v>6424</v>
      </c>
      <c r="C6384" s="3" t="s">
        <v>577</v>
      </c>
      <c r="D6384" s="4" t="n">
        <v>18.85</v>
      </c>
    </row>
    <row r="6385" customFormat="false" ht="13.8" hidden="false" customHeight="false" outlineLevel="0" collapsed="false">
      <c r="A6385" s="3" t="n">
        <v>88250</v>
      </c>
      <c r="B6385" s="3" t="s">
        <v>6425</v>
      </c>
      <c r="C6385" s="3" t="s">
        <v>577</v>
      </c>
      <c r="D6385" s="4" t="n">
        <v>10.98</v>
      </c>
    </row>
    <row r="6386" customFormat="false" ht="13.8" hidden="false" customHeight="false" outlineLevel="0" collapsed="false">
      <c r="A6386" s="3" t="n">
        <v>88251</v>
      </c>
      <c r="B6386" s="3" t="s">
        <v>6426</v>
      </c>
      <c r="C6386" s="3" t="s">
        <v>577</v>
      </c>
      <c r="D6386" s="4" t="n">
        <v>13.44</v>
      </c>
    </row>
    <row r="6387" customFormat="false" ht="13.8" hidden="false" customHeight="false" outlineLevel="0" collapsed="false">
      <c r="A6387" s="3" t="n">
        <v>88252</v>
      </c>
      <c r="B6387" s="3" t="s">
        <v>6427</v>
      </c>
      <c r="C6387" s="3" t="s">
        <v>577</v>
      </c>
      <c r="D6387" s="4" t="n">
        <v>14</v>
      </c>
    </row>
    <row r="6388" customFormat="false" ht="13.8" hidden="false" customHeight="false" outlineLevel="0" collapsed="false">
      <c r="A6388" s="3" t="n">
        <v>88253</v>
      </c>
      <c r="B6388" s="3" t="s">
        <v>6428</v>
      </c>
      <c r="C6388" s="3" t="s">
        <v>577</v>
      </c>
      <c r="D6388" s="4" t="n">
        <v>6.24</v>
      </c>
    </row>
    <row r="6389" customFormat="false" ht="13.8" hidden="false" customHeight="false" outlineLevel="0" collapsed="false">
      <c r="A6389" s="3" t="n">
        <v>88255</v>
      </c>
      <c r="B6389" s="3" t="s">
        <v>6429</v>
      </c>
      <c r="C6389" s="3" t="s">
        <v>577</v>
      </c>
      <c r="D6389" s="4" t="n">
        <v>21.25</v>
      </c>
    </row>
    <row r="6390" customFormat="false" ht="13.8" hidden="false" customHeight="false" outlineLevel="0" collapsed="false">
      <c r="A6390" s="3" t="n">
        <v>88256</v>
      </c>
      <c r="B6390" s="3" t="s">
        <v>6430</v>
      </c>
      <c r="C6390" s="3" t="s">
        <v>577</v>
      </c>
      <c r="D6390" s="4" t="n">
        <v>16.72</v>
      </c>
    </row>
    <row r="6391" customFormat="false" ht="13.8" hidden="false" customHeight="false" outlineLevel="0" collapsed="false">
      <c r="A6391" s="3" t="n">
        <v>88257</v>
      </c>
      <c r="B6391" s="3" t="s">
        <v>6431</v>
      </c>
      <c r="C6391" s="3" t="s">
        <v>577</v>
      </c>
      <c r="D6391" s="4" t="n">
        <v>11.82</v>
      </c>
    </row>
    <row r="6392" customFormat="false" ht="13.8" hidden="false" customHeight="false" outlineLevel="0" collapsed="false">
      <c r="A6392" s="3" t="n">
        <v>88258</v>
      </c>
      <c r="B6392" s="3" t="s">
        <v>6432</v>
      </c>
      <c r="C6392" s="3" t="s">
        <v>577</v>
      </c>
      <c r="D6392" s="4" t="n">
        <v>9.72</v>
      </c>
    </row>
    <row r="6393" customFormat="false" ht="13.8" hidden="false" customHeight="false" outlineLevel="0" collapsed="false">
      <c r="A6393" s="3" t="n">
        <v>88259</v>
      </c>
      <c r="B6393" s="3" t="s">
        <v>6433</v>
      </c>
      <c r="C6393" s="3" t="s">
        <v>577</v>
      </c>
      <c r="D6393" s="4" t="n">
        <v>19.52</v>
      </c>
    </row>
    <row r="6394" customFormat="false" ht="13.8" hidden="false" customHeight="false" outlineLevel="0" collapsed="false">
      <c r="A6394" s="3" t="n">
        <v>88260</v>
      </c>
      <c r="B6394" s="3" t="s">
        <v>6434</v>
      </c>
      <c r="C6394" s="3" t="s">
        <v>577</v>
      </c>
      <c r="D6394" s="4" t="n">
        <v>16.54</v>
      </c>
    </row>
    <row r="6395" customFormat="false" ht="13.8" hidden="false" customHeight="false" outlineLevel="0" collapsed="false">
      <c r="A6395" s="3" t="n">
        <v>88261</v>
      </c>
      <c r="B6395" s="3" t="s">
        <v>6435</v>
      </c>
      <c r="C6395" s="3" t="s">
        <v>577</v>
      </c>
      <c r="D6395" s="4" t="n">
        <v>17.79</v>
      </c>
    </row>
    <row r="6396" customFormat="false" ht="13.8" hidden="false" customHeight="false" outlineLevel="0" collapsed="false">
      <c r="A6396" s="3" t="n">
        <v>88262</v>
      </c>
      <c r="B6396" s="3" t="s">
        <v>6436</v>
      </c>
      <c r="C6396" s="3" t="s">
        <v>577</v>
      </c>
      <c r="D6396" s="4" t="n">
        <v>16.59</v>
      </c>
    </row>
    <row r="6397" customFormat="false" ht="13.8" hidden="false" customHeight="false" outlineLevel="0" collapsed="false">
      <c r="A6397" s="3" t="n">
        <v>88263</v>
      </c>
      <c r="B6397" s="3" t="s">
        <v>6437</v>
      </c>
      <c r="C6397" s="3" t="s">
        <v>577</v>
      </c>
      <c r="D6397" s="4" t="n">
        <v>10.57</v>
      </c>
    </row>
    <row r="6398" customFormat="false" ht="13.8" hidden="false" customHeight="false" outlineLevel="0" collapsed="false">
      <c r="A6398" s="3" t="n">
        <v>88264</v>
      </c>
      <c r="B6398" s="3" t="s">
        <v>6438</v>
      </c>
      <c r="C6398" s="3" t="s">
        <v>577</v>
      </c>
      <c r="D6398" s="4" t="n">
        <v>17.38</v>
      </c>
    </row>
    <row r="6399" customFormat="false" ht="13.8" hidden="false" customHeight="false" outlineLevel="0" collapsed="false">
      <c r="A6399" s="3" t="n">
        <v>88265</v>
      </c>
      <c r="B6399" s="3" t="s">
        <v>6439</v>
      </c>
      <c r="C6399" s="3" t="s">
        <v>577</v>
      </c>
      <c r="D6399" s="4" t="n">
        <v>17.38</v>
      </c>
    </row>
    <row r="6400" customFormat="false" ht="13.8" hidden="false" customHeight="false" outlineLevel="0" collapsed="false">
      <c r="A6400" s="3" t="n">
        <v>88266</v>
      </c>
      <c r="B6400" s="3" t="s">
        <v>6440</v>
      </c>
      <c r="C6400" s="3" t="s">
        <v>577</v>
      </c>
      <c r="D6400" s="4" t="n">
        <v>17.45</v>
      </c>
    </row>
    <row r="6401" customFormat="false" ht="13.8" hidden="false" customHeight="false" outlineLevel="0" collapsed="false">
      <c r="A6401" s="3" t="n">
        <v>88267</v>
      </c>
      <c r="B6401" s="3" t="s">
        <v>6441</v>
      </c>
      <c r="C6401" s="3" t="s">
        <v>577</v>
      </c>
      <c r="D6401" s="4" t="n">
        <v>16.74</v>
      </c>
    </row>
    <row r="6402" customFormat="false" ht="13.8" hidden="false" customHeight="false" outlineLevel="0" collapsed="false">
      <c r="A6402" s="3" t="n">
        <v>88268</v>
      </c>
      <c r="B6402" s="3" t="s">
        <v>6442</v>
      </c>
      <c r="C6402" s="3" t="s">
        <v>577</v>
      </c>
      <c r="D6402" s="4" t="n">
        <v>17.31</v>
      </c>
    </row>
    <row r="6403" customFormat="false" ht="13.8" hidden="false" customHeight="false" outlineLevel="0" collapsed="false">
      <c r="A6403" s="3" t="n">
        <v>88269</v>
      </c>
      <c r="B6403" s="3" t="s">
        <v>6443</v>
      </c>
      <c r="C6403" s="3" t="s">
        <v>577</v>
      </c>
      <c r="D6403" s="4" t="n">
        <v>16.69</v>
      </c>
    </row>
    <row r="6404" customFormat="false" ht="13.8" hidden="false" customHeight="false" outlineLevel="0" collapsed="false">
      <c r="A6404" s="3" t="n">
        <v>88270</v>
      </c>
      <c r="B6404" s="3" t="s">
        <v>6444</v>
      </c>
      <c r="C6404" s="3" t="s">
        <v>577</v>
      </c>
      <c r="D6404" s="4" t="n">
        <v>17.54</v>
      </c>
    </row>
    <row r="6405" customFormat="false" ht="13.8" hidden="false" customHeight="false" outlineLevel="0" collapsed="false">
      <c r="A6405" s="3" t="n">
        <v>88272</v>
      </c>
      <c r="B6405" s="3" t="s">
        <v>6445</v>
      </c>
      <c r="C6405" s="3" t="s">
        <v>577</v>
      </c>
      <c r="D6405" s="4" t="n">
        <v>17.13</v>
      </c>
    </row>
    <row r="6406" customFormat="false" ht="13.8" hidden="false" customHeight="false" outlineLevel="0" collapsed="false">
      <c r="A6406" s="3" t="n">
        <v>88273</v>
      </c>
      <c r="B6406" s="3" t="s">
        <v>6446</v>
      </c>
      <c r="C6406" s="3" t="s">
        <v>577</v>
      </c>
      <c r="D6406" s="4" t="n">
        <v>16.89</v>
      </c>
    </row>
    <row r="6407" customFormat="false" ht="13.8" hidden="false" customHeight="false" outlineLevel="0" collapsed="false">
      <c r="A6407" s="3" t="n">
        <v>88274</v>
      </c>
      <c r="B6407" s="3" t="s">
        <v>6447</v>
      </c>
      <c r="C6407" s="3" t="s">
        <v>577</v>
      </c>
      <c r="D6407" s="4" t="n">
        <v>16.99</v>
      </c>
    </row>
    <row r="6408" customFormat="false" ht="13.8" hidden="false" customHeight="false" outlineLevel="0" collapsed="false">
      <c r="A6408" s="3" t="n">
        <v>88275</v>
      </c>
      <c r="B6408" s="3" t="s">
        <v>6448</v>
      </c>
      <c r="C6408" s="3" t="s">
        <v>577</v>
      </c>
      <c r="D6408" s="4" t="n">
        <v>16.99</v>
      </c>
    </row>
    <row r="6409" customFormat="false" ht="13.8" hidden="false" customHeight="false" outlineLevel="0" collapsed="false">
      <c r="A6409" s="3" t="n">
        <v>88277</v>
      </c>
      <c r="B6409" s="3" t="s">
        <v>6449</v>
      </c>
      <c r="C6409" s="3" t="s">
        <v>577</v>
      </c>
      <c r="D6409" s="4" t="n">
        <v>12.5</v>
      </c>
    </row>
    <row r="6410" customFormat="false" ht="13.8" hidden="false" customHeight="false" outlineLevel="0" collapsed="false">
      <c r="A6410" s="3" t="n">
        <v>88278</v>
      </c>
      <c r="B6410" s="3" t="s">
        <v>6450</v>
      </c>
      <c r="C6410" s="3" t="s">
        <v>577</v>
      </c>
      <c r="D6410" s="4" t="n">
        <v>11.74</v>
      </c>
    </row>
    <row r="6411" customFormat="false" ht="13.8" hidden="false" customHeight="false" outlineLevel="0" collapsed="false">
      <c r="A6411" s="3" t="n">
        <v>88279</v>
      </c>
      <c r="B6411" s="3" t="s">
        <v>6451</v>
      </c>
      <c r="C6411" s="3" t="s">
        <v>577</v>
      </c>
      <c r="D6411" s="4" t="n">
        <v>18.5</v>
      </c>
    </row>
    <row r="6412" customFormat="false" ht="13.8" hidden="false" customHeight="false" outlineLevel="0" collapsed="false">
      <c r="A6412" s="3" t="n">
        <v>88281</v>
      </c>
      <c r="B6412" s="3" t="s">
        <v>6452</v>
      </c>
      <c r="C6412" s="3" t="s">
        <v>577</v>
      </c>
      <c r="D6412" s="4" t="n">
        <v>12.53</v>
      </c>
    </row>
    <row r="6413" customFormat="false" ht="13.8" hidden="false" customHeight="false" outlineLevel="0" collapsed="false">
      <c r="A6413" s="3" t="n">
        <v>88282</v>
      </c>
      <c r="B6413" s="3" t="s">
        <v>6453</v>
      </c>
      <c r="C6413" s="3" t="s">
        <v>577</v>
      </c>
      <c r="D6413" s="4" t="n">
        <v>13.1</v>
      </c>
    </row>
    <row r="6414" customFormat="false" ht="13.8" hidden="false" customHeight="false" outlineLevel="0" collapsed="false">
      <c r="A6414" s="3" t="n">
        <v>88283</v>
      </c>
      <c r="B6414" s="3" t="s">
        <v>6454</v>
      </c>
      <c r="C6414" s="3" t="s">
        <v>577</v>
      </c>
      <c r="D6414" s="4" t="n">
        <v>16.53</v>
      </c>
    </row>
    <row r="6415" customFormat="false" ht="13.8" hidden="false" customHeight="false" outlineLevel="0" collapsed="false">
      <c r="A6415" s="3" t="n">
        <v>88284</v>
      </c>
      <c r="B6415" s="3" t="s">
        <v>6455</v>
      </c>
      <c r="C6415" s="3" t="s">
        <v>577</v>
      </c>
      <c r="D6415" s="4" t="n">
        <v>12.36</v>
      </c>
    </row>
    <row r="6416" customFormat="false" ht="13.8" hidden="false" customHeight="false" outlineLevel="0" collapsed="false">
      <c r="A6416" s="3" t="n">
        <v>88285</v>
      </c>
      <c r="B6416" s="3" t="s">
        <v>6456</v>
      </c>
      <c r="C6416" s="3" t="s">
        <v>577</v>
      </c>
      <c r="D6416" s="4" t="n">
        <v>14.04</v>
      </c>
    </row>
    <row r="6417" customFormat="false" ht="13.8" hidden="false" customHeight="false" outlineLevel="0" collapsed="false">
      <c r="A6417" s="3" t="n">
        <v>88286</v>
      </c>
      <c r="B6417" s="3" t="s">
        <v>6457</v>
      </c>
      <c r="C6417" s="3" t="s">
        <v>577</v>
      </c>
      <c r="D6417" s="4" t="n">
        <v>14.94</v>
      </c>
    </row>
    <row r="6418" customFormat="false" ht="13.8" hidden="false" customHeight="false" outlineLevel="0" collapsed="false">
      <c r="A6418" s="3" t="n">
        <v>88288</v>
      </c>
      <c r="B6418" s="3" t="s">
        <v>6458</v>
      </c>
      <c r="C6418" s="3" t="s">
        <v>577</v>
      </c>
      <c r="D6418" s="4" t="n">
        <v>7.56</v>
      </c>
    </row>
    <row r="6419" customFormat="false" ht="13.8" hidden="false" customHeight="false" outlineLevel="0" collapsed="false">
      <c r="A6419" s="3" t="n">
        <v>88291</v>
      </c>
      <c r="B6419" s="3" t="s">
        <v>6459</v>
      </c>
      <c r="C6419" s="3" t="s">
        <v>577</v>
      </c>
      <c r="D6419" s="4" t="n">
        <v>12.12</v>
      </c>
    </row>
    <row r="6420" customFormat="false" ht="13.8" hidden="false" customHeight="false" outlineLevel="0" collapsed="false">
      <c r="A6420" s="3" t="n">
        <v>88292</v>
      </c>
      <c r="B6420" s="3" t="s">
        <v>6460</v>
      </c>
      <c r="C6420" s="3" t="s">
        <v>577</v>
      </c>
      <c r="D6420" s="4" t="n">
        <v>12.6</v>
      </c>
    </row>
    <row r="6421" customFormat="false" ht="13.8" hidden="false" customHeight="false" outlineLevel="0" collapsed="false">
      <c r="A6421" s="3" t="n">
        <v>88293</v>
      </c>
      <c r="B6421" s="3" t="s">
        <v>6461</v>
      </c>
      <c r="C6421" s="3" t="s">
        <v>577</v>
      </c>
      <c r="D6421" s="4" t="n">
        <v>14.25</v>
      </c>
    </row>
    <row r="6422" customFormat="false" ht="13.8" hidden="false" customHeight="false" outlineLevel="0" collapsed="false">
      <c r="A6422" s="3" t="n">
        <v>88294</v>
      </c>
      <c r="B6422" s="3" t="s">
        <v>6462</v>
      </c>
      <c r="C6422" s="3" t="s">
        <v>577</v>
      </c>
      <c r="D6422" s="4" t="n">
        <v>15.37</v>
      </c>
    </row>
    <row r="6423" customFormat="false" ht="13.8" hidden="false" customHeight="false" outlineLevel="0" collapsed="false">
      <c r="A6423" s="3" t="n">
        <v>88295</v>
      </c>
      <c r="B6423" s="3" t="s">
        <v>6463</v>
      </c>
      <c r="C6423" s="3" t="s">
        <v>577</v>
      </c>
      <c r="D6423" s="4" t="n">
        <v>11.9</v>
      </c>
    </row>
    <row r="6424" customFormat="false" ht="13.8" hidden="false" customHeight="false" outlineLevel="0" collapsed="false">
      <c r="A6424" s="3" t="n">
        <v>88296</v>
      </c>
      <c r="B6424" s="3" t="s">
        <v>6464</v>
      </c>
      <c r="C6424" s="3" t="s">
        <v>577</v>
      </c>
      <c r="D6424" s="4" t="n">
        <v>11.95</v>
      </c>
    </row>
    <row r="6425" customFormat="false" ht="13.8" hidden="false" customHeight="false" outlineLevel="0" collapsed="false">
      <c r="A6425" s="3" t="n">
        <v>88297</v>
      </c>
      <c r="B6425" s="3" t="s">
        <v>6465</v>
      </c>
      <c r="C6425" s="3" t="s">
        <v>577</v>
      </c>
      <c r="D6425" s="4" t="n">
        <v>12.4</v>
      </c>
    </row>
    <row r="6426" customFormat="false" ht="13.8" hidden="false" customHeight="false" outlineLevel="0" collapsed="false">
      <c r="A6426" s="3" t="n">
        <v>88298</v>
      </c>
      <c r="B6426" s="3" t="s">
        <v>6466</v>
      </c>
      <c r="C6426" s="3" t="s">
        <v>577</v>
      </c>
      <c r="D6426" s="4" t="n">
        <v>10.37</v>
      </c>
    </row>
    <row r="6427" customFormat="false" ht="13.8" hidden="false" customHeight="false" outlineLevel="0" collapsed="false">
      <c r="A6427" s="3" t="n">
        <v>88299</v>
      </c>
      <c r="B6427" s="3" t="s">
        <v>6467</v>
      </c>
      <c r="C6427" s="3" t="s">
        <v>577</v>
      </c>
      <c r="D6427" s="4" t="n">
        <v>14.43</v>
      </c>
    </row>
    <row r="6428" customFormat="false" ht="13.8" hidden="false" customHeight="false" outlineLevel="0" collapsed="false">
      <c r="A6428" s="3" t="n">
        <v>88300</v>
      </c>
      <c r="B6428" s="3" t="s">
        <v>6468</v>
      </c>
      <c r="C6428" s="3" t="s">
        <v>577</v>
      </c>
      <c r="D6428" s="4" t="n">
        <v>17.06</v>
      </c>
    </row>
    <row r="6429" customFormat="false" ht="13.8" hidden="false" customHeight="false" outlineLevel="0" collapsed="false">
      <c r="A6429" s="3" t="n">
        <v>88301</v>
      </c>
      <c r="B6429" s="3" t="s">
        <v>6469</v>
      </c>
      <c r="C6429" s="3" t="s">
        <v>577</v>
      </c>
      <c r="D6429" s="4" t="n">
        <v>13.24</v>
      </c>
    </row>
    <row r="6430" customFormat="false" ht="13.8" hidden="false" customHeight="false" outlineLevel="0" collapsed="false">
      <c r="A6430" s="3" t="n">
        <v>88302</v>
      </c>
      <c r="B6430" s="3" t="s">
        <v>6470</v>
      </c>
      <c r="C6430" s="3" t="s">
        <v>577</v>
      </c>
      <c r="D6430" s="4" t="n">
        <v>14.82</v>
      </c>
    </row>
    <row r="6431" customFormat="false" ht="13.8" hidden="false" customHeight="false" outlineLevel="0" collapsed="false">
      <c r="A6431" s="3" t="n">
        <v>88303</v>
      </c>
      <c r="B6431" s="3" t="s">
        <v>6471</v>
      </c>
      <c r="C6431" s="3" t="s">
        <v>577</v>
      </c>
      <c r="D6431" s="4" t="n">
        <v>12.38</v>
      </c>
    </row>
    <row r="6432" customFormat="false" ht="13.8" hidden="false" customHeight="false" outlineLevel="0" collapsed="false">
      <c r="A6432" s="3" t="n">
        <v>88304</v>
      </c>
      <c r="B6432" s="3" t="s">
        <v>6472</v>
      </c>
      <c r="C6432" s="3" t="s">
        <v>577</v>
      </c>
      <c r="D6432" s="4" t="n">
        <v>13.15</v>
      </c>
    </row>
    <row r="6433" customFormat="false" ht="13.8" hidden="false" customHeight="false" outlineLevel="0" collapsed="false">
      <c r="A6433" s="3" t="n">
        <v>88306</v>
      </c>
      <c r="B6433" s="3" t="s">
        <v>6473</v>
      </c>
      <c r="C6433" s="3" t="s">
        <v>577</v>
      </c>
      <c r="D6433" s="4" t="n">
        <v>14.06</v>
      </c>
    </row>
    <row r="6434" customFormat="false" ht="13.8" hidden="false" customHeight="false" outlineLevel="0" collapsed="false">
      <c r="A6434" s="3" t="n">
        <v>88307</v>
      </c>
      <c r="B6434" s="3" t="s">
        <v>6474</v>
      </c>
      <c r="C6434" s="3" t="s">
        <v>577</v>
      </c>
      <c r="D6434" s="4" t="n">
        <v>13.66</v>
      </c>
    </row>
    <row r="6435" customFormat="false" ht="13.8" hidden="false" customHeight="false" outlineLevel="0" collapsed="false">
      <c r="A6435" s="3" t="n">
        <v>88308</v>
      </c>
      <c r="B6435" s="3" t="s">
        <v>6475</v>
      </c>
      <c r="C6435" s="3" t="s">
        <v>577</v>
      </c>
      <c r="D6435" s="4" t="n">
        <v>18.85</v>
      </c>
    </row>
    <row r="6436" customFormat="false" ht="13.8" hidden="false" customHeight="false" outlineLevel="0" collapsed="false">
      <c r="A6436" s="3" t="n">
        <v>88309</v>
      </c>
      <c r="B6436" s="3" t="s">
        <v>6476</v>
      </c>
      <c r="C6436" s="3" t="s">
        <v>577</v>
      </c>
      <c r="D6436" s="4" t="n">
        <v>16.78</v>
      </c>
    </row>
    <row r="6437" customFormat="false" ht="13.8" hidden="false" customHeight="false" outlineLevel="0" collapsed="false">
      <c r="A6437" s="3" t="n">
        <v>88310</v>
      </c>
      <c r="B6437" s="3" t="s">
        <v>6477</v>
      </c>
      <c r="C6437" s="3" t="s">
        <v>577</v>
      </c>
      <c r="D6437" s="4" t="n">
        <v>17.79</v>
      </c>
    </row>
    <row r="6438" customFormat="false" ht="13.8" hidden="false" customHeight="false" outlineLevel="0" collapsed="false">
      <c r="A6438" s="3" t="n">
        <v>88311</v>
      </c>
      <c r="B6438" s="3" t="s">
        <v>6478</v>
      </c>
      <c r="C6438" s="3" t="s">
        <v>577</v>
      </c>
      <c r="D6438" s="4" t="n">
        <v>19.76</v>
      </c>
    </row>
    <row r="6439" customFormat="false" ht="13.8" hidden="false" customHeight="false" outlineLevel="0" collapsed="false">
      <c r="A6439" s="3" t="n">
        <v>88312</v>
      </c>
      <c r="B6439" s="3" t="s">
        <v>6479</v>
      </c>
      <c r="C6439" s="3" t="s">
        <v>577</v>
      </c>
      <c r="D6439" s="4" t="n">
        <v>18.75</v>
      </c>
    </row>
    <row r="6440" customFormat="false" ht="13.8" hidden="false" customHeight="false" outlineLevel="0" collapsed="false">
      <c r="A6440" s="3" t="n">
        <v>88313</v>
      </c>
      <c r="B6440" s="3" t="s">
        <v>6480</v>
      </c>
      <c r="C6440" s="3" t="s">
        <v>577</v>
      </c>
      <c r="D6440" s="4" t="n">
        <v>11.93</v>
      </c>
    </row>
    <row r="6441" customFormat="false" ht="13.8" hidden="false" customHeight="false" outlineLevel="0" collapsed="false">
      <c r="A6441" s="3" t="n">
        <v>88314</v>
      </c>
      <c r="B6441" s="3" t="s">
        <v>6481</v>
      </c>
      <c r="C6441" s="3" t="s">
        <v>577</v>
      </c>
      <c r="D6441" s="4" t="n">
        <v>10.94</v>
      </c>
    </row>
    <row r="6442" customFormat="false" ht="13.8" hidden="false" customHeight="false" outlineLevel="0" collapsed="false">
      <c r="A6442" s="3" t="n">
        <v>88315</v>
      </c>
      <c r="B6442" s="3" t="s">
        <v>6482</v>
      </c>
      <c r="C6442" s="3" t="s">
        <v>577</v>
      </c>
      <c r="D6442" s="4" t="n">
        <v>16.69</v>
      </c>
    </row>
    <row r="6443" customFormat="false" ht="13.8" hidden="false" customHeight="false" outlineLevel="0" collapsed="false">
      <c r="A6443" s="3" t="n">
        <v>88316</v>
      </c>
      <c r="B6443" s="3" t="s">
        <v>6483</v>
      </c>
      <c r="C6443" s="3" t="s">
        <v>577</v>
      </c>
      <c r="D6443" s="4" t="n">
        <v>13.34</v>
      </c>
    </row>
    <row r="6444" customFormat="false" ht="13.8" hidden="false" customHeight="false" outlineLevel="0" collapsed="false">
      <c r="A6444" s="3" t="n">
        <v>88317</v>
      </c>
      <c r="B6444" s="3" t="s">
        <v>6484</v>
      </c>
      <c r="C6444" s="3" t="s">
        <v>577</v>
      </c>
      <c r="D6444" s="4" t="n">
        <v>16.92</v>
      </c>
    </row>
    <row r="6445" customFormat="false" ht="13.8" hidden="false" customHeight="false" outlineLevel="0" collapsed="false">
      <c r="A6445" s="3" t="n">
        <v>88318</v>
      </c>
      <c r="B6445" s="3" t="s">
        <v>6485</v>
      </c>
      <c r="C6445" s="3" t="s">
        <v>577</v>
      </c>
      <c r="D6445" s="4" t="n">
        <v>21.15</v>
      </c>
    </row>
    <row r="6446" customFormat="false" ht="13.8" hidden="false" customHeight="false" outlineLevel="0" collapsed="false">
      <c r="A6446" s="3" t="n">
        <v>88320</v>
      </c>
      <c r="B6446" s="3" t="s">
        <v>6486</v>
      </c>
      <c r="C6446" s="3" t="s">
        <v>577</v>
      </c>
      <c r="D6446" s="4" t="n">
        <v>19.49</v>
      </c>
    </row>
    <row r="6447" customFormat="false" ht="13.8" hidden="false" customHeight="false" outlineLevel="0" collapsed="false">
      <c r="A6447" s="3" t="n">
        <v>88321</v>
      </c>
      <c r="B6447" s="3" t="s">
        <v>6487</v>
      </c>
      <c r="C6447" s="3" t="s">
        <v>577</v>
      </c>
      <c r="D6447" s="4" t="n">
        <v>19.72</v>
      </c>
    </row>
    <row r="6448" customFormat="false" ht="13.8" hidden="false" customHeight="false" outlineLevel="0" collapsed="false">
      <c r="A6448" s="3" t="n">
        <v>88322</v>
      </c>
      <c r="B6448" s="3" t="s">
        <v>6488</v>
      </c>
      <c r="C6448" s="3" t="s">
        <v>577</v>
      </c>
      <c r="D6448" s="4" t="n">
        <v>17.76</v>
      </c>
    </row>
    <row r="6449" customFormat="false" ht="13.8" hidden="false" customHeight="false" outlineLevel="0" collapsed="false">
      <c r="A6449" s="3" t="n">
        <v>88323</v>
      </c>
      <c r="B6449" s="3" t="s">
        <v>6489</v>
      </c>
      <c r="C6449" s="3" t="s">
        <v>577</v>
      </c>
      <c r="D6449" s="4" t="n">
        <v>17.76</v>
      </c>
    </row>
    <row r="6450" customFormat="false" ht="13.8" hidden="false" customHeight="false" outlineLevel="0" collapsed="false">
      <c r="A6450" s="3" t="n">
        <v>88324</v>
      </c>
      <c r="B6450" s="3" t="s">
        <v>6490</v>
      </c>
      <c r="C6450" s="3" t="s">
        <v>577</v>
      </c>
      <c r="D6450" s="4" t="n">
        <v>12.48</v>
      </c>
    </row>
    <row r="6451" customFormat="false" ht="13.8" hidden="false" customHeight="false" outlineLevel="0" collapsed="false">
      <c r="A6451" s="3" t="n">
        <v>88325</v>
      </c>
      <c r="B6451" s="3" t="s">
        <v>6491</v>
      </c>
      <c r="C6451" s="3" t="s">
        <v>577</v>
      </c>
      <c r="D6451" s="4" t="n">
        <v>16.16</v>
      </c>
    </row>
    <row r="6452" customFormat="false" ht="13.8" hidden="false" customHeight="false" outlineLevel="0" collapsed="false">
      <c r="A6452" s="3" t="n">
        <v>88326</v>
      </c>
      <c r="B6452" s="3" t="s">
        <v>6492</v>
      </c>
      <c r="C6452" s="3" t="s">
        <v>577</v>
      </c>
      <c r="D6452" s="4" t="n">
        <v>17.31</v>
      </c>
    </row>
    <row r="6453" customFormat="false" ht="13.8" hidden="false" customHeight="false" outlineLevel="0" collapsed="false">
      <c r="A6453" s="3" t="n">
        <v>88377</v>
      </c>
      <c r="B6453" s="3" t="s">
        <v>6493</v>
      </c>
      <c r="C6453" s="3" t="s">
        <v>577</v>
      </c>
      <c r="D6453" s="4" t="n">
        <v>11.79</v>
      </c>
    </row>
    <row r="6454" customFormat="false" ht="13.8" hidden="false" customHeight="false" outlineLevel="0" collapsed="false">
      <c r="A6454" s="3" t="n">
        <v>88441</v>
      </c>
      <c r="B6454" s="3" t="s">
        <v>6494</v>
      </c>
      <c r="C6454" s="3" t="s">
        <v>577</v>
      </c>
      <c r="D6454" s="4" t="n">
        <v>16.2</v>
      </c>
    </row>
    <row r="6455" customFormat="false" ht="13.8" hidden="false" customHeight="false" outlineLevel="0" collapsed="false">
      <c r="A6455" s="3" t="n">
        <v>88597</v>
      </c>
      <c r="B6455" s="3" t="s">
        <v>6495</v>
      </c>
      <c r="C6455" s="3" t="s">
        <v>577</v>
      </c>
      <c r="D6455" s="4" t="n">
        <v>20.46</v>
      </c>
    </row>
    <row r="6456" customFormat="false" ht="13.8" hidden="false" customHeight="false" outlineLevel="0" collapsed="false">
      <c r="A6456" s="3" t="n">
        <v>90766</v>
      </c>
      <c r="B6456" s="3" t="s">
        <v>6496</v>
      </c>
      <c r="C6456" s="3" t="s">
        <v>577</v>
      </c>
      <c r="D6456" s="4" t="n">
        <v>14.05</v>
      </c>
    </row>
    <row r="6457" customFormat="false" ht="13.8" hidden="false" customHeight="false" outlineLevel="0" collapsed="false">
      <c r="A6457" s="3" t="n">
        <v>90767</v>
      </c>
      <c r="B6457" s="3" t="s">
        <v>6497</v>
      </c>
      <c r="C6457" s="3" t="s">
        <v>577</v>
      </c>
      <c r="D6457" s="4" t="n">
        <v>13.69</v>
      </c>
    </row>
    <row r="6458" customFormat="false" ht="13.8" hidden="false" customHeight="false" outlineLevel="0" collapsed="false">
      <c r="A6458" s="3" t="n">
        <v>90768</v>
      </c>
      <c r="B6458" s="3" t="s">
        <v>6498</v>
      </c>
      <c r="C6458" s="3" t="s">
        <v>577</v>
      </c>
      <c r="D6458" s="4" t="n">
        <v>58.49</v>
      </c>
    </row>
    <row r="6459" customFormat="false" ht="13.8" hidden="false" customHeight="false" outlineLevel="0" collapsed="false">
      <c r="A6459" s="3" t="n">
        <v>90769</v>
      </c>
      <c r="B6459" s="3" t="s">
        <v>6499</v>
      </c>
      <c r="C6459" s="3" t="s">
        <v>577</v>
      </c>
      <c r="D6459" s="4" t="n">
        <v>82.6</v>
      </c>
    </row>
    <row r="6460" customFormat="false" ht="13.8" hidden="false" customHeight="false" outlineLevel="0" collapsed="false">
      <c r="A6460" s="3" t="n">
        <v>90770</v>
      </c>
      <c r="B6460" s="3" t="s">
        <v>6500</v>
      </c>
      <c r="C6460" s="3" t="s">
        <v>577</v>
      </c>
      <c r="D6460" s="4" t="n">
        <v>108.84</v>
      </c>
    </row>
    <row r="6461" customFormat="false" ht="13.8" hidden="false" customHeight="false" outlineLevel="0" collapsed="false">
      <c r="A6461" s="3" t="n">
        <v>90771</v>
      </c>
      <c r="B6461" s="3" t="s">
        <v>6501</v>
      </c>
      <c r="C6461" s="3" t="s">
        <v>577</v>
      </c>
      <c r="D6461" s="4" t="n">
        <v>16.59</v>
      </c>
    </row>
    <row r="6462" customFormat="false" ht="13.8" hidden="false" customHeight="false" outlineLevel="0" collapsed="false">
      <c r="A6462" s="3" t="n">
        <v>90772</v>
      </c>
      <c r="B6462" s="3" t="s">
        <v>6502</v>
      </c>
      <c r="C6462" s="3" t="s">
        <v>577</v>
      </c>
      <c r="D6462" s="4" t="n">
        <v>11.55</v>
      </c>
    </row>
    <row r="6463" customFormat="false" ht="13.8" hidden="false" customHeight="false" outlineLevel="0" collapsed="false">
      <c r="A6463" s="3" t="n">
        <v>90773</v>
      </c>
      <c r="B6463" s="3" t="s">
        <v>6503</v>
      </c>
      <c r="C6463" s="3" t="s">
        <v>577</v>
      </c>
      <c r="D6463" s="4" t="n">
        <v>15.73</v>
      </c>
    </row>
    <row r="6464" customFormat="false" ht="13.8" hidden="false" customHeight="false" outlineLevel="0" collapsed="false">
      <c r="A6464" s="3" t="n">
        <v>90775</v>
      </c>
      <c r="B6464" s="3" t="s">
        <v>6504</v>
      </c>
      <c r="C6464" s="3" t="s">
        <v>577</v>
      </c>
      <c r="D6464" s="4" t="n">
        <v>16.59</v>
      </c>
    </row>
    <row r="6465" customFormat="false" ht="13.8" hidden="false" customHeight="false" outlineLevel="0" collapsed="false">
      <c r="A6465" s="3" t="n">
        <v>90776</v>
      </c>
      <c r="B6465" s="3" t="s">
        <v>6505</v>
      </c>
      <c r="C6465" s="3" t="s">
        <v>577</v>
      </c>
      <c r="D6465" s="4" t="n">
        <v>19</v>
      </c>
    </row>
    <row r="6466" customFormat="false" ht="13.8" hidden="false" customHeight="false" outlineLevel="0" collapsed="false">
      <c r="A6466" s="3" t="n">
        <v>90777</v>
      </c>
      <c r="B6466" s="3" t="s">
        <v>6506</v>
      </c>
      <c r="C6466" s="3" t="s">
        <v>577</v>
      </c>
      <c r="D6466" s="4" t="n">
        <v>79.31</v>
      </c>
    </row>
    <row r="6467" customFormat="false" ht="13.8" hidden="false" customHeight="false" outlineLevel="0" collapsed="false">
      <c r="A6467" s="3" t="n">
        <v>90778</v>
      </c>
      <c r="B6467" s="3" t="s">
        <v>6507</v>
      </c>
      <c r="C6467" s="3" t="s">
        <v>577</v>
      </c>
      <c r="D6467" s="4" t="n">
        <v>90.11</v>
      </c>
    </row>
    <row r="6468" customFormat="false" ht="13.8" hidden="false" customHeight="false" outlineLevel="0" collapsed="false">
      <c r="A6468" s="3" t="n">
        <v>90779</v>
      </c>
      <c r="B6468" s="3" t="s">
        <v>6508</v>
      </c>
      <c r="C6468" s="3" t="s">
        <v>577</v>
      </c>
      <c r="D6468" s="4" t="n">
        <v>122.75</v>
      </c>
    </row>
    <row r="6469" customFormat="false" ht="13.8" hidden="false" customHeight="false" outlineLevel="0" collapsed="false">
      <c r="A6469" s="3" t="n">
        <v>90780</v>
      </c>
      <c r="B6469" s="3" t="s">
        <v>6509</v>
      </c>
      <c r="C6469" s="3" t="s">
        <v>577</v>
      </c>
      <c r="D6469" s="4" t="n">
        <v>28</v>
      </c>
    </row>
    <row r="6470" customFormat="false" ht="13.8" hidden="false" customHeight="false" outlineLevel="0" collapsed="false">
      <c r="A6470" s="3" t="n">
        <v>90781</v>
      </c>
      <c r="B6470" s="3" t="s">
        <v>6510</v>
      </c>
      <c r="C6470" s="3" t="s">
        <v>577</v>
      </c>
      <c r="D6470" s="4" t="n">
        <v>13.61</v>
      </c>
    </row>
    <row r="6471" customFormat="false" ht="13.8" hidden="false" customHeight="false" outlineLevel="0" collapsed="false">
      <c r="A6471" s="3" t="n">
        <v>91677</v>
      </c>
      <c r="B6471" s="3" t="s">
        <v>6511</v>
      </c>
      <c r="C6471" s="3" t="s">
        <v>577</v>
      </c>
      <c r="D6471" s="4" t="n">
        <v>76.71</v>
      </c>
    </row>
    <row r="6472" customFormat="false" ht="13.8" hidden="false" customHeight="false" outlineLevel="0" collapsed="false">
      <c r="A6472" s="3" t="n">
        <v>91678</v>
      </c>
      <c r="B6472" s="3" t="s">
        <v>6512</v>
      </c>
      <c r="C6472" s="3" t="s">
        <v>577</v>
      </c>
      <c r="D6472" s="4" t="n">
        <v>74.46</v>
      </c>
    </row>
    <row r="6473" customFormat="false" ht="13.8" hidden="false" customHeight="false" outlineLevel="0" collapsed="false">
      <c r="A6473" s="3" t="n">
        <v>93558</v>
      </c>
      <c r="B6473" s="3" t="s">
        <v>6513</v>
      </c>
      <c r="C6473" s="3" t="s">
        <v>6514</v>
      </c>
      <c r="D6473" s="5" t="n">
        <v>2356.05</v>
      </c>
    </row>
    <row r="6474" customFormat="false" ht="13.8" hidden="false" customHeight="false" outlineLevel="0" collapsed="false">
      <c r="A6474" s="3" t="n">
        <v>93559</v>
      </c>
      <c r="B6474" s="3" t="s">
        <v>6495</v>
      </c>
      <c r="C6474" s="3" t="s">
        <v>6514</v>
      </c>
      <c r="D6474" s="5" t="n">
        <v>3640.07</v>
      </c>
    </row>
    <row r="6475" customFormat="false" ht="13.8" hidden="false" customHeight="false" outlineLevel="0" collapsed="false">
      <c r="A6475" s="3" t="n">
        <v>93560</v>
      </c>
      <c r="B6475" s="3" t="s">
        <v>6503</v>
      </c>
      <c r="C6475" s="3" t="s">
        <v>6514</v>
      </c>
      <c r="D6475" s="5" t="n">
        <v>2800.64</v>
      </c>
    </row>
    <row r="6476" customFormat="false" ht="13.8" hidden="false" customHeight="false" outlineLevel="0" collapsed="false">
      <c r="A6476" s="3" t="n">
        <v>93561</v>
      </c>
      <c r="B6476" s="3" t="s">
        <v>6504</v>
      </c>
      <c r="C6476" s="3" t="s">
        <v>6514</v>
      </c>
      <c r="D6476" s="5" t="n">
        <v>2954.5</v>
      </c>
    </row>
    <row r="6477" customFormat="false" ht="13.8" hidden="false" customHeight="false" outlineLevel="0" collapsed="false">
      <c r="A6477" s="3" t="n">
        <v>93562</v>
      </c>
      <c r="B6477" s="3" t="s">
        <v>6501</v>
      </c>
      <c r="C6477" s="3" t="s">
        <v>6514</v>
      </c>
      <c r="D6477" s="5" t="n">
        <v>2953.74</v>
      </c>
    </row>
    <row r="6478" customFormat="false" ht="13.8" hidden="false" customHeight="false" outlineLevel="0" collapsed="false">
      <c r="A6478" s="3" t="n">
        <v>93563</v>
      </c>
      <c r="B6478" s="3" t="s">
        <v>6496</v>
      </c>
      <c r="C6478" s="3" t="s">
        <v>6514</v>
      </c>
      <c r="D6478" s="5" t="n">
        <v>2502.31</v>
      </c>
    </row>
    <row r="6479" customFormat="false" ht="13.8" hidden="false" customHeight="false" outlineLevel="0" collapsed="false">
      <c r="A6479" s="3" t="n">
        <v>93564</v>
      </c>
      <c r="B6479" s="3" t="s">
        <v>6497</v>
      </c>
      <c r="C6479" s="3" t="s">
        <v>6514</v>
      </c>
      <c r="D6479" s="5" t="n">
        <v>2435.57</v>
      </c>
    </row>
    <row r="6480" customFormat="false" ht="13.8" hidden="false" customHeight="false" outlineLevel="0" collapsed="false">
      <c r="A6480" s="3" t="n">
        <v>93565</v>
      </c>
      <c r="B6480" s="3" t="s">
        <v>6506</v>
      </c>
      <c r="C6480" s="3" t="s">
        <v>6514</v>
      </c>
      <c r="D6480" s="5" t="n">
        <v>14031.35</v>
      </c>
    </row>
    <row r="6481" customFormat="false" ht="13.8" hidden="false" customHeight="false" outlineLevel="0" collapsed="false">
      <c r="A6481" s="3" t="n">
        <v>93566</v>
      </c>
      <c r="B6481" s="3" t="s">
        <v>6502</v>
      </c>
      <c r="C6481" s="3" t="s">
        <v>6514</v>
      </c>
      <c r="D6481" s="5" t="n">
        <v>2062.38</v>
      </c>
    </row>
    <row r="6482" customFormat="false" ht="13.8" hidden="false" customHeight="false" outlineLevel="0" collapsed="false">
      <c r="A6482" s="3" t="n">
        <v>93567</v>
      </c>
      <c r="B6482" s="3" t="s">
        <v>6507</v>
      </c>
      <c r="C6482" s="3" t="s">
        <v>6514</v>
      </c>
      <c r="D6482" s="5" t="n">
        <v>15940.2</v>
      </c>
    </row>
    <row r="6483" customFormat="false" ht="13.8" hidden="false" customHeight="false" outlineLevel="0" collapsed="false">
      <c r="A6483" s="3" t="n">
        <v>93568</v>
      </c>
      <c r="B6483" s="3" t="s">
        <v>6508</v>
      </c>
      <c r="C6483" s="3" t="s">
        <v>6514</v>
      </c>
      <c r="D6483" s="5" t="n">
        <v>21709.23</v>
      </c>
    </row>
    <row r="6484" customFormat="false" ht="13.8" hidden="false" customHeight="false" outlineLevel="0" collapsed="false">
      <c r="A6484" s="3" t="n">
        <v>93569</v>
      </c>
      <c r="B6484" s="3" t="s">
        <v>6515</v>
      </c>
      <c r="C6484" s="3" t="s">
        <v>6514</v>
      </c>
      <c r="D6484" s="5" t="n">
        <v>10364.9</v>
      </c>
    </row>
    <row r="6485" customFormat="false" ht="13.8" hidden="false" customHeight="false" outlineLevel="0" collapsed="false">
      <c r="A6485" s="3" t="n">
        <v>93570</v>
      </c>
      <c r="B6485" s="3" t="s">
        <v>6516</v>
      </c>
      <c r="C6485" s="3" t="s">
        <v>6514</v>
      </c>
      <c r="D6485" s="5" t="n">
        <v>14630.15</v>
      </c>
    </row>
    <row r="6486" customFormat="false" ht="13.8" hidden="false" customHeight="false" outlineLevel="0" collapsed="false">
      <c r="A6486" s="3" t="n">
        <v>93571</v>
      </c>
      <c r="B6486" s="3" t="s">
        <v>6517</v>
      </c>
      <c r="C6486" s="3" t="s">
        <v>6514</v>
      </c>
      <c r="D6486" s="5" t="n">
        <v>19271.61</v>
      </c>
    </row>
    <row r="6487" customFormat="false" ht="13.8" hidden="false" customHeight="false" outlineLevel="0" collapsed="false">
      <c r="A6487" s="3" t="n">
        <v>93572</v>
      </c>
      <c r="B6487" s="3" t="s">
        <v>6518</v>
      </c>
      <c r="C6487" s="3" t="s">
        <v>6514</v>
      </c>
      <c r="D6487" s="5" t="n">
        <v>3375.6</v>
      </c>
    </row>
    <row r="6488" customFormat="false" ht="13.8" hidden="false" customHeight="false" outlineLevel="0" collapsed="false">
      <c r="A6488" s="3" t="n">
        <v>94295</v>
      </c>
      <c r="B6488" s="3" t="s">
        <v>6509</v>
      </c>
      <c r="C6488" s="3" t="s">
        <v>6514</v>
      </c>
      <c r="D6488" s="5" t="n">
        <v>4964.35</v>
      </c>
    </row>
    <row r="6489" customFormat="false" ht="13.8" hidden="false" customHeight="false" outlineLevel="0" collapsed="false">
      <c r="A6489" s="3" t="n">
        <v>94296</v>
      </c>
      <c r="B6489" s="3" t="s">
        <v>6510</v>
      </c>
      <c r="C6489" s="3" t="s">
        <v>6514</v>
      </c>
      <c r="D6489" s="5" t="n">
        <v>2423.2</v>
      </c>
    </row>
    <row r="6490" customFormat="false" ht="13.8" hidden="false" customHeight="false" outlineLevel="0" collapsed="false">
      <c r="A6490" s="3" t="n">
        <v>95308</v>
      </c>
      <c r="B6490" s="3" t="s">
        <v>6519</v>
      </c>
      <c r="C6490" s="3" t="s">
        <v>577</v>
      </c>
      <c r="D6490" s="4" t="n">
        <v>0.07</v>
      </c>
    </row>
    <row r="6491" customFormat="false" ht="13.8" hidden="false" customHeight="false" outlineLevel="0" collapsed="false">
      <c r="A6491" s="3" t="n">
        <v>95309</v>
      </c>
      <c r="B6491" s="3" t="s">
        <v>6520</v>
      </c>
      <c r="C6491" s="3" t="s">
        <v>577</v>
      </c>
      <c r="D6491" s="4" t="n">
        <v>0.1</v>
      </c>
    </row>
    <row r="6492" customFormat="false" ht="13.8" hidden="false" customHeight="false" outlineLevel="0" collapsed="false">
      <c r="A6492" s="3" t="n">
        <v>95310</v>
      </c>
      <c r="B6492" s="3" t="s">
        <v>6521</v>
      </c>
      <c r="C6492" s="3" t="s">
        <v>577</v>
      </c>
      <c r="D6492" s="4" t="n">
        <v>0.05</v>
      </c>
    </row>
    <row r="6493" customFormat="false" ht="13.8" hidden="false" customHeight="false" outlineLevel="0" collapsed="false">
      <c r="A6493" s="3" t="n">
        <v>95311</v>
      </c>
      <c r="B6493" s="3" t="s">
        <v>6522</v>
      </c>
      <c r="C6493" s="3" t="s">
        <v>577</v>
      </c>
      <c r="D6493" s="4" t="n">
        <v>0.07</v>
      </c>
    </row>
    <row r="6494" customFormat="false" ht="13.8" hidden="false" customHeight="false" outlineLevel="0" collapsed="false">
      <c r="A6494" s="3" t="n">
        <v>95312</v>
      </c>
      <c r="B6494" s="3" t="s">
        <v>6523</v>
      </c>
      <c r="C6494" s="3" t="s">
        <v>577</v>
      </c>
      <c r="D6494" s="4" t="n">
        <v>0.09</v>
      </c>
    </row>
    <row r="6495" customFormat="false" ht="13.8" hidden="false" customHeight="false" outlineLevel="0" collapsed="false">
      <c r="A6495" s="3" t="n">
        <v>95313</v>
      </c>
      <c r="B6495" s="3" t="s">
        <v>6524</v>
      </c>
      <c r="C6495" s="3" t="s">
        <v>577</v>
      </c>
      <c r="D6495" s="4" t="n">
        <v>0.1</v>
      </c>
    </row>
    <row r="6496" customFormat="false" ht="13.8" hidden="false" customHeight="false" outlineLevel="0" collapsed="false">
      <c r="A6496" s="3" t="n">
        <v>95314</v>
      </c>
      <c r="B6496" s="3" t="s">
        <v>6525</v>
      </c>
      <c r="C6496" s="3" t="s">
        <v>577</v>
      </c>
      <c r="D6496" s="4" t="n">
        <v>0.1</v>
      </c>
    </row>
    <row r="6497" customFormat="false" ht="13.8" hidden="false" customHeight="false" outlineLevel="0" collapsed="false">
      <c r="A6497" s="3" t="n">
        <v>95315</v>
      </c>
      <c r="B6497" s="3" t="s">
        <v>6526</v>
      </c>
      <c r="C6497" s="3" t="s">
        <v>577</v>
      </c>
      <c r="D6497" s="4" t="n">
        <v>0.11</v>
      </c>
    </row>
    <row r="6498" customFormat="false" ht="13.8" hidden="false" customHeight="false" outlineLevel="0" collapsed="false">
      <c r="A6498" s="3" t="n">
        <v>95316</v>
      </c>
      <c r="B6498" s="3" t="s">
        <v>6527</v>
      </c>
      <c r="C6498" s="3" t="s">
        <v>577</v>
      </c>
      <c r="D6498" s="4" t="n">
        <v>0.24</v>
      </c>
    </row>
    <row r="6499" customFormat="false" ht="13.8" hidden="false" customHeight="false" outlineLevel="0" collapsed="false">
      <c r="A6499" s="3" t="n">
        <v>95317</v>
      </c>
      <c r="B6499" s="3" t="s">
        <v>6528</v>
      </c>
      <c r="C6499" s="3" t="s">
        <v>577</v>
      </c>
      <c r="D6499" s="4" t="n">
        <v>0.11</v>
      </c>
    </row>
    <row r="6500" customFormat="false" ht="13.8" hidden="false" customHeight="false" outlineLevel="0" collapsed="false">
      <c r="A6500" s="3" t="n">
        <v>95318</v>
      </c>
      <c r="B6500" s="3" t="s">
        <v>6529</v>
      </c>
      <c r="C6500" s="3" t="s">
        <v>577</v>
      </c>
      <c r="D6500" s="4" t="n">
        <v>0.1</v>
      </c>
    </row>
    <row r="6501" customFormat="false" ht="13.8" hidden="false" customHeight="false" outlineLevel="0" collapsed="false">
      <c r="A6501" s="3" t="n">
        <v>95319</v>
      </c>
      <c r="B6501" s="3" t="s">
        <v>6530</v>
      </c>
      <c r="C6501" s="3" t="s">
        <v>577</v>
      </c>
      <c r="D6501" s="4" t="n">
        <v>0.06</v>
      </c>
    </row>
    <row r="6502" customFormat="false" ht="13.8" hidden="false" customHeight="false" outlineLevel="0" collapsed="false">
      <c r="A6502" s="3" t="n">
        <v>95320</v>
      </c>
      <c r="B6502" s="3" t="s">
        <v>6531</v>
      </c>
      <c r="C6502" s="3" t="s">
        <v>577</v>
      </c>
      <c r="D6502" s="4" t="n">
        <v>0.07</v>
      </c>
    </row>
    <row r="6503" customFormat="false" ht="13.8" hidden="false" customHeight="false" outlineLevel="0" collapsed="false">
      <c r="A6503" s="3" t="n">
        <v>95321</v>
      </c>
      <c r="B6503" s="3" t="s">
        <v>6532</v>
      </c>
      <c r="C6503" s="3" t="s">
        <v>577</v>
      </c>
      <c r="D6503" s="4" t="n">
        <v>0.08</v>
      </c>
    </row>
    <row r="6504" customFormat="false" ht="13.8" hidden="false" customHeight="false" outlineLevel="0" collapsed="false">
      <c r="A6504" s="3" t="n">
        <v>95322</v>
      </c>
      <c r="B6504" s="3" t="s">
        <v>6533</v>
      </c>
      <c r="C6504" s="3" t="s">
        <v>577</v>
      </c>
      <c r="D6504" s="4" t="n">
        <v>0.02</v>
      </c>
    </row>
    <row r="6505" customFormat="false" ht="13.8" hidden="false" customHeight="false" outlineLevel="0" collapsed="false">
      <c r="A6505" s="3" t="n">
        <v>95323</v>
      </c>
      <c r="B6505" s="3" t="s">
        <v>6534</v>
      </c>
      <c r="C6505" s="3" t="s">
        <v>577</v>
      </c>
      <c r="D6505" s="4" t="n">
        <v>0.11</v>
      </c>
    </row>
    <row r="6506" customFormat="false" ht="13.8" hidden="false" customHeight="false" outlineLevel="0" collapsed="false">
      <c r="A6506" s="3" t="n">
        <v>95324</v>
      </c>
      <c r="B6506" s="3" t="s">
        <v>6535</v>
      </c>
      <c r="C6506" s="3" t="s">
        <v>577</v>
      </c>
      <c r="D6506" s="4" t="n">
        <v>0.13</v>
      </c>
    </row>
    <row r="6507" customFormat="false" ht="13.8" hidden="false" customHeight="false" outlineLevel="0" collapsed="false">
      <c r="A6507" s="3" t="n">
        <v>95325</v>
      </c>
      <c r="B6507" s="3" t="s">
        <v>6536</v>
      </c>
      <c r="C6507" s="3" t="s">
        <v>577</v>
      </c>
      <c r="D6507" s="4" t="n">
        <v>0.11</v>
      </c>
    </row>
    <row r="6508" customFormat="false" ht="13.8" hidden="false" customHeight="false" outlineLevel="0" collapsed="false">
      <c r="A6508" s="3" t="n">
        <v>95326</v>
      </c>
      <c r="B6508" s="3" t="s">
        <v>6537</v>
      </c>
      <c r="C6508" s="3" t="s">
        <v>577</v>
      </c>
      <c r="D6508" s="4" t="n">
        <v>0.03</v>
      </c>
    </row>
    <row r="6509" customFormat="false" ht="13.8" hidden="false" customHeight="false" outlineLevel="0" collapsed="false">
      <c r="A6509" s="3" t="n">
        <v>95327</v>
      </c>
      <c r="B6509" s="3" t="s">
        <v>6538</v>
      </c>
      <c r="C6509" s="3" t="s">
        <v>577</v>
      </c>
      <c r="D6509" s="4" t="n">
        <v>0.16</v>
      </c>
    </row>
    <row r="6510" customFormat="false" ht="13.8" hidden="false" customHeight="false" outlineLevel="0" collapsed="false">
      <c r="A6510" s="3" t="n">
        <v>95328</v>
      </c>
      <c r="B6510" s="3" t="s">
        <v>6539</v>
      </c>
      <c r="C6510" s="3" t="s">
        <v>577</v>
      </c>
      <c r="D6510" s="4" t="n">
        <v>0.1</v>
      </c>
    </row>
    <row r="6511" customFormat="false" ht="13.8" hidden="false" customHeight="false" outlineLevel="0" collapsed="false">
      <c r="A6511" s="3" t="n">
        <v>95329</v>
      </c>
      <c r="B6511" s="3" t="s">
        <v>6540</v>
      </c>
      <c r="C6511" s="3" t="s">
        <v>577</v>
      </c>
      <c r="D6511" s="4" t="n">
        <v>0.14</v>
      </c>
    </row>
    <row r="6512" customFormat="false" ht="13.8" hidden="false" customHeight="false" outlineLevel="0" collapsed="false">
      <c r="A6512" s="3" t="n">
        <v>95330</v>
      </c>
      <c r="B6512" s="3" t="s">
        <v>6541</v>
      </c>
      <c r="C6512" s="3" t="s">
        <v>577</v>
      </c>
      <c r="D6512" s="4" t="n">
        <v>0.1</v>
      </c>
    </row>
    <row r="6513" customFormat="false" ht="13.8" hidden="false" customHeight="false" outlineLevel="0" collapsed="false">
      <c r="A6513" s="3" t="n">
        <v>95331</v>
      </c>
      <c r="B6513" s="3" t="s">
        <v>6542</v>
      </c>
      <c r="C6513" s="3" t="s">
        <v>577</v>
      </c>
      <c r="D6513" s="4" t="n">
        <v>0.06</v>
      </c>
    </row>
    <row r="6514" customFormat="false" ht="13.8" hidden="false" customHeight="false" outlineLevel="0" collapsed="false">
      <c r="A6514" s="3" t="n">
        <v>95332</v>
      </c>
      <c r="B6514" s="3" t="s">
        <v>6543</v>
      </c>
      <c r="C6514" s="3" t="s">
        <v>577</v>
      </c>
      <c r="D6514" s="4" t="n">
        <v>0.35</v>
      </c>
    </row>
    <row r="6515" customFormat="false" ht="13.8" hidden="false" customHeight="false" outlineLevel="0" collapsed="false">
      <c r="A6515" s="3" t="n">
        <v>95333</v>
      </c>
      <c r="B6515" s="3" t="s">
        <v>6544</v>
      </c>
      <c r="C6515" s="3" t="s">
        <v>577</v>
      </c>
      <c r="D6515" s="4" t="n">
        <v>0.35</v>
      </c>
    </row>
    <row r="6516" customFormat="false" ht="13.8" hidden="false" customHeight="false" outlineLevel="0" collapsed="false">
      <c r="A6516" s="3" t="n">
        <v>95334</v>
      </c>
      <c r="B6516" s="3" t="s">
        <v>6545</v>
      </c>
      <c r="C6516" s="3" t="s">
        <v>577</v>
      </c>
      <c r="D6516" s="4" t="n">
        <v>0.29</v>
      </c>
    </row>
    <row r="6517" customFormat="false" ht="13.8" hidden="false" customHeight="false" outlineLevel="0" collapsed="false">
      <c r="A6517" s="3" t="n">
        <v>95335</v>
      </c>
      <c r="B6517" s="3" t="s">
        <v>6546</v>
      </c>
      <c r="C6517" s="3" t="s">
        <v>577</v>
      </c>
      <c r="D6517" s="4" t="n">
        <v>0.16</v>
      </c>
    </row>
    <row r="6518" customFormat="false" ht="13.8" hidden="false" customHeight="false" outlineLevel="0" collapsed="false">
      <c r="A6518" s="3" t="n">
        <v>95336</v>
      </c>
      <c r="B6518" s="3" t="s">
        <v>6547</v>
      </c>
      <c r="C6518" s="3" t="s">
        <v>577</v>
      </c>
      <c r="D6518" s="4" t="n">
        <v>0.1</v>
      </c>
    </row>
    <row r="6519" customFormat="false" ht="13.8" hidden="false" customHeight="false" outlineLevel="0" collapsed="false">
      <c r="A6519" s="3" t="n">
        <v>95337</v>
      </c>
      <c r="B6519" s="3" t="s">
        <v>6548</v>
      </c>
      <c r="C6519" s="3" t="s">
        <v>577</v>
      </c>
      <c r="D6519" s="4" t="n">
        <v>0.1</v>
      </c>
    </row>
    <row r="6520" customFormat="false" ht="13.8" hidden="false" customHeight="false" outlineLevel="0" collapsed="false">
      <c r="A6520" s="3" t="n">
        <v>95338</v>
      </c>
      <c r="B6520" s="3" t="s">
        <v>6549</v>
      </c>
      <c r="C6520" s="3" t="s">
        <v>577</v>
      </c>
      <c r="D6520" s="4" t="n">
        <v>0.2</v>
      </c>
    </row>
    <row r="6521" customFormat="false" ht="13.8" hidden="false" customHeight="false" outlineLevel="0" collapsed="false">
      <c r="A6521" s="3" t="n">
        <v>95339</v>
      </c>
      <c r="B6521" s="3" t="s">
        <v>6550</v>
      </c>
      <c r="C6521" s="3" t="s">
        <v>577</v>
      </c>
      <c r="D6521" s="4" t="n">
        <v>0.16</v>
      </c>
    </row>
    <row r="6522" customFormat="false" ht="13.8" hidden="false" customHeight="false" outlineLevel="0" collapsed="false">
      <c r="A6522" s="3" t="n">
        <v>95340</v>
      </c>
      <c r="B6522" s="3" t="s">
        <v>6551</v>
      </c>
      <c r="C6522" s="3" t="s">
        <v>577</v>
      </c>
      <c r="D6522" s="4" t="n">
        <v>0.13</v>
      </c>
    </row>
    <row r="6523" customFormat="false" ht="13.8" hidden="false" customHeight="false" outlineLevel="0" collapsed="false">
      <c r="A6523" s="3" t="n">
        <v>95341</v>
      </c>
      <c r="B6523" s="3" t="s">
        <v>6552</v>
      </c>
      <c r="C6523" s="3" t="s">
        <v>577</v>
      </c>
      <c r="D6523" s="4" t="n">
        <v>0.13</v>
      </c>
    </row>
    <row r="6524" customFormat="false" ht="13.8" hidden="false" customHeight="false" outlineLevel="0" collapsed="false">
      <c r="A6524" s="3" t="n">
        <v>95342</v>
      </c>
      <c r="B6524" s="3" t="s">
        <v>6553</v>
      </c>
      <c r="C6524" s="3" t="s">
        <v>577</v>
      </c>
      <c r="D6524" s="4" t="n">
        <v>0.08</v>
      </c>
    </row>
    <row r="6525" customFormat="false" ht="13.8" hidden="false" customHeight="false" outlineLevel="0" collapsed="false">
      <c r="A6525" s="3" t="n">
        <v>95343</v>
      </c>
      <c r="B6525" s="3" t="s">
        <v>6554</v>
      </c>
      <c r="C6525" s="3" t="s">
        <v>577</v>
      </c>
      <c r="D6525" s="4" t="n">
        <v>0.09</v>
      </c>
    </row>
    <row r="6526" customFormat="false" ht="13.8" hidden="false" customHeight="false" outlineLevel="0" collapsed="false">
      <c r="A6526" s="3" t="n">
        <v>95344</v>
      </c>
      <c r="B6526" s="3" t="s">
        <v>6555</v>
      </c>
      <c r="C6526" s="3" t="s">
        <v>577</v>
      </c>
      <c r="D6526" s="4" t="n">
        <v>0.07</v>
      </c>
    </row>
    <row r="6527" customFormat="false" ht="13.8" hidden="false" customHeight="false" outlineLevel="0" collapsed="false">
      <c r="A6527" s="3" t="n">
        <v>95345</v>
      </c>
      <c r="B6527" s="3" t="s">
        <v>6556</v>
      </c>
      <c r="C6527" s="3" t="s">
        <v>577</v>
      </c>
      <c r="D6527" s="4" t="n">
        <v>0.31</v>
      </c>
    </row>
    <row r="6528" customFormat="false" ht="13.8" hidden="false" customHeight="false" outlineLevel="0" collapsed="false">
      <c r="A6528" s="3" t="n">
        <v>95346</v>
      </c>
      <c r="B6528" s="3" t="s">
        <v>6557</v>
      </c>
      <c r="C6528" s="3" t="s">
        <v>577</v>
      </c>
      <c r="D6528" s="4" t="n">
        <v>0.03</v>
      </c>
    </row>
    <row r="6529" customFormat="false" ht="13.8" hidden="false" customHeight="false" outlineLevel="0" collapsed="false">
      <c r="A6529" s="3" t="n">
        <v>95347</v>
      </c>
      <c r="B6529" s="3" t="s">
        <v>6558</v>
      </c>
      <c r="C6529" s="3" t="s">
        <v>577</v>
      </c>
      <c r="D6529" s="4" t="n">
        <v>0.03</v>
      </c>
    </row>
    <row r="6530" customFormat="false" ht="13.8" hidden="false" customHeight="false" outlineLevel="0" collapsed="false">
      <c r="A6530" s="3" t="n">
        <v>95348</v>
      </c>
      <c r="B6530" s="3" t="s">
        <v>6559</v>
      </c>
      <c r="C6530" s="3" t="s">
        <v>577</v>
      </c>
      <c r="D6530" s="4" t="n">
        <v>0.04</v>
      </c>
    </row>
    <row r="6531" customFormat="false" ht="13.8" hidden="false" customHeight="false" outlineLevel="0" collapsed="false">
      <c r="A6531" s="3" t="n">
        <v>95349</v>
      </c>
      <c r="B6531" s="3" t="s">
        <v>6560</v>
      </c>
      <c r="C6531" s="3" t="s">
        <v>577</v>
      </c>
      <c r="D6531" s="4" t="n">
        <v>0.03</v>
      </c>
    </row>
    <row r="6532" customFormat="false" ht="13.8" hidden="false" customHeight="false" outlineLevel="0" collapsed="false">
      <c r="A6532" s="3" t="n">
        <v>95350</v>
      </c>
      <c r="B6532" s="3" t="s">
        <v>6561</v>
      </c>
      <c r="C6532" s="3" t="s">
        <v>577</v>
      </c>
      <c r="D6532" s="4" t="n">
        <v>0.03</v>
      </c>
    </row>
    <row r="6533" customFormat="false" ht="13.8" hidden="false" customHeight="false" outlineLevel="0" collapsed="false">
      <c r="A6533" s="3" t="n">
        <v>95351</v>
      </c>
      <c r="B6533" s="3" t="s">
        <v>6562</v>
      </c>
      <c r="C6533" s="3" t="s">
        <v>577</v>
      </c>
      <c r="D6533" s="4" t="n">
        <v>0.13</v>
      </c>
    </row>
    <row r="6534" customFormat="false" ht="13.8" hidden="false" customHeight="false" outlineLevel="0" collapsed="false">
      <c r="A6534" s="3" t="n">
        <v>95352</v>
      </c>
      <c r="B6534" s="3" t="s">
        <v>6563</v>
      </c>
      <c r="C6534" s="3" t="s">
        <v>577</v>
      </c>
      <c r="D6534" s="4" t="n">
        <v>0.03</v>
      </c>
    </row>
    <row r="6535" customFormat="false" ht="13.8" hidden="false" customHeight="false" outlineLevel="0" collapsed="false">
      <c r="A6535" s="3" t="n">
        <v>95354</v>
      </c>
      <c r="B6535" s="3" t="s">
        <v>6564</v>
      </c>
      <c r="C6535" s="3" t="s">
        <v>577</v>
      </c>
      <c r="D6535" s="4" t="n">
        <v>0.05</v>
      </c>
    </row>
    <row r="6536" customFormat="false" ht="13.8" hidden="false" customHeight="false" outlineLevel="0" collapsed="false">
      <c r="A6536" s="3" t="n">
        <v>95355</v>
      </c>
      <c r="B6536" s="3" t="s">
        <v>6565</v>
      </c>
      <c r="C6536" s="3" t="s">
        <v>577</v>
      </c>
      <c r="D6536" s="4" t="n">
        <v>0.05</v>
      </c>
    </row>
    <row r="6537" customFormat="false" ht="13.8" hidden="false" customHeight="false" outlineLevel="0" collapsed="false">
      <c r="A6537" s="3" t="n">
        <v>95356</v>
      </c>
      <c r="B6537" s="3" t="s">
        <v>6566</v>
      </c>
      <c r="C6537" s="3" t="s">
        <v>577</v>
      </c>
      <c r="D6537" s="4" t="n">
        <v>0.06</v>
      </c>
    </row>
    <row r="6538" customFormat="false" ht="13.8" hidden="false" customHeight="false" outlineLevel="0" collapsed="false">
      <c r="A6538" s="3" t="n">
        <v>95357</v>
      </c>
      <c r="B6538" s="3" t="s">
        <v>6567</v>
      </c>
      <c r="C6538" s="3" t="s">
        <v>577</v>
      </c>
      <c r="D6538" s="4" t="n">
        <v>0.1</v>
      </c>
    </row>
    <row r="6539" customFormat="false" ht="13.8" hidden="false" customHeight="false" outlineLevel="0" collapsed="false">
      <c r="A6539" s="3" t="n">
        <v>95358</v>
      </c>
      <c r="B6539" s="3" t="s">
        <v>6568</v>
      </c>
      <c r="C6539" s="3" t="s">
        <v>577</v>
      </c>
      <c r="D6539" s="4" t="n">
        <v>0.1</v>
      </c>
    </row>
    <row r="6540" customFormat="false" ht="13.8" hidden="false" customHeight="false" outlineLevel="0" collapsed="false">
      <c r="A6540" s="3" t="n">
        <v>95359</v>
      </c>
      <c r="B6540" s="3" t="s">
        <v>6569</v>
      </c>
      <c r="C6540" s="3" t="s">
        <v>577</v>
      </c>
      <c r="D6540" s="4" t="n">
        <v>0.1</v>
      </c>
    </row>
    <row r="6541" customFormat="false" ht="13.8" hidden="false" customHeight="false" outlineLevel="0" collapsed="false">
      <c r="A6541" s="3" t="n">
        <v>95360</v>
      </c>
      <c r="B6541" s="3" t="s">
        <v>6570</v>
      </c>
      <c r="C6541" s="3" t="s">
        <v>577</v>
      </c>
      <c r="D6541" s="4" t="n">
        <v>0.07</v>
      </c>
    </row>
    <row r="6542" customFormat="false" ht="13.8" hidden="false" customHeight="false" outlineLevel="0" collapsed="false">
      <c r="A6542" s="3" t="n">
        <v>95361</v>
      </c>
      <c r="B6542" s="3" t="s">
        <v>6571</v>
      </c>
      <c r="C6542" s="3" t="s">
        <v>577</v>
      </c>
      <c r="D6542" s="4" t="n">
        <v>0.04</v>
      </c>
    </row>
    <row r="6543" customFormat="false" ht="13.8" hidden="false" customHeight="false" outlineLevel="0" collapsed="false">
      <c r="A6543" s="3" t="n">
        <v>95362</v>
      </c>
      <c r="B6543" s="3" t="s">
        <v>6572</v>
      </c>
      <c r="C6543" s="3" t="s">
        <v>577</v>
      </c>
      <c r="D6543" s="4" t="n">
        <v>0.06</v>
      </c>
    </row>
    <row r="6544" customFormat="false" ht="13.8" hidden="false" customHeight="false" outlineLevel="0" collapsed="false">
      <c r="A6544" s="3" t="n">
        <v>95363</v>
      </c>
      <c r="B6544" s="3" t="s">
        <v>6573</v>
      </c>
      <c r="C6544" s="3" t="s">
        <v>577</v>
      </c>
      <c r="D6544" s="4" t="n">
        <v>0.08</v>
      </c>
    </row>
    <row r="6545" customFormat="false" ht="13.8" hidden="false" customHeight="false" outlineLevel="0" collapsed="false">
      <c r="A6545" s="3" t="n">
        <v>95364</v>
      </c>
      <c r="B6545" s="3" t="s">
        <v>6574</v>
      </c>
      <c r="C6545" s="3" t="s">
        <v>577</v>
      </c>
      <c r="D6545" s="4" t="n">
        <v>0.06</v>
      </c>
    </row>
    <row r="6546" customFormat="false" ht="13.8" hidden="false" customHeight="false" outlineLevel="0" collapsed="false">
      <c r="A6546" s="3" t="n">
        <v>95365</v>
      </c>
      <c r="B6546" s="3" t="s">
        <v>6575</v>
      </c>
      <c r="C6546" s="3" t="s">
        <v>577</v>
      </c>
      <c r="D6546" s="4" t="n">
        <v>0.06</v>
      </c>
    </row>
    <row r="6547" customFormat="false" ht="13.8" hidden="false" customHeight="false" outlineLevel="0" collapsed="false">
      <c r="A6547" s="3" t="n">
        <v>95366</v>
      </c>
      <c r="B6547" s="3" t="s">
        <v>6576</v>
      </c>
      <c r="C6547" s="3" t="s">
        <v>577</v>
      </c>
      <c r="D6547" s="4" t="n">
        <v>0.05</v>
      </c>
    </row>
    <row r="6548" customFormat="false" ht="13.8" hidden="false" customHeight="false" outlineLevel="0" collapsed="false">
      <c r="A6548" s="3" t="n">
        <v>95367</v>
      </c>
      <c r="B6548" s="3" t="s">
        <v>6577</v>
      </c>
      <c r="C6548" s="3" t="s">
        <v>577</v>
      </c>
      <c r="D6548" s="4" t="n">
        <v>0.06</v>
      </c>
    </row>
    <row r="6549" customFormat="false" ht="13.8" hidden="false" customHeight="false" outlineLevel="0" collapsed="false">
      <c r="A6549" s="3" t="n">
        <v>95368</v>
      </c>
      <c r="B6549" s="3" t="s">
        <v>6578</v>
      </c>
      <c r="C6549" s="3" t="s">
        <v>577</v>
      </c>
      <c r="D6549" s="4" t="n">
        <v>0.09</v>
      </c>
    </row>
    <row r="6550" customFormat="false" ht="13.8" hidden="false" customHeight="false" outlineLevel="0" collapsed="false">
      <c r="A6550" s="3" t="n">
        <v>95369</v>
      </c>
      <c r="B6550" s="3" t="s">
        <v>6579</v>
      </c>
      <c r="C6550" s="3" t="s">
        <v>577</v>
      </c>
      <c r="D6550" s="4" t="n">
        <v>0.06</v>
      </c>
    </row>
    <row r="6551" customFormat="false" ht="13.8" hidden="false" customHeight="false" outlineLevel="0" collapsed="false">
      <c r="A6551" s="3" t="n">
        <v>95370</v>
      </c>
      <c r="B6551" s="3" t="s">
        <v>6580</v>
      </c>
      <c r="C6551" s="3" t="s">
        <v>577</v>
      </c>
      <c r="D6551" s="4" t="n">
        <v>0.15</v>
      </c>
    </row>
    <row r="6552" customFormat="false" ht="13.8" hidden="false" customHeight="false" outlineLevel="0" collapsed="false">
      <c r="A6552" s="3" t="n">
        <v>95371</v>
      </c>
      <c r="B6552" s="3" t="s">
        <v>6581</v>
      </c>
      <c r="C6552" s="3" t="s">
        <v>577</v>
      </c>
      <c r="D6552" s="4" t="n">
        <v>0.19</v>
      </c>
    </row>
    <row r="6553" customFormat="false" ht="13.8" hidden="false" customHeight="false" outlineLevel="0" collapsed="false">
      <c r="A6553" s="3" t="n">
        <v>95372</v>
      </c>
      <c r="B6553" s="3" t="s">
        <v>6582</v>
      </c>
      <c r="C6553" s="3" t="s">
        <v>577</v>
      </c>
      <c r="D6553" s="4" t="n">
        <v>0.13</v>
      </c>
    </row>
    <row r="6554" customFormat="false" ht="13.8" hidden="false" customHeight="false" outlineLevel="0" collapsed="false">
      <c r="A6554" s="3" t="n">
        <v>95373</v>
      </c>
      <c r="B6554" s="3" t="s">
        <v>6583</v>
      </c>
      <c r="C6554" s="3" t="s">
        <v>577</v>
      </c>
      <c r="D6554" s="4" t="n">
        <v>0.15</v>
      </c>
    </row>
    <row r="6555" customFormat="false" ht="13.8" hidden="false" customHeight="false" outlineLevel="0" collapsed="false">
      <c r="A6555" s="3" t="n">
        <v>95374</v>
      </c>
      <c r="B6555" s="3" t="s">
        <v>6584</v>
      </c>
      <c r="C6555" s="3" t="s">
        <v>577</v>
      </c>
      <c r="D6555" s="4" t="n">
        <v>0.14</v>
      </c>
    </row>
    <row r="6556" customFormat="false" ht="13.8" hidden="false" customHeight="false" outlineLevel="0" collapsed="false">
      <c r="A6556" s="3" t="n">
        <v>95375</v>
      </c>
      <c r="B6556" s="3" t="s">
        <v>6585</v>
      </c>
      <c r="C6556" s="3" t="s">
        <v>577</v>
      </c>
      <c r="D6556" s="4" t="n">
        <v>0.13</v>
      </c>
    </row>
    <row r="6557" customFormat="false" ht="13.8" hidden="false" customHeight="false" outlineLevel="0" collapsed="false">
      <c r="A6557" s="3" t="n">
        <v>95376</v>
      </c>
      <c r="B6557" s="3" t="s">
        <v>6586</v>
      </c>
      <c r="C6557" s="3" t="s">
        <v>577</v>
      </c>
      <c r="D6557" s="4" t="n">
        <v>0.02</v>
      </c>
    </row>
    <row r="6558" customFormat="false" ht="13.8" hidden="false" customHeight="false" outlineLevel="0" collapsed="false">
      <c r="A6558" s="3" t="n">
        <v>95377</v>
      </c>
      <c r="B6558" s="3" t="s">
        <v>6587</v>
      </c>
      <c r="C6558" s="3" t="s">
        <v>577</v>
      </c>
      <c r="D6558" s="4" t="n">
        <v>0.1</v>
      </c>
    </row>
    <row r="6559" customFormat="false" ht="13.8" hidden="false" customHeight="false" outlineLevel="0" collapsed="false">
      <c r="A6559" s="3" t="n">
        <v>95378</v>
      </c>
      <c r="B6559" s="3" t="s">
        <v>6588</v>
      </c>
      <c r="C6559" s="3" t="s">
        <v>577</v>
      </c>
      <c r="D6559" s="4" t="n">
        <v>0.14</v>
      </c>
    </row>
    <row r="6560" customFormat="false" ht="13.8" hidden="false" customHeight="false" outlineLevel="0" collapsed="false">
      <c r="A6560" s="3" t="n">
        <v>95379</v>
      </c>
      <c r="B6560" s="3" t="s">
        <v>6589</v>
      </c>
      <c r="C6560" s="3" t="s">
        <v>577</v>
      </c>
      <c r="D6560" s="4" t="n">
        <v>0.1</v>
      </c>
    </row>
    <row r="6561" customFormat="false" ht="13.8" hidden="false" customHeight="false" outlineLevel="0" collapsed="false">
      <c r="A6561" s="3" t="n">
        <v>95380</v>
      </c>
      <c r="B6561" s="3" t="s">
        <v>6590</v>
      </c>
      <c r="C6561" s="3" t="s">
        <v>577</v>
      </c>
      <c r="D6561" s="4" t="n">
        <v>0.13</v>
      </c>
    </row>
    <row r="6562" customFormat="false" ht="13.8" hidden="false" customHeight="false" outlineLevel="0" collapsed="false">
      <c r="A6562" s="3" t="n">
        <v>95382</v>
      </c>
      <c r="B6562" s="3" t="s">
        <v>6591</v>
      </c>
      <c r="C6562" s="3" t="s">
        <v>577</v>
      </c>
      <c r="D6562" s="4" t="n">
        <v>0.12</v>
      </c>
    </row>
    <row r="6563" customFormat="false" ht="13.8" hidden="false" customHeight="false" outlineLevel="0" collapsed="false">
      <c r="A6563" s="3" t="n">
        <v>95383</v>
      </c>
      <c r="B6563" s="3" t="s">
        <v>6592</v>
      </c>
      <c r="C6563" s="3" t="s">
        <v>577</v>
      </c>
      <c r="D6563" s="4" t="n">
        <v>0.1</v>
      </c>
    </row>
    <row r="6564" customFormat="false" ht="13.8" hidden="false" customHeight="false" outlineLevel="0" collapsed="false">
      <c r="A6564" s="3" t="n">
        <v>95384</v>
      </c>
      <c r="B6564" s="3" t="s">
        <v>6593</v>
      </c>
      <c r="C6564" s="3" t="s">
        <v>577</v>
      </c>
      <c r="D6564" s="4" t="n">
        <v>0.13</v>
      </c>
    </row>
    <row r="6565" customFormat="false" ht="13.8" hidden="false" customHeight="false" outlineLevel="0" collapsed="false">
      <c r="A6565" s="3" t="n">
        <v>95385</v>
      </c>
      <c r="B6565" s="3" t="s">
        <v>6594</v>
      </c>
      <c r="C6565" s="3" t="s">
        <v>577</v>
      </c>
      <c r="D6565" s="4" t="n">
        <v>0.11</v>
      </c>
    </row>
    <row r="6566" customFormat="false" ht="13.8" hidden="false" customHeight="false" outlineLevel="0" collapsed="false">
      <c r="A6566" s="3" t="n">
        <v>95386</v>
      </c>
      <c r="B6566" s="3" t="s">
        <v>6595</v>
      </c>
      <c r="C6566" s="3" t="s">
        <v>577</v>
      </c>
      <c r="D6566" s="4" t="n">
        <v>0.07</v>
      </c>
    </row>
    <row r="6567" customFormat="false" ht="13.8" hidden="false" customHeight="false" outlineLevel="0" collapsed="false">
      <c r="A6567" s="3" t="n">
        <v>95387</v>
      </c>
      <c r="B6567" s="3" t="s">
        <v>6596</v>
      </c>
      <c r="C6567" s="3" t="s">
        <v>577</v>
      </c>
      <c r="D6567" s="4" t="n">
        <v>0.12</v>
      </c>
    </row>
    <row r="6568" customFormat="false" ht="13.8" hidden="false" customHeight="false" outlineLevel="0" collapsed="false">
      <c r="A6568" s="3" t="n">
        <v>95388</v>
      </c>
      <c r="B6568" s="3" t="s">
        <v>6597</v>
      </c>
      <c r="C6568" s="3" t="s">
        <v>577</v>
      </c>
      <c r="D6568" s="4" t="n">
        <v>0.04</v>
      </c>
    </row>
    <row r="6569" customFormat="false" ht="13.8" hidden="false" customHeight="false" outlineLevel="0" collapsed="false">
      <c r="A6569" s="3" t="n">
        <v>95389</v>
      </c>
      <c r="B6569" s="3" t="s">
        <v>6598</v>
      </c>
      <c r="C6569" s="3" t="s">
        <v>577</v>
      </c>
      <c r="D6569" s="4" t="n">
        <v>0.05</v>
      </c>
    </row>
    <row r="6570" customFormat="false" ht="13.8" hidden="false" customHeight="false" outlineLevel="0" collapsed="false">
      <c r="A6570" s="3" t="n">
        <v>95390</v>
      </c>
      <c r="B6570" s="3" t="s">
        <v>6599</v>
      </c>
      <c r="C6570" s="3" t="s">
        <v>577</v>
      </c>
      <c r="D6570" s="4" t="n">
        <v>0.04</v>
      </c>
    </row>
    <row r="6571" customFormat="false" ht="13.8" hidden="false" customHeight="false" outlineLevel="0" collapsed="false">
      <c r="A6571" s="3" t="n">
        <v>95391</v>
      </c>
      <c r="B6571" s="3" t="s">
        <v>6600</v>
      </c>
      <c r="C6571" s="3" t="s">
        <v>577</v>
      </c>
      <c r="D6571" s="4" t="n">
        <v>0.06</v>
      </c>
    </row>
    <row r="6572" customFormat="false" ht="13.8" hidden="false" customHeight="false" outlineLevel="0" collapsed="false">
      <c r="A6572" s="3" t="n">
        <v>95392</v>
      </c>
      <c r="B6572" s="3" t="s">
        <v>6601</v>
      </c>
      <c r="C6572" s="3" t="s">
        <v>577</v>
      </c>
      <c r="D6572" s="4" t="n">
        <v>0.04</v>
      </c>
    </row>
    <row r="6573" customFormat="false" ht="13.8" hidden="false" customHeight="false" outlineLevel="0" collapsed="false">
      <c r="A6573" s="3" t="n">
        <v>95393</v>
      </c>
      <c r="B6573" s="3" t="s">
        <v>6602</v>
      </c>
      <c r="C6573" s="3" t="s">
        <v>577</v>
      </c>
      <c r="D6573" s="4" t="n">
        <v>0.18</v>
      </c>
    </row>
    <row r="6574" customFormat="false" ht="13.8" hidden="false" customHeight="false" outlineLevel="0" collapsed="false">
      <c r="A6574" s="3" t="n">
        <v>95394</v>
      </c>
      <c r="B6574" s="3" t="s">
        <v>6603</v>
      </c>
      <c r="C6574" s="3" t="s">
        <v>577</v>
      </c>
      <c r="D6574" s="4" t="n">
        <v>0.33</v>
      </c>
    </row>
    <row r="6575" customFormat="false" ht="13.8" hidden="false" customHeight="false" outlineLevel="0" collapsed="false">
      <c r="A6575" s="3" t="n">
        <v>95395</v>
      </c>
      <c r="B6575" s="3" t="s">
        <v>6604</v>
      </c>
      <c r="C6575" s="3" t="s">
        <v>577</v>
      </c>
      <c r="D6575" s="4" t="n">
        <v>0.47</v>
      </c>
    </row>
    <row r="6576" customFormat="false" ht="13.8" hidden="false" customHeight="false" outlineLevel="0" collapsed="false">
      <c r="A6576" s="3" t="n">
        <v>95396</v>
      </c>
      <c r="B6576" s="3" t="s">
        <v>6605</v>
      </c>
      <c r="C6576" s="3" t="s">
        <v>577</v>
      </c>
      <c r="D6576" s="4" t="n">
        <v>0.63</v>
      </c>
    </row>
    <row r="6577" customFormat="false" ht="13.8" hidden="false" customHeight="false" outlineLevel="0" collapsed="false">
      <c r="A6577" s="3" t="n">
        <v>95397</v>
      </c>
      <c r="B6577" s="3" t="s">
        <v>6606</v>
      </c>
      <c r="C6577" s="3" t="s">
        <v>577</v>
      </c>
      <c r="D6577" s="4" t="n">
        <v>0.05</v>
      </c>
    </row>
    <row r="6578" customFormat="false" ht="13.8" hidden="false" customHeight="false" outlineLevel="0" collapsed="false">
      <c r="A6578" s="3" t="n">
        <v>95398</v>
      </c>
      <c r="B6578" s="3" t="s">
        <v>6607</v>
      </c>
      <c r="C6578" s="3" t="s">
        <v>577</v>
      </c>
      <c r="D6578" s="4" t="n">
        <v>0.03</v>
      </c>
    </row>
    <row r="6579" customFormat="false" ht="13.8" hidden="false" customHeight="false" outlineLevel="0" collapsed="false">
      <c r="A6579" s="3" t="n">
        <v>95399</v>
      </c>
      <c r="B6579" s="3" t="s">
        <v>6608</v>
      </c>
      <c r="C6579" s="3" t="s">
        <v>577</v>
      </c>
      <c r="D6579" s="4" t="n">
        <v>0.05</v>
      </c>
    </row>
    <row r="6580" customFormat="false" ht="13.8" hidden="false" customHeight="false" outlineLevel="0" collapsed="false">
      <c r="A6580" s="3" t="n">
        <v>95400</v>
      </c>
      <c r="B6580" s="3" t="s">
        <v>6609</v>
      </c>
      <c r="C6580" s="3" t="s">
        <v>577</v>
      </c>
      <c r="D6580" s="4" t="n">
        <v>0.05</v>
      </c>
    </row>
    <row r="6581" customFormat="false" ht="13.8" hidden="false" customHeight="false" outlineLevel="0" collapsed="false">
      <c r="A6581" s="3" t="n">
        <v>95401</v>
      </c>
      <c r="B6581" s="3" t="s">
        <v>6610</v>
      </c>
      <c r="C6581" s="3" t="s">
        <v>577</v>
      </c>
      <c r="D6581" s="4" t="n">
        <v>0.25</v>
      </c>
    </row>
    <row r="6582" customFormat="false" ht="13.8" hidden="false" customHeight="false" outlineLevel="0" collapsed="false">
      <c r="A6582" s="3" t="n">
        <v>95402</v>
      </c>
      <c r="B6582" s="3" t="s">
        <v>6611</v>
      </c>
      <c r="C6582" s="3" t="s">
        <v>577</v>
      </c>
      <c r="D6582" s="4" t="n">
        <v>0.81</v>
      </c>
    </row>
    <row r="6583" customFormat="false" ht="13.8" hidden="false" customHeight="false" outlineLevel="0" collapsed="false">
      <c r="A6583" s="3" t="n">
        <v>95403</v>
      </c>
      <c r="B6583" s="3" t="s">
        <v>6612</v>
      </c>
      <c r="C6583" s="3" t="s">
        <v>577</v>
      </c>
      <c r="D6583" s="4" t="n">
        <v>0.92</v>
      </c>
    </row>
    <row r="6584" customFormat="false" ht="13.8" hidden="false" customHeight="false" outlineLevel="0" collapsed="false">
      <c r="A6584" s="3" t="n">
        <v>95404</v>
      </c>
      <c r="B6584" s="3" t="s">
        <v>6613</v>
      </c>
      <c r="C6584" s="3" t="s">
        <v>577</v>
      </c>
      <c r="D6584" s="4" t="n">
        <v>1.26</v>
      </c>
    </row>
    <row r="6585" customFormat="false" ht="13.8" hidden="false" customHeight="false" outlineLevel="0" collapsed="false">
      <c r="A6585" s="3" t="n">
        <v>95405</v>
      </c>
      <c r="B6585" s="3" t="s">
        <v>6614</v>
      </c>
      <c r="C6585" s="3" t="s">
        <v>577</v>
      </c>
      <c r="D6585" s="4" t="n">
        <v>0.39</v>
      </c>
    </row>
    <row r="6586" customFormat="false" ht="13.8" hidden="false" customHeight="false" outlineLevel="0" collapsed="false">
      <c r="A6586" s="3" t="n">
        <v>95406</v>
      </c>
      <c r="B6586" s="3" t="s">
        <v>6615</v>
      </c>
      <c r="C6586" s="3" t="s">
        <v>577</v>
      </c>
      <c r="D6586" s="4" t="n">
        <v>0.07</v>
      </c>
    </row>
    <row r="6587" customFormat="false" ht="13.8" hidden="false" customHeight="false" outlineLevel="0" collapsed="false">
      <c r="A6587" s="3" t="n">
        <v>95407</v>
      </c>
      <c r="B6587" s="3" t="s">
        <v>6616</v>
      </c>
      <c r="C6587" s="3" t="s">
        <v>577</v>
      </c>
      <c r="D6587" s="4" t="n">
        <v>1.79</v>
      </c>
    </row>
    <row r="6588" customFormat="false" ht="13.8" hidden="false" customHeight="false" outlineLevel="0" collapsed="false">
      <c r="A6588" s="3" t="n">
        <v>95408</v>
      </c>
      <c r="B6588" s="3" t="s">
        <v>6617</v>
      </c>
      <c r="C6588" s="3" t="s">
        <v>6514</v>
      </c>
      <c r="D6588" s="4" t="n">
        <v>5.04</v>
      </c>
    </row>
    <row r="6589" customFormat="false" ht="13.8" hidden="false" customHeight="false" outlineLevel="0" collapsed="false">
      <c r="A6589" s="3" t="n">
        <v>95409</v>
      </c>
      <c r="B6589" s="3" t="s">
        <v>6618</v>
      </c>
      <c r="C6589" s="3" t="s">
        <v>6514</v>
      </c>
      <c r="D6589" s="4" t="n">
        <v>9.53</v>
      </c>
    </row>
    <row r="6590" customFormat="false" ht="13.8" hidden="false" customHeight="false" outlineLevel="0" collapsed="false">
      <c r="A6590" s="3" t="n">
        <v>95410</v>
      </c>
      <c r="B6590" s="3" t="s">
        <v>6619</v>
      </c>
      <c r="C6590" s="3" t="s">
        <v>6514</v>
      </c>
      <c r="D6590" s="4" t="n">
        <v>7.19</v>
      </c>
    </row>
    <row r="6591" customFormat="false" ht="13.8" hidden="false" customHeight="false" outlineLevel="0" collapsed="false">
      <c r="A6591" s="3" t="n">
        <v>95411</v>
      </c>
      <c r="B6591" s="3" t="s">
        <v>6620</v>
      </c>
      <c r="C6591" s="3" t="s">
        <v>6514</v>
      </c>
      <c r="D6591" s="4" t="n">
        <v>7.62</v>
      </c>
    </row>
    <row r="6592" customFormat="false" ht="13.8" hidden="false" customHeight="false" outlineLevel="0" collapsed="false">
      <c r="A6592" s="3" t="n">
        <v>95412</v>
      </c>
      <c r="B6592" s="3" t="s">
        <v>6621</v>
      </c>
      <c r="C6592" s="3" t="s">
        <v>6514</v>
      </c>
      <c r="D6592" s="4" t="n">
        <v>7.62</v>
      </c>
    </row>
    <row r="6593" customFormat="false" ht="13.8" hidden="false" customHeight="false" outlineLevel="0" collapsed="false">
      <c r="A6593" s="3" t="n">
        <v>95413</v>
      </c>
      <c r="B6593" s="3" t="s">
        <v>6622</v>
      </c>
      <c r="C6593" s="3" t="s">
        <v>6514</v>
      </c>
      <c r="D6593" s="4" t="n">
        <v>6.34</v>
      </c>
    </row>
    <row r="6594" customFormat="false" ht="13.8" hidden="false" customHeight="false" outlineLevel="0" collapsed="false">
      <c r="A6594" s="3" t="n">
        <v>95414</v>
      </c>
      <c r="B6594" s="3" t="s">
        <v>6623</v>
      </c>
      <c r="C6594" s="3" t="s">
        <v>6514</v>
      </c>
      <c r="D6594" s="4" t="n">
        <v>25.27</v>
      </c>
    </row>
    <row r="6595" customFormat="false" ht="13.8" hidden="false" customHeight="false" outlineLevel="0" collapsed="false">
      <c r="A6595" s="3" t="n">
        <v>95415</v>
      </c>
      <c r="B6595" s="3" t="s">
        <v>6624</v>
      </c>
      <c r="C6595" s="3" t="s">
        <v>6514</v>
      </c>
      <c r="D6595" s="4" t="n">
        <v>110.97</v>
      </c>
    </row>
    <row r="6596" customFormat="false" ht="13.8" hidden="false" customHeight="false" outlineLevel="0" collapsed="false">
      <c r="A6596" s="3" t="n">
        <v>95416</v>
      </c>
      <c r="B6596" s="3" t="s">
        <v>6625</v>
      </c>
      <c r="C6596" s="3" t="s">
        <v>6514</v>
      </c>
      <c r="D6596" s="4" t="n">
        <v>5.11</v>
      </c>
    </row>
    <row r="6597" customFormat="false" ht="13.8" hidden="false" customHeight="false" outlineLevel="0" collapsed="false">
      <c r="A6597" s="3" t="n">
        <v>95417</v>
      </c>
      <c r="B6597" s="3" t="s">
        <v>6626</v>
      </c>
      <c r="C6597" s="3" t="s">
        <v>6514</v>
      </c>
      <c r="D6597" s="4" t="n">
        <v>126.31</v>
      </c>
    </row>
    <row r="6598" customFormat="false" ht="13.8" hidden="false" customHeight="false" outlineLevel="0" collapsed="false">
      <c r="A6598" s="3" t="n">
        <v>95418</v>
      </c>
      <c r="B6598" s="3" t="s">
        <v>6627</v>
      </c>
      <c r="C6598" s="3" t="s">
        <v>6514</v>
      </c>
      <c r="D6598" s="4" t="n">
        <v>172.66</v>
      </c>
    </row>
    <row r="6599" customFormat="false" ht="13.8" hidden="false" customHeight="false" outlineLevel="0" collapsed="false">
      <c r="A6599" s="3" t="n">
        <v>95419</v>
      </c>
      <c r="B6599" s="3" t="s">
        <v>6628</v>
      </c>
      <c r="C6599" s="3" t="s">
        <v>6514</v>
      </c>
      <c r="D6599" s="4" t="n">
        <v>46.45</v>
      </c>
    </row>
    <row r="6600" customFormat="false" ht="13.8" hidden="false" customHeight="false" outlineLevel="0" collapsed="false">
      <c r="A6600" s="3" t="n">
        <v>95420</v>
      </c>
      <c r="B6600" s="3" t="s">
        <v>6629</v>
      </c>
      <c r="C6600" s="3" t="s">
        <v>6514</v>
      </c>
      <c r="D6600" s="4" t="n">
        <v>65.98</v>
      </c>
    </row>
    <row r="6601" customFormat="false" ht="13.8" hidden="false" customHeight="false" outlineLevel="0" collapsed="false">
      <c r="A6601" s="3" t="n">
        <v>95421</v>
      </c>
      <c r="B6601" s="3" t="s">
        <v>6630</v>
      </c>
      <c r="C6601" s="3" t="s">
        <v>6514</v>
      </c>
      <c r="D6601" s="4" t="n">
        <v>87.23</v>
      </c>
    </row>
    <row r="6602" customFormat="false" ht="13.8" hidden="false" customHeight="false" outlineLevel="0" collapsed="false">
      <c r="A6602" s="3" t="n">
        <v>95422</v>
      </c>
      <c r="B6602" s="3" t="s">
        <v>6631</v>
      </c>
      <c r="C6602" s="3" t="s">
        <v>6514</v>
      </c>
      <c r="D6602" s="4" t="n">
        <v>35.18</v>
      </c>
    </row>
    <row r="6603" customFormat="false" ht="13.8" hidden="false" customHeight="false" outlineLevel="0" collapsed="false">
      <c r="A6603" s="3" t="n">
        <v>95423</v>
      </c>
      <c r="B6603" s="3" t="s">
        <v>6632</v>
      </c>
      <c r="C6603" s="3" t="s">
        <v>6514</v>
      </c>
      <c r="D6603" s="4" t="n">
        <v>53.4</v>
      </c>
    </row>
    <row r="6604" customFormat="false" ht="13.8" hidden="false" customHeight="false" outlineLevel="0" collapsed="false">
      <c r="A6604" s="3" t="n">
        <v>95424</v>
      </c>
      <c r="B6604" s="3" t="s">
        <v>6633</v>
      </c>
      <c r="C6604" s="3" t="s">
        <v>6514</v>
      </c>
      <c r="D6604" s="4" t="n">
        <v>10.07</v>
      </c>
    </row>
    <row r="6605" customFormat="false" ht="13.8" hidden="false" customHeight="false" outlineLevel="0" collapsed="false">
      <c r="A6605" s="3" t="n">
        <v>100288</v>
      </c>
      <c r="B6605" s="3" t="s">
        <v>6634</v>
      </c>
      <c r="C6605" s="3" t="s">
        <v>577</v>
      </c>
      <c r="D6605" s="4" t="n">
        <v>0.03</v>
      </c>
    </row>
    <row r="6606" customFormat="false" ht="13.8" hidden="false" customHeight="false" outlineLevel="0" collapsed="false">
      <c r="A6606" s="3" t="n">
        <v>100289</v>
      </c>
      <c r="B6606" s="3" t="s">
        <v>6635</v>
      </c>
      <c r="C6606" s="3" t="s">
        <v>577</v>
      </c>
      <c r="D6606" s="4" t="n">
        <v>13.62</v>
      </c>
    </row>
    <row r="6607" customFormat="false" ht="13.8" hidden="false" customHeight="false" outlineLevel="0" collapsed="false">
      <c r="A6607" s="3" t="n">
        <v>100290</v>
      </c>
      <c r="B6607" s="3" t="s">
        <v>6636</v>
      </c>
      <c r="C6607" s="3" t="s">
        <v>577</v>
      </c>
      <c r="D6607" s="4" t="n">
        <v>0.03</v>
      </c>
    </row>
    <row r="6608" customFormat="false" ht="13.8" hidden="false" customHeight="false" outlineLevel="0" collapsed="false">
      <c r="A6608" s="3" t="n">
        <v>100291</v>
      </c>
      <c r="B6608" s="3" t="s">
        <v>6637</v>
      </c>
      <c r="C6608" s="3" t="s">
        <v>577</v>
      </c>
      <c r="D6608" s="4" t="n">
        <v>0.09</v>
      </c>
    </row>
    <row r="6609" customFormat="false" ht="13.8" hidden="false" customHeight="false" outlineLevel="0" collapsed="false">
      <c r="A6609" s="3" t="n">
        <v>100292</v>
      </c>
      <c r="B6609" s="3" t="s">
        <v>6638</v>
      </c>
      <c r="C6609" s="3" t="s">
        <v>577</v>
      </c>
      <c r="D6609" s="4" t="n">
        <v>0.4</v>
      </c>
    </row>
    <row r="6610" customFormat="false" ht="13.8" hidden="false" customHeight="false" outlineLevel="0" collapsed="false">
      <c r="A6610" s="3" t="n">
        <v>100293</v>
      </c>
      <c r="B6610" s="3" t="s">
        <v>6639</v>
      </c>
      <c r="C6610" s="3" t="s">
        <v>577</v>
      </c>
      <c r="D6610" s="4" t="n">
        <v>0.09</v>
      </c>
    </row>
    <row r="6611" customFormat="false" ht="13.8" hidden="false" customHeight="false" outlineLevel="0" collapsed="false">
      <c r="A6611" s="3" t="n">
        <v>100294</v>
      </c>
      <c r="B6611" s="3" t="s">
        <v>6640</v>
      </c>
      <c r="C6611" s="3" t="s">
        <v>577</v>
      </c>
      <c r="D6611" s="4" t="n">
        <v>0.19</v>
      </c>
    </row>
    <row r="6612" customFormat="false" ht="13.8" hidden="false" customHeight="false" outlineLevel="0" collapsed="false">
      <c r="A6612" s="3" t="n">
        <v>100295</v>
      </c>
      <c r="B6612" s="3" t="s">
        <v>6641</v>
      </c>
      <c r="C6612" s="3" t="s">
        <v>577</v>
      </c>
      <c r="D6612" s="4" t="n">
        <v>0.28</v>
      </c>
    </row>
    <row r="6613" customFormat="false" ht="13.8" hidden="false" customHeight="false" outlineLevel="0" collapsed="false">
      <c r="A6613" s="3" t="n">
        <v>100296</v>
      </c>
      <c r="B6613" s="3" t="s">
        <v>6642</v>
      </c>
      <c r="C6613" s="3" t="s">
        <v>577</v>
      </c>
      <c r="D6613" s="4" t="n">
        <v>0.64</v>
      </c>
    </row>
    <row r="6614" customFormat="false" ht="13.8" hidden="false" customHeight="false" outlineLevel="0" collapsed="false">
      <c r="A6614" s="3" t="n">
        <v>100297</v>
      </c>
      <c r="B6614" s="3" t="s">
        <v>6643</v>
      </c>
      <c r="C6614" s="3" t="s">
        <v>577</v>
      </c>
      <c r="D6614" s="4" t="n">
        <v>0.72</v>
      </c>
    </row>
    <row r="6615" customFormat="false" ht="13.8" hidden="false" customHeight="false" outlineLevel="0" collapsed="false">
      <c r="A6615" s="3" t="n">
        <v>100298</v>
      </c>
      <c r="B6615" s="3" t="s">
        <v>6644</v>
      </c>
      <c r="C6615" s="3" t="s">
        <v>577</v>
      </c>
      <c r="D6615" s="4" t="n">
        <v>0.28</v>
      </c>
    </row>
    <row r="6616" customFormat="false" ht="13.8" hidden="false" customHeight="false" outlineLevel="0" collapsed="false">
      <c r="A6616" s="3" t="n">
        <v>100299</v>
      </c>
      <c r="B6616" s="3" t="s">
        <v>6645</v>
      </c>
      <c r="C6616" s="3" t="s">
        <v>577</v>
      </c>
      <c r="D6616" s="4" t="n">
        <v>0.24</v>
      </c>
    </row>
    <row r="6617" customFormat="false" ht="13.8" hidden="false" customHeight="false" outlineLevel="0" collapsed="false">
      <c r="A6617" s="3" t="n">
        <v>100300</v>
      </c>
      <c r="B6617" s="3" t="s">
        <v>6646</v>
      </c>
      <c r="C6617" s="3" t="s">
        <v>577</v>
      </c>
      <c r="D6617" s="4" t="n">
        <v>11.04</v>
      </c>
    </row>
    <row r="6618" customFormat="false" ht="13.8" hidden="false" customHeight="false" outlineLevel="0" collapsed="false">
      <c r="A6618" s="3" t="n">
        <v>100301</v>
      </c>
      <c r="B6618" s="3" t="s">
        <v>6647</v>
      </c>
      <c r="C6618" s="3" t="s">
        <v>577</v>
      </c>
      <c r="D6618" s="4" t="n">
        <v>14.18</v>
      </c>
    </row>
    <row r="6619" customFormat="false" ht="13.8" hidden="false" customHeight="false" outlineLevel="0" collapsed="false">
      <c r="A6619" s="3" t="n">
        <v>100302</v>
      </c>
      <c r="B6619" s="3" t="s">
        <v>6648</v>
      </c>
      <c r="C6619" s="3" t="s">
        <v>577</v>
      </c>
      <c r="D6619" s="4" t="n">
        <v>114.93</v>
      </c>
    </row>
    <row r="6620" customFormat="false" ht="13.8" hidden="false" customHeight="false" outlineLevel="0" collapsed="false">
      <c r="A6620" s="3" t="n">
        <v>100303</v>
      </c>
      <c r="B6620" s="3" t="s">
        <v>6649</v>
      </c>
      <c r="C6620" s="3" t="s">
        <v>577</v>
      </c>
      <c r="D6620" s="4" t="n">
        <v>13.2</v>
      </c>
    </row>
    <row r="6621" customFormat="false" ht="13.8" hidden="false" customHeight="false" outlineLevel="0" collapsed="false">
      <c r="A6621" s="3" t="n">
        <v>100304</v>
      </c>
      <c r="B6621" s="3" t="s">
        <v>6650</v>
      </c>
      <c r="C6621" s="3" t="s">
        <v>577</v>
      </c>
      <c r="D6621" s="4" t="n">
        <v>55.17</v>
      </c>
    </row>
    <row r="6622" customFormat="false" ht="13.8" hidden="false" customHeight="false" outlineLevel="0" collapsed="false">
      <c r="A6622" s="3" t="n">
        <v>100305</v>
      </c>
      <c r="B6622" s="3" t="s">
        <v>6651</v>
      </c>
      <c r="C6622" s="3" t="s">
        <v>577</v>
      </c>
      <c r="D6622" s="4" t="n">
        <v>80.27</v>
      </c>
    </row>
    <row r="6623" customFormat="false" ht="13.8" hidden="false" customHeight="false" outlineLevel="0" collapsed="false">
      <c r="A6623" s="3" t="n">
        <v>100306</v>
      </c>
      <c r="B6623" s="3" t="s">
        <v>6652</v>
      </c>
      <c r="C6623" s="3" t="s">
        <v>577</v>
      </c>
      <c r="D6623" s="4" t="n">
        <v>90.41</v>
      </c>
    </row>
    <row r="6624" customFormat="false" ht="13.8" hidden="false" customHeight="false" outlineLevel="0" collapsed="false">
      <c r="A6624" s="3" t="n">
        <v>100307</v>
      </c>
      <c r="B6624" s="3" t="s">
        <v>6653</v>
      </c>
      <c r="C6624" s="3" t="s">
        <v>577</v>
      </c>
      <c r="D6624" s="4" t="n">
        <v>17</v>
      </c>
    </row>
    <row r="6625" customFormat="false" ht="13.8" hidden="false" customHeight="false" outlineLevel="0" collapsed="false">
      <c r="A6625" s="3" t="n">
        <v>100308</v>
      </c>
      <c r="B6625" s="3" t="s">
        <v>6654</v>
      </c>
      <c r="C6625" s="3" t="s">
        <v>577</v>
      </c>
      <c r="D6625" s="4" t="n">
        <v>18.63</v>
      </c>
    </row>
    <row r="6626" customFormat="false" ht="13.8" hidden="false" customHeight="false" outlineLevel="0" collapsed="false">
      <c r="A6626" s="3" t="n">
        <v>100309</v>
      </c>
      <c r="B6626" s="3" t="s">
        <v>6655</v>
      </c>
      <c r="C6626" s="3" t="s">
        <v>577</v>
      </c>
      <c r="D6626" s="4" t="n">
        <v>20.83</v>
      </c>
    </row>
    <row r="6627" customFormat="false" ht="13.8" hidden="false" customHeight="false" outlineLevel="0" collapsed="false">
      <c r="A6627" s="3" t="n">
        <v>100310</v>
      </c>
      <c r="B6627" s="3" t="s">
        <v>6656</v>
      </c>
      <c r="C6627" s="3" t="s">
        <v>6514</v>
      </c>
      <c r="D6627" s="4" t="n">
        <v>4.85</v>
      </c>
    </row>
    <row r="6628" customFormat="false" ht="13.8" hidden="false" customHeight="false" outlineLevel="0" collapsed="false">
      <c r="A6628" s="3" t="n">
        <v>100311</v>
      </c>
      <c r="B6628" s="3" t="s">
        <v>6657</v>
      </c>
      <c r="C6628" s="3" t="s">
        <v>6514</v>
      </c>
      <c r="D6628" s="4" t="n">
        <v>56.23</v>
      </c>
    </row>
    <row r="6629" customFormat="false" ht="13.8" hidden="false" customHeight="false" outlineLevel="0" collapsed="false">
      <c r="A6629" s="3" t="n">
        <v>100312</v>
      </c>
      <c r="B6629" s="3" t="s">
        <v>6658</v>
      </c>
      <c r="C6629" s="3" t="s">
        <v>6514</v>
      </c>
      <c r="D6629" s="4" t="n">
        <v>68.65</v>
      </c>
    </row>
    <row r="6630" customFormat="false" ht="13.8" hidden="false" customHeight="false" outlineLevel="0" collapsed="false">
      <c r="A6630" s="3" t="n">
        <v>100313</v>
      </c>
      <c r="B6630" s="3" t="s">
        <v>6659</v>
      </c>
      <c r="C6630" s="3" t="s">
        <v>6514</v>
      </c>
      <c r="D6630" s="4" t="n">
        <v>87.57</v>
      </c>
    </row>
    <row r="6631" customFormat="false" ht="13.8" hidden="false" customHeight="false" outlineLevel="0" collapsed="false">
      <c r="A6631" s="3" t="n">
        <v>100314</v>
      </c>
      <c r="B6631" s="3" t="s">
        <v>6660</v>
      </c>
      <c r="C6631" s="3" t="s">
        <v>6514</v>
      </c>
      <c r="D6631" s="4" t="n">
        <v>98.8</v>
      </c>
    </row>
    <row r="6632" customFormat="false" ht="13.8" hidden="false" customHeight="false" outlineLevel="0" collapsed="false">
      <c r="A6632" s="3" t="n">
        <v>100315</v>
      </c>
      <c r="B6632" s="3" t="s">
        <v>6661</v>
      </c>
      <c r="C6632" s="3" t="s">
        <v>6514</v>
      </c>
      <c r="D6632" s="4" t="n">
        <v>33.64</v>
      </c>
    </row>
    <row r="6633" customFormat="false" ht="13.8" hidden="false" customHeight="false" outlineLevel="0" collapsed="false">
      <c r="A6633" s="3" t="n">
        <v>100316</v>
      </c>
      <c r="B6633" s="3" t="s">
        <v>6646</v>
      </c>
      <c r="C6633" s="3" t="s">
        <v>6514</v>
      </c>
      <c r="D6633" s="5" t="n">
        <v>1971.5</v>
      </c>
    </row>
    <row r="6634" customFormat="false" ht="13.8" hidden="false" customHeight="false" outlineLevel="0" collapsed="false">
      <c r="A6634" s="3" t="n">
        <v>100317</v>
      </c>
      <c r="B6634" s="3" t="s">
        <v>6662</v>
      </c>
      <c r="C6634" s="3" t="s">
        <v>6514</v>
      </c>
      <c r="D6634" s="5" t="n">
        <v>20359.89</v>
      </c>
    </row>
    <row r="6635" customFormat="false" ht="13.8" hidden="false" customHeight="false" outlineLevel="0" collapsed="false">
      <c r="A6635" s="3" t="n">
        <v>100318</v>
      </c>
      <c r="B6635" s="3" t="s">
        <v>6650</v>
      </c>
      <c r="C6635" s="3" t="s">
        <v>6514</v>
      </c>
      <c r="D6635" s="5" t="n">
        <v>9824.02</v>
      </c>
    </row>
    <row r="6636" customFormat="false" ht="13.8" hidden="false" customHeight="false" outlineLevel="0" collapsed="false">
      <c r="A6636" s="3" t="n">
        <v>100319</v>
      </c>
      <c r="B6636" s="3" t="s">
        <v>6651</v>
      </c>
      <c r="C6636" s="3" t="s">
        <v>6514</v>
      </c>
      <c r="D6636" s="5" t="n">
        <v>14207.81</v>
      </c>
    </row>
    <row r="6637" customFormat="false" ht="13.8" hidden="false" customHeight="false" outlineLevel="0" collapsed="false">
      <c r="A6637" s="3" t="n">
        <v>100320</v>
      </c>
      <c r="B6637" s="3" t="s">
        <v>6652</v>
      </c>
      <c r="C6637" s="3" t="s">
        <v>6514</v>
      </c>
      <c r="D6637" s="5" t="n">
        <v>16001.07</v>
      </c>
    </row>
    <row r="6638" customFormat="false" ht="13.8" hidden="false" customHeight="false" outlineLevel="0" collapsed="false">
      <c r="A6638" s="3" t="n">
        <v>100321</v>
      </c>
      <c r="B6638" s="3" t="s">
        <v>6655</v>
      </c>
      <c r="C6638" s="3" t="s">
        <v>6514</v>
      </c>
      <c r="D6638" s="5" t="n">
        <v>3698.55</v>
      </c>
    </row>
    <row r="6639" customFormat="false" ht="13.8" hidden="false" customHeight="false" outlineLevel="0" collapsed="false">
      <c r="A6639" s="3" t="n">
        <v>100533</v>
      </c>
      <c r="B6639" s="3" t="s">
        <v>6663</v>
      </c>
      <c r="C6639" s="3" t="s">
        <v>577</v>
      </c>
      <c r="D6639" s="4" t="n">
        <v>13.12</v>
      </c>
    </row>
    <row r="6640" customFormat="false" ht="13.8" hidden="false" customHeight="false" outlineLevel="0" collapsed="false">
      <c r="A6640" s="3" t="n">
        <v>100534</v>
      </c>
      <c r="B6640" s="3" t="s">
        <v>6663</v>
      </c>
      <c r="C6640" s="3" t="s">
        <v>6514</v>
      </c>
      <c r="D6640" s="5" t="n">
        <v>2340.58</v>
      </c>
    </row>
    <row r="6641" customFormat="false" ht="13.8" hidden="false" customHeight="false" outlineLevel="0" collapsed="false">
      <c r="A6641" s="3" t="n">
        <v>100535</v>
      </c>
      <c r="B6641" s="3" t="s">
        <v>6664</v>
      </c>
      <c r="C6641" s="3" t="s">
        <v>577</v>
      </c>
      <c r="D6641" s="4" t="n">
        <v>0.15</v>
      </c>
    </row>
    <row r="6642" customFormat="false" ht="13.8" hidden="false" customHeight="false" outlineLevel="0" collapsed="false">
      <c r="A6642" s="3" t="n">
        <v>100536</v>
      </c>
      <c r="B6642" s="3" t="s">
        <v>6665</v>
      </c>
      <c r="C6642" s="3" t="s">
        <v>6514</v>
      </c>
      <c r="D6642" s="4" t="n">
        <v>20.46</v>
      </c>
    </row>
    <row r="6643" customFormat="false" ht="13.8" hidden="false" customHeight="false" outlineLevel="0" collapsed="false">
      <c r="A6643" s="3" t="n">
        <v>101284</v>
      </c>
      <c r="B6643" s="3" t="s">
        <v>6666</v>
      </c>
      <c r="C6643" s="3" t="s">
        <v>577</v>
      </c>
      <c r="D6643" s="4" t="n">
        <v>0.99</v>
      </c>
    </row>
    <row r="6644" customFormat="false" ht="13.8" hidden="false" customHeight="false" outlineLevel="0" collapsed="false">
      <c r="A6644" s="3" t="n">
        <v>101285</v>
      </c>
      <c r="B6644" s="3" t="s">
        <v>6667</v>
      </c>
      <c r="C6644" s="3" t="s">
        <v>577</v>
      </c>
      <c r="D6644" s="4" t="n">
        <v>0.26</v>
      </c>
    </row>
    <row r="6645" customFormat="false" ht="13.8" hidden="false" customHeight="false" outlineLevel="0" collapsed="false">
      <c r="A6645" s="3" t="n">
        <v>101286</v>
      </c>
      <c r="B6645" s="3" t="s">
        <v>6668</v>
      </c>
      <c r="C6645" s="3" t="s">
        <v>6514</v>
      </c>
      <c r="D6645" s="4" t="n">
        <v>9.95</v>
      </c>
    </row>
    <row r="6646" customFormat="false" ht="13.8" hidden="false" customHeight="false" outlineLevel="0" collapsed="false">
      <c r="A6646" s="3" t="n">
        <v>101287</v>
      </c>
      <c r="B6646" s="3" t="s">
        <v>6669</v>
      </c>
      <c r="C6646" s="3" t="s">
        <v>6514</v>
      </c>
      <c r="D6646" s="4" t="n">
        <v>33.61</v>
      </c>
    </row>
    <row r="6647" customFormat="false" ht="13.8" hidden="false" customHeight="false" outlineLevel="0" collapsed="false">
      <c r="A6647" s="3" t="n">
        <v>101288</v>
      </c>
      <c r="B6647" s="3" t="s">
        <v>6670</v>
      </c>
      <c r="C6647" s="3" t="s">
        <v>6514</v>
      </c>
      <c r="D6647" s="4" t="n">
        <v>7.37</v>
      </c>
    </row>
    <row r="6648" customFormat="false" ht="13.8" hidden="false" customHeight="false" outlineLevel="0" collapsed="false">
      <c r="A6648" s="3" t="n">
        <v>101289</v>
      </c>
      <c r="B6648" s="3" t="s">
        <v>6671</v>
      </c>
      <c r="C6648" s="3" t="s">
        <v>6514</v>
      </c>
      <c r="D6648" s="4" t="n">
        <v>10.29</v>
      </c>
    </row>
    <row r="6649" customFormat="false" ht="13.8" hidden="false" customHeight="false" outlineLevel="0" collapsed="false">
      <c r="A6649" s="3" t="n">
        <v>101290</v>
      </c>
      <c r="B6649" s="3" t="s">
        <v>6672</v>
      </c>
      <c r="C6649" s="3" t="s">
        <v>6514</v>
      </c>
      <c r="D6649" s="4" t="n">
        <v>13.23</v>
      </c>
    </row>
    <row r="6650" customFormat="false" ht="13.8" hidden="false" customHeight="false" outlineLevel="0" collapsed="false">
      <c r="A6650" s="3" t="n">
        <v>101291</v>
      </c>
      <c r="B6650" s="3" t="s">
        <v>6673</v>
      </c>
      <c r="C6650" s="3" t="s">
        <v>6514</v>
      </c>
      <c r="D6650" s="4" t="n">
        <v>10.67</v>
      </c>
    </row>
    <row r="6651" customFormat="false" ht="13.8" hidden="false" customHeight="false" outlineLevel="0" collapsed="false">
      <c r="A6651" s="3" t="n">
        <v>101292</v>
      </c>
      <c r="B6651" s="3" t="s">
        <v>6674</v>
      </c>
      <c r="C6651" s="3" t="s">
        <v>6514</v>
      </c>
      <c r="D6651" s="4" t="n">
        <v>13.77</v>
      </c>
    </row>
    <row r="6652" customFormat="false" ht="13.8" hidden="false" customHeight="false" outlineLevel="0" collapsed="false">
      <c r="A6652" s="3" t="n">
        <v>101293</v>
      </c>
      <c r="B6652" s="3" t="s">
        <v>6675</v>
      </c>
      <c r="C6652" s="3" t="s">
        <v>6514</v>
      </c>
      <c r="D6652" s="4" t="n">
        <v>14.26</v>
      </c>
    </row>
    <row r="6653" customFormat="false" ht="13.8" hidden="false" customHeight="false" outlineLevel="0" collapsed="false">
      <c r="A6653" s="3" t="n">
        <v>101294</v>
      </c>
      <c r="B6653" s="3" t="s">
        <v>6676</v>
      </c>
      <c r="C6653" s="3" t="s">
        <v>6514</v>
      </c>
      <c r="D6653" s="4" t="n">
        <v>15.4</v>
      </c>
    </row>
    <row r="6654" customFormat="false" ht="13.8" hidden="false" customHeight="false" outlineLevel="0" collapsed="false">
      <c r="A6654" s="3" t="n">
        <v>101295</v>
      </c>
      <c r="B6654" s="3" t="s">
        <v>6677</v>
      </c>
      <c r="C6654" s="3" t="s">
        <v>6514</v>
      </c>
      <c r="D6654" s="4" t="n">
        <v>13.37</v>
      </c>
    </row>
    <row r="6655" customFormat="false" ht="13.8" hidden="false" customHeight="false" outlineLevel="0" collapsed="false">
      <c r="A6655" s="3" t="n">
        <v>101296</v>
      </c>
      <c r="B6655" s="3" t="s">
        <v>6678</v>
      </c>
      <c r="C6655" s="3" t="s">
        <v>6514</v>
      </c>
      <c r="D6655" s="4" t="n">
        <v>16.27</v>
      </c>
    </row>
    <row r="6656" customFormat="false" ht="13.8" hidden="false" customHeight="false" outlineLevel="0" collapsed="false">
      <c r="A6656" s="3" t="n">
        <v>101297</v>
      </c>
      <c r="B6656" s="3" t="s">
        <v>6679</v>
      </c>
      <c r="C6656" s="3" t="s">
        <v>6514</v>
      </c>
      <c r="D6656" s="4" t="n">
        <v>14.29</v>
      </c>
    </row>
    <row r="6657" customFormat="false" ht="13.8" hidden="false" customHeight="false" outlineLevel="0" collapsed="false">
      <c r="A6657" s="3" t="n">
        <v>101298</v>
      </c>
      <c r="B6657" s="3" t="s">
        <v>6680</v>
      </c>
      <c r="C6657" s="3" t="s">
        <v>6514</v>
      </c>
      <c r="D6657" s="4" t="n">
        <v>8.94</v>
      </c>
    </row>
    <row r="6658" customFormat="false" ht="13.8" hidden="false" customHeight="false" outlineLevel="0" collapsed="false">
      <c r="A6658" s="3" t="n">
        <v>101299</v>
      </c>
      <c r="B6658" s="3" t="s">
        <v>6681</v>
      </c>
      <c r="C6658" s="3" t="s">
        <v>6514</v>
      </c>
      <c r="D6658" s="4" t="n">
        <v>13.62</v>
      </c>
    </row>
    <row r="6659" customFormat="false" ht="13.8" hidden="false" customHeight="false" outlineLevel="0" collapsed="false">
      <c r="A6659" s="3" t="n">
        <v>101300</v>
      </c>
      <c r="B6659" s="3" t="s">
        <v>6682</v>
      </c>
      <c r="C6659" s="3" t="s">
        <v>6514</v>
      </c>
      <c r="D6659" s="4" t="n">
        <v>11.42</v>
      </c>
    </row>
    <row r="6660" customFormat="false" ht="13.8" hidden="false" customHeight="false" outlineLevel="0" collapsed="false">
      <c r="A6660" s="3" t="n">
        <v>101301</v>
      </c>
      <c r="B6660" s="3" t="s">
        <v>6683</v>
      </c>
      <c r="C6660" s="3" t="s">
        <v>6514</v>
      </c>
      <c r="D6660" s="4" t="n">
        <v>4.11</v>
      </c>
    </row>
    <row r="6661" customFormat="false" ht="13.8" hidden="false" customHeight="false" outlineLevel="0" collapsed="false">
      <c r="A6661" s="3" t="n">
        <v>101302</v>
      </c>
      <c r="B6661" s="3" t="s">
        <v>6684</v>
      </c>
      <c r="C6661" s="3" t="s">
        <v>6514</v>
      </c>
      <c r="D6661" s="4" t="n">
        <v>16.28</v>
      </c>
    </row>
    <row r="6662" customFormat="false" ht="13.8" hidden="false" customHeight="false" outlineLevel="0" collapsed="false">
      <c r="A6662" s="3" t="n">
        <v>101303</v>
      </c>
      <c r="B6662" s="3" t="s">
        <v>6685</v>
      </c>
      <c r="C6662" s="3" t="s">
        <v>6514</v>
      </c>
      <c r="D6662" s="4" t="n">
        <v>38.66</v>
      </c>
    </row>
    <row r="6663" customFormat="false" ht="13.8" hidden="false" customHeight="false" outlineLevel="0" collapsed="false">
      <c r="A6663" s="3" t="n">
        <v>101304</v>
      </c>
      <c r="B6663" s="3" t="s">
        <v>6686</v>
      </c>
      <c r="C6663" s="3" t="s">
        <v>6514</v>
      </c>
      <c r="D6663" s="4" t="n">
        <v>18.34</v>
      </c>
    </row>
    <row r="6664" customFormat="false" ht="13.8" hidden="false" customHeight="false" outlineLevel="0" collapsed="false">
      <c r="A6664" s="3" t="n">
        <v>101305</v>
      </c>
      <c r="B6664" s="3" t="s">
        <v>6687</v>
      </c>
      <c r="C6664" s="3" t="s">
        <v>6514</v>
      </c>
      <c r="D6664" s="4" t="n">
        <v>15.26</v>
      </c>
    </row>
    <row r="6665" customFormat="false" ht="13.8" hidden="false" customHeight="false" outlineLevel="0" collapsed="false">
      <c r="A6665" s="3" t="n">
        <v>101306</v>
      </c>
      <c r="B6665" s="3" t="s">
        <v>6688</v>
      </c>
      <c r="C6665" s="3" t="s">
        <v>6514</v>
      </c>
      <c r="D6665" s="4" t="n">
        <v>22.34</v>
      </c>
    </row>
    <row r="6666" customFormat="false" ht="13.8" hidden="false" customHeight="false" outlineLevel="0" collapsed="false">
      <c r="A6666" s="3" t="n">
        <v>101307</v>
      </c>
      <c r="B6666" s="3" t="s">
        <v>6689</v>
      </c>
      <c r="C6666" s="3" t="s">
        <v>6514</v>
      </c>
      <c r="D6666" s="4" t="n">
        <v>14.1</v>
      </c>
    </row>
    <row r="6667" customFormat="false" ht="13.8" hidden="false" customHeight="false" outlineLevel="0" collapsed="false">
      <c r="A6667" s="3" t="n">
        <v>101308</v>
      </c>
      <c r="B6667" s="3" t="s">
        <v>6690</v>
      </c>
      <c r="C6667" s="3" t="s">
        <v>6514</v>
      </c>
      <c r="D6667" s="4" t="n">
        <v>9.77</v>
      </c>
    </row>
    <row r="6668" customFormat="false" ht="13.8" hidden="false" customHeight="false" outlineLevel="0" collapsed="false">
      <c r="A6668" s="3" t="n">
        <v>101309</v>
      </c>
      <c r="B6668" s="3" t="s">
        <v>6691</v>
      </c>
      <c r="C6668" s="3" t="s">
        <v>6514</v>
      </c>
      <c r="D6668" s="4" t="n">
        <v>14.45</v>
      </c>
    </row>
    <row r="6669" customFormat="false" ht="13.8" hidden="false" customHeight="false" outlineLevel="0" collapsed="false">
      <c r="A6669" s="3" t="n">
        <v>101310</v>
      </c>
      <c r="B6669" s="3" t="s">
        <v>6692</v>
      </c>
      <c r="C6669" s="3" t="s">
        <v>6514</v>
      </c>
      <c r="D6669" s="4" t="n">
        <v>20.02</v>
      </c>
    </row>
    <row r="6670" customFormat="false" ht="13.8" hidden="false" customHeight="false" outlineLevel="0" collapsed="false">
      <c r="A6670" s="3" t="n">
        <v>101311</v>
      </c>
      <c r="B6670" s="3" t="s">
        <v>6693</v>
      </c>
      <c r="C6670" s="3" t="s">
        <v>6514</v>
      </c>
      <c r="D6670" s="4" t="n">
        <v>14.26</v>
      </c>
    </row>
    <row r="6671" customFormat="false" ht="13.8" hidden="false" customHeight="false" outlineLevel="0" collapsed="false">
      <c r="A6671" s="3" t="n">
        <v>101312</v>
      </c>
      <c r="B6671" s="3" t="s">
        <v>6694</v>
      </c>
      <c r="C6671" s="3" t="s">
        <v>6514</v>
      </c>
      <c r="D6671" s="4" t="n">
        <v>8.48</v>
      </c>
    </row>
    <row r="6672" customFormat="false" ht="13.8" hidden="false" customHeight="false" outlineLevel="0" collapsed="false">
      <c r="A6672" s="3" t="n">
        <v>101313</v>
      </c>
      <c r="B6672" s="3" t="s">
        <v>6695</v>
      </c>
      <c r="C6672" s="3" t="s">
        <v>6514</v>
      </c>
      <c r="D6672" s="4" t="n">
        <v>47.78</v>
      </c>
    </row>
    <row r="6673" customFormat="false" ht="13.8" hidden="false" customHeight="false" outlineLevel="0" collapsed="false">
      <c r="A6673" s="3" t="n">
        <v>101314</v>
      </c>
      <c r="B6673" s="3" t="s">
        <v>6696</v>
      </c>
      <c r="C6673" s="3" t="s">
        <v>6514</v>
      </c>
      <c r="D6673" s="4" t="n">
        <v>47.78</v>
      </c>
    </row>
    <row r="6674" customFormat="false" ht="13.8" hidden="false" customHeight="false" outlineLevel="0" collapsed="false">
      <c r="A6674" s="3" t="n">
        <v>101315</v>
      </c>
      <c r="B6674" s="3" t="s">
        <v>6697</v>
      </c>
      <c r="C6674" s="3" t="s">
        <v>6514</v>
      </c>
      <c r="D6674" s="4" t="n">
        <v>40.03</v>
      </c>
    </row>
    <row r="6675" customFormat="false" ht="13.8" hidden="false" customHeight="false" outlineLevel="0" collapsed="false">
      <c r="A6675" s="3" t="n">
        <v>101316</v>
      </c>
      <c r="B6675" s="3" t="s">
        <v>6698</v>
      </c>
      <c r="C6675" s="3" t="s">
        <v>6514</v>
      </c>
      <c r="D6675" s="4" t="n">
        <v>22.95</v>
      </c>
    </row>
    <row r="6676" customFormat="false" ht="13.8" hidden="false" customHeight="false" outlineLevel="0" collapsed="false">
      <c r="A6676" s="3" t="n">
        <v>101317</v>
      </c>
      <c r="B6676" s="3" t="s">
        <v>6699</v>
      </c>
      <c r="C6676" s="3" t="s">
        <v>6514</v>
      </c>
      <c r="D6676" s="4" t="n">
        <v>135.39</v>
      </c>
    </row>
    <row r="6677" customFormat="false" ht="13.8" hidden="false" customHeight="false" outlineLevel="0" collapsed="false">
      <c r="A6677" s="3" t="n">
        <v>101318</v>
      </c>
      <c r="B6677" s="3" t="s">
        <v>6700</v>
      </c>
      <c r="C6677" s="3" t="s">
        <v>6514</v>
      </c>
      <c r="D6677" s="4" t="n">
        <v>244.37</v>
      </c>
    </row>
    <row r="6678" customFormat="false" ht="13.8" hidden="false" customHeight="false" outlineLevel="0" collapsed="false">
      <c r="A6678" s="3" t="n">
        <v>101319</v>
      </c>
      <c r="B6678" s="3" t="s">
        <v>6701</v>
      </c>
      <c r="C6678" s="3" t="s">
        <v>6514</v>
      </c>
      <c r="D6678" s="4" t="n">
        <v>36.23</v>
      </c>
    </row>
    <row r="6679" customFormat="false" ht="13.8" hidden="false" customHeight="false" outlineLevel="0" collapsed="false">
      <c r="A6679" s="3" t="n">
        <v>101320</v>
      </c>
      <c r="B6679" s="3" t="s">
        <v>6702</v>
      </c>
      <c r="C6679" s="3" t="s">
        <v>6514</v>
      </c>
      <c r="D6679" s="4" t="n">
        <v>11.73</v>
      </c>
    </row>
    <row r="6680" customFormat="false" ht="13.8" hidden="false" customHeight="false" outlineLevel="0" collapsed="false">
      <c r="A6680" s="3" t="n">
        <v>101321</v>
      </c>
      <c r="B6680" s="3" t="s">
        <v>6703</v>
      </c>
      <c r="C6680" s="3" t="s">
        <v>6514</v>
      </c>
      <c r="D6680" s="4" t="n">
        <v>14.96</v>
      </c>
    </row>
    <row r="6681" customFormat="false" ht="13.8" hidden="false" customHeight="false" outlineLevel="0" collapsed="false">
      <c r="A6681" s="3" t="n">
        <v>101322</v>
      </c>
      <c r="B6681" s="3" t="s">
        <v>6704</v>
      </c>
      <c r="C6681" s="3" t="s">
        <v>6514</v>
      </c>
      <c r="D6681" s="4" t="n">
        <v>14.26</v>
      </c>
    </row>
    <row r="6682" customFormat="false" ht="13.8" hidden="false" customHeight="false" outlineLevel="0" collapsed="false">
      <c r="A6682" s="3" t="n">
        <v>101323</v>
      </c>
      <c r="B6682" s="3" t="s">
        <v>6705</v>
      </c>
      <c r="C6682" s="3" t="s">
        <v>6514</v>
      </c>
      <c r="D6682" s="4" t="n">
        <v>27.83</v>
      </c>
    </row>
    <row r="6683" customFormat="false" ht="13.8" hidden="false" customHeight="false" outlineLevel="0" collapsed="false">
      <c r="A6683" s="3" t="n">
        <v>101324</v>
      </c>
      <c r="B6683" s="3" t="s">
        <v>6706</v>
      </c>
      <c r="C6683" s="3" t="s">
        <v>6514</v>
      </c>
      <c r="D6683" s="4" t="n">
        <v>4.75</v>
      </c>
    </row>
    <row r="6684" customFormat="false" ht="13.8" hidden="false" customHeight="false" outlineLevel="0" collapsed="false">
      <c r="A6684" s="3" t="n">
        <v>101325</v>
      </c>
      <c r="B6684" s="3" t="s">
        <v>6707</v>
      </c>
      <c r="C6684" s="3" t="s">
        <v>6514</v>
      </c>
      <c r="D6684" s="4" t="n">
        <v>13.62</v>
      </c>
    </row>
    <row r="6685" customFormat="false" ht="13.8" hidden="false" customHeight="false" outlineLevel="0" collapsed="false">
      <c r="A6685" s="3" t="n">
        <v>101326</v>
      </c>
      <c r="B6685" s="3" t="s">
        <v>6708</v>
      </c>
      <c r="C6685" s="3" t="s">
        <v>6514</v>
      </c>
      <c r="D6685" s="4" t="n">
        <v>6.13</v>
      </c>
    </row>
    <row r="6686" customFormat="false" ht="13.8" hidden="false" customHeight="false" outlineLevel="0" collapsed="false">
      <c r="A6686" s="3" t="n">
        <v>101327</v>
      </c>
      <c r="B6686" s="3" t="s">
        <v>6709</v>
      </c>
      <c r="C6686" s="3" t="s">
        <v>6514</v>
      </c>
      <c r="D6686" s="4" t="n">
        <v>4.2</v>
      </c>
    </row>
    <row r="6687" customFormat="false" ht="13.8" hidden="false" customHeight="false" outlineLevel="0" collapsed="false">
      <c r="A6687" s="3" t="n">
        <v>101328</v>
      </c>
      <c r="B6687" s="3" t="s">
        <v>6710</v>
      </c>
      <c r="C6687" s="3" t="s">
        <v>6514</v>
      </c>
      <c r="D6687" s="4" t="n">
        <v>6.73</v>
      </c>
    </row>
    <row r="6688" customFormat="false" ht="13.8" hidden="false" customHeight="false" outlineLevel="0" collapsed="false">
      <c r="A6688" s="3" t="n">
        <v>101329</v>
      </c>
      <c r="B6688" s="3" t="s">
        <v>6711</v>
      </c>
      <c r="C6688" s="3" t="s">
        <v>6514</v>
      </c>
      <c r="D6688" s="4" t="n">
        <v>21.71</v>
      </c>
    </row>
    <row r="6689" customFormat="false" ht="13.8" hidden="false" customHeight="false" outlineLevel="0" collapsed="false">
      <c r="A6689" s="3" t="n">
        <v>101330</v>
      </c>
      <c r="B6689" s="3" t="s">
        <v>6712</v>
      </c>
      <c r="C6689" s="3" t="s">
        <v>6514</v>
      </c>
      <c r="D6689" s="4" t="n">
        <v>18.74</v>
      </c>
    </row>
    <row r="6690" customFormat="false" ht="13.8" hidden="false" customHeight="false" outlineLevel="0" collapsed="false">
      <c r="A6690" s="3" t="n">
        <v>101331</v>
      </c>
      <c r="B6690" s="3" t="s">
        <v>6713</v>
      </c>
      <c r="C6690" s="3" t="s">
        <v>6514</v>
      </c>
      <c r="D6690" s="4" t="n">
        <v>18.05</v>
      </c>
    </row>
    <row r="6691" customFormat="false" ht="13.8" hidden="false" customHeight="false" outlineLevel="0" collapsed="false">
      <c r="A6691" s="3" t="n">
        <v>101332</v>
      </c>
      <c r="B6691" s="3" t="s">
        <v>6714</v>
      </c>
      <c r="C6691" s="3" t="s">
        <v>6514</v>
      </c>
      <c r="D6691" s="4" t="n">
        <v>4.67</v>
      </c>
    </row>
    <row r="6692" customFormat="false" ht="13.8" hidden="false" customHeight="false" outlineLevel="0" collapsed="false">
      <c r="A6692" s="3" t="n">
        <v>101333</v>
      </c>
      <c r="B6692" s="3" t="s">
        <v>6715</v>
      </c>
      <c r="C6692" s="3" t="s">
        <v>6514</v>
      </c>
      <c r="D6692" s="4" t="n">
        <v>11.41</v>
      </c>
    </row>
    <row r="6693" customFormat="false" ht="13.8" hidden="false" customHeight="false" outlineLevel="0" collapsed="false">
      <c r="A6693" s="3" t="n">
        <v>101334</v>
      </c>
      <c r="B6693" s="3" t="s">
        <v>6716</v>
      </c>
      <c r="C6693" s="3" t="s">
        <v>6514</v>
      </c>
      <c r="D6693" s="4" t="n">
        <v>38.94</v>
      </c>
    </row>
    <row r="6694" customFormat="false" ht="13.8" hidden="false" customHeight="false" outlineLevel="0" collapsed="false">
      <c r="A6694" s="3" t="n">
        <v>101335</v>
      </c>
      <c r="B6694" s="3" t="s">
        <v>6717</v>
      </c>
      <c r="C6694" s="3" t="s">
        <v>6514</v>
      </c>
      <c r="D6694" s="4" t="n">
        <v>5.5</v>
      </c>
    </row>
    <row r="6695" customFormat="false" ht="13.8" hidden="false" customHeight="false" outlineLevel="0" collapsed="false">
      <c r="A6695" s="3" t="n">
        <v>101336</v>
      </c>
      <c r="B6695" s="3" t="s">
        <v>6718</v>
      </c>
      <c r="C6695" s="3" t="s">
        <v>6514</v>
      </c>
      <c r="D6695" s="4" t="n">
        <v>18.97</v>
      </c>
    </row>
    <row r="6696" customFormat="false" ht="13.8" hidden="false" customHeight="false" outlineLevel="0" collapsed="false">
      <c r="A6696" s="3" t="n">
        <v>101337</v>
      </c>
      <c r="B6696" s="3" t="s">
        <v>6719</v>
      </c>
      <c r="C6696" s="3" t="s">
        <v>6514</v>
      </c>
      <c r="D6696" s="4" t="n">
        <v>5.18</v>
      </c>
    </row>
    <row r="6697" customFormat="false" ht="13.8" hidden="false" customHeight="false" outlineLevel="0" collapsed="false">
      <c r="A6697" s="3" t="n">
        <v>101338</v>
      </c>
      <c r="B6697" s="3" t="s">
        <v>6720</v>
      </c>
      <c r="C6697" s="3" t="s">
        <v>6514</v>
      </c>
      <c r="D6697" s="4" t="n">
        <v>8.71</v>
      </c>
    </row>
    <row r="6698" customFormat="false" ht="13.8" hidden="false" customHeight="false" outlineLevel="0" collapsed="false">
      <c r="A6698" s="3" t="n">
        <v>101339</v>
      </c>
      <c r="B6698" s="3" t="s">
        <v>6721</v>
      </c>
      <c r="C6698" s="3" t="s">
        <v>6514</v>
      </c>
      <c r="D6698" s="4" t="n">
        <v>7.47</v>
      </c>
    </row>
    <row r="6699" customFormat="false" ht="13.8" hidden="false" customHeight="false" outlineLevel="0" collapsed="false">
      <c r="A6699" s="3" t="n">
        <v>101340</v>
      </c>
      <c r="B6699" s="3" t="s">
        <v>6722</v>
      </c>
      <c r="C6699" s="3" t="s">
        <v>6514</v>
      </c>
      <c r="D6699" s="4" t="n">
        <v>7.2</v>
      </c>
    </row>
    <row r="6700" customFormat="false" ht="13.8" hidden="false" customHeight="false" outlineLevel="0" collapsed="false">
      <c r="A6700" s="3" t="n">
        <v>101341</v>
      </c>
      <c r="B6700" s="3" t="s">
        <v>6723</v>
      </c>
      <c r="C6700" s="3" t="s">
        <v>6514</v>
      </c>
      <c r="D6700" s="4" t="n">
        <v>7.85</v>
      </c>
    </row>
    <row r="6701" customFormat="false" ht="13.8" hidden="false" customHeight="false" outlineLevel="0" collapsed="false">
      <c r="A6701" s="3" t="n">
        <v>101342</v>
      </c>
      <c r="B6701" s="3" t="s">
        <v>6724</v>
      </c>
      <c r="C6701" s="3" t="s">
        <v>6514</v>
      </c>
      <c r="D6701" s="4" t="n">
        <v>9.19</v>
      </c>
    </row>
    <row r="6702" customFormat="false" ht="13.8" hidden="false" customHeight="false" outlineLevel="0" collapsed="false">
      <c r="A6702" s="3" t="n">
        <v>101343</v>
      </c>
      <c r="B6702" s="3" t="s">
        <v>6725</v>
      </c>
      <c r="C6702" s="3" t="s">
        <v>6514</v>
      </c>
      <c r="D6702" s="4" t="n">
        <v>13.79</v>
      </c>
    </row>
    <row r="6703" customFormat="false" ht="13.8" hidden="false" customHeight="false" outlineLevel="0" collapsed="false">
      <c r="A6703" s="3" t="n">
        <v>101344</v>
      </c>
      <c r="B6703" s="3" t="s">
        <v>6726</v>
      </c>
      <c r="C6703" s="3" t="s">
        <v>6514</v>
      </c>
      <c r="D6703" s="4" t="n">
        <v>14.17</v>
      </c>
    </row>
    <row r="6704" customFormat="false" ht="13.8" hidden="false" customHeight="false" outlineLevel="0" collapsed="false">
      <c r="A6704" s="3" t="n">
        <v>101345</v>
      </c>
      <c r="B6704" s="3" t="s">
        <v>6727</v>
      </c>
      <c r="C6704" s="3" t="s">
        <v>6514</v>
      </c>
      <c r="D6704" s="4" t="n">
        <v>14.25</v>
      </c>
    </row>
    <row r="6705" customFormat="false" ht="13.8" hidden="false" customHeight="false" outlineLevel="0" collapsed="false">
      <c r="A6705" s="3" t="n">
        <v>101346</v>
      </c>
      <c r="B6705" s="3" t="s">
        <v>6728</v>
      </c>
      <c r="C6705" s="3" t="s">
        <v>6514</v>
      </c>
      <c r="D6705" s="4" t="n">
        <v>12.34</v>
      </c>
    </row>
    <row r="6706" customFormat="false" ht="13.8" hidden="false" customHeight="false" outlineLevel="0" collapsed="false">
      <c r="A6706" s="3" t="n">
        <v>101347</v>
      </c>
      <c r="B6706" s="3" t="s">
        <v>6729</v>
      </c>
      <c r="C6706" s="3" t="s">
        <v>6514</v>
      </c>
      <c r="D6706" s="4" t="n">
        <v>10.51</v>
      </c>
    </row>
    <row r="6707" customFormat="false" ht="13.8" hidden="false" customHeight="false" outlineLevel="0" collapsed="false">
      <c r="A6707" s="3" t="n">
        <v>101348</v>
      </c>
      <c r="B6707" s="3" t="s">
        <v>6730</v>
      </c>
      <c r="C6707" s="3" t="s">
        <v>6514</v>
      </c>
      <c r="D6707" s="4" t="n">
        <v>6.05</v>
      </c>
    </row>
    <row r="6708" customFormat="false" ht="13.8" hidden="false" customHeight="false" outlineLevel="0" collapsed="false">
      <c r="A6708" s="3" t="n">
        <v>101349</v>
      </c>
      <c r="B6708" s="3" t="s">
        <v>6731</v>
      </c>
      <c r="C6708" s="3" t="s">
        <v>6514</v>
      </c>
      <c r="D6708" s="4" t="n">
        <v>9.35</v>
      </c>
    </row>
    <row r="6709" customFormat="false" ht="13.8" hidden="false" customHeight="false" outlineLevel="0" collapsed="false">
      <c r="A6709" s="3" t="n">
        <v>101350</v>
      </c>
      <c r="B6709" s="3" t="s">
        <v>6732</v>
      </c>
      <c r="C6709" s="3" t="s">
        <v>6514</v>
      </c>
      <c r="D6709" s="4" t="n">
        <v>11.47</v>
      </c>
    </row>
    <row r="6710" customFormat="false" ht="13.8" hidden="false" customHeight="false" outlineLevel="0" collapsed="false">
      <c r="A6710" s="3" t="n">
        <v>101351</v>
      </c>
      <c r="B6710" s="3" t="s">
        <v>6733</v>
      </c>
      <c r="C6710" s="3" t="s">
        <v>6514</v>
      </c>
      <c r="D6710" s="4" t="n">
        <v>8.37</v>
      </c>
    </row>
    <row r="6711" customFormat="false" ht="13.8" hidden="false" customHeight="false" outlineLevel="0" collapsed="false">
      <c r="A6711" s="3" t="n">
        <v>101352</v>
      </c>
      <c r="B6711" s="3" t="s">
        <v>6734</v>
      </c>
      <c r="C6711" s="3" t="s">
        <v>6514</v>
      </c>
      <c r="D6711" s="4" t="n">
        <v>9.65</v>
      </c>
    </row>
    <row r="6712" customFormat="false" ht="13.8" hidden="false" customHeight="false" outlineLevel="0" collapsed="false">
      <c r="A6712" s="3" t="n">
        <v>101353</v>
      </c>
      <c r="B6712" s="3" t="s">
        <v>6735</v>
      </c>
      <c r="C6712" s="3" t="s">
        <v>6514</v>
      </c>
      <c r="D6712" s="4" t="n">
        <v>7.67</v>
      </c>
    </row>
    <row r="6713" customFormat="false" ht="13.8" hidden="false" customHeight="false" outlineLevel="0" collapsed="false">
      <c r="A6713" s="3" t="n">
        <v>101354</v>
      </c>
      <c r="B6713" s="3" t="s">
        <v>6736</v>
      </c>
      <c r="C6713" s="3" t="s">
        <v>6514</v>
      </c>
      <c r="D6713" s="4" t="n">
        <v>10.59</v>
      </c>
    </row>
    <row r="6714" customFormat="false" ht="13.8" hidden="false" customHeight="false" outlineLevel="0" collapsed="false">
      <c r="A6714" s="3" t="n">
        <v>101355</v>
      </c>
      <c r="B6714" s="3" t="s">
        <v>6737</v>
      </c>
      <c r="C6714" s="3" t="s">
        <v>6514</v>
      </c>
      <c r="D6714" s="4" t="n">
        <v>8.29</v>
      </c>
    </row>
    <row r="6715" customFormat="false" ht="13.8" hidden="false" customHeight="false" outlineLevel="0" collapsed="false">
      <c r="A6715" s="3" t="n">
        <v>101356</v>
      </c>
      <c r="B6715" s="3" t="s">
        <v>6738</v>
      </c>
      <c r="C6715" s="3" t="s">
        <v>6514</v>
      </c>
      <c r="D6715" s="4" t="n">
        <v>21.39</v>
      </c>
    </row>
    <row r="6716" customFormat="false" ht="13.8" hidden="false" customHeight="false" outlineLevel="0" collapsed="false">
      <c r="A6716" s="3" t="n">
        <v>101357</v>
      </c>
      <c r="B6716" s="3" t="s">
        <v>6739</v>
      </c>
      <c r="C6716" s="3" t="s">
        <v>6514</v>
      </c>
      <c r="D6716" s="4" t="n">
        <v>26.26</v>
      </c>
    </row>
    <row r="6717" customFormat="false" ht="13.8" hidden="false" customHeight="false" outlineLevel="0" collapsed="false">
      <c r="A6717" s="3" t="n">
        <v>101358</v>
      </c>
      <c r="B6717" s="3" t="s">
        <v>6740</v>
      </c>
      <c r="C6717" s="3" t="s">
        <v>6514</v>
      </c>
      <c r="D6717" s="4" t="n">
        <v>18.34</v>
      </c>
    </row>
    <row r="6718" customFormat="false" ht="13.8" hidden="false" customHeight="false" outlineLevel="0" collapsed="false">
      <c r="A6718" s="3" t="n">
        <v>101359</v>
      </c>
      <c r="B6718" s="3" t="s">
        <v>6741</v>
      </c>
      <c r="C6718" s="3" t="s">
        <v>6514</v>
      </c>
      <c r="D6718" s="4" t="n">
        <v>21.14</v>
      </c>
    </row>
    <row r="6719" customFormat="false" ht="13.8" hidden="false" customHeight="false" outlineLevel="0" collapsed="false">
      <c r="A6719" s="3" t="n">
        <v>101360</v>
      </c>
      <c r="B6719" s="3" t="s">
        <v>6742</v>
      </c>
      <c r="C6719" s="3" t="s">
        <v>6514</v>
      </c>
      <c r="D6719" s="4" t="n">
        <v>19.72</v>
      </c>
    </row>
    <row r="6720" customFormat="false" ht="13.8" hidden="false" customHeight="false" outlineLevel="0" collapsed="false">
      <c r="A6720" s="3" t="n">
        <v>101361</v>
      </c>
      <c r="B6720" s="3" t="s">
        <v>6743</v>
      </c>
      <c r="C6720" s="3" t="s">
        <v>6514</v>
      </c>
      <c r="D6720" s="4" t="n">
        <v>18.26</v>
      </c>
    </row>
    <row r="6721" customFormat="false" ht="13.8" hidden="false" customHeight="false" outlineLevel="0" collapsed="false">
      <c r="A6721" s="3" t="n">
        <v>101362</v>
      </c>
      <c r="B6721" s="3" t="s">
        <v>6744</v>
      </c>
      <c r="C6721" s="3" t="s">
        <v>6514</v>
      </c>
      <c r="D6721" s="4" t="n">
        <v>3.97</v>
      </c>
    </row>
    <row r="6722" customFormat="false" ht="13.8" hidden="false" customHeight="false" outlineLevel="0" collapsed="false">
      <c r="A6722" s="3" t="n">
        <v>101363</v>
      </c>
      <c r="B6722" s="3" t="s">
        <v>6745</v>
      </c>
      <c r="C6722" s="3" t="s">
        <v>6514</v>
      </c>
      <c r="D6722" s="4" t="n">
        <v>14.26</v>
      </c>
    </row>
    <row r="6723" customFormat="false" ht="13.8" hidden="false" customHeight="false" outlineLevel="0" collapsed="false">
      <c r="A6723" s="3" t="n">
        <v>101364</v>
      </c>
      <c r="B6723" s="3" t="s">
        <v>6746</v>
      </c>
      <c r="C6723" s="3" t="s">
        <v>6514</v>
      </c>
      <c r="D6723" s="4" t="n">
        <v>19.53</v>
      </c>
    </row>
    <row r="6724" customFormat="false" ht="13.8" hidden="false" customHeight="false" outlineLevel="0" collapsed="false">
      <c r="A6724" s="3" t="n">
        <v>101365</v>
      </c>
      <c r="B6724" s="3" t="s">
        <v>6747</v>
      </c>
      <c r="C6724" s="3" t="s">
        <v>6514</v>
      </c>
      <c r="D6724" s="4" t="n">
        <v>13.79</v>
      </c>
    </row>
    <row r="6725" customFormat="false" ht="13.8" hidden="false" customHeight="false" outlineLevel="0" collapsed="false">
      <c r="A6725" s="3" t="n">
        <v>101366</v>
      </c>
      <c r="B6725" s="3" t="s">
        <v>6748</v>
      </c>
      <c r="C6725" s="3" t="s">
        <v>6514</v>
      </c>
      <c r="D6725" s="4" t="n">
        <v>18.49</v>
      </c>
    </row>
    <row r="6726" customFormat="false" ht="13.8" hidden="false" customHeight="false" outlineLevel="0" collapsed="false">
      <c r="A6726" s="3" t="n">
        <v>101367</v>
      </c>
      <c r="B6726" s="3" t="s">
        <v>6749</v>
      </c>
      <c r="C6726" s="3" t="s">
        <v>6514</v>
      </c>
      <c r="D6726" s="4" t="n">
        <v>17.5</v>
      </c>
    </row>
    <row r="6727" customFormat="false" ht="13.8" hidden="false" customHeight="false" outlineLevel="0" collapsed="false">
      <c r="A6727" s="3" t="n">
        <v>101368</v>
      </c>
      <c r="B6727" s="3" t="s">
        <v>6750</v>
      </c>
      <c r="C6727" s="3" t="s">
        <v>6514</v>
      </c>
      <c r="D6727" s="4" t="n">
        <v>14.99</v>
      </c>
    </row>
    <row r="6728" customFormat="false" ht="13.8" hidden="false" customHeight="false" outlineLevel="0" collapsed="false">
      <c r="A6728" s="3" t="n">
        <v>101369</v>
      </c>
      <c r="B6728" s="3" t="s">
        <v>6751</v>
      </c>
      <c r="C6728" s="3" t="s">
        <v>6514</v>
      </c>
      <c r="D6728" s="4" t="n">
        <v>18.29</v>
      </c>
    </row>
    <row r="6729" customFormat="false" ht="13.8" hidden="false" customHeight="false" outlineLevel="0" collapsed="false">
      <c r="A6729" s="3" t="n">
        <v>101370</v>
      </c>
      <c r="B6729" s="3" t="s">
        <v>6752</v>
      </c>
      <c r="C6729" s="3" t="s">
        <v>6514</v>
      </c>
      <c r="D6729" s="4" t="n">
        <v>15.57</v>
      </c>
    </row>
    <row r="6730" customFormat="false" ht="13.8" hidden="false" customHeight="false" outlineLevel="0" collapsed="false">
      <c r="A6730" s="3" t="n">
        <v>101371</v>
      </c>
      <c r="B6730" s="3" t="s">
        <v>6753</v>
      </c>
      <c r="C6730" s="3" t="s">
        <v>6514</v>
      </c>
      <c r="D6730" s="4" t="n">
        <v>17.57</v>
      </c>
    </row>
    <row r="6731" customFormat="false" ht="13.8" hidden="false" customHeight="false" outlineLevel="0" collapsed="false">
      <c r="A6731" s="3" t="n">
        <v>101372</v>
      </c>
      <c r="B6731" s="3" t="s">
        <v>6754</v>
      </c>
      <c r="C6731" s="3" t="s">
        <v>6514</v>
      </c>
      <c r="D6731" s="4" t="n">
        <v>4.91</v>
      </c>
    </row>
    <row r="6732" customFormat="false" ht="13.8" hidden="false" customHeight="false" outlineLevel="0" collapsed="false">
      <c r="A6732" s="3" t="n">
        <v>101373</v>
      </c>
      <c r="B6732" s="3" t="s">
        <v>6755</v>
      </c>
      <c r="C6732" s="3" t="s">
        <v>577</v>
      </c>
      <c r="D6732" s="4" t="n">
        <v>123.47</v>
      </c>
    </row>
    <row r="6733" customFormat="false" ht="13.8" hidden="false" customHeight="false" outlineLevel="0" collapsed="false">
      <c r="A6733" s="3" t="n">
        <v>101374</v>
      </c>
      <c r="B6733" s="3" t="s">
        <v>6414</v>
      </c>
      <c r="C6733" s="3" t="s">
        <v>6514</v>
      </c>
      <c r="D6733" s="5" t="n">
        <v>2308.62</v>
      </c>
    </row>
    <row r="6734" customFormat="false" ht="13.8" hidden="false" customHeight="false" outlineLevel="0" collapsed="false">
      <c r="A6734" s="3" t="n">
        <v>101375</v>
      </c>
      <c r="B6734" s="3" t="s">
        <v>6756</v>
      </c>
      <c r="C6734" s="3" t="s">
        <v>6514</v>
      </c>
      <c r="D6734" s="5" t="n">
        <v>2401.18</v>
      </c>
    </row>
    <row r="6735" customFormat="false" ht="13.8" hidden="false" customHeight="false" outlineLevel="0" collapsed="false">
      <c r="A6735" s="3" t="n">
        <v>101376</v>
      </c>
      <c r="B6735" s="3" t="s">
        <v>6757</v>
      </c>
      <c r="C6735" s="3" t="s">
        <v>6514</v>
      </c>
      <c r="D6735" s="5" t="n">
        <v>1727.49</v>
      </c>
    </row>
    <row r="6736" customFormat="false" ht="13.8" hidden="false" customHeight="false" outlineLevel="0" collapsed="false">
      <c r="A6736" s="3" t="n">
        <v>101377</v>
      </c>
      <c r="B6736" s="3" t="s">
        <v>6417</v>
      </c>
      <c r="C6736" s="3" t="s">
        <v>6514</v>
      </c>
      <c r="D6736" s="5" t="n">
        <v>2363.88</v>
      </c>
    </row>
    <row r="6737" customFormat="false" ht="13.8" hidden="false" customHeight="false" outlineLevel="0" collapsed="false">
      <c r="A6737" s="3" t="n">
        <v>101378</v>
      </c>
      <c r="B6737" s="3" t="s">
        <v>6647</v>
      </c>
      <c r="C6737" s="3" t="s">
        <v>6514</v>
      </c>
      <c r="D6737" s="5" t="n">
        <v>2568.52</v>
      </c>
    </row>
    <row r="6738" customFormat="false" ht="13.8" hidden="false" customHeight="false" outlineLevel="0" collapsed="false">
      <c r="A6738" s="3" t="n">
        <v>101379</v>
      </c>
      <c r="B6738" s="3" t="s">
        <v>6758</v>
      </c>
      <c r="C6738" s="3" t="s">
        <v>6514</v>
      </c>
      <c r="D6738" s="5" t="n">
        <v>2424.02</v>
      </c>
    </row>
    <row r="6739" customFormat="false" ht="13.8" hidden="false" customHeight="false" outlineLevel="0" collapsed="false">
      <c r="A6739" s="3" t="n">
        <v>101380</v>
      </c>
      <c r="B6739" s="3" t="s">
        <v>6419</v>
      </c>
      <c r="C6739" s="3" t="s">
        <v>6514</v>
      </c>
      <c r="D6739" s="5" t="n">
        <v>2898.62</v>
      </c>
    </row>
    <row r="6740" customFormat="false" ht="13.8" hidden="false" customHeight="false" outlineLevel="0" collapsed="false">
      <c r="A6740" s="3" t="n">
        <v>101381</v>
      </c>
      <c r="B6740" s="3" t="s">
        <v>6420</v>
      </c>
      <c r="C6740" s="3" t="s">
        <v>6514</v>
      </c>
      <c r="D6740" s="5" t="n">
        <v>2997.76</v>
      </c>
    </row>
    <row r="6741" customFormat="false" ht="13.8" hidden="false" customHeight="false" outlineLevel="0" collapsed="false">
      <c r="A6741" s="3" t="n">
        <v>101382</v>
      </c>
      <c r="B6741" s="3" t="s">
        <v>6759</v>
      </c>
      <c r="C6741" s="3" t="s">
        <v>6514</v>
      </c>
      <c r="D6741" s="5" t="n">
        <v>2466.91</v>
      </c>
    </row>
    <row r="6742" customFormat="false" ht="13.8" hidden="false" customHeight="false" outlineLevel="0" collapsed="false">
      <c r="A6742" s="3" t="n">
        <v>101383</v>
      </c>
      <c r="B6742" s="3" t="s">
        <v>6649</v>
      </c>
      <c r="C6742" s="3" t="s">
        <v>6514</v>
      </c>
      <c r="D6742" s="5" t="n">
        <v>2383.1</v>
      </c>
    </row>
    <row r="6743" customFormat="false" ht="13.8" hidden="false" customHeight="false" outlineLevel="0" collapsed="false">
      <c r="A6743" s="3" t="n">
        <v>101384</v>
      </c>
      <c r="B6743" s="3" t="s">
        <v>6423</v>
      </c>
      <c r="C6743" s="3" t="s">
        <v>6514</v>
      </c>
      <c r="D6743" s="5" t="n">
        <v>2312.21</v>
      </c>
    </row>
    <row r="6744" customFormat="false" ht="13.8" hidden="false" customHeight="false" outlineLevel="0" collapsed="false">
      <c r="A6744" s="3" t="n">
        <v>101385</v>
      </c>
      <c r="B6744" s="3" t="s">
        <v>6760</v>
      </c>
      <c r="C6744" s="3" t="s">
        <v>6514</v>
      </c>
      <c r="D6744" s="5" t="n">
        <v>3352.82</v>
      </c>
    </row>
    <row r="6745" customFormat="false" ht="13.8" hidden="false" customHeight="false" outlineLevel="0" collapsed="false">
      <c r="A6745" s="3" t="n">
        <v>101386</v>
      </c>
      <c r="B6745" s="3" t="s">
        <v>6425</v>
      </c>
      <c r="C6745" s="3" t="s">
        <v>6514</v>
      </c>
      <c r="D6745" s="5" t="n">
        <v>1978.37</v>
      </c>
    </row>
    <row r="6746" customFormat="false" ht="13.8" hidden="false" customHeight="false" outlineLevel="0" collapsed="false">
      <c r="A6746" s="3" t="n">
        <v>101387</v>
      </c>
      <c r="B6746" s="3" t="s">
        <v>6761</v>
      </c>
      <c r="C6746" s="3" t="s">
        <v>6514</v>
      </c>
      <c r="D6746" s="5" t="n">
        <v>2415.22</v>
      </c>
    </row>
    <row r="6747" customFormat="false" ht="13.8" hidden="false" customHeight="false" outlineLevel="0" collapsed="false">
      <c r="A6747" s="3" t="n">
        <v>101388</v>
      </c>
      <c r="B6747" s="3" t="s">
        <v>6427</v>
      </c>
      <c r="C6747" s="3" t="s">
        <v>6514</v>
      </c>
      <c r="D6747" s="5" t="n">
        <v>2523.53</v>
      </c>
    </row>
    <row r="6748" customFormat="false" ht="13.8" hidden="false" customHeight="false" outlineLevel="0" collapsed="false">
      <c r="A6748" s="3" t="n">
        <v>101389</v>
      </c>
      <c r="B6748" s="3" t="s">
        <v>6428</v>
      </c>
      <c r="C6748" s="3" t="s">
        <v>6514</v>
      </c>
      <c r="D6748" s="5" t="n">
        <v>1122.1</v>
      </c>
    </row>
    <row r="6749" customFormat="false" ht="13.8" hidden="false" customHeight="false" outlineLevel="0" collapsed="false">
      <c r="A6749" s="3" t="n">
        <v>101390</v>
      </c>
      <c r="B6749" s="3" t="s">
        <v>6762</v>
      </c>
      <c r="C6749" s="3" t="s">
        <v>6514</v>
      </c>
      <c r="D6749" s="5" t="n">
        <v>3775.5</v>
      </c>
    </row>
    <row r="6750" customFormat="false" ht="13.8" hidden="false" customHeight="false" outlineLevel="0" collapsed="false">
      <c r="A6750" s="3" t="n">
        <v>101391</v>
      </c>
      <c r="B6750" s="3" t="s">
        <v>6763</v>
      </c>
      <c r="C6750" s="3" t="s">
        <v>6514</v>
      </c>
      <c r="D6750" s="5" t="n">
        <v>3001.84</v>
      </c>
    </row>
    <row r="6751" customFormat="false" ht="13.8" hidden="false" customHeight="false" outlineLevel="0" collapsed="false">
      <c r="A6751" s="3" t="n">
        <v>101392</v>
      </c>
      <c r="B6751" s="3" t="s">
        <v>6764</v>
      </c>
      <c r="C6751" s="3" t="s">
        <v>6514</v>
      </c>
      <c r="D6751" s="5" t="n">
        <v>2122.6</v>
      </c>
    </row>
    <row r="6752" customFormat="false" ht="13.8" hidden="false" customHeight="false" outlineLevel="0" collapsed="false">
      <c r="A6752" s="3" t="n">
        <v>101393</v>
      </c>
      <c r="B6752" s="3" t="s">
        <v>6765</v>
      </c>
      <c r="C6752" s="3" t="s">
        <v>6514</v>
      </c>
      <c r="D6752" s="5" t="n">
        <v>3500.07</v>
      </c>
    </row>
    <row r="6753" customFormat="false" ht="13.8" hidden="false" customHeight="false" outlineLevel="0" collapsed="false">
      <c r="A6753" s="3" t="n">
        <v>101394</v>
      </c>
      <c r="B6753" s="3" t="s">
        <v>6434</v>
      </c>
      <c r="C6753" s="3" t="s">
        <v>6514</v>
      </c>
      <c r="D6753" s="5" t="n">
        <v>2972.49</v>
      </c>
    </row>
    <row r="6754" customFormat="false" ht="13.8" hidden="false" customHeight="false" outlineLevel="0" collapsed="false">
      <c r="A6754" s="3" t="n">
        <v>101395</v>
      </c>
      <c r="B6754" s="3" t="s">
        <v>6766</v>
      </c>
      <c r="C6754" s="3" t="s">
        <v>6514</v>
      </c>
      <c r="D6754" s="5" t="n">
        <v>2497.48</v>
      </c>
    </row>
    <row r="6755" customFormat="false" ht="13.8" hidden="false" customHeight="false" outlineLevel="0" collapsed="false">
      <c r="A6755" s="3" t="n">
        <v>101396</v>
      </c>
      <c r="B6755" s="3" t="s">
        <v>6767</v>
      </c>
      <c r="C6755" s="3" t="s">
        <v>6514</v>
      </c>
      <c r="D6755" s="5" t="n">
        <v>3191.58</v>
      </c>
    </row>
    <row r="6756" customFormat="false" ht="13.8" hidden="false" customHeight="false" outlineLevel="0" collapsed="false">
      <c r="A6756" s="3" t="n">
        <v>101397</v>
      </c>
      <c r="B6756" s="3" t="s">
        <v>6436</v>
      </c>
      <c r="C6756" s="3" t="s">
        <v>6514</v>
      </c>
      <c r="D6756" s="5" t="n">
        <v>2977.68</v>
      </c>
    </row>
    <row r="6757" customFormat="false" ht="13.8" hidden="false" customHeight="false" outlineLevel="0" collapsed="false">
      <c r="A6757" s="3" t="n">
        <v>101398</v>
      </c>
      <c r="B6757" s="3" t="s">
        <v>6768</v>
      </c>
      <c r="C6757" s="3" t="s">
        <v>6514</v>
      </c>
      <c r="D6757" s="5" t="n">
        <v>1905.89</v>
      </c>
    </row>
    <row r="6758" customFormat="false" ht="13.8" hidden="false" customHeight="false" outlineLevel="0" collapsed="false">
      <c r="A6758" s="3" t="n">
        <v>101399</v>
      </c>
      <c r="B6758" s="3" t="s">
        <v>6438</v>
      </c>
      <c r="C6758" s="3" t="s">
        <v>6514</v>
      </c>
      <c r="D6758" s="5" t="n">
        <v>3110.07</v>
      </c>
    </row>
    <row r="6759" customFormat="false" ht="13.8" hidden="false" customHeight="false" outlineLevel="0" collapsed="false">
      <c r="A6759" s="3" t="n">
        <v>101400</v>
      </c>
      <c r="B6759" s="3" t="s">
        <v>6769</v>
      </c>
      <c r="C6759" s="3" t="s">
        <v>6514</v>
      </c>
      <c r="D6759" s="5" t="n">
        <v>3110.07</v>
      </c>
    </row>
    <row r="6760" customFormat="false" ht="13.8" hidden="false" customHeight="false" outlineLevel="0" collapsed="false">
      <c r="A6760" s="3" t="n">
        <v>101401</v>
      </c>
      <c r="B6760" s="3" t="s">
        <v>6440</v>
      </c>
      <c r="C6760" s="3" t="s">
        <v>6514</v>
      </c>
      <c r="D6760" s="5" t="n">
        <v>3128.36</v>
      </c>
    </row>
    <row r="6761" customFormat="false" ht="13.8" hidden="false" customHeight="false" outlineLevel="0" collapsed="false">
      <c r="A6761" s="3" t="n">
        <v>101402</v>
      </c>
      <c r="B6761" s="3" t="s">
        <v>6441</v>
      </c>
      <c r="C6761" s="3" t="s">
        <v>6514</v>
      </c>
      <c r="D6761" s="5" t="n">
        <v>3000.64</v>
      </c>
    </row>
    <row r="6762" customFormat="false" ht="13.8" hidden="false" customHeight="false" outlineLevel="0" collapsed="false">
      <c r="A6762" s="3" t="n">
        <v>101403</v>
      </c>
      <c r="B6762" s="3" t="s">
        <v>6755</v>
      </c>
      <c r="C6762" s="3" t="s">
        <v>6514</v>
      </c>
      <c r="D6762" s="5" t="n">
        <v>21846.58</v>
      </c>
    </row>
    <row r="6763" customFormat="false" ht="13.8" hidden="false" customHeight="false" outlineLevel="0" collapsed="false">
      <c r="A6763" s="3" t="n">
        <v>101404</v>
      </c>
      <c r="B6763" s="3" t="s">
        <v>6511</v>
      </c>
      <c r="C6763" s="3" t="s">
        <v>6514</v>
      </c>
      <c r="D6763" s="5" t="n">
        <v>13532.28</v>
      </c>
    </row>
    <row r="6764" customFormat="false" ht="13.8" hidden="false" customHeight="false" outlineLevel="0" collapsed="false">
      <c r="A6764" s="3" t="n">
        <v>101405</v>
      </c>
      <c r="B6764" s="3" t="s">
        <v>6512</v>
      </c>
      <c r="C6764" s="3" t="s">
        <v>6514</v>
      </c>
      <c r="D6764" s="5" t="n">
        <v>13195.45</v>
      </c>
    </row>
    <row r="6765" customFormat="false" ht="13.8" hidden="false" customHeight="false" outlineLevel="0" collapsed="false">
      <c r="A6765" s="3" t="n">
        <v>101406</v>
      </c>
      <c r="B6765" s="3" t="s">
        <v>6442</v>
      </c>
      <c r="C6765" s="3" t="s">
        <v>6514</v>
      </c>
      <c r="D6765" s="5" t="n">
        <v>3109.91</v>
      </c>
    </row>
    <row r="6766" customFormat="false" ht="13.8" hidden="false" customHeight="false" outlineLevel="0" collapsed="false">
      <c r="A6766" s="3" t="n">
        <v>101407</v>
      </c>
      <c r="B6766" s="3" t="s">
        <v>6443</v>
      </c>
      <c r="C6766" s="3" t="s">
        <v>6514</v>
      </c>
      <c r="D6766" s="5" t="n">
        <v>2997.76</v>
      </c>
    </row>
    <row r="6767" customFormat="false" ht="13.8" hidden="false" customHeight="false" outlineLevel="0" collapsed="false">
      <c r="A6767" s="3" t="n">
        <v>101408</v>
      </c>
      <c r="B6767" s="3" t="s">
        <v>6444</v>
      </c>
      <c r="C6767" s="3" t="s">
        <v>6514</v>
      </c>
      <c r="D6767" s="5" t="n">
        <v>3146.68</v>
      </c>
    </row>
    <row r="6768" customFormat="false" ht="13.8" hidden="false" customHeight="false" outlineLevel="0" collapsed="false">
      <c r="A6768" s="3" t="n">
        <v>101409</v>
      </c>
      <c r="B6768" s="3" t="s">
        <v>6770</v>
      </c>
      <c r="C6768" s="3" t="s">
        <v>6514</v>
      </c>
      <c r="D6768" s="5" t="n">
        <v>2245.72</v>
      </c>
    </row>
    <row r="6769" customFormat="false" ht="13.8" hidden="false" customHeight="false" outlineLevel="0" collapsed="false">
      <c r="A6769" s="3" t="n">
        <v>101410</v>
      </c>
      <c r="B6769" s="3" t="s">
        <v>6494</v>
      </c>
      <c r="C6769" s="3" t="s">
        <v>6514</v>
      </c>
      <c r="D6769" s="5" t="n">
        <v>2916.95</v>
      </c>
    </row>
    <row r="6770" customFormat="false" ht="13.8" hidden="false" customHeight="false" outlineLevel="0" collapsed="false">
      <c r="A6770" s="3" t="n">
        <v>101411</v>
      </c>
      <c r="B6770" s="3" t="s">
        <v>6771</v>
      </c>
      <c r="C6770" s="3" t="s">
        <v>6514</v>
      </c>
      <c r="D6770" s="5" t="n">
        <v>1736.01</v>
      </c>
    </row>
    <row r="6771" customFormat="false" ht="13.8" hidden="false" customHeight="false" outlineLevel="0" collapsed="false">
      <c r="A6771" s="3" t="n">
        <v>101412</v>
      </c>
      <c r="B6771" s="3" t="s">
        <v>6772</v>
      </c>
      <c r="C6771" s="3" t="s">
        <v>6514</v>
      </c>
      <c r="D6771" s="5" t="n">
        <v>3079.71</v>
      </c>
    </row>
    <row r="6772" customFormat="false" ht="13.8" hidden="false" customHeight="false" outlineLevel="0" collapsed="false">
      <c r="A6772" s="3" t="n">
        <v>101413</v>
      </c>
      <c r="B6772" s="3" t="s">
        <v>6446</v>
      </c>
      <c r="C6772" s="3" t="s">
        <v>6514</v>
      </c>
      <c r="D6772" s="5" t="n">
        <v>3032.3</v>
      </c>
    </row>
    <row r="6773" customFormat="false" ht="13.8" hidden="false" customHeight="false" outlineLevel="0" collapsed="false">
      <c r="A6773" s="3" t="n">
        <v>101414</v>
      </c>
      <c r="B6773" s="3" t="s">
        <v>6773</v>
      </c>
      <c r="C6773" s="3" t="s">
        <v>6514</v>
      </c>
      <c r="D6773" s="5" t="n">
        <v>3052.37</v>
      </c>
    </row>
    <row r="6774" customFormat="false" ht="13.8" hidden="false" customHeight="false" outlineLevel="0" collapsed="false">
      <c r="A6774" s="3" t="n">
        <v>101415</v>
      </c>
      <c r="B6774" s="3" t="s">
        <v>6774</v>
      </c>
      <c r="C6774" s="3" t="s">
        <v>6514</v>
      </c>
      <c r="D6774" s="5" t="n">
        <v>3042.66</v>
      </c>
    </row>
    <row r="6775" customFormat="false" ht="13.8" hidden="false" customHeight="false" outlineLevel="0" collapsed="false">
      <c r="A6775" s="3" t="n">
        <v>101416</v>
      </c>
      <c r="B6775" s="3" t="s">
        <v>6654</v>
      </c>
      <c r="C6775" s="3" t="s">
        <v>6514</v>
      </c>
      <c r="D6775" s="5" t="n">
        <v>3337.58</v>
      </c>
    </row>
    <row r="6776" customFormat="false" ht="13.8" hidden="false" customHeight="false" outlineLevel="0" collapsed="false">
      <c r="A6776" s="3" t="n">
        <v>101417</v>
      </c>
      <c r="B6776" s="3" t="s">
        <v>6775</v>
      </c>
      <c r="C6776" s="3" t="s">
        <v>6514</v>
      </c>
      <c r="D6776" s="5" t="n">
        <v>3046.41</v>
      </c>
    </row>
    <row r="6777" customFormat="false" ht="13.8" hidden="false" customHeight="false" outlineLevel="0" collapsed="false">
      <c r="A6777" s="3" t="n">
        <v>101418</v>
      </c>
      <c r="B6777" s="3" t="s">
        <v>6776</v>
      </c>
      <c r="C6777" s="3" t="s">
        <v>6514</v>
      </c>
      <c r="D6777" s="5" t="n">
        <v>2111.1</v>
      </c>
    </row>
    <row r="6778" customFormat="false" ht="13.8" hidden="false" customHeight="false" outlineLevel="0" collapsed="false">
      <c r="A6778" s="3" t="n">
        <v>101419</v>
      </c>
      <c r="B6778" s="3" t="s">
        <v>6777</v>
      </c>
      <c r="C6778" s="3" t="s">
        <v>6514</v>
      </c>
      <c r="D6778" s="5" t="n">
        <v>3281.88</v>
      </c>
    </row>
    <row r="6779" customFormat="false" ht="13.8" hidden="false" customHeight="false" outlineLevel="0" collapsed="false">
      <c r="A6779" s="3" t="n">
        <v>101420</v>
      </c>
      <c r="B6779" s="3" t="s">
        <v>6778</v>
      </c>
      <c r="C6779" s="3" t="s">
        <v>6514</v>
      </c>
      <c r="D6779" s="5" t="n">
        <v>2253.56</v>
      </c>
    </row>
    <row r="6780" customFormat="false" ht="13.8" hidden="false" customHeight="false" outlineLevel="0" collapsed="false">
      <c r="A6780" s="3" t="n">
        <v>101421</v>
      </c>
      <c r="B6780" s="3" t="s">
        <v>6779</v>
      </c>
      <c r="C6780" s="3" t="s">
        <v>6514</v>
      </c>
      <c r="D6780" s="5" t="n">
        <v>2961.9</v>
      </c>
    </row>
    <row r="6781" customFormat="false" ht="13.8" hidden="false" customHeight="false" outlineLevel="0" collapsed="false">
      <c r="A6781" s="3" t="n">
        <v>101422</v>
      </c>
      <c r="B6781" s="3" t="s">
        <v>6780</v>
      </c>
      <c r="C6781" s="3" t="s">
        <v>6514</v>
      </c>
      <c r="D6781" s="5" t="n">
        <v>2223.64</v>
      </c>
    </row>
    <row r="6782" customFormat="false" ht="13.8" hidden="false" customHeight="false" outlineLevel="0" collapsed="false">
      <c r="A6782" s="3" t="n">
        <v>101423</v>
      </c>
      <c r="B6782" s="3" t="s">
        <v>6781</v>
      </c>
      <c r="C6782" s="3" t="s">
        <v>6514</v>
      </c>
      <c r="D6782" s="5" t="n">
        <v>2520.4</v>
      </c>
    </row>
    <row r="6783" customFormat="false" ht="13.8" hidden="false" customHeight="false" outlineLevel="0" collapsed="false">
      <c r="A6783" s="3" t="n">
        <v>101424</v>
      </c>
      <c r="B6783" s="3" t="s">
        <v>6782</v>
      </c>
      <c r="C6783" s="3" t="s">
        <v>6514</v>
      </c>
      <c r="D6783" s="5" t="n">
        <v>2677.65</v>
      </c>
    </row>
    <row r="6784" customFormat="false" ht="13.8" hidden="false" customHeight="false" outlineLevel="0" collapsed="false">
      <c r="A6784" s="3" t="n">
        <v>101425</v>
      </c>
      <c r="B6784" s="3" t="s">
        <v>6783</v>
      </c>
      <c r="C6784" s="3" t="s">
        <v>6514</v>
      </c>
      <c r="D6784" s="5" t="n">
        <v>1355.48</v>
      </c>
    </row>
    <row r="6785" customFormat="false" ht="13.8" hidden="false" customHeight="false" outlineLevel="0" collapsed="false">
      <c r="A6785" s="3" t="n">
        <v>101426</v>
      </c>
      <c r="B6785" s="3" t="s">
        <v>6784</v>
      </c>
      <c r="C6785" s="3" t="s">
        <v>6514</v>
      </c>
      <c r="D6785" s="5" t="n">
        <v>2452.18</v>
      </c>
    </row>
    <row r="6786" customFormat="false" ht="13.8" hidden="false" customHeight="false" outlineLevel="0" collapsed="false">
      <c r="A6786" s="3" t="n">
        <v>101427</v>
      </c>
      <c r="B6786" s="3" t="s">
        <v>6459</v>
      </c>
      <c r="C6786" s="3" t="s">
        <v>6514</v>
      </c>
      <c r="D6786" s="5" t="n">
        <v>2181.33</v>
      </c>
    </row>
    <row r="6787" customFormat="false" ht="13.8" hidden="false" customHeight="false" outlineLevel="0" collapsed="false">
      <c r="A6787" s="3" t="n">
        <v>101428</v>
      </c>
      <c r="B6787" s="3" t="s">
        <v>6785</v>
      </c>
      <c r="C6787" s="3" t="s">
        <v>6514</v>
      </c>
      <c r="D6787" s="5" t="n">
        <v>2124.27</v>
      </c>
    </row>
    <row r="6788" customFormat="false" ht="13.8" hidden="false" customHeight="false" outlineLevel="0" collapsed="false">
      <c r="A6788" s="3" t="n">
        <v>101429</v>
      </c>
      <c r="B6788" s="3" t="s">
        <v>6786</v>
      </c>
      <c r="C6788" s="3" t="s">
        <v>6514</v>
      </c>
      <c r="D6788" s="5" t="n">
        <v>2265.75</v>
      </c>
    </row>
    <row r="6789" customFormat="false" ht="13.8" hidden="false" customHeight="false" outlineLevel="0" collapsed="false">
      <c r="A6789" s="3" t="n">
        <v>101430</v>
      </c>
      <c r="B6789" s="3" t="s">
        <v>6787</v>
      </c>
      <c r="C6789" s="3" t="s">
        <v>6514</v>
      </c>
      <c r="D6789" s="5" t="n">
        <v>2557.8</v>
      </c>
    </row>
    <row r="6790" customFormat="false" ht="13.8" hidden="false" customHeight="false" outlineLevel="0" collapsed="false">
      <c r="A6790" s="3" t="n">
        <v>101431</v>
      </c>
      <c r="B6790" s="3" t="s">
        <v>6462</v>
      </c>
      <c r="C6790" s="3" t="s">
        <v>6514</v>
      </c>
      <c r="D6790" s="5" t="n">
        <v>2753.2</v>
      </c>
    </row>
    <row r="6791" customFormat="false" ht="13.8" hidden="false" customHeight="false" outlineLevel="0" collapsed="false">
      <c r="A6791" s="3" t="n">
        <v>101432</v>
      </c>
      <c r="B6791" s="3" t="s">
        <v>6788</v>
      </c>
      <c r="C6791" s="3" t="s">
        <v>6514</v>
      </c>
      <c r="D6791" s="5" t="n">
        <v>2138.99</v>
      </c>
    </row>
    <row r="6792" customFormat="false" ht="13.8" hidden="false" customHeight="false" outlineLevel="0" collapsed="false">
      <c r="A6792" s="3" t="n">
        <v>101433</v>
      </c>
      <c r="B6792" s="3" t="s">
        <v>6464</v>
      </c>
      <c r="C6792" s="3" t="s">
        <v>6514</v>
      </c>
      <c r="D6792" s="5" t="n">
        <v>2147.72</v>
      </c>
    </row>
    <row r="6793" customFormat="false" ht="13.8" hidden="false" customHeight="false" outlineLevel="0" collapsed="false">
      <c r="A6793" s="3" t="n">
        <v>101434</v>
      </c>
      <c r="B6793" s="3" t="s">
        <v>6789</v>
      </c>
      <c r="C6793" s="3" t="s">
        <v>6514</v>
      </c>
      <c r="D6793" s="5" t="n">
        <v>2522.34</v>
      </c>
    </row>
    <row r="6794" customFormat="false" ht="13.8" hidden="false" customHeight="false" outlineLevel="0" collapsed="false">
      <c r="A6794" s="3" t="n">
        <v>101435</v>
      </c>
      <c r="B6794" s="3" t="s">
        <v>6790</v>
      </c>
      <c r="C6794" s="3" t="s">
        <v>6514</v>
      </c>
      <c r="D6794" s="5" t="n">
        <v>2229.48</v>
      </c>
    </row>
    <row r="6795" customFormat="false" ht="13.8" hidden="false" customHeight="false" outlineLevel="0" collapsed="false">
      <c r="A6795" s="3" t="n">
        <v>101436</v>
      </c>
      <c r="B6795" s="3" t="s">
        <v>6466</v>
      </c>
      <c r="C6795" s="3" t="s">
        <v>6514</v>
      </c>
      <c r="D6795" s="5" t="n">
        <v>1871.74</v>
      </c>
    </row>
    <row r="6796" customFormat="false" ht="13.8" hidden="false" customHeight="false" outlineLevel="0" collapsed="false">
      <c r="A6796" s="3" t="n">
        <v>101437</v>
      </c>
      <c r="B6796" s="3" t="s">
        <v>6791</v>
      </c>
      <c r="C6796" s="3" t="s">
        <v>6514</v>
      </c>
      <c r="D6796" s="5" t="n">
        <v>2592.04</v>
      </c>
    </row>
    <row r="6797" customFormat="false" ht="13.8" hidden="false" customHeight="false" outlineLevel="0" collapsed="false">
      <c r="A6797" s="3" t="n">
        <v>101438</v>
      </c>
      <c r="B6797" s="3" t="s">
        <v>6468</v>
      </c>
      <c r="C6797" s="3" t="s">
        <v>6514</v>
      </c>
      <c r="D6797" s="5" t="n">
        <v>3055.22</v>
      </c>
    </row>
    <row r="6798" customFormat="false" ht="13.8" hidden="false" customHeight="false" outlineLevel="0" collapsed="false">
      <c r="A6798" s="3" t="n">
        <v>101439</v>
      </c>
      <c r="B6798" s="3" t="s">
        <v>6469</v>
      </c>
      <c r="C6798" s="3" t="s">
        <v>6514</v>
      </c>
      <c r="D6798" s="5" t="n">
        <v>2379.44</v>
      </c>
    </row>
    <row r="6799" customFormat="false" ht="13.8" hidden="false" customHeight="false" outlineLevel="0" collapsed="false">
      <c r="A6799" s="3" t="n">
        <v>101440</v>
      </c>
      <c r="B6799" s="3" t="s">
        <v>6792</v>
      </c>
      <c r="C6799" s="3" t="s">
        <v>6514</v>
      </c>
      <c r="D6799" s="5" t="n">
        <v>2658.2</v>
      </c>
    </row>
    <row r="6800" customFormat="false" ht="13.8" hidden="false" customHeight="false" outlineLevel="0" collapsed="false">
      <c r="A6800" s="3" t="n">
        <v>101441</v>
      </c>
      <c r="B6800" s="3" t="s">
        <v>6471</v>
      </c>
      <c r="C6800" s="3" t="s">
        <v>6514</v>
      </c>
      <c r="D6800" s="5" t="n">
        <v>2226.64</v>
      </c>
    </row>
    <row r="6801" customFormat="false" ht="13.8" hidden="false" customHeight="false" outlineLevel="0" collapsed="false">
      <c r="A6801" s="3" t="n">
        <v>101442</v>
      </c>
      <c r="B6801" s="3" t="s">
        <v>6793</v>
      </c>
      <c r="C6801" s="3" t="s">
        <v>6514</v>
      </c>
      <c r="D6801" s="5" t="n">
        <v>2242.69</v>
      </c>
    </row>
    <row r="6802" customFormat="false" ht="13.8" hidden="false" customHeight="false" outlineLevel="0" collapsed="false">
      <c r="A6802" s="3" t="n">
        <v>101443</v>
      </c>
      <c r="B6802" s="3" t="s">
        <v>6472</v>
      </c>
      <c r="C6802" s="3" t="s">
        <v>6514</v>
      </c>
      <c r="D6802" s="5" t="n">
        <v>2360.43</v>
      </c>
    </row>
    <row r="6803" customFormat="false" ht="13.8" hidden="false" customHeight="false" outlineLevel="0" collapsed="false">
      <c r="A6803" s="3" t="n">
        <v>101444</v>
      </c>
      <c r="B6803" s="3" t="s">
        <v>6475</v>
      </c>
      <c r="C6803" s="3" t="s">
        <v>6514</v>
      </c>
      <c r="D6803" s="5" t="n">
        <v>3381.44</v>
      </c>
    </row>
    <row r="6804" customFormat="false" ht="13.8" hidden="false" customHeight="false" outlineLevel="0" collapsed="false">
      <c r="A6804" s="3" t="n">
        <v>101445</v>
      </c>
      <c r="B6804" s="3" t="s">
        <v>6476</v>
      </c>
      <c r="C6804" s="3" t="s">
        <v>6514</v>
      </c>
      <c r="D6804" s="5" t="n">
        <v>3009.76</v>
      </c>
    </row>
    <row r="6805" customFormat="false" ht="13.8" hidden="false" customHeight="false" outlineLevel="0" collapsed="false">
      <c r="A6805" s="3" t="n">
        <v>101446</v>
      </c>
      <c r="B6805" s="3" t="s">
        <v>6477</v>
      </c>
      <c r="C6805" s="3" t="s">
        <v>6514</v>
      </c>
      <c r="D6805" s="5" t="n">
        <v>3203.54</v>
      </c>
    </row>
    <row r="6806" customFormat="false" ht="13.8" hidden="false" customHeight="false" outlineLevel="0" collapsed="false">
      <c r="A6806" s="3" t="n">
        <v>101447</v>
      </c>
      <c r="B6806" s="3" t="s">
        <v>6478</v>
      </c>
      <c r="C6806" s="3" t="s">
        <v>6514</v>
      </c>
      <c r="D6806" s="5" t="n">
        <v>3552.29</v>
      </c>
    </row>
    <row r="6807" customFormat="false" ht="13.8" hidden="false" customHeight="false" outlineLevel="0" collapsed="false">
      <c r="A6807" s="3" t="n">
        <v>101448</v>
      </c>
      <c r="B6807" s="3" t="s">
        <v>6479</v>
      </c>
      <c r="C6807" s="3" t="s">
        <v>6514</v>
      </c>
      <c r="D6807" s="5" t="n">
        <v>3376.13</v>
      </c>
    </row>
    <row r="6808" customFormat="false" ht="13.8" hidden="false" customHeight="false" outlineLevel="0" collapsed="false">
      <c r="A6808" s="3" t="n">
        <v>101449</v>
      </c>
      <c r="B6808" s="3" t="s">
        <v>6794</v>
      </c>
      <c r="C6808" s="3" t="s">
        <v>6514</v>
      </c>
      <c r="D6808" s="5" t="n">
        <v>2143.08</v>
      </c>
    </row>
    <row r="6809" customFormat="false" ht="13.8" hidden="false" customHeight="false" outlineLevel="0" collapsed="false">
      <c r="A6809" s="3" t="n">
        <v>101450</v>
      </c>
      <c r="B6809" s="3" t="s">
        <v>6481</v>
      </c>
      <c r="C6809" s="3" t="s">
        <v>6514</v>
      </c>
      <c r="D6809" s="5" t="n">
        <v>1973.4</v>
      </c>
    </row>
    <row r="6810" customFormat="false" ht="13.8" hidden="false" customHeight="false" outlineLevel="0" collapsed="false">
      <c r="A6810" s="3" t="n">
        <v>101451</v>
      </c>
      <c r="B6810" s="3" t="s">
        <v>6482</v>
      </c>
      <c r="C6810" s="3" t="s">
        <v>6514</v>
      </c>
      <c r="D6810" s="5" t="n">
        <v>2997.76</v>
      </c>
    </row>
    <row r="6811" customFormat="false" ht="13.8" hidden="false" customHeight="false" outlineLevel="0" collapsed="false">
      <c r="A6811" s="3" t="n">
        <v>101452</v>
      </c>
      <c r="B6811" s="3" t="s">
        <v>6795</v>
      </c>
      <c r="C6811" s="3" t="s">
        <v>6514</v>
      </c>
      <c r="D6811" s="5" t="n">
        <v>2402.63</v>
      </c>
    </row>
    <row r="6812" customFormat="false" ht="13.8" hidden="false" customHeight="false" outlineLevel="0" collapsed="false">
      <c r="A6812" s="3" t="n">
        <v>101453</v>
      </c>
      <c r="B6812" s="3" t="s">
        <v>6484</v>
      </c>
      <c r="C6812" s="3" t="s">
        <v>6514</v>
      </c>
      <c r="D6812" s="5" t="n">
        <v>3045.52</v>
      </c>
    </row>
    <row r="6813" customFormat="false" ht="13.8" hidden="false" customHeight="false" outlineLevel="0" collapsed="false">
      <c r="A6813" s="3" t="n">
        <v>101454</v>
      </c>
      <c r="B6813" s="3" t="s">
        <v>6796</v>
      </c>
      <c r="C6813" s="3" t="s">
        <v>6514</v>
      </c>
      <c r="D6813" s="5" t="n">
        <v>3795.96</v>
      </c>
    </row>
    <row r="6814" customFormat="false" ht="13.8" hidden="false" customHeight="false" outlineLevel="0" collapsed="false">
      <c r="A6814" s="3" t="n">
        <v>101455</v>
      </c>
      <c r="B6814" s="3" t="s">
        <v>6486</v>
      </c>
      <c r="C6814" s="3" t="s">
        <v>6514</v>
      </c>
      <c r="D6814" s="5" t="n">
        <v>3495.28</v>
      </c>
    </row>
    <row r="6815" customFormat="false" ht="13.8" hidden="false" customHeight="false" outlineLevel="0" collapsed="false">
      <c r="A6815" s="3" t="n">
        <v>101456</v>
      </c>
      <c r="B6815" s="3" t="s">
        <v>6797</v>
      </c>
      <c r="C6815" s="3" t="s">
        <v>6514</v>
      </c>
      <c r="D6815" s="5" t="n">
        <v>3506.68</v>
      </c>
    </row>
    <row r="6816" customFormat="false" ht="13.8" hidden="false" customHeight="false" outlineLevel="0" collapsed="false">
      <c r="A6816" s="3" t="n">
        <v>101457</v>
      </c>
      <c r="B6816" s="3" t="s">
        <v>6798</v>
      </c>
      <c r="C6816" s="3" t="s">
        <v>6514</v>
      </c>
      <c r="D6816" s="5" t="n">
        <v>3472.07</v>
      </c>
    </row>
    <row r="6817" customFormat="false" ht="13.8" hidden="false" customHeight="false" outlineLevel="0" collapsed="false">
      <c r="A6817" s="3" t="n">
        <v>101458</v>
      </c>
      <c r="B6817" s="3" t="s">
        <v>6799</v>
      </c>
      <c r="C6817" s="3" t="s">
        <v>6514</v>
      </c>
      <c r="D6817" s="5" t="n">
        <v>3187.13</v>
      </c>
    </row>
    <row r="6818" customFormat="false" ht="13.8" hidden="false" customHeight="false" outlineLevel="0" collapsed="false">
      <c r="A6818" s="3" t="n">
        <v>101459</v>
      </c>
      <c r="B6818" s="3" t="s">
        <v>6491</v>
      </c>
      <c r="C6818" s="3" t="s">
        <v>6514</v>
      </c>
      <c r="D6818" s="5" t="n">
        <v>2906.45</v>
      </c>
    </row>
    <row r="6819" customFormat="false" ht="13.8" hidden="false" customHeight="false" outlineLevel="0" collapsed="false">
      <c r="A6819" s="3" t="n">
        <v>101460</v>
      </c>
      <c r="B6819" s="3" t="s">
        <v>6635</v>
      </c>
      <c r="C6819" s="3" t="s">
        <v>6514</v>
      </c>
      <c r="D6819" s="5" t="n">
        <v>2459.68</v>
      </c>
    </row>
    <row r="6820" customFormat="false" ht="13.8" hidden="false" customHeight="false" outlineLevel="0" collapsed="false">
      <c r="A6820" s="6"/>
      <c r="B6820" s="6"/>
      <c r="C6820" s="6"/>
      <c r="D6820" s="6"/>
    </row>
    <row r="6821" customFormat="false" ht="13.8" hidden="false" customHeight="false" outlineLevel="0" collapsed="false">
      <c r="A6821" s="6"/>
      <c r="B6821" s="6"/>
      <c r="C6821" s="6"/>
      <c r="D6821" s="6"/>
    </row>
    <row r="6822" customFormat="false" ht="13.8" hidden="false" customHeight="false" outlineLevel="0" collapsed="false">
      <c r="A6822" s="6"/>
      <c r="B6822" s="6"/>
      <c r="C6822" s="6"/>
      <c r="D6822" s="6"/>
    </row>
    <row r="6823" customFormat="false" ht="13.8" hidden="false" customHeight="false" outlineLevel="0" collapsed="false">
      <c r="A6823" s="6"/>
      <c r="B6823" s="6"/>
      <c r="C6823" s="6"/>
      <c r="D6823" s="6"/>
    </row>
    <row r="6824" customFormat="false" ht="13.8" hidden="false" customHeight="false" outlineLevel="0" collapsed="false">
      <c r="A6824" s="6"/>
      <c r="B6824" s="6"/>
      <c r="C6824" s="6"/>
      <c r="D6824" s="6"/>
    </row>
    <row r="6825" customFormat="false" ht="13.8" hidden="false" customHeight="false" outlineLevel="0" collapsed="false">
      <c r="A6825" s="6"/>
      <c r="B6825" s="6"/>
      <c r="C6825" s="6"/>
      <c r="D6825" s="6"/>
    </row>
    <row r="6826" customFormat="false" ht="13.8" hidden="false" customHeight="false" outlineLevel="0" collapsed="false">
      <c r="A6826" s="6"/>
      <c r="B6826" s="6"/>
      <c r="C6826" s="6"/>
      <c r="D6826" s="6"/>
    </row>
    <row r="6827" customFormat="false" ht="13.8" hidden="false" customHeight="false" outlineLevel="0" collapsed="false">
      <c r="A6827" s="6"/>
      <c r="B6827" s="6"/>
      <c r="C6827" s="6"/>
      <c r="D6827" s="6"/>
    </row>
    <row r="6828" customFormat="false" ht="13.8" hidden="false" customHeight="false" outlineLevel="0" collapsed="false">
      <c r="A6828" s="6"/>
      <c r="B6828" s="6"/>
      <c r="C6828" s="6"/>
      <c r="D6828" s="6"/>
    </row>
    <row r="6829" customFormat="false" ht="13.8" hidden="false" customHeight="false" outlineLevel="0" collapsed="false">
      <c r="A6829" s="6"/>
      <c r="B6829" s="6"/>
      <c r="C6829" s="6"/>
      <c r="D6829" s="6"/>
    </row>
    <row r="6830" customFormat="false" ht="13.8" hidden="false" customHeight="false" outlineLevel="0" collapsed="false">
      <c r="A6830" s="6"/>
      <c r="B6830" s="6"/>
      <c r="C6830" s="6"/>
      <c r="D6830" s="6"/>
    </row>
    <row r="6831" customFormat="false" ht="13.8" hidden="false" customHeight="false" outlineLevel="0" collapsed="false">
      <c r="A6831" s="6"/>
      <c r="B6831" s="6"/>
      <c r="C6831" s="6"/>
      <c r="D6831" s="6"/>
    </row>
    <row r="6832" customFormat="false" ht="13.8" hidden="false" customHeight="false" outlineLevel="0" collapsed="false">
      <c r="A6832" s="6"/>
      <c r="B6832" s="6"/>
      <c r="C6832" s="6"/>
      <c r="D6832" s="6"/>
    </row>
    <row r="6833" customFormat="false" ht="13.8" hidden="false" customHeight="false" outlineLevel="0" collapsed="false">
      <c r="A6833" s="6"/>
      <c r="B6833" s="6"/>
      <c r="C6833" s="6"/>
      <c r="D6833" s="6"/>
    </row>
    <row r="6834" customFormat="false" ht="13.8" hidden="false" customHeight="false" outlineLevel="0" collapsed="false">
      <c r="A6834" s="6"/>
      <c r="B6834" s="6"/>
      <c r="C6834" s="6"/>
      <c r="D6834" s="6"/>
    </row>
    <row r="6835" customFormat="false" ht="13.8" hidden="false" customHeight="false" outlineLevel="0" collapsed="false">
      <c r="A6835" s="6"/>
      <c r="B6835" s="6"/>
      <c r="C6835" s="6"/>
      <c r="D6835" s="6"/>
    </row>
    <row r="6836" customFormat="false" ht="13.8" hidden="false" customHeight="false" outlineLevel="0" collapsed="false">
      <c r="A6836" s="6"/>
      <c r="B6836" s="6"/>
      <c r="C6836" s="6"/>
      <c r="D6836" s="6"/>
    </row>
    <row r="6837" customFormat="false" ht="13.8" hidden="false" customHeight="false" outlineLevel="0" collapsed="false">
      <c r="A6837" s="6"/>
      <c r="B6837" s="6"/>
      <c r="C6837" s="6"/>
      <c r="D6837" s="6"/>
    </row>
    <row r="6838" customFormat="false" ht="13.8" hidden="false" customHeight="false" outlineLevel="0" collapsed="false">
      <c r="A6838" s="6"/>
      <c r="B6838" s="6"/>
      <c r="C6838" s="6"/>
      <c r="D6838" s="6"/>
    </row>
    <row r="6839" customFormat="false" ht="13.8" hidden="false" customHeight="false" outlineLevel="0" collapsed="false">
      <c r="A6839" s="6"/>
      <c r="B6839" s="6"/>
      <c r="C6839" s="6"/>
      <c r="D6839" s="6"/>
    </row>
    <row r="6840" customFormat="false" ht="13.8" hidden="false" customHeight="false" outlineLevel="0" collapsed="false">
      <c r="A6840" s="6"/>
      <c r="B6840" s="6"/>
      <c r="C6840" s="6"/>
      <c r="D6840" s="6"/>
    </row>
    <row r="6841" customFormat="false" ht="13.8" hidden="false" customHeight="false" outlineLevel="0" collapsed="false">
      <c r="A6841" s="6"/>
      <c r="B6841" s="6"/>
      <c r="C6841" s="6"/>
      <c r="D6841" s="6"/>
    </row>
    <row r="6842" customFormat="false" ht="13.8" hidden="false" customHeight="false" outlineLevel="0" collapsed="false">
      <c r="A6842" s="6"/>
      <c r="B6842" s="6"/>
      <c r="C6842" s="6"/>
      <c r="D6842" s="6"/>
    </row>
    <row r="6843" customFormat="false" ht="13.8" hidden="false" customHeight="false" outlineLevel="0" collapsed="false">
      <c r="A6843" s="6"/>
      <c r="B6843" s="6"/>
      <c r="C6843" s="6"/>
      <c r="D6843" s="6"/>
    </row>
    <row r="6844" customFormat="false" ht="13.8" hidden="false" customHeight="false" outlineLevel="0" collapsed="false">
      <c r="A6844" s="6"/>
      <c r="B6844" s="6"/>
      <c r="C6844" s="6"/>
      <c r="D6844" s="6"/>
    </row>
    <row r="6845" customFormat="false" ht="13.8" hidden="false" customHeight="false" outlineLevel="0" collapsed="false">
      <c r="A6845" s="6"/>
      <c r="B6845" s="6"/>
      <c r="C6845" s="6"/>
      <c r="D6845" s="6"/>
    </row>
    <row r="6846" customFormat="false" ht="13.8" hidden="false" customHeight="false" outlineLevel="0" collapsed="false">
      <c r="A6846" s="6"/>
      <c r="B6846" s="6"/>
      <c r="C6846" s="6"/>
      <c r="D6846" s="6"/>
    </row>
    <row r="6847" customFormat="false" ht="13.8" hidden="false" customHeight="false" outlineLevel="0" collapsed="false">
      <c r="A6847" s="6"/>
      <c r="B6847" s="6"/>
      <c r="C6847" s="6"/>
      <c r="D6847" s="6"/>
    </row>
    <row r="6848" customFormat="false" ht="13.8" hidden="false" customHeight="false" outlineLevel="0" collapsed="false">
      <c r="A6848" s="1" t="s">
        <v>6800</v>
      </c>
    </row>
    <row r="6850" customFormat="false" ht="13.8" hidden="false" customHeight="false" outlineLevel="0" collapsed="false">
      <c r="A6850" s="1" t="s">
        <v>6801</v>
      </c>
    </row>
    <row r="6851" customFormat="false" ht="13.8" hidden="false" customHeight="false" outlineLevel="0" collapsed="false">
      <c r="A6851" s="1" t="s">
        <v>6802</v>
      </c>
    </row>
    <row r="6852" customFormat="false" ht="13.8" hidden="false" customHeight="false" outlineLevel="0" collapsed="false">
      <c r="A6852" s="1" t="s">
        <v>6803</v>
      </c>
    </row>
    <row r="6854" customFormat="false" ht="13.8" hidden="false" customHeight="false" outlineLevel="0" collapsed="false">
      <c r="A6854" s="1" t="s">
        <v>6804</v>
      </c>
      <c r="B6854" s="1" t="s">
        <v>6805</v>
      </c>
      <c r="C6854" s="1" t="s">
        <v>6806</v>
      </c>
      <c r="D6854" s="1" t="s">
        <v>6807</v>
      </c>
    </row>
    <row r="6855" customFormat="false" ht="13.8" hidden="false" customHeight="false" outlineLevel="0" collapsed="false">
      <c r="A6855" s="1" t="n">
        <v>13003</v>
      </c>
      <c r="B6855" s="1" t="s">
        <v>6808</v>
      </c>
      <c r="C6855" s="1" t="s">
        <v>6809</v>
      </c>
      <c r="D6855" s="7" t="n">
        <v>2.46</v>
      </c>
    </row>
    <row r="6856" customFormat="false" ht="13.8" hidden="false" customHeight="false" outlineLevel="0" collapsed="false">
      <c r="A6856" s="1" t="n">
        <v>1363</v>
      </c>
      <c r="B6856" s="1" t="s">
        <v>6810</v>
      </c>
      <c r="C6856" s="1" t="s">
        <v>6811</v>
      </c>
      <c r="D6856" s="7" t="n">
        <v>20.43</v>
      </c>
    </row>
    <row r="6857" customFormat="false" ht="13.8" hidden="false" customHeight="false" outlineLevel="0" collapsed="false">
      <c r="A6857" s="1" t="n">
        <v>1344</v>
      </c>
      <c r="B6857" s="1" t="s">
        <v>6812</v>
      </c>
      <c r="C6857" s="1" t="s">
        <v>6813</v>
      </c>
      <c r="D6857" s="7" t="n">
        <v>45.79</v>
      </c>
    </row>
    <row r="6858" customFormat="false" ht="13.8" hidden="false" customHeight="false" outlineLevel="0" collapsed="false">
      <c r="A6858" s="1" t="n">
        <v>1342</v>
      </c>
      <c r="B6858" s="1" t="s">
        <v>6814</v>
      </c>
      <c r="C6858" s="1" t="s">
        <v>6813</v>
      </c>
      <c r="D6858" s="7" t="n">
        <v>80.94</v>
      </c>
    </row>
    <row r="6859" customFormat="false" ht="13.8" hidden="false" customHeight="false" outlineLevel="0" collapsed="false">
      <c r="A6859" s="1" t="n">
        <v>1349</v>
      </c>
      <c r="B6859" s="1" t="s">
        <v>6815</v>
      </c>
      <c r="C6859" s="1" t="s">
        <v>6813</v>
      </c>
      <c r="D6859" s="7" t="n">
        <v>115.43</v>
      </c>
    </row>
    <row r="6860" customFormat="false" ht="13.8" hidden="false" customHeight="false" outlineLevel="0" collapsed="false">
      <c r="A6860" s="1" t="n">
        <v>1350</v>
      </c>
      <c r="B6860" s="1" t="s">
        <v>6816</v>
      </c>
      <c r="C6860" s="1" t="s">
        <v>6813</v>
      </c>
      <c r="D6860" s="7" t="n">
        <v>40.25</v>
      </c>
    </row>
    <row r="6861" customFormat="false" ht="13.8" hidden="false" customHeight="false" outlineLevel="0" collapsed="false">
      <c r="A6861" s="1" t="n">
        <v>1357</v>
      </c>
      <c r="B6861" s="1" t="s">
        <v>6817</v>
      </c>
      <c r="C6861" s="1" t="s">
        <v>6813</v>
      </c>
      <c r="D6861" s="7" t="n">
        <v>51.27</v>
      </c>
    </row>
    <row r="6862" customFormat="false" ht="13.8" hidden="false" customHeight="false" outlineLevel="0" collapsed="false">
      <c r="A6862" s="1" t="n">
        <v>1359</v>
      </c>
      <c r="B6862" s="1" t="s">
        <v>6818</v>
      </c>
      <c r="C6862" s="1" t="s">
        <v>6813</v>
      </c>
      <c r="D6862" s="7" t="n">
        <v>79.21</v>
      </c>
    </row>
    <row r="6863" customFormat="false" ht="13.8" hidden="false" customHeight="false" outlineLevel="0" collapsed="false">
      <c r="A6863" s="1" t="n">
        <v>1351</v>
      </c>
      <c r="B6863" s="1" t="s">
        <v>6819</v>
      </c>
      <c r="C6863" s="1" t="s">
        <v>6813</v>
      </c>
      <c r="D6863" s="7" t="n">
        <v>25.52</v>
      </c>
    </row>
    <row r="6864" customFormat="false" ht="13.8" hidden="false" customHeight="false" outlineLevel="0" collapsed="false">
      <c r="A6864" s="1" t="n">
        <v>6</v>
      </c>
      <c r="B6864" s="1" t="s">
        <v>6820</v>
      </c>
      <c r="C6864" s="1" t="s">
        <v>6809</v>
      </c>
      <c r="D6864" s="7" t="n">
        <v>3.5</v>
      </c>
    </row>
    <row r="6865" customFormat="false" ht="13.8" hidden="false" customHeight="false" outlineLevel="0" collapsed="false">
      <c r="A6865" s="1" t="n">
        <v>2404</v>
      </c>
      <c r="B6865" s="1" t="s">
        <v>6821</v>
      </c>
      <c r="C6865" s="1" t="s">
        <v>6811</v>
      </c>
      <c r="D6865" s="7" t="n">
        <v>93</v>
      </c>
    </row>
    <row r="6866" customFormat="false" ht="13.8" hidden="false" customHeight="false" outlineLevel="0" collapsed="false">
      <c r="A6866" s="1" t="n">
        <v>2418</v>
      </c>
      <c r="B6866" s="1" t="s">
        <v>6822</v>
      </c>
      <c r="C6866" s="1" t="s">
        <v>6813</v>
      </c>
      <c r="D6866" s="7" t="n">
        <v>8.13</v>
      </c>
    </row>
    <row r="6867" customFormat="false" ht="13.8" hidden="false" customHeight="false" outlineLevel="0" collapsed="false">
      <c r="A6867" s="1" t="n">
        <v>2720</v>
      </c>
      <c r="B6867" s="1" t="s">
        <v>6823</v>
      </c>
      <c r="C6867" s="1" t="s">
        <v>6824</v>
      </c>
      <c r="D6867" s="7" t="n">
        <v>183.23</v>
      </c>
    </row>
    <row r="6868" customFormat="false" ht="13.8" hidden="false" customHeight="false" outlineLevel="0" collapsed="false">
      <c r="A6868" s="1" t="n">
        <v>2719</v>
      </c>
      <c r="B6868" s="1" t="s">
        <v>6825</v>
      </c>
      <c r="C6868" s="1" t="s">
        <v>6824</v>
      </c>
      <c r="D6868" s="7" t="n">
        <v>155.25</v>
      </c>
    </row>
    <row r="6869" customFormat="false" ht="13.8" hidden="false" customHeight="false" outlineLevel="0" collapsed="false">
      <c r="A6869" s="1" t="n">
        <v>6086</v>
      </c>
      <c r="B6869" s="1" t="s">
        <v>6826</v>
      </c>
      <c r="C6869" s="1" t="s">
        <v>6827</v>
      </c>
      <c r="D6869" s="7" t="n">
        <v>69.09</v>
      </c>
    </row>
    <row r="6870" customFormat="false" ht="13.8" hidden="false" customHeight="false" outlineLevel="0" collapsed="false">
      <c r="A6870" s="1" t="n">
        <v>38968</v>
      </c>
      <c r="B6870" s="1" t="s">
        <v>6828</v>
      </c>
      <c r="C6870" s="1" t="s">
        <v>6811</v>
      </c>
      <c r="D6870" s="7" t="n">
        <v>338.71</v>
      </c>
    </row>
    <row r="6871" customFormat="false" ht="13.8" hidden="false" customHeight="false" outlineLevel="0" collapsed="false">
      <c r="A6871" s="1" t="n">
        <v>3378</v>
      </c>
      <c r="B6871" s="1" t="s">
        <v>6829</v>
      </c>
      <c r="C6871" s="1" t="s">
        <v>6813</v>
      </c>
      <c r="D6871" s="7" t="n">
        <v>57.14</v>
      </c>
    </row>
    <row r="6872" customFormat="false" ht="13.8" hidden="false" customHeight="false" outlineLevel="0" collapsed="false">
      <c r="A6872" s="1" t="n">
        <v>3380</v>
      </c>
      <c r="B6872" s="1" t="s">
        <v>6830</v>
      </c>
      <c r="C6872" s="1" t="s">
        <v>6813</v>
      </c>
      <c r="D6872" s="7" t="n">
        <v>40</v>
      </c>
    </row>
    <row r="6873" customFormat="false" ht="13.8" hidden="false" customHeight="false" outlineLevel="0" collapsed="false">
      <c r="A6873" s="1" t="n">
        <v>3379</v>
      </c>
      <c r="B6873" s="1" t="s">
        <v>6831</v>
      </c>
      <c r="C6873" s="1" t="s">
        <v>6813</v>
      </c>
      <c r="D6873" s="7" t="n">
        <v>38.62</v>
      </c>
    </row>
    <row r="6874" customFormat="false" ht="13.8" hidden="false" customHeight="false" outlineLevel="0" collapsed="false">
      <c r="A6874" s="1" t="n">
        <v>10561</v>
      </c>
      <c r="B6874" s="1" t="s">
        <v>6832</v>
      </c>
      <c r="C6874" s="1" t="s">
        <v>6833</v>
      </c>
      <c r="D6874" s="7" t="n">
        <v>0.48</v>
      </c>
    </row>
    <row r="6875" customFormat="false" ht="13.8" hidden="false" customHeight="false" outlineLevel="0" collapsed="false">
      <c r="A6875" s="1" t="n">
        <v>615</v>
      </c>
      <c r="B6875" s="1" t="s">
        <v>6834</v>
      </c>
      <c r="C6875" s="1" t="s">
        <v>6811</v>
      </c>
      <c r="D6875" s="7" t="n">
        <v>400.47</v>
      </c>
    </row>
    <row r="6876" customFormat="false" ht="13.8" hidden="false" customHeight="false" outlineLevel="0" collapsed="false">
      <c r="A6876" s="1" t="n">
        <v>606</v>
      </c>
      <c r="B6876" s="1" t="s">
        <v>6835</v>
      </c>
      <c r="C6876" s="1" t="s">
        <v>6811</v>
      </c>
      <c r="D6876" s="7" t="n">
        <v>629.1</v>
      </c>
    </row>
    <row r="6877" customFormat="false" ht="13.8" hidden="false" customHeight="false" outlineLevel="0" collapsed="false">
      <c r="A6877" s="1" t="n">
        <v>11193</v>
      </c>
      <c r="B6877" s="1" t="s">
        <v>6836</v>
      </c>
      <c r="C6877" s="1" t="s">
        <v>6811</v>
      </c>
      <c r="D6877" s="7" t="n">
        <v>637.84</v>
      </c>
    </row>
    <row r="6878" customFormat="false" ht="13.8" hidden="false" customHeight="false" outlineLevel="0" collapsed="false">
      <c r="A6878" s="1" t="n">
        <v>11197</v>
      </c>
      <c r="B6878" s="1" t="s">
        <v>6837</v>
      </c>
      <c r="C6878" s="1" t="s">
        <v>6813</v>
      </c>
      <c r="D6878" s="7" t="n">
        <v>873.53</v>
      </c>
    </row>
    <row r="6879" customFormat="false" ht="13.8" hidden="false" customHeight="false" outlineLevel="0" collapsed="false">
      <c r="A6879" s="1" t="n">
        <v>3346</v>
      </c>
      <c r="B6879" s="1" t="s">
        <v>6838</v>
      </c>
      <c r="C6879" s="1" t="s">
        <v>6824</v>
      </c>
      <c r="D6879" s="7" t="n">
        <v>13.5</v>
      </c>
    </row>
    <row r="6880" customFormat="false" ht="13.8" hidden="false" customHeight="false" outlineLevel="0" collapsed="false">
      <c r="A6880" s="1" t="n">
        <v>3348</v>
      </c>
      <c r="B6880" s="1" t="s">
        <v>6839</v>
      </c>
      <c r="C6880" s="1" t="s">
        <v>6824</v>
      </c>
      <c r="D6880" s="7" t="n">
        <v>16.15</v>
      </c>
    </row>
    <row r="6881" customFormat="false" ht="13.8" hidden="false" customHeight="false" outlineLevel="0" collapsed="false">
      <c r="A6881" s="1" t="n">
        <v>3345</v>
      </c>
      <c r="B6881" s="1" t="s">
        <v>6840</v>
      </c>
      <c r="C6881" s="1" t="s">
        <v>6824</v>
      </c>
      <c r="D6881" s="7" t="n">
        <v>10.43</v>
      </c>
    </row>
    <row r="6882" customFormat="false" ht="13.8" hidden="false" customHeight="false" outlineLevel="0" collapsed="false">
      <c r="A6882" s="1" t="n">
        <v>39833</v>
      </c>
      <c r="B6882" s="1" t="s">
        <v>6841</v>
      </c>
      <c r="C6882" s="1" t="s">
        <v>6824</v>
      </c>
      <c r="D6882" s="7" t="n">
        <v>22.12</v>
      </c>
    </row>
    <row r="6883" customFormat="false" ht="13.8" hidden="false" customHeight="false" outlineLevel="0" collapsed="false">
      <c r="A6883" s="1" t="n">
        <v>39834</v>
      </c>
      <c r="B6883" s="1" t="s">
        <v>6842</v>
      </c>
      <c r="C6883" s="1" t="s">
        <v>6824</v>
      </c>
      <c r="D6883" s="7" t="n">
        <v>37.96</v>
      </c>
    </row>
    <row r="6884" customFormat="false" ht="13.8" hidden="false" customHeight="false" outlineLevel="0" collapsed="false">
      <c r="A6884" s="1" t="n">
        <v>39835</v>
      </c>
      <c r="B6884" s="1" t="s">
        <v>6843</v>
      </c>
      <c r="C6884" s="1" t="s">
        <v>6824</v>
      </c>
      <c r="D6884" s="7" t="n">
        <v>46.28</v>
      </c>
    </row>
    <row r="6885" customFormat="false" ht="13.8" hidden="false" customHeight="false" outlineLevel="0" collapsed="false">
      <c r="A6885" s="1" t="n">
        <v>3779</v>
      </c>
      <c r="B6885" s="1" t="s">
        <v>6844</v>
      </c>
      <c r="C6885" s="1" t="s">
        <v>6845</v>
      </c>
      <c r="D6885" s="7" t="n">
        <v>8.16</v>
      </c>
    </row>
    <row r="6886" customFormat="false" ht="13.8" hidden="false" customHeight="false" outlineLevel="0" collapsed="false">
      <c r="A6886" s="1" t="n">
        <v>13382</v>
      </c>
      <c r="B6886" s="1" t="s">
        <v>6846</v>
      </c>
      <c r="C6886" s="1" t="s">
        <v>6813</v>
      </c>
      <c r="D6886" s="7" t="n">
        <v>228.65</v>
      </c>
    </row>
    <row r="6887" customFormat="false" ht="13.8" hidden="false" customHeight="false" outlineLevel="0" collapsed="false">
      <c r="A6887" s="1" t="n">
        <v>4051</v>
      </c>
      <c r="B6887" s="1" t="s">
        <v>6847</v>
      </c>
      <c r="C6887" s="1" t="s">
        <v>6848</v>
      </c>
      <c r="D6887" s="7" t="n">
        <v>69.9</v>
      </c>
    </row>
    <row r="6888" customFormat="false" ht="13.8" hidden="false" customHeight="false" outlineLevel="0" collapsed="false">
      <c r="A6888" s="1" t="n">
        <v>4047</v>
      </c>
      <c r="B6888" s="1" t="s">
        <v>6847</v>
      </c>
      <c r="C6888" s="1" t="s">
        <v>6827</v>
      </c>
      <c r="D6888" s="7" t="n">
        <v>13.98</v>
      </c>
    </row>
    <row r="6889" customFormat="false" ht="13.8" hidden="false" customHeight="false" outlineLevel="0" collapsed="false">
      <c r="A6889" s="1" t="n">
        <v>38397</v>
      </c>
      <c r="B6889" s="1" t="s">
        <v>6849</v>
      </c>
      <c r="C6889" s="1" t="s">
        <v>6833</v>
      </c>
      <c r="D6889" s="7" t="n">
        <v>5.06</v>
      </c>
    </row>
    <row r="6890" customFormat="false" ht="13.8" hidden="false" customHeight="false" outlineLevel="0" collapsed="false">
      <c r="A6890" s="1" t="n">
        <v>7</v>
      </c>
      <c r="B6890" s="1" t="s">
        <v>6850</v>
      </c>
      <c r="C6890" s="1" t="s">
        <v>6833</v>
      </c>
      <c r="D6890" s="7" t="n">
        <v>11.56</v>
      </c>
    </row>
    <row r="6891" customFormat="false" ht="13.8" hidden="false" customHeight="false" outlineLevel="0" collapsed="false">
      <c r="A6891" s="1" t="n">
        <v>4126</v>
      </c>
      <c r="B6891" s="1" t="s">
        <v>6851</v>
      </c>
      <c r="C6891" s="1" t="s">
        <v>6813</v>
      </c>
      <c r="D6891" s="7" t="n">
        <v>201.23</v>
      </c>
    </row>
    <row r="6892" customFormat="false" ht="13.8" hidden="false" customHeight="false" outlineLevel="0" collapsed="false">
      <c r="A6892" s="1" t="n">
        <v>7347</v>
      </c>
      <c r="B6892" s="1" t="s">
        <v>6852</v>
      </c>
      <c r="C6892" s="1" t="s">
        <v>6827</v>
      </c>
      <c r="D6892" s="7" t="n">
        <v>49.38</v>
      </c>
    </row>
    <row r="6893" customFormat="false" ht="13.8" hidden="false" customHeight="false" outlineLevel="0" collapsed="false">
      <c r="A6893" s="1" t="n">
        <v>7345</v>
      </c>
      <c r="B6893" s="1" t="s">
        <v>6853</v>
      </c>
      <c r="C6893" s="1" t="s">
        <v>6809</v>
      </c>
      <c r="D6893" s="7" t="n">
        <v>17.77</v>
      </c>
    </row>
    <row r="6894" customFormat="false" ht="13.8" hidden="false" customHeight="false" outlineLevel="0" collapsed="false">
      <c r="A6894" s="1" t="n">
        <v>7344</v>
      </c>
      <c r="B6894" s="1" t="s">
        <v>6853</v>
      </c>
      <c r="C6894" s="1" t="s">
        <v>6827</v>
      </c>
      <c r="D6894" s="7" t="n">
        <v>63.98</v>
      </c>
    </row>
    <row r="6895" customFormat="false" ht="13.8" hidden="false" customHeight="false" outlineLevel="0" collapsed="false">
      <c r="A6895" s="1" t="n">
        <v>40514</v>
      </c>
      <c r="B6895" s="1" t="s">
        <v>6854</v>
      </c>
      <c r="C6895" s="1" t="s">
        <v>6809</v>
      </c>
      <c r="D6895" s="7" t="n">
        <v>21.94</v>
      </c>
    </row>
    <row r="6896" customFormat="false" ht="13.8" hidden="false" customHeight="false" outlineLevel="0" collapsed="false">
      <c r="A6896" s="1" t="n">
        <v>11199</v>
      </c>
      <c r="B6896" s="1" t="s">
        <v>6855</v>
      </c>
      <c r="C6896" s="1" t="s">
        <v>6813</v>
      </c>
      <c r="D6896" s="7" t="n">
        <v>902.7</v>
      </c>
    </row>
    <row r="6897" customFormat="false" ht="13.8" hidden="false" customHeight="false" outlineLevel="0" collapsed="false">
      <c r="A6897" s="1" t="n">
        <v>4053</v>
      </c>
      <c r="B6897" s="1" t="s">
        <v>6856</v>
      </c>
      <c r="C6897" s="1" t="s">
        <v>6827</v>
      </c>
      <c r="D6897" s="7" t="n">
        <v>53.25</v>
      </c>
    </row>
    <row r="6898" customFormat="false" ht="13.8" hidden="false" customHeight="false" outlineLevel="0" collapsed="false">
      <c r="A6898" s="1" t="n">
        <v>4056</v>
      </c>
      <c r="B6898" s="1" t="s">
        <v>6857</v>
      </c>
      <c r="C6898" s="1" t="s">
        <v>6827</v>
      </c>
      <c r="D6898" s="7" t="n">
        <v>28</v>
      </c>
    </row>
    <row r="6899" customFormat="false" ht="13.8" hidden="false" customHeight="false" outlineLevel="0" collapsed="false">
      <c r="A6899" s="1" t="n">
        <v>16</v>
      </c>
      <c r="B6899" s="1" t="s">
        <v>6858</v>
      </c>
      <c r="C6899" s="1" t="s">
        <v>6833</v>
      </c>
      <c r="D6899" s="7" t="n">
        <v>6.96</v>
      </c>
    </row>
    <row r="6900" customFormat="false" ht="13.8" hidden="false" customHeight="false" outlineLevel="0" collapsed="false">
      <c r="A6900" s="1" t="n">
        <v>21136</v>
      </c>
      <c r="B6900" s="1" t="s">
        <v>6859</v>
      </c>
      <c r="C6900" s="1" t="s">
        <v>6845</v>
      </c>
      <c r="D6900" s="7" t="n">
        <v>10.62</v>
      </c>
    </row>
    <row r="6901" customFormat="false" ht="13.8" hidden="false" customHeight="false" outlineLevel="0" collapsed="false">
      <c r="A6901" s="1" t="n">
        <v>21128</v>
      </c>
      <c r="B6901" s="1" t="s">
        <v>6860</v>
      </c>
      <c r="C6901" s="1" t="s">
        <v>6845</v>
      </c>
      <c r="D6901" s="7" t="n">
        <v>8.22</v>
      </c>
    </row>
    <row r="6902" customFormat="false" ht="13.8" hidden="false" customHeight="false" outlineLevel="0" collapsed="false">
      <c r="A6902" s="1" t="n">
        <v>21130</v>
      </c>
      <c r="B6902" s="1" t="s">
        <v>6861</v>
      </c>
      <c r="C6902" s="1" t="s">
        <v>6845</v>
      </c>
      <c r="D6902" s="7" t="n">
        <v>20.76</v>
      </c>
    </row>
    <row r="6903" customFormat="false" ht="13.8" hidden="false" customHeight="false" outlineLevel="0" collapsed="false">
      <c r="A6903" s="1" t="n">
        <v>21135</v>
      </c>
      <c r="B6903" s="1" t="s">
        <v>6862</v>
      </c>
      <c r="C6903" s="1" t="s">
        <v>6845</v>
      </c>
      <c r="D6903" s="7" t="n">
        <v>20.44</v>
      </c>
    </row>
    <row r="6904" customFormat="false" ht="13.8" hidden="false" customHeight="false" outlineLevel="0" collapsed="false">
      <c r="A6904" s="1" t="n">
        <v>38605</v>
      </c>
      <c r="B6904" s="1" t="s">
        <v>6863</v>
      </c>
      <c r="C6904" s="1" t="s">
        <v>6813</v>
      </c>
      <c r="D6904" s="7" t="n">
        <v>121.72</v>
      </c>
    </row>
    <row r="6905" customFormat="false" ht="13.8" hidden="false" customHeight="false" outlineLevel="0" collapsed="false">
      <c r="A6905" s="1" t="n">
        <v>11270</v>
      </c>
      <c r="B6905" s="1" t="s">
        <v>6864</v>
      </c>
      <c r="C6905" s="1" t="s">
        <v>6813</v>
      </c>
      <c r="D6905" s="7" t="n">
        <v>1.33</v>
      </c>
    </row>
    <row r="6906" customFormat="false" ht="13.8" hidden="false" customHeight="false" outlineLevel="0" collapsed="false">
      <c r="A6906" s="1" t="n">
        <v>412</v>
      </c>
      <c r="B6906" s="1" t="s">
        <v>6865</v>
      </c>
      <c r="C6906" s="1" t="s">
        <v>6813</v>
      </c>
      <c r="D6906" s="7" t="n">
        <v>1.13</v>
      </c>
    </row>
    <row r="6907" customFormat="false" ht="13.8" hidden="false" customHeight="false" outlineLevel="0" collapsed="false">
      <c r="A6907" s="1" t="n">
        <v>414</v>
      </c>
      <c r="B6907" s="1" t="s">
        <v>6866</v>
      </c>
      <c r="C6907" s="1" t="s">
        <v>6813</v>
      </c>
      <c r="D6907" s="7" t="n">
        <v>0.07</v>
      </c>
    </row>
    <row r="6908" customFormat="false" ht="13.8" hidden="false" customHeight="false" outlineLevel="0" collapsed="false">
      <c r="A6908" s="1" t="n">
        <v>410</v>
      </c>
      <c r="B6908" s="1" t="s">
        <v>6867</v>
      </c>
      <c r="C6908" s="1" t="s">
        <v>6813</v>
      </c>
      <c r="D6908" s="7" t="n">
        <v>0.17</v>
      </c>
    </row>
    <row r="6909" customFormat="false" ht="13.8" hidden="false" customHeight="false" outlineLevel="0" collapsed="false">
      <c r="A6909" s="1" t="n">
        <v>411</v>
      </c>
      <c r="B6909" s="1" t="s">
        <v>6868</v>
      </c>
      <c r="C6909" s="1" t="s">
        <v>6813</v>
      </c>
      <c r="D6909" s="7" t="n">
        <v>0.22</v>
      </c>
    </row>
    <row r="6910" customFormat="false" ht="13.8" hidden="false" customHeight="false" outlineLevel="0" collapsed="false">
      <c r="A6910" s="1" t="n">
        <v>408</v>
      </c>
      <c r="B6910" s="1" t="s">
        <v>6869</v>
      </c>
      <c r="C6910" s="1" t="s">
        <v>6813</v>
      </c>
      <c r="D6910" s="7" t="n">
        <v>1.09</v>
      </c>
    </row>
    <row r="6911" customFormat="false" ht="13.8" hidden="false" customHeight="false" outlineLevel="0" collapsed="false">
      <c r="A6911" s="1" t="n">
        <v>39131</v>
      </c>
      <c r="B6911" s="1" t="s">
        <v>6870</v>
      </c>
      <c r="C6911" s="1" t="s">
        <v>6813</v>
      </c>
      <c r="D6911" s="7" t="n">
        <v>2.72</v>
      </c>
    </row>
    <row r="6912" customFormat="false" ht="13.8" hidden="false" customHeight="false" outlineLevel="0" collapsed="false">
      <c r="A6912" s="1" t="n">
        <v>394</v>
      </c>
      <c r="B6912" s="1" t="s">
        <v>6871</v>
      </c>
      <c r="C6912" s="1" t="s">
        <v>6813</v>
      </c>
      <c r="D6912" s="7" t="n">
        <v>2.75</v>
      </c>
    </row>
    <row r="6913" customFormat="false" ht="13.8" hidden="false" customHeight="false" outlineLevel="0" collapsed="false">
      <c r="A6913" s="1" t="n">
        <v>39130</v>
      </c>
      <c r="B6913" s="1" t="s">
        <v>6872</v>
      </c>
      <c r="C6913" s="1" t="s">
        <v>6813</v>
      </c>
      <c r="D6913" s="7" t="n">
        <v>2.48</v>
      </c>
    </row>
    <row r="6914" customFormat="false" ht="13.8" hidden="false" customHeight="false" outlineLevel="0" collapsed="false">
      <c r="A6914" s="1" t="n">
        <v>395</v>
      </c>
      <c r="B6914" s="1" t="s">
        <v>6873</v>
      </c>
      <c r="C6914" s="1" t="s">
        <v>6813</v>
      </c>
      <c r="D6914" s="7" t="n">
        <v>2.65</v>
      </c>
    </row>
    <row r="6915" customFormat="false" ht="13.8" hidden="false" customHeight="false" outlineLevel="0" collapsed="false">
      <c r="A6915" s="1" t="n">
        <v>39127</v>
      </c>
      <c r="B6915" s="1" t="s">
        <v>6874</v>
      </c>
      <c r="C6915" s="1" t="s">
        <v>6813</v>
      </c>
      <c r="D6915" s="7" t="n">
        <v>1.31</v>
      </c>
    </row>
    <row r="6916" customFormat="false" ht="13.8" hidden="false" customHeight="false" outlineLevel="0" collapsed="false">
      <c r="A6916" s="1" t="n">
        <v>392</v>
      </c>
      <c r="B6916" s="1" t="s">
        <v>6875</v>
      </c>
      <c r="C6916" s="1" t="s">
        <v>6813</v>
      </c>
      <c r="D6916" s="7" t="n">
        <v>1.34</v>
      </c>
    </row>
    <row r="6917" customFormat="false" ht="13.8" hidden="false" customHeight="false" outlineLevel="0" collapsed="false">
      <c r="A6917" s="1" t="n">
        <v>39129</v>
      </c>
      <c r="B6917" s="1" t="s">
        <v>6876</v>
      </c>
      <c r="C6917" s="1" t="s">
        <v>6813</v>
      </c>
      <c r="D6917" s="7" t="n">
        <v>1.53</v>
      </c>
    </row>
    <row r="6918" customFormat="false" ht="13.8" hidden="false" customHeight="false" outlineLevel="0" collapsed="false">
      <c r="A6918" s="1" t="n">
        <v>393</v>
      </c>
      <c r="B6918" s="1" t="s">
        <v>6877</v>
      </c>
      <c r="C6918" s="1" t="s">
        <v>6813</v>
      </c>
      <c r="D6918" s="7" t="n">
        <v>1.6</v>
      </c>
    </row>
    <row r="6919" customFormat="false" ht="13.8" hidden="false" customHeight="false" outlineLevel="0" collapsed="false">
      <c r="A6919" s="1" t="n">
        <v>39133</v>
      </c>
      <c r="B6919" s="1" t="s">
        <v>6878</v>
      </c>
      <c r="C6919" s="1" t="s">
        <v>6813</v>
      </c>
      <c r="D6919" s="7" t="n">
        <v>3.57</v>
      </c>
    </row>
    <row r="6920" customFormat="false" ht="13.8" hidden="false" customHeight="false" outlineLevel="0" collapsed="false">
      <c r="A6920" s="1" t="n">
        <v>397</v>
      </c>
      <c r="B6920" s="1" t="s">
        <v>6879</v>
      </c>
      <c r="C6920" s="1" t="s">
        <v>6813</v>
      </c>
      <c r="D6920" s="7" t="n">
        <v>3.94</v>
      </c>
    </row>
    <row r="6921" customFormat="false" ht="13.8" hidden="false" customHeight="false" outlineLevel="0" collapsed="false">
      <c r="A6921" s="1" t="n">
        <v>39132</v>
      </c>
      <c r="B6921" s="1" t="s">
        <v>6880</v>
      </c>
      <c r="C6921" s="1" t="s">
        <v>6813</v>
      </c>
      <c r="D6921" s="7" t="n">
        <v>2.85</v>
      </c>
    </row>
    <row r="6922" customFormat="false" ht="13.8" hidden="false" customHeight="false" outlineLevel="0" collapsed="false">
      <c r="A6922" s="1" t="n">
        <v>396</v>
      </c>
      <c r="B6922" s="1" t="s">
        <v>6881</v>
      </c>
      <c r="C6922" s="1" t="s">
        <v>6813</v>
      </c>
      <c r="D6922" s="7" t="n">
        <v>3.06</v>
      </c>
    </row>
    <row r="6923" customFormat="false" ht="13.8" hidden="false" customHeight="false" outlineLevel="0" collapsed="false">
      <c r="A6923" s="1" t="n">
        <v>39135</v>
      </c>
      <c r="B6923" s="1" t="s">
        <v>6882</v>
      </c>
      <c r="C6923" s="1" t="s">
        <v>6813</v>
      </c>
      <c r="D6923" s="7" t="n">
        <v>5.71</v>
      </c>
    </row>
    <row r="6924" customFormat="false" ht="13.8" hidden="false" customHeight="false" outlineLevel="0" collapsed="false">
      <c r="A6924" s="1" t="n">
        <v>39128</v>
      </c>
      <c r="B6924" s="1" t="s">
        <v>6883</v>
      </c>
      <c r="C6924" s="1" t="s">
        <v>6813</v>
      </c>
      <c r="D6924" s="7" t="n">
        <v>1.42</v>
      </c>
    </row>
    <row r="6925" customFormat="false" ht="13.8" hidden="false" customHeight="false" outlineLevel="0" collapsed="false">
      <c r="A6925" s="1" t="n">
        <v>400</v>
      </c>
      <c r="B6925" s="1" t="s">
        <v>6884</v>
      </c>
      <c r="C6925" s="1" t="s">
        <v>6813</v>
      </c>
      <c r="D6925" s="7" t="n">
        <v>1.39</v>
      </c>
    </row>
    <row r="6926" customFormat="false" ht="13.8" hidden="false" customHeight="false" outlineLevel="0" collapsed="false">
      <c r="A6926" s="1" t="n">
        <v>39125</v>
      </c>
      <c r="B6926" s="1" t="s">
        <v>6885</v>
      </c>
      <c r="C6926" s="1" t="s">
        <v>6813</v>
      </c>
      <c r="D6926" s="7" t="n">
        <v>1.42</v>
      </c>
    </row>
    <row r="6927" customFormat="false" ht="13.8" hidden="false" customHeight="false" outlineLevel="0" collapsed="false">
      <c r="A6927" s="1" t="n">
        <v>39134</v>
      </c>
      <c r="B6927" s="1" t="s">
        <v>6886</v>
      </c>
      <c r="C6927" s="1" t="s">
        <v>6813</v>
      </c>
      <c r="D6927" s="7" t="n">
        <v>4.76</v>
      </c>
    </row>
    <row r="6928" customFormat="false" ht="13.8" hidden="false" customHeight="false" outlineLevel="0" collapsed="false">
      <c r="A6928" s="1" t="n">
        <v>398</v>
      </c>
      <c r="B6928" s="1" t="s">
        <v>6887</v>
      </c>
      <c r="C6928" s="1" t="s">
        <v>6813</v>
      </c>
      <c r="D6928" s="7" t="n">
        <v>4.39</v>
      </c>
    </row>
    <row r="6929" customFormat="false" ht="13.8" hidden="false" customHeight="false" outlineLevel="0" collapsed="false">
      <c r="A6929" s="1" t="n">
        <v>39126</v>
      </c>
      <c r="B6929" s="1" t="s">
        <v>6888</v>
      </c>
      <c r="C6929" s="1" t="s">
        <v>6813</v>
      </c>
      <c r="D6929" s="7" t="n">
        <v>6.43</v>
      </c>
    </row>
    <row r="6930" customFormat="false" ht="13.8" hidden="false" customHeight="false" outlineLevel="0" collapsed="false">
      <c r="A6930" s="1" t="n">
        <v>399</v>
      </c>
      <c r="B6930" s="1" t="s">
        <v>6889</v>
      </c>
      <c r="C6930" s="1" t="s">
        <v>6813</v>
      </c>
      <c r="D6930" s="7" t="n">
        <v>5.66</v>
      </c>
    </row>
    <row r="6931" customFormat="false" ht="13.8" hidden="false" customHeight="false" outlineLevel="0" collapsed="false">
      <c r="A6931" s="1" t="n">
        <v>39158</v>
      </c>
      <c r="B6931" s="1" t="s">
        <v>6890</v>
      </c>
      <c r="C6931" s="1" t="s">
        <v>6813</v>
      </c>
      <c r="D6931" s="7" t="n">
        <v>15.21</v>
      </c>
    </row>
    <row r="6932" customFormat="false" ht="13.8" hidden="false" customHeight="false" outlineLevel="0" collapsed="false">
      <c r="A6932" s="1" t="n">
        <v>39141</v>
      </c>
      <c r="B6932" s="1" t="s">
        <v>6891</v>
      </c>
      <c r="C6932" s="1" t="s">
        <v>6813</v>
      </c>
      <c r="D6932" s="7" t="n">
        <v>1.1</v>
      </c>
    </row>
    <row r="6933" customFormat="false" ht="13.8" hidden="false" customHeight="false" outlineLevel="0" collapsed="false">
      <c r="A6933" s="1" t="n">
        <v>39140</v>
      </c>
      <c r="B6933" s="1" t="s">
        <v>6892</v>
      </c>
      <c r="C6933" s="1" t="s">
        <v>6813</v>
      </c>
      <c r="D6933" s="7" t="n">
        <v>1</v>
      </c>
    </row>
    <row r="6934" customFormat="false" ht="13.8" hidden="false" customHeight="false" outlineLevel="0" collapsed="false">
      <c r="A6934" s="1" t="n">
        <v>39137</v>
      </c>
      <c r="B6934" s="1" t="s">
        <v>6893</v>
      </c>
      <c r="C6934" s="1" t="s">
        <v>6813</v>
      </c>
      <c r="D6934" s="7" t="n">
        <v>0.57</v>
      </c>
    </row>
    <row r="6935" customFormat="false" ht="13.8" hidden="false" customHeight="false" outlineLevel="0" collapsed="false">
      <c r="A6935" s="1" t="n">
        <v>39139</v>
      </c>
      <c r="B6935" s="1" t="s">
        <v>6894</v>
      </c>
      <c r="C6935" s="1" t="s">
        <v>6813</v>
      </c>
      <c r="D6935" s="7" t="n">
        <v>0.83</v>
      </c>
    </row>
    <row r="6936" customFormat="false" ht="13.8" hidden="false" customHeight="false" outlineLevel="0" collapsed="false">
      <c r="A6936" s="1" t="n">
        <v>39143</v>
      </c>
      <c r="B6936" s="1" t="s">
        <v>6895</v>
      </c>
      <c r="C6936" s="1" t="s">
        <v>6813</v>
      </c>
      <c r="D6936" s="7" t="n">
        <v>2.28</v>
      </c>
    </row>
    <row r="6937" customFormat="false" ht="13.8" hidden="false" customHeight="false" outlineLevel="0" collapsed="false">
      <c r="A6937" s="1" t="n">
        <v>39142</v>
      </c>
      <c r="B6937" s="1" t="s">
        <v>6896</v>
      </c>
      <c r="C6937" s="1" t="s">
        <v>6813</v>
      </c>
      <c r="D6937" s="7" t="n">
        <v>1.63</v>
      </c>
    </row>
    <row r="6938" customFormat="false" ht="13.8" hidden="false" customHeight="false" outlineLevel="0" collapsed="false">
      <c r="A6938" s="1" t="n">
        <v>39138</v>
      </c>
      <c r="B6938" s="1" t="s">
        <v>6897</v>
      </c>
      <c r="C6938" s="1" t="s">
        <v>6813</v>
      </c>
      <c r="D6938" s="7" t="n">
        <v>0.61</v>
      </c>
    </row>
    <row r="6939" customFormat="false" ht="13.8" hidden="false" customHeight="false" outlineLevel="0" collapsed="false">
      <c r="A6939" s="1" t="n">
        <v>39136</v>
      </c>
      <c r="B6939" s="1" t="s">
        <v>6898</v>
      </c>
      <c r="C6939" s="1" t="s">
        <v>6813</v>
      </c>
      <c r="D6939" s="7" t="n">
        <v>0.4</v>
      </c>
    </row>
    <row r="6940" customFormat="false" ht="13.8" hidden="false" customHeight="false" outlineLevel="0" collapsed="false">
      <c r="A6940" s="1" t="n">
        <v>39144</v>
      </c>
      <c r="B6940" s="1" t="s">
        <v>6899</v>
      </c>
      <c r="C6940" s="1" t="s">
        <v>6813</v>
      </c>
      <c r="D6940" s="7" t="n">
        <v>2.65</v>
      </c>
    </row>
    <row r="6941" customFormat="false" ht="13.8" hidden="false" customHeight="false" outlineLevel="0" collapsed="false">
      <c r="A6941" s="1" t="n">
        <v>39145</v>
      </c>
      <c r="B6941" s="1" t="s">
        <v>6900</v>
      </c>
      <c r="C6941" s="1" t="s">
        <v>6813</v>
      </c>
      <c r="D6941" s="7" t="n">
        <v>4.37</v>
      </c>
    </row>
    <row r="6942" customFormat="false" ht="13.8" hidden="false" customHeight="false" outlineLevel="0" collapsed="false">
      <c r="A6942" s="1" t="n">
        <v>12615</v>
      </c>
      <c r="B6942" s="1" t="s">
        <v>6901</v>
      </c>
      <c r="C6942" s="1" t="s">
        <v>6813</v>
      </c>
      <c r="D6942" s="7" t="n">
        <v>3.44</v>
      </c>
    </row>
    <row r="6943" customFormat="false" ht="13.8" hidden="false" customHeight="false" outlineLevel="0" collapsed="false">
      <c r="A6943" s="1" t="n">
        <v>11927</v>
      </c>
      <c r="B6943" s="1" t="s">
        <v>6902</v>
      </c>
      <c r="C6943" s="1" t="s">
        <v>6813</v>
      </c>
      <c r="D6943" s="7" t="n">
        <v>3.97</v>
      </c>
    </row>
    <row r="6944" customFormat="false" ht="13.8" hidden="false" customHeight="false" outlineLevel="0" collapsed="false">
      <c r="A6944" s="1" t="n">
        <v>11928</v>
      </c>
      <c r="B6944" s="1" t="s">
        <v>6903</v>
      </c>
      <c r="C6944" s="1" t="s">
        <v>6813</v>
      </c>
      <c r="D6944" s="7" t="n">
        <v>4.55</v>
      </c>
    </row>
    <row r="6945" customFormat="false" ht="13.8" hidden="false" customHeight="false" outlineLevel="0" collapsed="false">
      <c r="A6945" s="1" t="n">
        <v>11929</v>
      </c>
      <c r="B6945" s="1" t="s">
        <v>6904</v>
      </c>
      <c r="C6945" s="1" t="s">
        <v>6813</v>
      </c>
      <c r="D6945" s="7" t="n">
        <v>7.04</v>
      </c>
    </row>
    <row r="6946" customFormat="false" ht="13.8" hidden="false" customHeight="false" outlineLevel="0" collapsed="false">
      <c r="A6946" s="1" t="n">
        <v>36801</v>
      </c>
      <c r="B6946" s="1" t="s">
        <v>6905</v>
      </c>
      <c r="C6946" s="1" t="s">
        <v>6813</v>
      </c>
      <c r="D6946" s="7" t="n">
        <v>22.12</v>
      </c>
    </row>
    <row r="6947" customFormat="false" ht="13.8" hidden="false" customHeight="false" outlineLevel="0" collapsed="false">
      <c r="A6947" s="1" t="n">
        <v>36246</v>
      </c>
      <c r="B6947" s="1" t="s">
        <v>6906</v>
      </c>
      <c r="C6947" s="1" t="s">
        <v>6845</v>
      </c>
      <c r="D6947" s="7" t="n">
        <v>3.09</v>
      </c>
    </row>
    <row r="6948" customFormat="false" ht="13.8" hidden="false" customHeight="false" outlineLevel="0" collapsed="false">
      <c r="A6948" s="1" t="n">
        <v>37600</v>
      </c>
      <c r="B6948" s="1" t="s">
        <v>6907</v>
      </c>
      <c r="C6948" s="1" t="s">
        <v>6813</v>
      </c>
      <c r="D6948" s="7" t="n">
        <v>67.38</v>
      </c>
    </row>
    <row r="6949" customFormat="false" ht="13.8" hidden="false" customHeight="false" outlineLevel="0" collapsed="false">
      <c r="A6949" s="1" t="n">
        <v>37599</v>
      </c>
      <c r="B6949" s="1" t="s">
        <v>6908</v>
      </c>
      <c r="C6949" s="1" t="s">
        <v>6813</v>
      </c>
      <c r="D6949" s="7" t="n">
        <v>62.71</v>
      </c>
    </row>
    <row r="6950" customFormat="false" ht="13.8" hidden="false" customHeight="false" outlineLevel="0" collapsed="false">
      <c r="A6950" s="1" t="n">
        <v>1</v>
      </c>
      <c r="B6950" s="1" t="s">
        <v>6909</v>
      </c>
      <c r="C6950" s="1" t="s">
        <v>6833</v>
      </c>
      <c r="D6950" s="7" t="n">
        <v>72</v>
      </c>
    </row>
    <row r="6951" customFormat="false" ht="13.8" hidden="false" customHeight="false" outlineLevel="0" collapsed="false">
      <c r="A6951" s="1" t="n">
        <v>3</v>
      </c>
      <c r="B6951" s="1" t="s">
        <v>6910</v>
      </c>
      <c r="C6951" s="1" t="s">
        <v>6809</v>
      </c>
      <c r="D6951" s="7" t="n">
        <v>5</v>
      </c>
    </row>
    <row r="6952" customFormat="false" ht="13.8" hidden="false" customHeight="false" outlineLevel="0" collapsed="false">
      <c r="A6952" s="1" t="n">
        <v>43054</v>
      </c>
      <c r="B6952" s="1" t="s">
        <v>6911</v>
      </c>
      <c r="C6952" s="1" t="s">
        <v>6833</v>
      </c>
      <c r="D6952" s="7" t="n">
        <v>7.01</v>
      </c>
    </row>
    <row r="6953" customFormat="false" ht="13.8" hidden="false" customHeight="false" outlineLevel="0" collapsed="false">
      <c r="A6953" s="1" t="n">
        <v>42402</v>
      </c>
      <c r="B6953" s="1" t="s">
        <v>6912</v>
      </c>
      <c r="C6953" s="1" t="s">
        <v>6833</v>
      </c>
      <c r="D6953" s="7" t="n">
        <v>6.7</v>
      </c>
    </row>
    <row r="6954" customFormat="false" ht="13.8" hidden="false" customHeight="false" outlineLevel="0" collapsed="false">
      <c r="A6954" s="1" t="n">
        <v>42403</v>
      </c>
      <c r="B6954" s="1" t="s">
        <v>6913</v>
      </c>
      <c r="C6954" s="1" t="s">
        <v>6833</v>
      </c>
      <c r="D6954" s="7" t="n">
        <v>8.59</v>
      </c>
    </row>
    <row r="6955" customFormat="false" ht="13.8" hidden="false" customHeight="false" outlineLevel="0" collapsed="false">
      <c r="A6955" s="1" t="n">
        <v>42404</v>
      </c>
      <c r="B6955" s="1" t="s">
        <v>6914</v>
      </c>
      <c r="C6955" s="1" t="s">
        <v>6833</v>
      </c>
      <c r="D6955" s="7" t="n">
        <v>8.54</v>
      </c>
    </row>
    <row r="6956" customFormat="false" ht="13.8" hidden="false" customHeight="false" outlineLevel="0" collapsed="false">
      <c r="A6956" s="1" t="n">
        <v>42405</v>
      </c>
      <c r="B6956" s="1" t="s">
        <v>6915</v>
      </c>
      <c r="C6956" s="1" t="s">
        <v>6833</v>
      </c>
      <c r="D6956" s="7" t="n">
        <v>9.1</v>
      </c>
    </row>
    <row r="6957" customFormat="false" ht="13.8" hidden="false" customHeight="false" outlineLevel="0" collapsed="false">
      <c r="A6957" s="1" t="n">
        <v>34341</v>
      </c>
      <c r="B6957" s="1" t="s">
        <v>6916</v>
      </c>
      <c r="C6957" s="1" t="s">
        <v>6833</v>
      </c>
      <c r="D6957" s="7" t="n">
        <v>7.9</v>
      </c>
    </row>
    <row r="6958" customFormat="false" ht="13.8" hidden="false" customHeight="false" outlineLevel="0" collapsed="false">
      <c r="A6958" s="1" t="n">
        <v>43053</v>
      </c>
      <c r="B6958" s="1" t="s">
        <v>6917</v>
      </c>
      <c r="C6958" s="1" t="s">
        <v>6833</v>
      </c>
      <c r="D6958" s="7" t="n">
        <v>6.26</v>
      </c>
    </row>
    <row r="6959" customFormat="false" ht="13.8" hidden="false" customHeight="false" outlineLevel="0" collapsed="false">
      <c r="A6959" s="1" t="n">
        <v>43058</v>
      </c>
      <c r="B6959" s="1" t="s">
        <v>6918</v>
      </c>
      <c r="C6959" s="1" t="s">
        <v>6833</v>
      </c>
      <c r="D6959" s="7" t="n">
        <v>6.49</v>
      </c>
    </row>
    <row r="6960" customFormat="false" ht="13.8" hidden="false" customHeight="false" outlineLevel="0" collapsed="false">
      <c r="A6960" s="1" t="n">
        <v>34</v>
      </c>
      <c r="B6960" s="1" t="s">
        <v>6919</v>
      </c>
      <c r="C6960" s="1" t="s">
        <v>6833</v>
      </c>
      <c r="D6960" s="7" t="n">
        <v>6.52</v>
      </c>
    </row>
    <row r="6961" customFormat="false" ht="13.8" hidden="false" customHeight="false" outlineLevel="0" collapsed="false">
      <c r="A6961" s="1" t="n">
        <v>43055</v>
      </c>
      <c r="B6961" s="1" t="s">
        <v>6920</v>
      </c>
      <c r="C6961" s="1" t="s">
        <v>6833</v>
      </c>
      <c r="D6961" s="7" t="n">
        <v>5.65</v>
      </c>
    </row>
    <row r="6962" customFormat="false" ht="13.8" hidden="false" customHeight="false" outlineLevel="0" collapsed="false">
      <c r="A6962" s="1" t="n">
        <v>43056</v>
      </c>
      <c r="B6962" s="1" t="s">
        <v>6921</v>
      </c>
      <c r="C6962" s="1" t="s">
        <v>6833</v>
      </c>
      <c r="D6962" s="7" t="n">
        <v>6.51</v>
      </c>
    </row>
    <row r="6963" customFormat="false" ht="13.8" hidden="false" customHeight="false" outlineLevel="0" collapsed="false">
      <c r="A6963" s="1" t="n">
        <v>43057</v>
      </c>
      <c r="B6963" s="1" t="s">
        <v>6922</v>
      </c>
      <c r="C6963" s="1" t="s">
        <v>6833</v>
      </c>
      <c r="D6963" s="7" t="n">
        <v>7.16</v>
      </c>
    </row>
    <row r="6964" customFormat="false" ht="13.8" hidden="false" customHeight="false" outlineLevel="0" collapsed="false">
      <c r="A6964" s="1" t="n">
        <v>34449</v>
      </c>
      <c r="B6964" s="1" t="s">
        <v>6923</v>
      </c>
      <c r="C6964" s="1" t="s">
        <v>6833</v>
      </c>
      <c r="D6964" s="7" t="n">
        <v>7.65</v>
      </c>
    </row>
    <row r="6965" customFormat="false" ht="13.8" hidden="false" customHeight="false" outlineLevel="0" collapsed="false">
      <c r="A6965" s="1" t="n">
        <v>32</v>
      </c>
      <c r="B6965" s="1" t="s">
        <v>6924</v>
      </c>
      <c r="C6965" s="1" t="s">
        <v>6833</v>
      </c>
      <c r="D6965" s="7" t="n">
        <v>6.88</v>
      </c>
    </row>
    <row r="6966" customFormat="false" ht="13.8" hidden="false" customHeight="false" outlineLevel="0" collapsed="false">
      <c r="A6966" s="1" t="n">
        <v>33</v>
      </c>
      <c r="B6966" s="1" t="s">
        <v>6925</v>
      </c>
      <c r="C6966" s="1" t="s">
        <v>6833</v>
      </c>
      <c r="D6966" s="7" t="n">
        <v>6.92</v>
      </c>
    </row>
    <row r="6967" customFormat="false" ht="13.8" hidden="false" customHeight="false" outlineLevel="0" collapsed="false">
      <c r="A6967" s="1" t="n">
        <v>43061</v>
      </c>
      <c r="B6967" s="1" t="s">
        <v>6926</v>
      </c>
      <c r="C6967" s="1" t="s">
        <v>6833</v>
      </c>
      <c r="D6967" s="7" t="n">
        <v>6.46</v>
      </c>
    </row>
    <row r="6968" customFormat="false" ht="13.8" hidden="false" customHeight="false" outlineLevel="0" collapsed="false">
      <c r="A6968" s="1" t="n">
        <v>43059</v>
      </c>
      <c r="B6968" s="1" t="s">
        <v>6927</v>
      </c>
      <c r="C6968" s="1" t="s">
        <v>6833</v>
      </c>
      <c r="D6968" s="7" t="n">
        <v>6.17</v>
      </c>
    </row>
    <row r="6969" customFormat="false" ht="13.8" hidden="false" customHeight="false" outlineLevel="0" collapsed="false">
      <c r="A6969" s="1" t="n">
        <v>43062</v>
      </c>
      <c r="B6969" s="1" t="s">
        <v>6928</v>
      </c>
      <c r="C6969" s="1" t="s">
        <v>6833</v>
      </c>
      <c r="D6969" s="7" t="n">
        <v>6.84</v>
      </c>
    </row>
    <row r="6970" customFormat="false" ht="13.8" hidden="false" customHeight="false" outlineLevel="0" collapsed="false">
      <c r="A6970" s="1" t="n">
        <v>43060</v>
      </c>
      <c r="B6970" s="1" t="s">
        <v>6929</v>
      </c>
      <c r="C6970" s="1" t="s">
        <v>6833</v>
      </c>
      <c r="D6970" s="7" t="n">
        <v>5.37</v>
      </c>
    </row>
    <row r="6971" customFormat="false" ht="13.8" hidden="false" customHeight="false" outlineLevel="0" collapsed="false">
      <c r="A6971" s="1" t="n">
        <v>20063</v>
      </c>
      <c r="B6971" s="1" t="s">
        <v>6930</v>
      </c>
      <c r="C6971" s="1" t="s">
        <v>6813</v>
      </c>
      <c r="D6971" s="7" t="n">
        <v>3.42</v>
      </c>
    </row>
    <row r="6972" customFormat="false" ht="13.8" hidden="false" customHeight="false" outlineLevel="0" collapsed="false">
      <c r="A6972" s="1" t="n">
        <v>40410</v>
      </c>
      <c r="B6972" s="1" t="s">
        <v>6931</v>
      </c>
      <c r="C6972" s="1" t="s">
        <v>6813</v>
      </c>
      <c r="D6972" s="7" t="n">
        <v>18.72</v>
      </c>
    </row>
    <row r="6973" customFormat="false" ht="13.8" hidden="false" customHeight="false" outlineLevel="0" collapsed="false">
      <c r="A6973" s="1" t="n">
        <v>40411</v>
      </c>
      <c r="B6973" s="1" t="s">
        <v>6932</v>
      </c>
      <c r="C6973" s="1" t="s">
        <v>6813</v>
      </c>
      <c r="D6973" s="7" t="n">
        <v>20.31</v>
      </c>
    </row>
    <row r="6974" customFormat="false" ht="13.8" hidden="false" customHeight="false" outlineLevel="0" collapsed="false">
      <c r="A6974" s="1" t="n">
        <v>40412</v>
      </c>
      <c r="B6974" s="1" t="s">
        <v>6933</v>
      </c>
      <c r="C6974" s="1" t="s">
        <v>6813</v>
      </c>
      <c r="D6974" s="7" t="n">
        <v>22.8</v>
      </c>
    </row>
    <row r="6975" customFormat="false" ht="13.8" hidden="false" customHeight="false" outlineLevel="0" collapsed="false">
      <c r="A6975" s="1" t="n">
        <v>38838</v>
      </c>
      <c r="B6975" s="1" t="s">
        <v>6934</v>
      </c>
      <c r="C6975" s="1" t="s">
        <v>6813</v>
      </c>
      <c r="D6975" s="7" t="n">
        <v>9.57</v>
      </c>
    </row>
    <row r="6976" customFormat="false" ht="13.8" hidden="false" customHeight="false" outlineLevel="0" collapsed="false">
      <c r="A6976" s="1" t="n">
        <v>38839</v>
      </c>
      <c r="B6976" s="1" t="s">
        <v>6935</v>
      </c>
      <c r="C6976" s="1" t="s">
        <v>6813</v>
      </c>
      <c r="D6976" s="7" t="n">
        <v>11.27</v>
      </c>
    </row>
    <row r="6977" customFormat="false" ht="13.8" hidden="false" customHeight="false" outlineLevel="0" collapsed="false">
      <c r="A6977" s="1" t="n">
        <v>55</v>
      </c>
      <c r="B6977" s="1" t="s">
        <v>6936</v>
      </c>
      <c r="C6977" s="1" t="s">
        <v>6813</v>
      </c>
      <c r="D6977" s="7" t="n">
        <v>3.8</v>
      </c>
    </row>
    <row r="6978" customFormat="false" ht="13.8" hidden="false" customHeight="false" outlineLevel="0" collapsed="false">
      <c r="A6978" s="1" t="n">
        <v>61</v>
      </c>
      <c r="B6978" s="1" t="s">
        <v>6937</v>
      </c>
      <c r="C6978" s="1" t="s">
        <v>6813</v>
      </c>
      <c r="D6978" s="7" t="n">
        <v>3.59</v>
      </c>
    </row>
    <row r="6979" customFormat="false" ht="13.8" hidden="false" customHeight="false" outlineLevel="0" collapsed="false">
      <c r="A6979" s="1" t="n">
        <v>62</v>
      </c>
      <c r="B6979" s="1" t="s">
        <v>6938</v>
      </c>
      <c r="C6979" s="1" t="s">
        <v>6813</v>
      </c>
      <c r="D6979" s="7" t="n">
        <v>7.45</v>
      </c>
    </row>
    <row r="6980" customFormat="false" ht="13.8" hidden="false" customHeight="false" outlineLevel="0" collapsed="false">
      <c r="A6980" s="1" t="n">
        <v>77</v>
      </c>
      <c r="B6980" s="1" t="s">
        <v>6939</v>
      </c>
      <c r="C6980" s="1" t="s">
        <v>6813</v>
      </c>
      <c r="D6980" s="7" t="n">
        <v>0.92</v>
      </c>
    </row>
    <row r="6981" customFormat="false" ht="13.8" hidden="false" customHeight="false" outlineLevel="0" collapsed="false">
      <c r="A6981" s="1" t="n">
        <v>76</v>
      </c>
      <c r="B6981" s="1" t="s">
        <v>6940</v>
      </c>
      <c r="C6981" s="1" t="s">
        <v>6813</v>
      </c>
      <c r="D6981" s="7" t="n">
        <v>0.93</v>
      </c>
    </row>
    <row r="6982" customFormat="false" ht="13.8" hidden="false" customHeight="false" outlineLevel="0" collapsed="false">
      <c r="A6982" s="1" t="n">
        <v>67</v>
      </c>
      <c r="B6982" s="1" t="s">
        <v>6941</v>
      </c>
      <c r="C6982" s="1" t="s">
        <v>6813</v>
      </c>
      <c r="D6982" s="7" t="n">
        <v>9.02</v>
      </c>
    </row>
    <row r="6983" customFormat="false" ht="13.8" hidden="false" customHeight="false" outlineLevel="0" collapsed="false">
      <c r="A6983" s="1" t="n">
        <v>71</v>
      </c>
      <c r="B6983" s="1" t="s">
        <v>6942</v>
      </c>
      <c r="C6983" s="1" t="s">
        <v>6813</v>
      </c>
      <c r="D6983" s="7" t="n">
        <v>16.58</v>
      </c>
    </row>
    <row r="6984" customFormat="false" ht="13.8" hidden="false" customHeight="false" outlineLevel="0" collapsed="false">
      <c r="A6984" s="1" t="n">
        <v>73</v>
      </c>
      <c r="B6984" s="1" t="s">
        <v>6943</v>
      </c>
      <c r="C6984" s="1" t="s">
        <v>6813</v>
      </c>
      <c r="D6984" s="7" t="n">
        <v>12.38</v>
      </c>
    </row>
    <row r="6985" customFormat="false" ht="13.8" hidden="false" customHeight="false" outlineLevel="0" collapsed="false">
      <c r="A6985" s="1" t="n">
        <v>103</v>
      </c>
      <c r="B6985" s="1" t="s">
        <v>6944</v>
      </c>
      <c r="C6985" s="1" t="s">
        <v>6813</v>
      </c>
      <c r="D6985" s="7" t="n">
        <v>36.83</v>
      </c>
    </row>
    <row r="6986" customFormat="false" ht="13.8" hidden="false" customHeight="false" outlineLevel="0" collapsed="false">
      <c r="A6986" s="1" t="n">
        <v>107</v>
      </c>
      <c r="B6986" s="1" t="s">
        <v>6945</v>
      </c>
      <c r="C6986" s="1" t="s">
        <v>6813</v>
      </c>
      <c r="D6986" s="7" t="n">
        <v>0.57</v>
      </c>
    </row>
    <row r="6987" customFormat="false" ht="13.8" hidden="false" customHeight="false" outlineLevel="0" collapsed="false">
      <c r="A6987" s="1" t="n">
        <v>65</v>
      </c>
      <c r="B6987" s="1" t="s">
        <v>6946</v>
      </c>
      <c r="C6987" s="1" t="s">
        <v>6813</v>
      </c>
      <c r="D6987" s="7" t="n">
        <v>0.71</v>
      </c>
    </row>
    <row r="6988" customFormat="false" ht="13.8" hidden="false" customHeight="false" outlineLevel="0" collapsed="false">
      <c r="A6988" s="1" t="n">
        <v>108</v>
      </c>
      <c r="B6988" s="1" t="s">
        <v>6947</v>
      </c>
      <c r="C6988" s="1" t="s">
        <v>6813</v>
      </c>
      <c r="D6988" s="7" t="n">
        <v>1.47</v>
      </c>
    </row>
    <row r="6989" customFormat="false" ht="13.8" hidden="false" customHeight="false" outlineLevel="0" collapsed="false">
      <c r="A6989" s="1" t="n">
        <v>110</v>
      </c>
      <c r="B6989" s="1" t="s">
        <v>6948</v>
      </c>
      <c r="C6989" s="1" t="s">
        <v>6813</v>
      </c>
      <c r="D6989" s="7" t="n">
        <v>5.69</v>
      </c>
    </row>
    <row r="6990" customFormat="false" ht="13.8" hidden="false" customHeight="false" outlineLevel="0" collapsed="false">
      <c r="A6990" s="1" t="n">
        <v>109</v>
      </c>
      <c r="B6990" s="1" t="s">
        <v>6949</v>
      </c>
      <c r="C6990" s="1" t="s">
        <v>6813</v>
      </c>
      <c r="D6990" s="7" t="n">
        <v>2.8</v>
      </c>
    </row>
    <row r="6991" customFormat="false" ht="13.8" hidden="false" customHeight="false" outlineLevel="0" collapsed="false">
      <c r="A6991" s="1" t="n">
        <v>111</v>
      </c>
      <c r="B6991" s="1" t="s">
        <v>6950</v>
      </c>
      <c r="C6991" s="1" t="s">
        <v>6813</v>
      </c>
      <c r="D6991" s="7" t="n">
        <v>6.56</v>
      </c>
    </row>
    <row r="6992" customFormat="false" ht="13.8" hidden="false" customHeight="false" outlineLevel="0" collapsed="false">
      <c r="A6992" s="1" t="n">
        <v>112</v>
      </c>
      <c r="B6992" s="1" t="s">
        <v>6951</v>
      </c>
      <c r="C6992" s="1" t="s">
        <v>6813</v>
      </c>
      <c r="D6992" s="7" t="n">
        <v>3.57</v>
      </c>
    </row>
    <row r="6993" customFormat="false" ht="13.8" hidden="false" customHeight="false" outlineLevel="0" collapsed="false">
      <c r="A6993" s="1" t="n">
        <v>113</v>
      </c>
      <c r="B6993" s="1" t="s">
        <v>6952</v>
      </c>
      <c r="C6993" s="1" t="s">
        <v>6813</v>
      </c>
      <c r="D6993" s="7" t="n">
        <v>9.69</v>
      </c>
    </row>
    <row r="6994" customFormat="false" ht="13.8" hidden="false" customHeight="false" outlineLevel="0" collapsed="false">
      <c r="A6994" s="1" t="n">
        <v>104</v>
      </c>
      <c r="B6994" s="1" t="s">
        <v>6953</v>
      </c>
      <c r="C6994" s="1" t="s">
        <v>6813</v>
      </c>
      <c r="D6994" s="7" t="n">
        <v>14.09</v>
      </c>
    </row>
    <row r="6995" customFormat="false" ht="13.8" hidden="false" customHeight="false" outlineLevel="0" collapsed="false">
      <c r="A6995" s="1" t="n">
        <v>102</v>
      </c>
      <c r="B6995" s="1" t="s">
        <v>6954</v>
      </c>
      <c r="C6995" s="1" t="s">
        <v>6813</v>
      </c>
      <c r="D6995" s="7" t="n">
        <v>23.13</v>
      </c>
    </row>
    <row r="6996" customFormat="false" ht="13.8" hidden="false" customHeight="false" outlineLevel="0" collapsed="false">
      <c r="A6996" s="1" t="n">
        <v>95</v>
      </c>
      <c r="B6996" s="1" t="s">
        <v>6955</v>
      </c>
      <c r="C6996" s="1" t="s">
        <v>6813</v>
      </c>
      <c r="D6996" s="7" t="n">
        <v>7.83</v>
      </c>
    </row>
    <row r="6997" customFormat="false" ht="13.8" hidden="false" customHeight="false" outlineLevel="0" collapsed="false">
      <c r="A6997" s="1" t="n">
        <v>96</v>
      </c>
      <c r="B6997" s="1" t="s">
        <v>6956</v>
      </c>
      <c r="C6997" s="1" t="s">
        <v>6813</v>
      </c>
      <c r="D6997" s="7" t="n">
        <v>9</v>
      </c>
    </row>
    <row r="6998" customFormat="false" ht="13.8" hidden="false" customHeight="false" outlineLevel="0" collapsed="false">
      <c r="A6998" s="1" t="n">
        <v>97</v>
      </c>
      <c r="B6998" s="1" t="s">
        <v>6957</v>
      </c>
      <c r="C6998" s="1" t="s">
        <v>6813</v>
      </c>
      <c r="D6998" s="7" t="n">
        <v>11.69</v>
      </c>
    </row>
    <row r="6999" customFormat="false" ht="13.8" hidden="false" customHeight="false" outlineLevel="0" collapsed="false">
      <c r="A6999" s="1" t="n">
        <v>98</v>
      </c>
      <c r="B6999" s="1" t="s">
        <v>6958</v>
      </c>
      <c r="C6999" s="1" t="s">
        <v>6813</v>
      </c>
      <c r="D6999" s="7" t="n">
        <v>15.76</v>
      </c>
    </row>
    <row r="7000" customFormat="false" ht="13.8" hidden="false" customHeight="false" outlineLevel="0" collapsed="false">
      <c r="A7000" s="1" t="n">
        <v>99</v>
      </c>
      <c r="B7000" s="1" t="s">
        <v>6959</v>
      </c>
      <c r="C7000" s="1" t="s">
        <v>6813</v>
      </c>
      <c r="D7000" s="7" t="n">
        <v>19.11</v>
      </c>
    </row>
    <row r="7001" customFormat="false" ht="13.8" hidden="false" customHeight="false" outlineLevel="0" collapsed="false">
      <c r="A7001" s="1" t="n">
        <v>100</v>
      </c>
      <c r="B7001" s="1" t="s">
        <v>6960</v>
      </c>
      <c r="C7001" s="1" t="s">
        <v>6813</v>
      </c>
      <c r="D7001" s="7" t="n">
        <v>26.67</v>
      </c>
    </row>
    <row r="7002" customFormat="false" ht="13.8" hidden="false" customHeight="false" outlineLevel="0" collapsed="false">
      <c r="A7002" s="1" t="n">
        <v>75</v>
      </c>
      <c r="B7002" s="1" t="s">
        <v>6961</v>
      </c>
      <c r="C7002" s="1" t="s">
        <v>6813</v>
      </c>
      <c r="D7002" s="7" t="n">
        <v>277.94</v>
      </c>
    </row>
    <row r="7003" customFormat="false" ht="13.8" hidden="false" customHeight="false" outlineLevel="0" collapsed="false">
      <c r="A7003" s="1" t="n">
        <v>114</v>
      </c>
      <c r="B7003" s="1" t="s">
        <v>6962</v>
      </c>
      <c r="C7003" s="1" t="s">
        <v>6813</v>
      </c>
      <c r="D7003" s="7" t="n">
        <v>10.13</v>
      </c>
    </row>
    <row r="7004" customFormat="false" ht="13.8" hidden="false" customHeight="false" outlineLevel="0" collapsed="false">
      <c r="A7004" s="1" t="n">
        <v>68</v>
      </c>
      <c r="B7004" s="1" t="s">
        <v>6963</v>
      </c>
      <c r="C7004" s="1" t="s">
        <v>6813</v>
      </c>
      <c r="D7004" s="7" t="n">
        <v>15.48</v>
      </c>
    </row>
    <row r="7005" customFormat="false" ht="13.8" hidden="false" customHeight="false" outlineLevel="0" collapsed="false">
      <c r="A7005" s="1" t="n">
        <v>86</v>
      </c>
      <c r="B7005" s="1" t="s">
        <v>6964</v>
      </c>
      <c r="C7005" s="1" t="s">
        <v>6813</v>
      </c>
      <c r="D7005" s="7" t="n">
        <v>28.79</v>
      </c>
    </row>
    <row r="7006" customFormat="false" ht="13.8" hidden="false" customHeight="false" outlineLevel="0" collapsed="false">
      <c r="A7006" s="1" t="n">
        <v>66</v>
      </c>
      <c r="B7006" s="1" t="s">
        <v>6965</v>
      </c>
      <c r="C7006" s="1" t="s">
        <v>6813</v>
      </c>
      <c r="D7006" s="7" t="n">
        <v>28.89</v>
      </c>
    </row>
    <row r="7007" customFormat="false" ht="13.8" hidden="false" customHeight="false" outlineLevel="0" collapsed="false">
      <c r="A7007" s="1" t="n">
        <v>69</v>
      </c>
      <c r="B7007" s="1" t="s">
        <v>6966</v>
      </c>
      <c r="C7007" s="1" t="s">
        <v>6813</v>
      </c>
      <c r="D7007" s="7" t="n">
        <v>44.16</v>
      </c>
    </row>
    <row r="7008" customFormat="false" ht="13.8" hidden="false" customHeight="false" outlineLevel="0" collapsed="false">
      <c r="A7008" s="1" t="n">
        <v>83</v>
      </c>
      <c r="B7008" s="1" t="s">
        <v>6967</v>
      </c>
      <c r="C7008" s="1" t="s">
        <v>6813</v>
      </c>
      <c r="D7008" s="7" t="n">
        <v>141.05</v>
      </c>
    </row>
    <row r="7009" customFormat="false" ht="13.8" hidden="false" customHeight="false" outlineLevel="0" collapsed="false">
      <c r="A7009" s="1" t="n">
        <v>74</v>
      </c>
      <c r="B7009" s="1" t="s">
        <v>6968</v>
      </c>
      <c r="C7009" s="1" t="s">
        <v>6813</v>
      </c>
      <c r="D7009" s="7" t="n">
        <v>196.92</v>
      </c>
    </row>
    <row r="7010" customFormat="false" ht="13.8" hidden="false" customHeight="false" outlineLevel="0" collapsed="false">
      <c r="A7010" s="1" t="n">
        <v>106</v>
      </c>
      <c r="B7010" s="1" t="s">
        <v>6969</v>
      </c>
      <c r="C7010" s="1" t="s">
        <v>6813</v>
      </c>
      <c r="D7010" s="7" t="n">
        <v>299.16</v>
      </c>
    </row>
    <row r="7011" customFormat="false" ht="13.8" hidden="false" customHeight="false" outlineLevel="0" collapsed="false">
      <c r="A7011" s="1" t="n">
        <v>87</v>
      </c>
      <c r="B7011" s="1" t="s">
        <v>6970</v>
      </c>
      <c r="C7011" s="1" t="s">
        <v>6813</v>
      </c>
      <c r="D7011" s="7" t="n">
        <v>14.22</v>
      </c>
    </row>
    <row r="7012" customFormat="false" ht="13.8" hidden="false" customHeight="false" outlineLevel="0" collapsed="false">
      <c r="A7012" s="1" t="n">
        <v>88</v>
      </c>
      <c r="B7012" s="1" t="s">
        <v>6971</v>
      </c>
      <c r="C7012" s="1" t="s">
        <v>6813</v>
      </c>
      <c r="D7012" s="7" t="n">
        <v>15.87</v>
      </c>
    </row>
    <row r="7013" customFormat="false" ht="13.8" hidden="false" customHeight="false" outlineLevel="0" collapsed="false">
      <c r="A7013" s="1" t="n">
        <v>89</v>
      </c>
      <c r="B7013" s="1" t="s">
        <v>6972</v>
      </c>
      <c r="C7013" s="1" t="s">
        <v>6813</v>
      </c>
      <c r="D7013" s="7" t="n">
        <v>23.46</v>
      </c>
    </row>
    <row r="7014" customFormat="false" ht="13.8" hidden="false" customHeight="false" outlineLevel="0" collapsed="false">
      <c r="A7014" s="1" t="n">
        <v>90</v>
      </c>
      <c r="B7014" s="1" t="s">
        <v>6973</v>
      </c>
      <c r="C7014" s="1" t="s">
        <v>6813</v>
      </c>
      <c r="D7014" s="7" t="n">
        <v>26.88</v>
      </c>
    </row>
    <row r="7015" customFormat="false" ht="13.8" hidden="false" customHeight="false" outlineLevel="0" collapsed="false">
      <c r="A7015" s="1" t="n">
        <v>81</v>
      </c>
      <c r="B7015" s="1" t="s">
        <v>6974</v>
      </c>
      <c r="C7015" s="1" t="s">
        <v>6813</v>
      </c>
      <c r="D7015" s="7" t="n">
        <v>45.98</v>
      </c>
    </row>
    <row r="7016" customFormat="false" ht="13.8" hidden="false" customHeight="false" outlineLevel="0" collapsed="false">
      <c r="A7016" s="1" t="n">
        <v>82</v>
      </c>
      <c r="B7016" s="1" t="s">
        <v>6975</v>
      </c>
      <c r="C7016" s="1" t="s">
        <v>6813</v>
      </c>
      <c r="D7016" s="7" t="n">
        <v>178.5</v>
      </c>
    </row>
    <row r="7017" customFormat="false" ht="13.8" hidden="false" customHeight="false" outlineLevel="0" collapsed="false">
      <c r="A7017" s="1" t="n">
        <v>105</v>
      </c>
      <c r="B7017" s="1" t="s">
        <v>6976</v>
      </c>
      <c r="C7017" s="1" t="s">
        <v>6813</v>
      </c>
      <c r="D7017" s="7" t="n">
        <v>208.98</v>
      </c>
    </row>
    <row r="7018" customFormat="false" ht="13.8" hidden="false" customHeight="false" outlineLevel="0" collapsed="false">
      <c r="A7018" s="1" t="n">
        <v>60</v>
      </c>
      <c r="B7018" s="1" t="s">
        <v>6977</v>
      </c>
      <c r="C7018" s="1" t="s">
        <v>6813</v>
      </c>
      <c r="D7018" s="7" t="n">
        <v>4.93</v>
      </c>
    </row>
    <row r="7019" customFormat="false" ht="13.8" hidden="false" customHeight="false" outlineLevel="0" collapsed="false">
      <c r="A7019" s="1" t="n">
        <v>72</v>
      </c>
      <c r="B7019" s="1" t="s">
        <v>6978</v>
      </c>
      <c r="C7019" s="1" t="s">
        <v>6813</v>
      </c>
      <c r="D7019" s="7" t="n">
        <v>28.11</v>
      </c>
    </row>
    <row r="7020" customFormat="false" ht="13.8" hidden="false" customHeight="false" outlineLevel="0" collapsed="false">
      <c r="A7020" s="1" t="n">
        <v>70</v>
      </c>
      <c r="B7020" s="1" t="s">
        <v>6979</v>
      </c>
      <c r="C7020" s="1" t="s">
        <v>6813</v>
      </c>
      <c r="D7020" s="7" t="n">
        <v>23.5</v>
      </c>
    </row>
    <row r="7021" customFormat="false" ht="13.8" hidden="false" customHeight="false" outlineLevel="0" collapsed="false">
      <c r="A7021" s="1" t="n">
        <v>85</v>
      </c>
      <c r="B7021" s="1" t="s">
        <v>6980</v>
      </c>
      <c r="C7021" s="1" t="s">
        <v>6813</v>
      </c>
      <c r="D7021" s="7" t="n">
        <v>34.11</v>
      </c>
    </row>
    <row r="7022" customFormat="false" ht="13.8" hidden="false" customHeight="false" outlineLevel="0" collapsed="false">
      <c r="A7022" s="1" t="n">
        <v>84</v>
      </c>
      <c r="B7022" s="1" t="s">
        <v>6981</v>
      </c>
      <c r="C7022" s="1" t="s">
        <v>6813</v>
      </c>
      <c r="D7022" s="7" t="n">
        <v>0.39</v>
      </c>
    </row>
    <row r="7023" customFormat="false" ht="13.8" hidden="false" customHeight="false" outlineLevel="0" collapsed="false">
      <c r="A7023" s="1" t="n">
        <v>37997</v>
      </c>
      <c r="B7023" s="1" t="s">
        <v>6982</v>
      </c>
      <c r="C7023" s="1" t="s">
        <v>6813</v>
      </c>
      <c r="D7023" s="7" t="n">
        <v>7.82</v>
      </c>
    </row>
    <row r="7024" customFormat="false" ht="13.8" hidden="false" customHeight="false" outlineLevel="0" collapsed="false">
      <c r="A7024" s="1" t="n">
        <v>37998</v>
      </c>
      <c r="B7024" s="1" t="s">
        <v>6983</v>
      </c>
      <c r="C7024" s="1" t="s">
        <v>6813</v>
      </c>
      <c r="D7024" s="7" t="n">
        <v>8.11</v>
      </c>
    </row>
    <row r="7025" customFormat="false" ht="13.8" hidden="false" customHeight="false" outlineLevel="0" collapsed="false">
      <c r="A7025" s="1" t="n">
        <v>10899</v>
      </c>
      <c r="B7025" s="1" t="s">
        <v>6984</v>
      </c>
      <c r="C7025" s="1" t="s">
        <v>6813</v>
      </c>
      <c r="D7025" s="7" t="n">
        <v>69.21</v>
      </c>
    </row>
    <row r="7026" customFormat="false" ht="13.8" hidden="false" customHeight="false" outlineLevel="0" collapsed="false">
      <c r="A7026" s="1" t="n">
        <v>10900</v>
      </c>
      <c r="B7026" s="1" t="s">
        <v>6985</v>
      </c>
      <c r="C7026" s="1" t="s">
        <v>6813</v>
      </c>
      <c r="D7026" s="7" t="n">
        <v>54.16</v>
      </c>
    </row>
    <row r="7027" customFormat="false" ht="13.8" hidden="false" customHeight="false" outlineLevel="0" collapsed="false">
      <c r="A7027" s="1" t="n">
        <v>46</v>
      </c>
      <c r="B7027" s="1" t="s">
        <v>6986</v>
      </c>
      <c r="C7027" s="1" t="s">
        <v>6813</v>
      </c>
      <c r="D7027" s="7" t="n">
        <v>43.11</v>
      </c>
    </row>
    <row r="7028" customFormat="false" ht="13.8" hidden="false" customHeight="false" outlineLevel="0" collapsed="false">
      <c r="A7028" s="1" t="n">
        <v>51</v>
      </c>
      <c r="B7028" s="1" t="s">
        <v>6987</v>
      </c>
      <c r="C7028" s="1" t="s">
        <v>6813</v>
      </c>
      <c r="D7028" s="7" t="n">
        <v>118.93</v>
      </c>
    </row>
    <row r="7029" customFormat="false" ht="13.8" hidden="false" customHeight="false" outlineLevel="0" collapsed="false">
      <c r="A7029" s="1" t="n">
        <v>12863</v>
      </c>
      <c r="B7029" s="1" t="s">
        <v>6988</v>
      </c>
      <c r="C7029" s="1" t="s">
        <v>6813</v>
      </c>
      <c r="D7029" s="7" t="n">
        <v>27.39</v>
      </c>
    </row>
    <row r="7030" customFormat="false" ht="13.8" hidden="false" customHeight="false" outlineLevel="0" collapsed="false">
      <c r="A7030" s="1" t="n">
        <v>50</v>
      </c>
      <c r="B7030" s="1" t="s">
        <v>6989</v>
      </c>
      <c r="C7030" s="1" t="s">
        <v>6813</v>
      </c>
      <c r="D7030" s="7" t="n">
        <v>62.1</v>
      </c>
    </row>
    <row r="7031" customFormat="false" ht="13.8" hidden="false" customHeight="false" outlineLevel="0" collapsed="false">
      <c r="A7031" s="1" t="n">
        <v>47</v>
      </c>
      <c r="B7031" s="1" t="s">
        <v>6990</v>
      </c>
      <c r="C7031" s="1" t="s">
        <v>6813</v>
      </c>
      <c r="D7031" s="7" t="n">
        <v>73.71</v>
      </c>
    </row>
    <row r="7032" customFormat="false" ht="13.8" hidden="false" customHeight="false" outlineLevel="0" collapsed="false">
      <c r="A7032" s="1" t="n">
        <v>48</v>
      </c>
      <c r="B7032" s="1" t="s">
        <v>6991</v>
      </c>
      <c r="C7032" s="1" t="s">
        <v>6813</v>
      </c>
      <c r="D7032" s="7" t="n">
        <v>19.23</v>
      </c>
    </row>
    <row r="7033" customFormat="false" ht="13.8" hidden="false" customHeight="false" outlineLevel="0" collapsed="false">
      <c r="A7033" s="1" t="n">
        <v>52</v>
      </c>
      <c r="B7033" s="1" t="s">
        <v>6992</v>
      </c>
      <c r="C7033" s="1" t="s">
        <v>6813</v>
      </c>
      <c r="D7033" s="7" t="n">
        <v>14.6</v>
      </c>
    </row>
    <row r="7034" customFormat="false" ht="13.8" hidden="false" customHeight="false" outlineLevel="0" collapsed="false">
      <c r="A7034" s="1" t="n">
        <v>43</v>
      </c>
      <c r="B7034" s="1" t="s">
        <v>6993</v>
      </c>
      <c r="C7034" s="1" t="s">
        <v>6813</v>
      </c>
      <c r="D7034" s="7" t="n">
        <v>49.3</v>
      </c>
    </row>
    <row r="7035" customFormat="false" ht="13.8" hidden="false" customHeight="false" outlineLevel="0" collapsed="false">
      <c r="A7035" s="1" t="n">
        <v>4791</v>
      </c>
      <c r="B7035" s="1" t="s">
        <v>6994</v>
      </c>
      <c r="C7035" s="1" t="s">
        <v>6833</v>
      </c>
      <c r="D7035" s="7" t="n">
        <v>12.52</v>
      </c>
    </row>
    <row r="7036" customFormat="false" ht="13.8" hidden="false" customHeight="false" outlineLevel="0" collapsed="false">
      <c r="A7036" s="1" t="n">
        <v>157</v>
      </c>
      <c r="B7036" s="1" t="s">
        <v>6995</v>
      </c>
      <c r="C7036" s="1" t="s">
        <v>6833</v>
      </c>
      <c r="D7036" s="7" t="n">
        <v>104.7</v>
      </c>
    </row>
    <row r="7037" customFormat="false" ht="13.8" hidden="false" customHeight="false" outlineLevel="0" collapsed="false">
      <c r="A7037" s="1" t="n">
        <v>156</v>
      </c>
      <c r="B7037" s="1" t="s">
        <v>6996</v>
      </c>
      <c r="C7037" s="1" t="s">
        <v>6833</v>
      </c>
      <c r="D7037" s="7" t="n">
        <v>37.28</v>
      </c>
    </row>
    <row r="7038" customFormat="false" ht="13.8" hidden="false" customHeight="false" outlineLevel="0" collapsed="false">
      <c r="A7038" s="1" t="n">
        <v>131</v>
      </c>
      <c r="B7038" s="1" t="s">
        <v>6997</v>
      </c>
      <c r="C7038" s="1" t="s">
        <v>6833</v>
      </c>
      <c r="D7038" s="7" t="n">
        <v>31.88</v>
      </c>
    </row>
    <row r="7039" customFormat="false" ht="13.8" hidden="false" customHeight="false" outlineLevel="0" collapsed="false">
      <c r="A7039" s="1" t="n">
        <v>39719</v>
      </c>
      <c r="B7039" s="1" t="s">
        <v>6998</v>
      </c>
      <c r="C7039" s="1" t="s">
        <v>6809</v>
      </c>
      <c r="D7039" s="7" t="n">
        <v>110.85</v>
      </c>
    </row>
    <row r="7040" customFormat="false" ht="13.8" hidden="false" customHeight="false" outlineLevel="0" collapsed="false">
      <c r="A7040" s="1" t="n">
        <v>21114</v>
      </c>
      <c r="B7040" s="1" t="s">
        <v>6999</v>
      </c>
      <c r="C7040" s="1" t="s">
        <v>6813</v>
      </c>
      <c r="D7040" s="7" t="n">
        <v>23.75</v>
      </c>
    </row>
    <row r="7041" customFormat="false" ht="13.8" hidden="false" customHeight="false" outlineLevel="0" collapsed="false">
      <c r="A7041" s="1" t="n">
        <v>119</v>
      </c>
      <c r="B7041" s="1" t="s">
        <v>7000</v>
      </c>
      <c r="C7041" s="1" t="s">
        <v>6813</v>
      </c>
      <c r="D7041" s="7" t="n">
        <v>9.37</v>
      </c>
    </row>
    <row r="7042" customFormat="false" ht="13.8" hidden="false" customHeight="false" outlineLevel="0" collapsed="false">
      <c r="A7042" s="1" t="n">
        <v>20080</v>
      </c>
      <c r="B7042" s="1" t="s">
        <v>7001</v>
      </c>
      <c r="C7042" s="1" t="s">
        <v>6813</v>
      </c>
      <c r="D7042" s="7" t="n">
        <v>26.86</v>
      </c>
    </row>
    <row r="7043" customFormat="false" ht="13.8" hidden="false" customHeight="false" outlineLevel="0" collapsed="false">
      <c r="A7043" s="1" t="n">
        <v>122</v>
      </c>
      <c r="B7043" s="1" t="s">
        <v>7002</v>
      </c>
      <c r="C7043" s="1" t="s">
        <v>6813</v>
      </c>
      <c r="D7043" s="7" t="n">
        <v>84.64</v>
      </c>
    </row>
    <row r="7044" customFormat="false" ht="13.8" hidden="false" customHeight="false" outlineLevel="0" collapsed="false">
      <c r="A7044" s="1" t="n">
        <v>3410</v>
      </c>
      <c r="B7044" s="1" t="s">
        <v>7003</v>
      </c>
      <c r="C7044" s="1" t="s">
        <v>6833</v>
      </c>
      <c r="D7044" s="7" t="n">
        <v>19.72</v>
      </c>
    </row>
    <row r="7045" customFormat="false" ht="13.8" hidden="false" customHeight="false" outlineLevel="0" collapsed="false">
      <c r="A7045" s="1" t="n">
        <v>124</v>
      </c>
      <c r="B7045" s="1" t="s">
        <v>7004</v>
      </c>
      <c r="C7045" s="1" t="s">
        <v>6809</v>
      </c>
      <c r="D7045" s="7" t="n">
        <v>12.29</v>
      </c>
    </row>
    <row r="7046" customFormat="false" ht="13.8" hidden="false" customHeight="false" outlineLevel="0" collapsed="false">
      <c r="A7046" s="1" t="n">
        <v>7334</v>
      </c>
      <c r="B7046" s="1" t="s">
        <v>7005</v>
      </c>
      <c r="C7046" s="1" t="s">
        <v>6809</v>
      </c>
      <c r="D7046" s="7" t="n">
        <v>13.5</v>
      </c>
    </row>
    <row r="7047" customFormat="false" ht="13.8" hidden="false" customHeight="false" outlineLevel="0" collapsed="false">
      <c r="A7047" s="1" t="n">
        <v>123</v>
      </c>
      <c r="B7047" s="1" t="s">
        <v>7006</v>
      </c>
      <c r="C7047" s="1" t="s">
        <v>6809</v>
      </c>
      <c r="D7047" s="7" t="n">
        <v>5.03</v>
      </c>
    </row>
    <row r="7048" customFormat="false" ht="13.8" hidden="false" customHeight="false" outlineLevel="0" collapsed="false">
      <c r="A7048" s="1" t="n">
        <v>127</v>
      </c>
      <c r="B7048" s="1" t="s">
        <v>7007</v>
      </c>
      <c r="C7048" s="1" t="s">
        <v>6809</v>
      </c>
      <c r="D7048" s="7" t="n">
        <v>12.01</v>
      </c>
    </row>
    <row r="7049" customFormat="false" ht="13.8" hidden="false" customHeight="false" outlineLevel="0" collapsed="false">
      <c r="A7049" s="1" t="n">
        <v>41373</v>
      </c>
      <c r="B7049" s="1" t="s">
        <v>7008</v>
      </c>
      <c r="C7049" s="1" t="s">
        <v>6809</v>
      </c>
      <c r="D7049" s="7" t="n">
        <v>16.73</v>
      </c>
    </row>
    <row r="7050" customFormat="false" ht="13.8" hidden="false" customHeight="false" outlineLevel="0" collapsed="false">
      <c r="A7050" s="1" t="n">
        <v>133</v>
      </c>
      <c r="B7050" s="1" t="s">
        <v>7009</v>
      </c>
      <c r="C7050" s="1" t="s">
        <v>6809</v>
      </c>
      <c r="D7050" s="7" t="n">
        <v>4.98</v>
      </c>
    </row>
    <row r="7051" customFormat="false" ht="13.8" hidden="false" customHeight="false" outlineLevel="0" collapsed="false">
      <c r="A7051" s="1" t="n">
        <v>43617</v>
      </c>
      <c r="B7051" s="1" t="s">
        <v>7010</v>
      </c>
      <c r="C7051" s="1" t="s">
        <v>6809</v>
      </c>
      <c r="D7051" s="7" t="n">
        <v>5.57</v>
      </c>
    </row>
    <row r="7052" customFormat="false" ht="13.8" hidden="false" customHeight="false" outlineLevel="0" collapsed="false">
      <c r="A7052" s="1" t="n">
        <v>132</v>
      </c>
      <c r="B7052" s="1" t="s">
        <v>7011</v>
      </c>
      <c r="C7052" s="1" t="s">
        <v>6809</v>
      </c>
      <c r="D7052" s="7" t="n">
        <v>5.17</v>
      </c>
    </row>
    <row r="7053" customFormat="false" ht="13.8" hidden="false" customHeight="false" outlineLevel="0" collapsed="false">
      <c r="A7053" s="1" t="n">
        <v>43618</v>
      </c>
      <c r="B7053" s="1" t="s">
        <v>7012</v>
      </c>
      <c r="C7053" s="1" t="s">
        <v>6833</v>
      </c>
      <c r="D7053" s="7" t="n">
        <v>13.01</v>
      </c>
    </row>
    <row r="7054" customFormat="false" ht="13.8" hidden="false" customHeight="false" outlineLevel="0" collapsed="false">
      <c r="A7054" s="1" t="n">
        <v>37476</v>
      </c>
      <c r="B7054" s="1" t="s">
        <v>7013</v>
      </c>
      <c r="C7054" s="1" t="s">
        <v>6813</v>
      </c>
      <c r="D7054" s="8" t="n">
        <v>2329.41</v>
      </c>
    </row>
    <row r="7055" customFormat="false" ht="13.8" hidden="false" customHeight="false" outlineLevel="0" collapsed="false">
      <c r="A7055" s="1" t="n">
        <v>37478</v>
      </c>
      <c r="B7055" s="1" t="s">
        <v>7014</v>
      </c>
      <c r="C7055" s="1" t="s">
        <v>6813</v>
      </c>
      <c r="D7055" s="8" t="n">
        <v>2917.64</v>
      </c>
    </row>
    <row r="7056" customFormat="false" ht="13.8" hidden="false" customHeight="false" outlineLevel="0" collapsed="false">
      <c r="A7056" s="1" t="n">
        <v>37477</v>
      </c>
      <c r="B7056" s="1" t="s">
        <v>7015</v>
      </c>
      <c r="C7056" s="1" t="s">
        <v>6813</v>
      </c>
      <c r="D7056" s="8" t="n">
        <v>3952.94</v>
      </c>
    </row>
    <row r="7057" customFormat="false" ht="13.8" hidden="false" customHeight="false" outlineLevel="0" collapsed="false">
      <c r="A7057" s="1" t="n">
        <v>37479</v>
      </c>
      <c r="B7057" s="1" t="s">
        <v>7016</v>
      </c>
      <c r="C7057" s="1" t="s">
        <v>6813</v>
      </c>
      <c r="D7057" s="8" t="n">
        <v>4688.23</v>
      </c>
    </row>
    <row r="7058" customFormat="false" ht="13.8" hidden="false" customHeight="false" outlineLevel="0" collapsed="false">
      <c r="A7058" s="1" t="n">
        <v>41632</v>
      </c>
      <c r="B7058" s="1" t="s">
        <v>7017</v>
      </c>
      <c r="C7058" s="1" t="s">
        <v>6813</v>
      </c>
      <c r="D7058" s="8" t="n">
        <v>2547.05</v>
      </c>
    </row>
    <row r="7059" customFormat="false" ht="13.8" hidden="false" customHeight="false" outlineLevel="0" collapsed="false">
      <c r="A7059" s="1" t="n">
        <v>41634</v>
      </c>
      <c r="B7059" s="1" t="s">
        <v>7018</v>
      </c>
      <c r="C7059" s="1" t="s">
        <v>6813</v>
      </c>
      <c r="D7059" s="8" t="n">
        <v>2787.58</v>
      </c>
    </row>
    <row r="7060" customFormat="false" ht="13.8" hidden="false" customHeight="false" outlineLevel="0" collapsed="false">
      <c r="A7060" s="1" t="n">
        <v>41633</v>
      </c>
      <c r="B7060" s="1" t="s">
        <v>7019</v>
      </c>
      <c r="C7060" s="1" t="s">
        <v>6813</v>
      </c>
      <c r="D7060" s="8" t="n">
        <v>2991.17</v>
      </c>
    </row>
    <row r="7061" customFormat="false" ht="13.8" hidden="false" customHeight="false" outlineLevel="0" collapsed="false">
      <c r="A7061" s="1" t="n">
        <v>41635</v>
      </c>
      <c r="B7061" s="1" t="s">
        <v>7020</v>
      </c>
      <c r="C7061" s="1" t="s">
        <v>6813</v>
      </c>
      <c r="D7061" s="8" t="n">
        <v>3355.88</v>
      </c>
    </row>
    <row r="7062" customFormat="false" ht="13.8" hidden="false" customHeight="false" outlineLevel="0" collapsed="false">
      <c r="A7062" s="1" t="n">
        <v>4319</v>
      </c>
      <c r="B7062" s="1" t="s">
        <v>7021</v>
      </c>
      <c r="C7062" s="1" t="s">
        <v>6813</v>
      </c>
      <c r="D7062" s="7" t="n">
        <v>1.15</v>
      </c>
    </row>
    <row r="7063" customFormat="false" ht="13.8" hidden="false" customHeight="false" outlineLevel="0" collapsed="false">
      <c r="A7063" s="1" t="n">
        <v>42409</v>
      </c>
      <c r="B7063" s="1" t="s">
        <v>7022</v>
      </c>
      <c r="C7063" s="1" t="s">
        <v>6833</v>
      </c>
      <c r="D7063" s="7" t="n">
        <v>8.19</v>
      </c>
    </row>
    <row r="7064" customFormat="false" ht="13.8" hidden="false" customHeight="false" outlineLevel="0" collapsed="false">
      <c r="A7064" s="1" t="n">
        <v>40553</v>
      </c>
      <c r="B7064" s="1" t="s">
        <v>7023</v>
      </c>
      <c r="C7064" s="1" t="s">
        <v>7024</v>
      </c>
      <c r="D7064" s="7" t="n">
        <v>35.7</v>
      </c>
    </row>
    <row r="7065" customFormat="false" ht="13.8" hidden="false" customHeight="false" outlineLevel="0" collapsed="false">
      <c r="A7065" s="1" t="n">
        <v>6114</v>
      </c>
      <c r="B7065" s="1" t="s">
        <v>7025</v>
      </c>
      <c r="C7065" s="1" t="s">
        <v>6824</v>
      </c>
      <c r="D7065" s="7" t="n">
        <v>8.9</v>
      </c>
    </row>
    <row r="7066" customFormat="false" ht="13.8" hidden="false" customHeight="false" outlineLevel="0" collapsed="false">
      <c r="A7066" s="1" t="n">
        <v>40912</v>
      </c>
      <c r="B7066" s="1" t="s">
        <v>7026</v>
      </c>
      <c r="C7066" s="1" t="s">
        <v>7027</v>
      </c>
      <c r="D7066" s="8" t="n">
        <v>1579.61</v>
      </c>
    </row>
    <row r="7067" customFormat="false" ht="13.8" hidden="false" customHeight="false" outlineLevel="0" collapsed="false">
      <c r="A7067" s="1" t="n">
        <v>247</v>
      </c>
      <c r="B7067" s="1" t="s">
        <v>7028</v>
      </c>
      <c r="C7067" s="1" t="s">
        <v>6824</v>
      </c>
      <c r="D7067" s="7" t="n">
        <v>9.28</v>
      </c>
    </row>
    <row r="7068" customFormat="false" ht="13.8" hidden="false" customHeight="false" outlineLevel="0" collapsed="false">
      <c r="A7068" s="1" t="n">
        <v>40919</v>
      </c>
      <c r="B7068" s="1" t="s">
        <v>7029</v>
      </c>
      <c r="C7068" s="1" t="s">
        <v>7027</v>
      </c>
      <c r="D7068" s="8" t="n">
        <v>1647.92</v>
      </c>
    </row>
    <row r="7069" customFormat="false" ht="13.8" hidden="false" customHeight="false" outlineLevel="0" collapsed="false">
      <c r="A7069" s="1" t="n">
        <v>25958</v>
      </c>
      <c r="B7069" s="1" t="s">
        <v>7030</v>
      </c>
      <c r="C7069" s="1" t="s">
        <v>6824</v>
      </c>
      <c r="D7069" s="7" t="n">
        <v>6.6</v>
      </c>
    </row>
    <row r="7070" customFormat="false" ht="13.8" hidden="false" customHeight="false" outlineLevel="0" collapsed="false">
      <c r="A7070" s="1" t="n">
        <v>40984</v>
      </c>
      <c r="B7070" s="1" t="s">
        <v>7031</v>
      </c>
      <c r="C7070" s="1" t="s">
        <v>7027</v>
      </c>
      <c r="D7070" s="8" t="n">
        <v>1170.22</v>
      </c>
    </row>
    <row r="7071" customFormat="false" ht="13.8" hidden="false" customHeight="false" outlineLevel="0" collapsed="false">
      <c r="A7071" s="1" t="n">
        <v>248</v>
      </c>
      <c r="B7071" s="1" t="s">
        <v>7032</v>
      </c>
      <c r="C7071" s="1" t="s">
        <v>6824</v>
      </c>
      <c r="D7071" s="7" t="n">
        <v>9.21</v>
      </c>
    </row>
    <row r="7072" customFormat="false" ht="13.8" hidden="false" customHeight="false" outlineLevel="0" collapsed="false">
      <c r="A7072" s="1" t="n">
        <v>41086</v>
      </c>
      <c r="B7072" s="1" t="s">
        <v>7033</v>
      </c>
      <c r="C7072" s="1" t="s">
        <v>7027</v>
      </c>
      <c r="D7072" s="8" t="n">
        <v>1634.53</v>
      </c>
    </row>
    <row r="7073" customFormat="false" ht="13.8" hidden="false" customHeight="false" outlineLevel="0" collapsed="false">
      <c r="A7073" s="1" t="n">
        <v>34466</v>
      </c>
      <c r="B7073" s="1" t="s">
        <v>7034</v>
      </c>
      <c r="C7073" s="1" t="s">
        <v>6824</v>
      </c>
      <c r="D7073" s="7" t="n">
        <v>9.21</v>
      </c>
    </row>
    <row r="7074" customFormat="false" ht="13.8" hidden="false" customHeight="false" outlineLevel="0" collapsed="false">
      <c r="A7074" s="1" t="n">
        <v>41083</v>
      </c>
      <c r="B7074" s="1" t="s">
        <v>7035</v>
      </c>
      <c r="C7074" s="1" t="s">
        <v>7027</v>
      </c>
      <c r="D7074" s="8" t="n">
        <v>1634.53</v>
      </c>
    </row>
    <row r="7075" customFormat="false" ht="13.8" hidden="false" customHeight="false" outlineLevel="0" collapsed="false">
      <c r="A7075" s="1" t="n">
        <v>252</v>
      </c>
      <c r="B7075" s="1" t="s">
        <v>7036</v>
      </c>
      <c r="C7075" s="1" t="s">
        <v>6824</v>
      </c>
      <c r="D7075" s="7" t="n">
        <v>9.56</v>
      </c>
    </row>
    <row r="7076" customFormat="false" ht="13.8" hidden="false" customHeight="false" outlineLevel="0" collapsed="false">
      <c r="A7076" s="1" t="n">
        <v>40909</v>
      </c>
      <c r="B7076" s="1" t="s">
        <v>7037</v>
      </c>
      <c r="C7076" s="1" t="s">
        <v>7027</v>
      </c>
      <c r="D7076" s="8" t="n">
        <v>1694.29</v>
      </c>
    </row>
    <row r="7077" customFormat="false" ht="13.8" hidden="false" customHeight="false" outlineLevel="0" collapsed="false">
      <c r="A7077" s="1" t="n">
        <v>242</v>
      </c>
      <c r="B7077" s="1" t="s">
        <v>7038</v>
      </c>
      <c r="C7077" s="1" t="s">
        <v>6824</v>
      </c>
      <c r="D7077" s="7" t="n">
        <v>12.32</v>
      </c>
    </row>
    <row r="7078" customFormat="false" ht="13.8" hidden="false" customHeight="false" outlineLevel="0" collapsed="false">
      <c r="A7078" s="1" t="n">
        <v>41085</v>
      </c>
      <c r="B7078" s="1" t="s">
        <v>7039</v>
      </c>
      <c r="C7078" s="1" t="s">
        <v>7027</v>
      </c>
      <c r="D7078" s="8" t="n">
        <v>2186.23</v>
      </c>
    </row>
    <row r="7079" customFormat="false" ht="13.8" hidden="false" customHeight="false" outlineLevel="0" collapsed="false">
      <c r="A7079" s="1" t="n">
        <v>427</v>
      </c>
      <c r="B7079" s="1" t="s">
        <v>7040</v>
      </c>
      <c r="C7079" s="1" t="s">
        <v>6813</v>
      </c>
      <c r="D7079" s="7" t="n">
        <v>5.38</v>
      </c>
    </row>
    <row r="7080" customFormat="false" ht="13.8" hidden="false" customHeight="false" outlineLevel="0" collapsed="false">
      <c r="A7080" s="1" t="n">
        <v>417</v>
      </c>
      <c r="B7080" s="1" t="s">
        <v>7041</v>
      </c>
      <c r="C7080" s="1" t="s">
        <v>6813</v>
      </c>
      <c r="D7080" s="7" t="n">
        <v>2.53</v>
      </c>
    </row>
    <row r="7081" customFormat="false" ht="13.8" hidden="false" customHeight="false" outlineLevel="0" collapsed="false">
      <c r="A7081" s="1" t="n">
        <v>11273</v>
      </c>
      <c r="B7081" s="1" t="s">
        <v>7042</v>
      </c>
      <c r="C7081" s="1" t="s">
        <v>6813</v>
      </c>
      <c r="D7081" s="7" t="n">
        <v>7.87</v>
      </c>
    </row>
    <row r="7082" customFormat="false" ht="13.8" hidden="false" customHeight="false" outlineLevel="0" collapsed="false">
      <c r="A7082" s="1" t="n">
        <v>11272</v>
      </c>
      <c r="B7082" s="1" t="s">
        <v>7043</v>
      </c>
      <c r="C7082" s="1" t="s">
        <v>6813</v>
      </c>
      <c r="D7082" s="7" t="n">
        <v>4.75</v>
      </c>
    </row>
    <row r="7083" customFormat="false" ht="13.8" hidden="false" customHeight="false" outlineLevel="0" collapsed="false">
      <c r="A7083" s="1" t="n">
        <v>11275</v>
      </c>
      <c r="B7083" s="1" t="s">
        <v>7044</v>
      </c>
      <c r="C7083" s="1" t="s">
        <v>6813</v>
      </c>
      <c r="D7083" s="7" t="n">
        <v>1.9</v>
      </c>
    </row>
    <row r="7084" customFormat="false" ht="13.8" hidden="false" customHeight="false" outlineLevel="0" collapsed="false">
      <c r="A7084" s="1" t="n">
        <v>11274</v>
      </c>
      <c r="B7084" s="1" t="s">
        <v>7045</v>
      </c>
      <c r="C7084" s="1" t="s">
        <v>6813</v>
      </c>
      <c r="D7084" s="7" t="n">
        <v>1.45</v>
      </c>
    </row>
    <row r="7085" customFormat="false" ht="13.8" hidden="false" customHeight="false" outlineLevel="0" collapsed="false">
      <c r="A7085" s="1" t="n">
        <v>38470</v>
      </c>
      <c r="B7085" s="1" t="s">
        <v>7046</v>
      </c>
      <c r="C7085" s="1" t="s">
        <v>6813</v>
      </c>
      <c r="D7085" s="7" t="n">
        <v>38</v>
      </c>
    </row>
    <row r="7086" customFormat="false" ht="13.8" hidden="false" customHeight="false" outlineLevel="0" collapsed="false">
      <c r="A7086" s="1" t="n">
        <v>38547</v>
      </c>
      <c r="B7086" s="1" t="s">
        <v>7047</v>
      </c>
      <c r="C7086" s="1" t="s">
        <v>6813</v>
      </c>
      <c r="D7086" s="7" t="n">
        <v>103.69</v>
      </c>
    </row>
    <row r="7087" customFormat="false" ht="13.8" hidden="false" customHeight="false" outlineLevel="0" collapsed="false">
      <c r="A7087" s="1" t="n">
        <v>38469</v>
      </c>
      <c r="B7087" s="1" t="s">
        <v>7048</v>
      </c>
      <c r="C7087" s="1" t="s">
        <v>6813</v>
      </c>
      <c r="D7087" s="7" t="n">
        <v>111.5</v>
      </c>
    </row>
    <row r="7088" customFormat="false" ht="13.8" hidden="false" customHeight="false" outlineLevel="0" collapsed="false">
      <c r="A7088" s="1" t="n">
        <v>38467</v>
      </c>
      <c r="B7088" s="1" t="s">
        <v>7049</v>
      </c>
      <c r="C7088" s="1" t="s">
        <v>6813</v>
      </c>
      <c r="D7088" s="7" t="n">
        <v>62.74</v>
      </c>
    </row>
    <row r="7089" customFormat="false" ht="13.8" hidden="false" customHeight="false" outlineLevel="0" collapsed="false">
      <c r="A7089" s="1" t="n">
        <v>38468</v>
      </c>
      <c r="B7089" s="1" t="s">
        <v>7050</v>
      </c>
      <c r="C7089" s="1" t="s">
        <v>6813</v>
      </c>
      <c r="D7089" s="7" t="n">
        <v>69.03</v>
      </c>
    </row>
    <row r="7090" customFormat="false" ht="13.8" hidden="false" customHeight="false" outlineLevel="0" collapsed="false">
      <c r="A7090" s="1" t="n">
        <v>38471</v>
      </c>
      <c r="B7090" s="1" t="s">
        <v>7051</v>
      </c>
      <c r="C7090" s="1" t="s">
        <v>6813</v>
      </c>
      <c r="D7090" s="7" t="n">
        <v>89.65</v>
      </c>
    </row>
    <row r="7091" customFormat="false" ht="13.8" hidden="false" customHeight="false" outlineLevel="0" collapsed="false">
      <c r="A7091" s="1" t="n">
        <v>37370</v>
      </c>
      <c r="B7091" s="1" t="s">
        <v>7052</v>
      </c>
      <c r="C7091" s="1" t="s">
        <v>6824</v>
      </c>
      <c r="D7091" s="7" t="n">
        <v>0.96</v>
      </c>
    </row>
    <row r="7092" customFormat="false" ht="13.8" hidden="false" customHeight="false" outlineLevel="0" collapsed="false">
      <c r="A7092" s="1" t="n">
        <v>40862</v>
      </c>
      <c r="B7092" s="1" t="s">
        <v>7053</v>
      </c>
      <c r="C7092" s="1" t="s">
        <v>7027</v>
      </c>
      <c r="D7092" s="7" t="n">
        <v>181.89</v>
      </c>
    </row>
    <row r="7093" customFormat="false" ht="13.8" hidden="false" customHeight="false" outlineLevel="0" collapsed="false">
      <c r="A7093" s="1" t="n">
        <v>10658</v>
      </c>
      <c r="B7093" s="1" t="s">
        <v>7054</v>
      </c>
      <c r="C7093" s="1" t="s">
        <v>6813</v>
      </c>
      <c r="D7093" s="8" t="n">
        <v>6880</v>
      </c>
    </row>
    <row r="7094" customFormat="false" ht="13.8" hidden="false" customHeight="false" outlineLevel="0" collapsed="false">
      <c r="A7094" s="1" t="n">
        <v>253</v>
      </c>
      <c r="B7094" s="1" t="s">
        <v>7055</v>
      </c>
      <c r="C7094" s="1" t="s">
        <v>6824</v>
      </c>
      <c r="D7094" s="7" t="n">
        <v>12.78</v>
      </c>
    </row>
    <row r="7095" customFormat="false" ht="13.8" hidden="false" customHeight="false" outlineLevel="0" collapsed="false">
      <c r="A7095" s="1" t="n">
        <v>40809</v>
      </c>
      <c r="B7095" s="1" t="s">
        <v>7056</v>
      </c>
      <c r="C7095" s="1" t="s">
        <v>7027</v>
      </c>
      <c r="D7095" s="8" t="n">
        <v>2264.44</v>
      </c>
    </row>
    <row r="7096" customFormat="false" ht="13.8" hidden="false" customHeight="false" outlineLevel="0" collapsed="false">
      <c r="A7096" s="1" t="n">
        <v>42428</v>
      </c>
      <c r="B7096" s="1" t="s">
        <v>7057</v>
      </c>
      <c r="C7096" s="1" t="s">
        <v>6813</v>
      </c>
      <c r="D7096" s="8" t="n">
        <v>1470</v>
      </c>
    </row>
    <row r="7097" customFormat="false" ht="13.8" hidden="false" customHeight="false" outlineLevel="0" collapsed="false">
      <c r="A7097" s="1" t="n">
        <v>583</v>
      </c>
      <c r="B7097" s="1" t="s">
        <v>7058</v>
      </c>
      <c r="C7097" s="1" t="s">
        <v>6833</v>
      </c>
      <c r="D7097" s="7" t="n">
        <v>34.32</v>
      </c>
    </row>
    <row r="7098" customFormat="false" ht="13.8" hidden="false" customHeight="false" outlineLevel="0" collapsed="false">
      <c r="A7098" s="1" t="n">
        <v>299</v>
      </c>
      <c r="B7098" s="1" t="s">
        <v>7059</v>
      </c>
      <c r="C7098" s="1" t="s">
        <v>6813</v>
      </c>
      <c r="D7098" s="7" t="n">
        <v>3.62</v>
      </c>
    </row>
    <row r="7099" customFormat="false" ht="13.8" hidden="false" customHeight="false" outlineLevel="0" collapsed="false">
      <c r="A7099" s="1" t="n">
        <v>298</v>
      </c>
      <c r="B7099" s="1" t="s">
        <v>7060</v>
      </c>
      <c r="C7099" s="1" t="s">
        <v>6813</v>
      </c>
      <c r="D7099" s="7" t="n">
        <v>3.64</v>
      </c>
    </row>
    <row r="7100" customFormat="false" ht="13.8" hidden="false" customHeight="false" outlineLevel="0" collapsed="false">
      <c r="A7100" s="1" t="n">
        <v>295</v>
      </c>
      <c r="B7100" s="1" t="s">
        <v>7061</v>
      </c>
      <c r="C7100" s="1" t="s">
        <v>6813</v>
      </c>
      <c r="D7100" s="7" t="n">
        <v>2.17</v>
      </c>
    </row>
    <row r="7101" customFormat="false" ht="13.8" hidden="false" customHeight="false" outlineLevel="0" collapsed="false">
      <c r="A7101" s="1" t="n">
        <v>296</v>
      </c>
      <c r="B7101" s="1" t="s">
        <v>7062</v>
      </c>
      <c r="C7101" s="1" t="s">
        <v>6813</v>
      </c>
      <c r="D7101" s="7" t="n">
        <v>2.25</v>
      </c>
    </row>
    <row r="7102" customFormat="false" ht="13.8" hidden="false" customHeight="false" outlineLevel="0" collapsed="false">
      <c r="A7102" s="1" t="n">
        <v>297</v>
      </c>
      <c r="B7102" s="1" t="s">
        <v>7063</v>
      </c>
      <c r="C7102" s="1" t="s">
        <v>6813</v>
      </c>
      <c r="D7102" s="7" t="n">
        <v>3.18</v>
      </c>
    </row>
    <row r="7103" customFormat="false" ht="13.8" hidden="false" customHeight="false" outlineLevel="0" collapsed="false">
      <c r="A7103" s="1" t="n">
        <v>301</v>
      </c>
      <c r="B7103" s="1" t="s">
        <v>7064</v>
      </c>
      <c r="C7103" s="1" t="s">
        <v>6813</v>
      </c>
      <c r="D7103" s="7" t="n">
        <v>3.99</v>
      </c>
    </row>
    <row r="7104" customFormat="false" ht="13.8" hidden="false" customHeight="false" outlineLevel="0" collapsed="false">
      <c r="A7104" s="1" t="n">
        <v>300</v>
      </c>
      <c r="B7104" s="1" t="s">
        <v>7065</v>
      </c>
      <c r="C7104" s="1" t="s">
        <v>6813</v>
      </c>
      <c r="D7104" s="7" t="n">
        <v>16.76</v>
      </c>
    </row>
    <row r="7105" customFormat="false" ht="13.8" hidden="false" customHeight="false" outlineLevel="0" collapsed="false">
      <c r="A7105" s="1" t="n">
        <v>20084</v>
      </c>
      <c r="B7105" s="1" t="s">
        <v>7066</v>
      </c>
      <c r="C7105" s="1" t="s">
        <v>6813</v>
      </c>
      <c r="D7105" s="7" t="n">
        <v>2.17</v>
      </c>
    </row>
    <row r="7106" customFormat="false" ht="13.8" hidden="false" customHeight="false" outlineLevel="0" collapsed="false">
      <c r="A7106" s="1" t="n">
        <v>20085</v>
      </c>
      <c r="B7106" s="1" t="s">
        <v>7067</v>
      </c>
      <c r="C7106" s="1" t="s">
        <v>6813</v>
      </c>
      <c r="D7106" s="7" t="n">
        <v>2.01</v>
      </c>
    </row>
    <row r="7107" customFormat="false" ht="13.8" hidden="false" customHeight="false" outlineLevel="0" collapsed="false">
      <c r="A7107" s="1" t="n">
        <v>311</v>
      </c>
      <c r="B7107" s="1" t="s">
        <v>7068</v>
      </c>
      <c r="C7107" s="1" t="s">
        <v>6813</v>
      </c>
      <c r="D7107" s="7" t="n">
        <v>12.97</v>
      </c>
    </row>
    <row r="7108" customFormat="false" ht="13.8" hidden="false" customHeight="false" outlineLevel="0" collapsed="false">
      <c r="A7108" s="1" t="n">
        <v>318</v>
      </c>
      <c r="B7108" s="1" t="s">
        <v>7069</v>
      </c>
      <c r="C7108" s="1" t="s">
        <v>6813</v>
      </c>
      <c r="D7108" s="7" t="n">
        <v>22.73</v>
      </c>
    </row>
    <row r="7109" customFormat="false" ht="13.8" hidden="false" customHeight="false" outlineLevel="0" collapsed="false">
      <c r="A7109" s="1" t="n">
        <v>319</v>
      </c>
      <c r="B7109" s="1" t="s">
        <v>7070</v>
      </c>
      <c r="C7109" s="1" t="s">
        <v>6813</v>
      </c>
      <c r="D7109" s="7" t="n">
        <v>42.92</v>
      </c>
    </row>
    <row r="7110" customFormat="false" ht="13.8" hidden="false" customHeight="false" outlineLevel="0" collapsed="false">
      <c r="A7110" s="1" t="n">
        <v>320</v>
      </c>
      <c r="B7110" s="1" t="s">
        <v>7071</v>
      </c>
      <c r="C7110" s="1" t="s">
        <v>6813</v>
      </c>
      <c r="D7110" s="7" t="n">
        <v>136.44</v>
      </c>
    </row>
    <row r="7111" customFormat="false" ht="13.8" hidden="false" customHeight="false" outlineLevel="0" collapsed="false">
      <c r="A7111" s="1" t="n">
        <v>314</v>
      </c>
      <c r="B7111" s="1" t="s">
        <v>7072</v>
      </c>
      <c r="C7111" s="1" t="s">
        <v>6813</v>
      </c>
      <c r="D7111" s="7" t="n">
        <v>209.57</v>
      </c>
    </row>
    <row r="7112" customFormat="false" ht="13.8" hidden="false" customHeight="false" outlineLevel="0" collapsed="false">
      <c r="A7112" s="1" t="n">
        <v>303</v>
      </c>
      <c r="B7112" s="1" t="s">
        <v>7073</v>
      </c>
      <c r="C7112" s="1" t="s">
        <v>6813</v>
      </c>
      <c r="D7112" s="7" t="n">
        <v>5.44</v>
      </c>
    </row>
    <row r="7113" customFormat="false" ht="13.8" hidden="false" customHeight="false" outlineLevel="0" collapsed="false">
      <c r="A7113" s="1" t="n">
        <v>304</v>
      </c>
      <c r="B7113" s="1" t="s">
        <v>7074</v>
      </c>
      <c r="C7113" s="1" t="s">
        <v>6813</v>
      </c>
      <c r="D7113" s="7" t="n">
        <v>8.3</v>
      </c>
    </row>
    <row r="7114" customFormat="false" ht="13.8" hidden="false" customHeight="false" outlineLevel="0" collapsed="false">
      <c r="A7114" s="1" t="n">
        <v>305</v>
      </c>
      <c r="B7114" s="1" t="s">
        <v>7075</v>
      </c>
      <c r="C7114" s="1" t="s">
        <v>6813</v>
      </c>
      <c r="D7114" s="7" t="n">
        <v>14.18</v>
      </c>
    </row>
    <row r="7115" customFormat="false" ht="13.8" hidden="false" customHeight="false" outlineLevel="0" collapsed="false">
      <c r="A7115" s="1" t="n">
        <v>306</v>
      </c>
      <c r="B7115" s="1" t="s">
        <v>7076</v>
      </c>
      <c r="C7115" s="1" t="s">
        <v>6813</v>
      </c>
      <c r="D7115" s="7" t="n">
        <v>17.04</v>
      </c>
    </row>
    <row r="7116" customFormat="false" ht="13.8" hidden="false" customHeight="false" outlineLevel="0" collapsed="false">
      <c r="A7116" s="1" t="n">
        <v>307</v>
      </c>
      <c r="B7116" s="1" t="s">
        <v>7077</v>
      </c>
      <c r="C7116" s="1" t="s">
        <v>6813</v>
      </c>
      <c r="D7116" s="7" t="n">
        <v>33.65</v>
      </c>
    </row>
    <row r="7117" customFormat="false" ht="13.8" hidden="false" customHeight="false" outlineLevel="0" collapsed="false">
      <c r="A7117" s="1" t="n">
        <v>309</v>
      </c>
      <c r="B7117" s="1" t="s">
        <v>7078</v>
      </c>
      <c r="C7117" s="1" t="s">
        <v>6813</v>
      </c>
      <c r="D7117" s="7" t="n">
        <v>68.95</v>
      </c>
    </row>
    <row r="7118" customFormat="false" ht="13.8" hidden="false" customHeight="false" outlineLevel="0" collapsed="false">
      <c r="A7118" s="1" t="n">
        <v>310</v>
      </c>
      <c r="B7118" s="1" t="s">
        <v>7079</v>
      </c>
      <c r="C7118" s="1" t="s">
        <v>6813</v>
      </c>
      <c r="D7118" s="7" t="n">
        <v>87.45</v>
      </c>
    </row>
    <row r="7119" customFormat="false" ht="13.8" hidden="false" customHeight="false" outlineLevel="0" collapsed="false">
      <c r="A7119" s="1" t="n">
        <v>328</v>
      </c>
      <c r="B7119" s="1" t="s">
        <v>7080</v>
      </c>
      <c r="C7119" s="1" t="s">
        <v>6813</v>
      </c>
      <c r="D7119" s="7" t="n">
        <v>10.43</v>
      </c>
    </row>
    <row r="7120" customFormat="false" ht="13.8" hidden="false" customHeight="false" outlineLevel="0" collapsed="false">
      <c r="A7120" s="1" t="n">
        <v>325</v>
      </c>
      <c r="B7120" s="1" t="s">
        <v>7081</v>
      </c>
      <c r="C7120" s="1" t="s">
        <v>6813</v>
      </c>
      <c r="D7120" s="7" t="n">
        <v>4.05</v>
      </c>
    </row>
    <row r="7121" customFormat="false" ht="13.8" hidden="false" customHeight="false" outlineLevel="0" collapsed="false">
      <c r="A7121" s="1" t="n">
        <v>20326</v>
      </c>
      <c r="B7121" s="1" t="s">
        <v>7082</v>
      </c>
      <c r="C7121" s="1" t="s">
        <v>6813</v>
      </c>
      <c r="D7121" s="7" t="n">
        <v>10.84</v>
      </c>
    </row>
    <row r="7122" customFormat="false" ht="13.8" hidden="false" customHeight="false" outlineLevel="0" collapsed="false">
      <c r="A7122" s="1" t="n">
        <v>329</v>
      </c>
      <c r="B7122" s="1" t="s">
        <v>7083</v>
      </c>
      <c r="C7122" s="1" t="s">
        <v>6813</v>
      </c>
      <c r="D7122" s="7" t="n">
        <v>13.34</v>
      </c>
    </row>
    <row r="7123" customFormat="false" ht="13.8" hidden="false" customHeight="false" outlineLevel="0" collapsed="false">
      <c r="A7123" s="1" t="n">
        <v>308</v>
      </c>
      <c r="B7123" s="1" t="s">
        <v>7084</v>
      </c>
      <c r="C7123" s="1" t="s">
        <v>6813</v>
      </c>
      <c r="D7123" s="7" t="n">
        <v>44.93</v>
      </c>
    </row>
    <row r="7124" customFormat="false" ht="13.8" hidden="false" customHeight="false" outlineLevel="0" collapsed="false">
      <c r="A7124" s="1" t="n">
        <v>39642</v>
      </c>
      <c r="B7124" s="1" t="s">
        <v>7085</v>
      </c>
      <c r="C7124" s="1" t="s">
        <v>6813</v>
      </c>
      <c r="D7124" s="7" t="n">
        <v>2.73</v>
      </c>
    </row>
    <row r="7125" customFormat="false" ht="13.8" hidden="false" customHeight="false" outlineLevel="0" collapsed="false">
      <c r="A7125" s="1" t="n">
        <v>39641</v>
      </c>
      <c r="B7125" s="1" t="s">
        <v>7086</v>
      </c>
      <c r="C7125" s="1" t="s">
        <v>6813</v>
      </c>
      <c r="D7125" s="7" t="n">
        <v>1.9</v>
      </c>
    </row>
    <row r="7126" customFormat="false" ht="13.8" hidden="false" customHeight="false" outlineLevel="0" collapsed="false">
      <c r="A7126" s="1" t="n">
        <v>39643</v>
      </c>
      <c r="B7126" s="1" t="s">
        <v>7087</v>
      </c>
      <c r="C7126" s="1" t="s">
        <v>6813</v>
      </c>
      <c r="D7126" s="7" t="n">
        <v>7.58</v>
      </c>
    </row>
    <row r="7127" customFormat="false" ht="13.8" hidden="false" customHeight="false" outlineLevel="0" collapsed="false">
      <c r="A7127" s="1" t="n">
        <v>39644</v>
      </c>
      <c r="B7127" s="1" t="s">
        <v>7088</v>
      </c>
      <c r="C7127" s="1" t="s">
        <v>6813</v>
      </c>
      <c r="D7127" s="7" t="n">
        <v>9.79</v>
      </c>
    </row>
    <row r="7128" customFormat="false" ht="13.8" hidden="false" customHeight="false" outlineLevel="0" collapsed="false">
      <c r="A7128" s="1" t="n">
        <v>39645</v>
      </c>
      <c r="B7128" s="1" t="s">
        <v>7089</v>
      </c>
      <c r="C7128" s="1" t="s">
        <v>6813</v>
      </c>
      <c r="D7128" s="7" t="n">
        <v>12.64</v>
      </c>
    </row>
    <row r="7129" customFormat="false" ht="13.8" hidden="false" customHeight="false" outlineLevel="0" collapsed="false">
      <c r="A7129" s="1" t="n">
        <v>41610</v>
      </c>
      <c r="B7129" s="1" t="s">
        <v>7090</v>
      </c>
      <c r="C7129" s="1" t="s">
        <v>6813</v>
      </c>
      <c r="D7129" s="7" t="n">
        <v>432.16</v>
      </c>
    </row>
    <row r="7130" customFormat="false" ht="13.8" hidden="false" customHeight="false" outlineLevel="0" collapsed="false">
      <c r="A7130" s="1" t="n">
        <v>41611</v>
      </c>
      <c r="B7130" s="1" t="s">
        <v>7091</v>
      </c>
      <c r="C7130" s="1" t="s">
        <v>6813</v>
      </c>
      <c r="D7130" s="7" t="n">
        <v>681.17</v>
      </c>
    </row>
    <row r="7131" customFormat="false" ht="13.8" hidden="false" customHeight="false" outlineLevel="0" collapsed="false">
      <c r="A7131" s="1" t="n">
        <v>41612</v>
      </c>
      <c r="B7131" s="1" t="s">
        <v>7092</v>
      </c>
      <c r="C7131" s="1" t="s">
        <v>6813</v>
      </c>
      <c r="D7131" s="7" t="n">
        <v>956.47</v>
      </c>
    </row>
    <row r="7132" customFormat="false" ht="13.8" hidden="false" customHeight="false" outlineLevel="0" collapsed="false">
      <c r="A7132" s="1" t="n">
        <v>41637</v>
      </c>
      <c r="B7132" s="1" t="s">
        <v>7093</v>
      </c>
      <c r="C7132" s="1" t="s">
        <v>6813</v>
      </c>
      <c r="D7132" s="7" t="n">
        <v>89.41</v>
      </c>
    </row>
    <row r="7133" customFormat="false" ht="13.8" hidden="false" customHeight="false" outlineLevel="0" collapsed="false">
      <c r="A7133" s="1" t="n">
        <v>41638</v>
      </c>
      <c r="B7133" s="1" t="s">
        <v>7094</v>
      </c>
      <c r="C7133" s="1" t="s">
        <v>6813</v>
      </c>
      <c r="D7133" s="7" t="n">
        <v>116.47</v>
      </c>
    </row>
    <row r="7134" customFormat="false" ht="13.8" hidden="false" customHeight="false" outlineLevel="0" collapsed="false">
      <c r="A7134" s="1" t="n">
        <v>41639</v>
      </c>
      <c r="B7134" s="1" t="s">
        <v>7095</v>
      </c>
      <c r="C7134" s="1" t="s">
        <v>6813</v>
      </c>
      <c r="D7134" s="7" t="n">
        <v>281.76</v>
      </c>
    </row>
    <row r="7135" customFormat="false" ht="13.8" hidden="false" customHeight="false" outlineLevel="0" collapsed="false">
      <c r="A7135" s="1" t="n">
        <v>11789</v>
      </c>
      <c r="B7135" s="1" t="s">
        <v>7096</v>
      </c>
      <c r="C7135" s="1" t="s">
        <v>6813</v>
      </c>
      <c r="D7135" s="7" t="n">
        <v>0.71</v>
      </c>
    </row>
    <row r="7136" customFormat="false" ht="13.8" hidden="false" customHeight="false" outlineLevel="0" collapsed="false">
      <c r="A7136" s="1" t="n">
        <v>20975</v>
      </c>
      <c r="B7136" s="1" t="s">
        <v>7097</v>
      </c>
      <c r="C7136" s="1" t="s">
        <v>6813</v>
      </c>
      <c r="D7136" s="7" t="n">
        <v>10.85</v>
      </c>
    </row>
    <row r="7137" customFormat="false" ht="13.8" hidden="false" customHeight="false" outlineLevel="0" collapsed="false">
      <c r="A7137" s="1" t="n">
        <v>20976</v>
      </c>
      <c r="B7137" s="1" t="s">
        <v>7098</v>
      </c>
      <c r="C7137" s="1" t="s">
        <v>6813</v>
      </c>
      <c r="D7137" s="7" t="n">
        <v>16.4</v>
      </c>
    </row>
    <row r="7138" customFormat="false" ht="13.8" hidden="false" customHeight="false" outlineLevel="0" collapsed="false">
      <c r="A7138" s="1" t="n">
        <v>40340</v>
      </c>
      <c r="B7138" s="1" t="s">
        <v>7099</v>
      </c>
      <c r="C7138" s="1" t="s">
        <v>6813</v>
      </c>
      <c r="D7138" s="7" t="n">
        <v>105.66</v>
      </c>
    </row>
    <row r="7139" customFormat="false" ht="13.8" hidden="false" customHeight="false" outlineLevel="0" collapsed="false">
      <c r="A7139" s="1" t="n">
        <v>40341</v>
      </c>
      <c r="B7139" s="1" t="s">
        <v>7100</v>
      </c>
      <c r="C7139" s="1" t="s">
        <v>6813</v>
      </c>
      <c r="D7139" s="7" t="n">
        <v>125.11</v>
      </c>
    </row>
    <row r="7140" customFormat="false" ht="13.8" hidden="false" customHeight="false" outlineLevel="0" collapsed="false">
      <c r="A7140" s="1" t="n">
        <v>40342</v>
      </c>
      <c r="B7140" s="1" t="s">
        <v>7101</v>
      </c>
      <c r="C7140" s="1" t="s">
        <v>6813</v>
      </c>
      <c r="D7140" s="7" t="n">
        <v>158.61</v>
      </c>
    </row>
    <row r="7141" customFormat="false" ht="13.8" hidden="false" customHeight="false" outlineLevel="0" collapsed="false">
      <c r="A7141" s="1" t="n">
        <v>40343</v>
      </c>
      <c r="B7141" s="1" t="s">
        <v>7102</v>
      </c>
      <c r="C7141" s="1" t="s">
        <v>6813</v>
      </c>
      <c r="D7141" s="7" t="n">
        <v>194.59</v>
      </c>
    </row>
    <row r="7142" customFormat="false" ht="13.8" hidden="false" customHeight="false" outlineLevel="0" collapsed="false">
      <c r="A7142" s="1" t="n">
        <v>40344</v>
      </c>
      <c r="B7142" s="1" t="s">
        <v>7103</v>
      </c>
      <c r="C7142" s="1" t="s">
        <v>6813</v>
      </c>
      <c r="D7142" s="7" t="n">
        <v>205.75</v>
      </c>
    </row>
    <row r="7143" customFormat="false" ht="13.8" hidden="false" customHeight="false" outlineLevel="0" collapsed="false">
      <c r="A7143" s="1" t="n">
        <v>40345</v>
      </c>
      <c r="B7143" s="1" t="s">
        <v>7104</v>
      </c>
      <c r="C7143" s="1" t="s">
        <v>6813</v>
      </c>
      <c r="D7143" s="7" t="n">
        <v>256.88</v>
      </c>
    </row>
    <row r="7144" customFormat="false" ht="13.8" hidden="false" customHeight="false" outlineLevel="0" collapsed="false">
      <c r="A7144" s="1" t="n">
        <v>40346</v>
      </c>
      <c r="B7144" s="1" t="s">
        <v>7105</v>
      </c>
      <c r="C7144" s="1" t="s">
        <v>6813</v>
      </c>
      <c r="D7144" s="7" t="n">
        <v>241.66</v>
      </c>
    </row>
    <row r="7145" customFormat="false" ht="13.8" hidden="false" customHeight="false" outlineLevel="0" collapsed="false">
      <c r="A7145" s="1" t="n">
        <v>40347</v>
      </c>
      <c r="B7145" s="1" t="s">
        <v>7106</v>
      </c>
      <c r="C7145" s="1" t="s">
        <v>6813</v>
      </c>
      <c r="D7145" s="7" t="n">
        <v>298.8</v>
      </c>
    </row>
    <row r="7146" customFormat="false" ht="13.8" hidden="false" customHeight="false" outlineLevel="0" collapsed="false">
      <c r="A7146" s="1" t="n">
        <v>38840</v>
      </c>
      <c r="B7146" s="1" t="s">
        <v>7107</v>
      </c>
      <c r="C7146" s="1" t="s">
        <v>6813</v>
      </c>
      <c r="D7146" s="7" t="n">
        <v>2.68</v>
      </c>
    </row>
    <row r="7147" customFormat="false" ht="13.8" hidden="false" customHeight="false" outlineLevel="0" collapsed="false">
      <c r="A7147" s="1" t="n">
        <v>38841</v>
      </c>
      <c r="B7147" s="1" t="s">
        <v>7108</v>
      </c>
      <c r="C7147" s="1" t="s">
        <v>6813</v>
      </c>
      <c r="D7147" s="7" t="n">
        <v>2.97</v>
      </c>
    </row>
    <row r="7148" customFormat="false" ht="13.8" hidden="false" customHeight="false" outlineLevel="0" collapsed="false">
      <c r="A7148" s="1" t="n">
        <v>38842</v>
      </c>
      <c r="B7148" s="1" t="s">
        <v>7109</v>
      </c>
      <c r="C7148" s="1" t="s">
        <v>6813</v>
      </c>
      <c r="D7148" s="7" t="n">
        <v>5.87</v>
      </c>
    </row>
    <row r="7149" customFormat="false" ht="13.8" hidden="false" customHeight="false" outlineLevel="0" collapsed="false">
      <c r="A7149" s="1" t="n">
        <v>38843</v>
      </c>
      <c r="B7149" s="1" t="s">
        <v>7110</v>
      </c>
      <c r="C7149" s="1" t="s">
        <v>6813</v>
      </c>
      <c r="D7149" s="7" t="n">
        <v>9.17</v>
      </c>
    </row>
    <row r="7150" customFormat="false" ht="13.8" hidden="false" customHeight="false" outlineLevel="0" collapsed="false">
      <c r="A7150" s="1" t="n">
        <v>43424</v>
      </c>
      <c r="B7150" s="1" t="s">
        <v>7111</v>
      </c>
      <c r="C7150" s="1" t="s">
        <v>6813</v>
      </c>
      <c r="D7150" s="7" t="n">
        <v>362.08</v>
      </c>
    </row>
    <row r="7151" customFormat="false" ht="13.8" hidden="false" customHeight="false" outlineLevel="0" collapsed="false">
      <c r="A7151" s="1" t="n">
        <v>43426</v>
      </c>
      <c r="B7151" s="1" t="s">
        <v>7112</v>
      </c>
      <c r="C7151" s="1" t="s">
        <v>6813</v>
      </c>
      <c r="D7151" s="8" t="n">
        <v>1248.82</v>
      </c>
    </row>
    <row r="7152" customFormat="false" ht="13.8" hidden="false" customHeight="false" outlineLevel="0" collapsed="false">
      <c r="A7152" s="1" t="n">
        <v>12565</v>
      </c>
      <c r="B7152" s="1" t="s">
        <v>7113</v>
      </c>
      <c r="C7152" s="1" t="s">
        <v>6813</v>
      </c>
      <c r="D7152" s="7" t="n">
        <v>437.94</v>
      </c>
    </row>
    <row r="7153" customFormat="false" ht="13.8" hidden="false" customHeight="false" outlineLevel="0" collapsed="false">
      <c r="A7153" s="1" t="n">
        <v>12567</v>
      </c>
      <c r="B7153" s="1" t="s">
        <v>7114</v>
      </c>
      <c r="C7153" s="1" t="s">
        <v>6813</v>
      </c>
      <c r="D7153" s="7" t="n">
        <v>588.23</v>
      </c>
    </row>
    <row r="7154" customFormat="false" ht="13.8" hidden="false" customHeight="false" outlineLevel="0" collapsed="false">
      <c r="A7154" s="1" t="n">
        <v>12568</v>
      </c>
      <c r="B7154" s="1" t="s">
        <v>7115</v>
      </c>
      <c r="C7154" s="1" t="s">
        <v>6813</v>
      </c>
      <c r="D7154" s="7" t="n">
        <v>823.52</v>
      </c>
    </row>
    <row r="7155" customFormat="false" ht="13.8" hidden="false" customHeight="false" outlineLevel="0" collapsed="false">
      <c r="A7155" s="1" t="n">
        <v>43441</v>
      </c>
      <c r="B7155" s="1" t="s">
        <v>7116</v>
      </c>
      <c r="C7155" s="1" t="s">
        <v>6813</v>
      </c>
      <c r="D7155" s="7" t="n">
        <v>105.88</v>
      </c>
    </row>
    <row r="7156" customFormat="false" ht="13.8" hidden="false" customHeight="false" outlineLevel="0" collapsed="false">
      <c r="A7156" s="1" t="n">
        <v>43423</v>
      </c>
      <c r="B7156" s="1" t="s">
        <v>7117</v>
      </c>
      <c r="C7156" s="1" t="s">
        <v>6813</v>
      </c>
      <c r="D7156" s="7" t="n">
        <v>49.41</v>
      </c>
    </row>
    <row r="7157" customFormat="false" ht="13.8" hidden="false" customHeight="false" outlineLevel="0" collapsed="false">
      <c r="A7157" s="1" t="n">
        <v>12532</v>
      </c>
      <c r="B7157" s="1" t="s">
        <v>7118</v>
      </c>
      <c r="C7157" s="1" t="s">
        <v>6813</v>
      </c>
      <c r="D7157" s="7" t="n">
        <v>76.2</v>
      </c>
    </row>
    <row r="7158" customFormat="false" ht="13.8" hidden="false" customHeight="false" outlineLevel="0" collapsed="false">
      <c r="A7158" s="1" t="n">
        <v>43444</v>
      </c>
      <c r="B7158" s="1" t="s">
        <v>7119</v>
      </c>
      <c r="C7158" s="1" t="s">
        <v>6813</v>
      </c>
      <c r="D7158" s="7" t="n">
        <v>255.88</v>
      </c>
    </row>
    <row r="7159" customFormat="false" ht="13.8" hidden="false" customHeight="false" outlineLevel="0" collapsed="false">
      <c r="A7159" s="1" t="n">
        <v>12551</v>
      </c>
      <c r="B7159" s="1" t="s">
        <v>7120</v>
      </c>
      <c r="C7159" s="1" t="s">
        <v>6813</v>
      </c>
      <c r="D7159" s="7" t="n">
        <v>182.56</v>
      </c>
    </row>
    <row r="7160" customFormat="false" ht="13.8" hidden="false" customHeight="false" outlineLevel="0" collapsed="false">
      <c r="A7160" s="1" t="n">
        <v>43442</v>
      </c>
      <c r="B7160" s="1" t="s">
        <v>7121</v>
      </c>
      <c r="C7160" s="1" t="s">
        <v>6813</v>
      </c>
      <c r="D7160" s="7" t="n">
        <v>141.17</v>
      </c>
    </row>
    <row r="7161" customFormat="false" ht="13.8" hidden="false" customHeight="false" outlineLevel="0" collapsed="false">
      <c r="A7161" s="1" t="n">
        <v>43443</v>
      </c>
      <c r="B7161" s="1" t="s">
        <v>7122</v>
      </c>
      <c r="C7161" s="1" t="s">
        <v>6813</v>
      </c>
      <c r="D7161" s="7" t="n">
        <v>185.29</v>
      </c>
    </row>
    <row r="7162" customFormat="false" ht="13.8" hidden="false" customHeight="false" outlineLevel="0" collapsed="false">
      <c r="A7162" s="1" t="n">
        <v>12544</v>
      </c>
      <c r="B7162" s="1" t="s">
        <v>7123</v>
      </c>
      <c r="C7162" s="1" t="s">
        <v>6813</v>
      </c>
      <c r="D7162" s="7" t="n">
        <v>99.99</v>
      </c>
    </row>
    <row r="7163" customFormat="false" ht="13.8" hidden="false" customHeight="false" outlineLevel="0" collapsed="false">
      <c r="A7163" s="1" t="n">
        <v>12547</v>
      </c>
      <c r="B7163" s="1" t="s">
        <v>7124</v>
      </c>
      <c r="C7163" s="1" t="s">
        <v>6813</v>
      </c>
      <c r="D7163" s="7" t="n">
        <v>134.49</v>
      </c>
    </row>
    <row r="7164" customFormat="false" ht="13.8" hidden="false" customHeight="false" outlineLevel="0" collapsed="false">
      <c r="A7164" s="1" t="n">
        <v>43445</v>
      </c>
      <c r="B7164" s="1" t="s">
        <v>7125</v>
      </c>
      <c r="C7164" s="1" t="s">
        <v>6813</v>
      </c>
      <c r="D7164" s="7" t="n">
        <v>352.94</v>
      </c>
    </row>
    <row r="7165" customFormat="false" ht="13.8" hidden="false" customHeight="false" outlineLevel="0" collapsed="false">
      <c r="A7165" s="1" t="n">
        <v>12563</v>
      </c>
      <c r="B7165" s="1" t="s">
        <v>7126</v>
      </c>
      <c r="C7165" s="1" t="s">
        <v>6813</v>
      </c>
      <c r="D7165" s="7" t="n">
        <v>252.51</v>
      </c>
    </row>
    <row r="7166" customFormat="false" ht="13.8" hidden="false" customHeight="false" outlineLevel="0" collapsed="false">
      <c r="A7166" s="1" t="n">
        <v>43425</v>
      </c>
      <c r="B7166" s="1" t="s">
        <v>7127</v>
      </c>
      <c r="C7166" s="1" t="s">
        <v>6813</v>
      </c>
      <c r="D7166" s="7" t="n">
        <v>158.82</v>
      </c>
    </row>
    <row r="7167" customFormat="false" ht="13.8" hidden="false" customHeight="false" outlineLevel="0" collapsed="false">
      <c r="A7167" s="1" t="n">
        <v>43446</v>
      </c>
      <c r="B7167" s="1" t="s">
        <v>7128</v>
      </c>
      <c r="C7167" s="1" t="s">
        <v>6813</v>
      </c>
      <c r="D7167" s="7" t="n">
        <v>335.29</v>
      </c>
    </row>
    <row r="7168" customFormat="false" ht="13.8" hidden="false" customHeight="false" outlineLevel="0" collapsed="false">
      <c r="A7168" s="1" t="n">
        <v>43447</v>
      </c>
      <c r="B7168" s="1" t="s">
        <v>7129</v>
      </c>
      <c r="C7168" s="1" t="s">
        <v>6813</v>
      </c>
      <c r="D7168" s="7" t="n">
        <v>411.76</v>
      </c>
    </row>
    <row r="7169" customFormat="false" ht="13.8" hidden="false" customHeight="false" outlineLevel="0" collapsed="false">
      <c r="A7169" s="1" t="n">
        <v>43448</v>
      </c>
      <c r="B7169" s="1" t="s">
        <v>7130</v>
      </c>
      <c r="C7169" s="1" t="s">
        <v>6813</v>
      </c>
      <c r="D7169" s="7" t="n">
        <v>576.47</v>
      </c>
    </row>
    <row r="7170" customFormat="false" ht="13.8" hidden="false" customHeight="false" outlineLevel="0" collapsed="false">
      <c r="A7170" s="1" t="n">
        <v>13761</v>
      </c>
      <c r="B7170" s="1" t="s">
        <v>7131</v>
      </c>
      <c r="C7170" s="1" t="s">
        <v>6813</v>
      </c>
      <c r="D7170" s="8" t="n">
        <v>5256.82</v>
      </c>
    </row>
    <row r="7171" customFormat="false" ht="13.8" hidden="false" customHeight="false" outlineLevel="0" collapsed="false">
      <c r="A7171" s="1" t="n">
        <v>12888</v>
      </c>
      <c r="B7171" s="1" t="s">
        <v>7132</v>
      </c>
      <c r="C7171" s="1" t="s">
        <v>7133</v>
      </c>
      <c r="D7171" s="7" t="n">
        <v>96.72</v>
      </c>
    </row>
    <row r="7172" customFormat="false" ht="13.8" hidden="false" customHeight="false" outlineLevel="0" collapsed="false">
      <c r="A7172" s="1" t="n">
        <v>12889</v>
      </c>
      <c r="B7172" s="1" t="s">
        <v>7134</v>
      </c>
      <c r="C7172" s="1" t="s">
        <v>7133</v>
      </c>
      <c r="D7172" s="7" t="n">
        <v>63.16</v>
      </c>
    </row>
    <row r="7173" customFormat="false" ht="13.8" hidden="false" customHeight="false" outlineLevel="0" collapsed="false">
      <c r="A7173" s="1" t="n">
        <v>4814</v>
      </c>
      <c r="B7173" s="1" t="s">
        <v>7135</v>
      </c>
      <c r="C7173" s="1" t="s">
        <v>6813</v>
      </c>
      <c r="D7173" s="7" t="n">
        <v>82.91</v>
      </c>
    </row>
    <row r="7174" customFormat="false" ht="13.8" hidden="false" customHeight="false" outlineLevel="0" collapsed="false">
      <c r="A7174" s="1" t="n">
        <v>25967</v>
      </c>
      <c r="B7174" s="1" t="s">
        <v>7136</v>
      </c>
      <c r="C7174" s="1" t="s">
        <v>6813</v>
      </c>
      <c r="D7174" s="8" t="n">
        <v>1816.26</v>
      </c>
    </row>
    <row r="7175" customFormat="false" ht="13.8" hidden="false" customHeight="false" outlineLevel="0" collapsed="false">
      <c r="A7175" s="1" t="n">
        <v>6122</v>
      </c>
      <c r="B7175" s="1" t="s">
        <v>7137</v>
      </c>
      <c r="C7175" s="1" t="s">
        <v>6824</v>
      </c>
      <c r="D7175" s="7" t="n">
        <v>12.28</v>
      </c>
    </row>
    <row r="7176" customFormat="false" ht="13.8" hidden="false" customHeight="false" outlineLevel="0" collapsed="false">
      <c r="A7176" s="1" t="n">
        <v>40810</v>
      </c>
      <c r="B7176" s="1" t="s">
        <v>7138</v>
      </c>
      <c r="C7176" s="1" t="s">
        <v>7027</v>
      </c>
      <c r="D7176" s="8" t="n">
        <v>2178.77</v>
      </c>
    </row>
    <row r="7177" customFormat="false" ht="13.8" hidden="false" customHeight="false" outlineLevel="0" collapsed="false">
      <c r="A7177" s="1" t="n">
        <v>21100</v>
      </c>
      <c r="B7177" s="1" t="s">
        <v>7139</v>
      </c>
      <c r="C7177" s="1" t="s">
        <v>6813</v>
      </c>
      <c r="D7177" s="8" t="n">
        <v>2438.36</v>
      </c>
    </row>
    <row r="7178" customFormat="false" ht="13.8" hidden="false" customHeight="false" outlineLevel="0" collapsed="false">
      <c r="A7178" s="1" t="n">
        <v>11816</v>
      </c>
      <c r="B7178" s="1" t="s">
        <v>7140</v>
      </c>
      <c r="C7178" s="1" t="s">
        <v>6813</v>
      </c>
      <c r="D7178" s="8" t="n">
        <v>2600</v>
      </c>
    </row>
    <row r="7179" customFormat="false" ht="13.8" hidden="false" customHeight="false" outlineLevel="0" collapsed="false">
      <c r="A7179" s="1" t="n">
        <v>11814</v>
      </c>
      <c r="B7179" s="1" t="s">
        <v>7141</v>
      </c>
      <c r="C7179" s="1" t="s">
        <v>6813</v>
      </c>
      <c r="D7179" s="8" t="n">
        <v>5659.54</v>
      </c>
    </row>
    <row r="7180" customFormat="false" ht="13.8" hidden="false" customHeight="false" outlineLevel="0" collapsed="false">
      <c r="A7180" s="1" t="n">
        <v>14186</v>
      </c>
      <c r="B7180" s="1" t="s">
        <v>7142</v>
      </c>
      <c r="C7180" s="1" t="s">
        <v>6813</v>
      </c>
      <c r="D7180" s="8" t="n">
        <v>7106.32</v>
      </c>
    </row>
    <row r="7181" customFormat="false" ht="13.8" hidden="false" customHeight="false" outlineLevel="0" collapsed="false">
      <c r="A7181" s="1" t="n">
        <v>14185</v>
      </c>
      <c r="B7181" s="1" t="s">
        <v>7143</v>
      </c>
      <c r="C7181" s="1" t="s">
        <v>6813</v>
      </c>
      <c r="D7181" s="8" t="n">
        <v>9205.46</v>
      </c>
    </row>
    <row r="7182" customFormat="false" ht="13.8" hidden="false" customHeight="false" outlineLevel="0" collapsed="false">
      <c r="A7182" s="1" t="n">
        <v>11811</v>
      </c>
      <c r="B7182" s="1" t="s">
        <v>7144</v>
      </c>
      <c r="C7182" s="1" t="s">
        <v>6813</v>
      </c>
      <c r="D7182" s="8" t="n">
        <v>3519.82</v>
      </c>
    </row>
    <row r="7183" customFormat="false" ht="13.8" hidden="false" customHeight="false" outlineLevel="0" collapsed="false">
      <c r="A7183" s="1" t="n">
        <v>26038</v>
      </c>
      <c r="B7183" s="1" t="s">
        <v>7145</v>
      </c>
      <c r="C7183" s="1" t="s">
        <v>6813</v>
      </c>
      <c r="D7183" s="8" t="n">
        <v>202992.51</v>
      </c>
    </row>
    <row r="7184" customFormat="false" ht="13.8" hidden="false" customHeight="false" outlineLevel="0" collapsed="false">
      <c r="A7184" s="1" t="n">
        <v>34482</v>
      </c>
      <c r="B7184" s="1" t="s">
        <v>7146</v>
      </c>
      <c r="C7184" s="1" t="s">
        <v>6813</v>
      </c>
      <c r="D7184" s="8" t="n">
        <v>5247.67</v>
      </c>
    </row>
    <row r="7185" customFormat="false" ht="13.8" hidden="false" customHeight="false" outlineLevel="0" collapsed="false">
      <c r="A7185" s="1" t="n">
        <v>34469</v>
      </c>
      <c r="B7185" s="1" t="s">
        <v>7147</v>
      </c>
      <c r="C7185" s="1" t="s">
        <v>6813</v>
      </c>
      <c r="D7185" s="8" t="n">
        <v>8117.5</v>
      </c>
    </row>
    <row r="7186" customFormat="false" ht="13.8" hidden="false" customHeight="false" outlineLevel="0" collapsed="false">
      <c r="A7186" s="1" t="n">
        <v>34472</v>
      </c>
      <c r="B7186" s="1" t="s">
        <v>7148</v>
      </c>
      <c r="C7186" s="1" t="s">
        <v>6813</v>
      </c>
      <c r="D7186" s="8" t="n">
        <v>2497.5</v>
      </c>
    </row>
    <row r="7187" customFormat="false" ht="13.8" hidden="false" customHeight="false" outlineLevel="0" collapsed="false">
      <c r="A7187" s="1" t="n">
        <v>34476</v>
      </c>
      <c r="B7187" s="1" t="s">
        <v>7149</v>
      </c>
      <c r="C7187" s="1" t="s">
        <v>6813</v>
      </c>
      <c r="D7187" s="8" t="n">
        <v>4233.61</v>
      </c>
    </row>
    <row r="7188" customFormat="false" ht="13.8" hidden="false" customHeight="false" outlineLevel="0" collapsed="false">
      <c r="A7188" s="1" t="n">
        <v>34477</v>
      </c>
      <c r="B7188" s="1" t="s">
        <v>7150</v>
      </c>
      <c r="C7188" s="1" t="s">
        <v>6813</v>
      </c>
      <c r="D7188" s="8" t="n">
        <v>5618.83</v>
      </c>
    </row>
    <row r="7189" customFormat="false" ht="13.8" hidden="false" customHeight="false" outlineLevel="0" collapsed="false">
      <c r="A7189" s="1" t="n">
        <v>42425</v>
      </c>
      <c r="B7189" s="1" t="s">
        <v>7151</v>
      </c>
      <c r="C7189" s="1" t="s">
        <v>6813</v>
      </c>
      <c r="D7189" s="8" t="n">
        <v>2054.52</v>
      </c>
    </row>
    <row r="7190" customFormat="false" ht="13.8" hidden="false" customHeight="false" outlineLevel="0" collapsed="false">
      <c r="A7190" s="1" t="n">
        <v>42422</v>
      </c>
      <c r="B7190" s="1" t="s">
        <v>7152</v>
      </c>
      <c r="C7190" s="1" t="s">
        <v>6813</v>
      </c>
      <c r="D7190" s="8" t="n">
        <v>3050</v>
      </c>
    </row>
    <row r="7191" customFormat="false" ht="13.8" hidden="false" customHeight="false" outlineLevel="0" collapsed="false">
      <c r="A7191" s="1" t="n">
        <v>43184</v>
      </c>
      <c r="B7191" s="1" t="s">
        <v>7153</v>
      </c>
      <c r="C7191" s="1" t="s">
        <v>6813</v>
      </c>
      <c r="D7191" s="8" t="n">
        <v>4215.39</v>
      </c>
    </row>
    <row r="7192" customFormat="false" ht="13.8" hidden="false" customHeight="false" outlineLevel="0" collapsed="false">
      <c r="A7192" s="1" t="n">
        <v>42424</v>
      </c>
      <c r="B7192" s="1" t="s">
        <v>7154</v>
      </c>
      <c r="C7192" s="1" t="s">
        <v>6813</v>
      </c>
      <c r="D7192" s="8" t="n">
        <v>1834.86</v>
      </c>
    </row>
    <row r="7193" customFormat="false" ht="13.8" hidden="false" customHeight="false" outlineLevel="0" collapsed="false">
      <c r="A7193" s="1" t="n">
        <v>42421</v>
      </c>
      <c r="B7193" s="1" t="s">
        <v>7155</v>
      </c>
      <c r="C7193" s="1" t="s">
        <v>6813</v>
      </c>
      <c r="D7193" s="8" t="n">
        <v>16706.22</v>
      </c>
    </row>
    <row r="7194" customFormat="false" ht="13.8" hidden="false" customHeight="false" outlineLevel="0" collapsed="false">
      <c r="A7194" s="1" t="n">
        <v>42416</v>
      </c>
      <c r="B7194" s="1" t="s">
        <v>7156</v>
      </c>
      <c r="C7194" s="1" t="s">
        <v>6813</v>
      </c>
      <c r="D7194" s="8" t="n">
        <v>7909.88</v>
      </c>
    </row>
    <row r="7195" customFormat="false" ht="13.8" hidden="false" customHeight="false" outlineLevel="0" collapsed="false">
      <c r="A7195" s="1" t="n">
        <v>42417</v>
      </c>
      <c r="B7195" s="1" t="s">
        <v>7157</v>
      </c>
      <c r="C7195" s="1" t="s">
        <v>6813</v>
      </c>
      <c r="D7195" s="8" t="n">
        <v>8867.62</v>
      </c>
    </row>
    <row r="7196" customFormat="false" ht="13.8" hidden="false" customHeight="false" outlineLevel="0" collapsed="false">
      <c r="A7196" s="1" t="n">
        <v>42419</v>
      </c>
      <c r="B7196" s="1" t="s">
        <v>7158</v>
      </c>
      <c r="C7196" s="1" t="s">
        <v>6813</v>
      </c>
      <c r="D7196" s="8" t="n">
        <v>10018.53</v>
      </c>
    </row>
    <row r="7197" customFormat="false" ht="13.8" hidden="false" customHeight="false" outlineLevel="0" collapsed="false">
      <c r="A7197" s="1" t="n">
        <v>42420</v>
      </c>
      <c r="B7197" s="1" t="s">
        <v>7159</v>
      </c>
      <c r="C7197" s="1" t="s">
        <v>6813</v>
      </c>
      <c r="D7197" s="8" t="n">
        <v>13769.73</v>
      </c>
    </row>
    <row r="7198" customFormat="false" ht="13.8" hidden="false" customHeight="false" outlineLevel="0" collapsed="false">
      <c r="A7198" s="1" t="n">
        <v>43195</v>
      </c>
      <c r="B7198" s="1" t="s">
        <v>7160</v>
      </c>
      <c r="C7198" s="1" t="s">
        <v>6813</v>
      </c>
      <c r="D7198" s="8" t="n">
        <v>4848.52</v>
      </c>
    </row>
    <row r="7199" customFormat="false" ht="13.8" hidden="false" customHeight="false" outlineLevel="0" collapsed="false">
      <c r="A7199" s="1" t="n">
        <v>43196</v>
      </c>
      <c r="B7199" s="1" t="s">
        <v>7161</v>
      </c>
      <c r="C7199" s="1" t="s">
        <v>6813</v>
      </c>
      <c r="D7199" s="8" t="n">
        <v>6009.04</v>
      </c>
    </row>
    <row r="7200" customFormat="false" ht="13.8" hidden="false" customHeight="false" outlineLevel="0" collapsed="false">
      <c r="A7200" s="1" t="n">
        <v>43198</v>
      </c>
      <c r="B7200" s="1" t="s">
        <v>7162</v>
      </c>
      <c r="C7200" s="1" t="s">
        <v>6813</v>
      </c>
      <c r="D7200" s="8" t="n">
        <v>8929.29</v>
      </c>
    </row>
    <row r="7201" customFormat="false" ht="13.8" hidden="false" customHeight="false" outlineLevel="0" collapsed="false">
      <c r="A7201" s="1" t="n">
        <v>43199</v>
      </c>
      <c r="B7201" s="1" t="s">
        <v>7163</v>
      </c>
      <c r="C7201" s="1" t="s">
        <v>6813</v>
      </c>
      <c r="D7201" s="8" t="n">
        <v>9256.49</v>
      </c>
    </row>
    <row r="7202" customFormat="false" ht="13.8" hidden="false" customHeight="false" outlineLevel="0" collapsed="false">
      <c r="A7202" s="1" t="n">
        <v>43200</v>
      </c>
      <c r="B7202" s="1" t="s">
        <v>7164</v>
      </c>
      <c r="C7202" s="1" t="s">
        <v>6813</v>
      </c>
      <c r="D7202" s="8" t="n">
        <v>10622.5</v>
      </c>
    </row>
    <row r="7203" customFormat="false" ht="13.8" hidden="false" customHeight="false" outlineLevel="0" collapsed="false">
      <c r="A7203" s="1" t="n">
        <v>39556</v>
      </c>
      <c r="B7203" s="1" t="s">
        <v>7165</v>
      </c>
      <c r="C7203" s="1" t="s">
        <v>6813</v>
      </c>
      <c r="D7203" s="8" t="n">
        <v>5801.7</v>
      </c>
    </row>
    <row r="7204" customFormat="false" ht="13.8" hidden="false" customHeight="false" outlineLevel="0" collapsed="false">
      <c r="A7204" s="1" t="n">
        <v>39557</v>
      </c>
      <c r="B7204" s="1" t="s">
        <v>7166</v>
      </c>
      <c r="C7204" s="1" t="s">
        <v>6813</v>
      </c>
      <c r="D7204" s="8" t="n">
        <v>6247.16</v>
      </c>
    </row>
    <row r="7205" customFormat="false" ht="13.8" hidden="false" customHeight="false" outlineLevel="0" collapsed="false">
      <c r="A7205" s="1" t="n">
        <v>39559</v>
      </c>
      <c r="B7205" s="1" t="s">
        <v>7167</v>
      </c>
      <c r="C7205" s="1" t="s">
        <v>6813</v>
      </c>
      <c r="D7205" s="8" t="n">
        <v>9232.1</v>
      </c>
    </row>
    <row r="7206" customFormat="false" ht="13.8" hidden="false" customHeight="false" outlineLevel="0" collapsed="false">
      <c r="A7206" s="1" t="n">
        <v>39560</v>
      </c>
      <c r="B7206" s="1" t="s">
        <v>7168</v>
      </c>
      <c r="C7206" s="1" t="s">
        <v>6813</v>
      </c>
      <c r="D7206" s="8" t="n">
        <v>10680.64</v>
      </c>
    </row>
    <row r="7207" customFormat="false" ht="13.8" hidden="false" customHeight="false" outlineLevel="0" collapsed="false">
      <c r="A7207" s="1" t="n">
        <v>39561</v>
      </c>
      <c r="B7207" s="1" t="s">
        <v>7169</v>
      </c>
      <c r="C7207" s="1" t="s">
        <v>6813</v>
      </c>
      <c r="D7207" s="8" t="n">
        <v>11173.32</v>
      </c>
    </row>
    <row r="7208" customFormat="false" ht="13.8" hidden="false" customHeight="false" outlineLevel="0" collapsed="false">
      <c r="A7208" s="1" t="n">
        <v>43190</v>
      </c>
      <c r="B7208" s="1" t="s">
        <v>7170</v>
      </c>
      <c r="C7208" s="1" t="s">
        <v>6813</v>
      </c>
      <c r="D7208" s="8" t="n">
        <v>1648.88</v>
      </c>
    </row>
    <row r="7209" customFormat="false" ht="13.8" hidden="false" customHeight="false" outlineLevel="0" collapsed="false">
      <c r="A7209" s="1" t="n">
        <v>39555</v>
      </c>
      <c r="B7209" s="1" t="s">
        <v>7171</v>
      </c>
      <c r="C7209" s="1" t="s">
        <v>6813</v>
      </c>
      <c r="D7209" s="8" t="n">
        <v>1783.67</v>
      </c>
    </row>
    <row r="7210" customFormat="false" ht="13.8" hidden="false" customHeight="false" outlineLevel="0" collapsed="false">
      <c r="A7210" s="1" t="n">
        <v>43191</v>
      </c>
      <c r="B7210" s="1" t="s">
        <v>7172</v>
      </c>
      <c r="C7210" s="1" t="s">
        <v>6813</v>
      </c>
      <c r="D7210" s="8" t="n">
        <v>2372.52</v>
      </c>
    </row>
    <row r="7211" customFormat="false" ht="13.8" hidden="false" customHeight="false" outlineLevel="0" collapsed="false">
      <c r="A7211" s="1" t="n">
        <v>39548</v>
      </c>
      <c r="B7211" s="1" t="s">
        <v>7173</v>
      </c>
      <c r="C7211" s="1" t="s">
        <v>6813</v>
      </c>
      <c r="D7211" s="8" t="n">
        <v>2645.73</v>
      </c>
    </row>
    <row r="7212" customFormat="false" ht="13.8" hidden="false" customHeight="false" outlineLevel="0" collapsed="false">
      <c r="A7212" s="1" t="n">
        <v>43192</v>
      </c>
      <c r="B7212" s="1" t="s">
        <v>7174</v>
      </c>
      <c r="C7212" s="1" t="s">
        <v>6813</v>
      </c>
      <c r="D7212" s="8" t="n">
        <v>3107.79</v>
      </c>
    </row>
    <row r="7213" customFormat="false" ht="13.8" hidden="false" customHeight="false" outlineLevel="0" collapsed="false">
      <c r="A7213" s="1" t="n">
        <v>39554</v>
      </c>
      <c r="B7213" s="1" t="s">
        <v>7175</v>
      </c>
      <c r="C7213" s="1" t="s">
        <v>6813</v>
      </c>
      <c r="D7213" s="8" t="n">
        <v>3498.58</v>
      </c>
    </row>
    <row r="7214" customFormat="false" ht="13.8" hidden="false" customHeight="false" outlineLevel="0" collapsed="false">
      <c r="A7214" s="1" t="n">
        <v>43194</v>
      </c>
      <c r="B7214" s="1" t="s">
        <v>7176</v>
      </c>
      <c r="C7214" s="1" t="s">
        <v>6813</v>
      </c>
      <c r="D7214" s="8" t="n">
        <v>1412.55</v>
      </c>
    </row>
    <row r="7215" customFormat="false" ht="13.8" hidden="false" customHeight="false" outlineLevel="0" collapsed="false">
      <c r="A7215" s="1" t="n">
        <v>39551</v>
      </c>
      <c r="B7215" s="1" t="s">
        <v>7177</v>
      </c>
      <c r="C7215" s="1" t="s">
        <v>6813</v>
      </c>
      <c r="D7215" s="8" t="n">
        <v>1555.37</v>
      </c>
    </row>
    <row r="7216" customFormat="false" ht="13.8" hidden="false" customHeight="false" outlineLevel="0" collapsed="false">
      <c r="A7216" s="1" t="n">
        <v>43185</v>
      </c>
      <c r="B7216" s="1" t="s">
        <v>7178</v>
      </c>
      <c r="C7216" s="1" t="s">
        <v>6813</v>
      </c>
      <c r="D7216" s="8" t="n">
        <v>4420.08</v>
      </c>
    </row>
    <row r="7217" customFormat="false" ht="13.8" hidden="false" customHeight="false" outlineLevel="0" collapsed="false">
      <c r="A7217" s="1" t="n">
        <v>43186</v>
      </c>
      <c r="B7217" s="1" t="s">
        <v>7179</v>
      </c>
      <c r="C7217" s="1" t="s">
        <v>6813</v>
      </c>
      <c r="D7217" s="8" t="n">
        <v>4662.29</v>
      </c>
    </row>
    <row r="7218" customFormat="false" ht="13.8" hidden="false" customHeight="false" outlineLevel="0" collapsed="false">
      <c r="A7218" s="1" t="n">
        <v>43187</v>
      </c>
      <c r="B7218" s="1" t="s">
        <v>7180</v>
      </c>
      <c r="C7218" s="1" t="s">
        <v>6813</v>
      </c>
      <c r="D7218" s="8" t="n">
        <v>6186.91</v>
      </c>
    </row>
    <row r="7219" customFormat="false" ht="13.8" hidden="false" customHeight="false" outlineLevel="0" collapsed="false">
      <c r="A7219" s="1" t="n">
        <v>43188</v>
      </c>
      <c r="B7219" s="1" t="s">
        <v>7181</v>
      </c>
      <c r="C7219" s="1" t="s">
        <v>6813</v>
      </c>
      <c r="D7219" s="8" t="n">
        <v>7496.26</v>
      </c>
    </row>
    <row r="7220" customFormat="false" ht="13.8" hidden="false" customHeight="false" outlineLevel="0" collapsed="false">
      <c r="A7220" s="1" t="n">
        <v>43189</v>
      </c>
      <c r="B7220" s="1" t="s">
        <v>7182</v>
      </c>
      <c r="C7220" s="1" t="s">
        <v>6813</v>
      </c>
      <c r="D7220" s="8" t="n">
        <v>8432.04</v>
      </c>
    </row>
    <row r="7221" customFormat="false" ht="13.8" hidden="false" customHeight="false" outlineLevel="0" collapsed="false">
      <c r="A7221" s="1" t="n">
        <v>39580</v>
      </c>
      <c r="B7221" s="1" t="s">
        <v>7183</v>
      </c>
      <c r="C7221" s="1" t="s">
        <v>6813</v>
      </c>
      <c r="D7221" s="8" t="n">
        <v>66447.97</v>
      </c>
    </row>
    <row r="7222" customFormat="false" ht="13.8" hidden="false" customHeight="false" outlineLevel="0" collapsed="false">
      <c r="A7222" s="1" t="n">
        <v>39577</v>
      </c>
      <c r="B7222" s="1" t="s">
        <v>7184</v>
      </c>
      <c r="C7222" s="1" t="s">
        <v>6813</v>
      </c>
      <c r="D7222" s="8" t="n">
        <v>20798.07</v>
      </c>
    </row>
    <row r="7223" customFormat="false" ht="13.8" hidden="false" customHeight="false" outlineLevel="0" collapsed="false">
      <c r="A7223" s="1" t="n">
        <v>39578</v>
      </c>
      <c r="B7223" s="1" t="s">
        <v>7185</v>
      </c>
      <c r="C7223" s="1" t="s">
        <v>6813</v>
      </c>
      <c r="D7223" s="8" t="n">
        <v>26840.32</v>
      </c>
    </row>
    <row r="7224" customFormat="false" ht="13.8" hidden="false" customHeight="false" outlineLevel="0" collapsed="false">
      <c r="A7224" s="1" t="n">
        <v>39579</v>
      </c>
      <c r="B7224" s="1" t="s">
        <v>7186</v>
      </c>
      <c r="C7224" s="1" t="s">
        <v>6813</v>
      </c>
      <c r="D7224" s="8" t="n">
        <v>39050.57</v>
      </c>
    </row>
    <row r="7225" customFormat="false" ht="13.8" hidden="false" customHeight="false" outlineLevel="0" collapsed="false">
      <c r="A7225" s="1" t="n">
        <v>39826</v>
      </c>
      <c r="B7225" s="1" t="s">
        <v>7187</v>
      </c>
      <c r="C7225" s="1" t="s">
        <v>6813</v>
      </c>
      <c r="D7225" s="8" t="n">
        <v>4796.12</v>
      </c>
    </row>
    <row r="7226" customFormat="false" ht="13.8" hidden="false" customHeight="false" outlineLevel="0" collapsed="false">
      <c r="A7226" s="1" t="n">
        <v>10700</v>
      </c>
      <c r="B7226" s="1" t="s">
        <v>7188</v>
      </c>
      <c r="C7226" s="1" t="s">
        <v>6813</v>
      </c>
      <c r="D7226" s="8" t="n">
        <v>13888.77</v>
      </c>
    </row>
    <row r="7227" customFormat="false" ht="13.8" hidden="false" customHeight="false" outlineLevel="0" collapsed="false">
      <c r="A7227" s="1" t="n">
        <v>346</v>
      </c>
      <c r="B7227" s="1" t="s">
        <v>7189</v>
      </c>
      <c r="C7227" s="1" t="s">
        <v>6833</v>
      </c>
      <c r="D7227" s="7" t="n">
        <v>20.12</v>
      </c>
    </row>
    <row r="7228" customFormat="false" ht="13.8" hidden="false" customHeight="false" outlineLevel="0" collapsed="false">
      <c r="A7228" s="1" t="n">
        <v>3312</v>
      </c>
      <c r="B7228" s="1" t="s">
        <v>7190</v>
      </c>
      <c r="C7228" s="1" t="s">
        <v>6833</v>
      </c>
      <c r="D7228" s="7" t="n">
        <v>21.12</v>
      </c>
    </row>
    <row r="7229" customFormat="false" ht="13.8" hidden="false" customHeight="false" outlineLevel="0" collapsed="false">
      <c r="A7229" s="1" t="n">
        <v>339</v>
      </c>
      <c r="B7229" s="1" t="s">
        <v>7191</v>
      </c>
      <c r="C7229" s="1" t="s">
        <v>6845</v>
      </c>
      <c r="D7229" s="7" t="n">
        <v>1.03</v>
      </c>
    </row>
    <row r="7230" customFormat="false" ht="13.8" hidden="false" customHeight="false" outlineLevel="0" collapsed="false">
      <c r="A7230" s="1" t="n">
        <v>340</v>
      </c>
      <c r="B7230" s="1" t="s">
        <v>7192</v>
      </c>
      <c r="C7230" s="1" t="s">
        <v>6845</v>
      </c>
      <c r="D7230" s="7" t="n">
        <v>0.93</v>
      </c>
    </row>
    <row r="7231" customFormat="false" ht="13.8" hidden="false" customHeight="false" outlineLevel="0" collapsed="false">
      <c r="A7231" s="1" t="n">
        <v>43130</v>
      </c>
      <c r="B7231" s="1" t="s">
        <v>7193</v>
      </c>
      <c r="C7231" s="1" t="s">
        <v>6833</v>
      </c>
      <c r="D7231" s="7" t="n">
        <v>16.99</v>
      </c>
    </row>
    <row r="7232" customFormat="false" ht="13.8" hidden="false" customHeight="false" outlineLevel="0" collapsed="false">
      <c r="A7232" s="1" t="n">
        <v>344</v>
      </c>
      <c r="B7232" s="1" t="s">
        <v>7194</v>
      </c>
      <c r="C7232" s="1" t="s">
        <v>6833</v>
      </c>
      <c r="D7232" s="7" t="n">
        <v>22.33</v>
      </c>
    </row>
    <row r="7233" customFormat="false" ht="13.8" hidden="false" customHeight="false" outlineLevel="0" collapsed="false">
      <c r="A7233" s="1" t="n">
        <v>345</v>
      </c>
      <c r="B7233" s="1" t="s">
        <v>7195</v>
      </c>
      <c r="C7233" s="1" t="s">
        <v>6833</v>
      </c>
      <c r="D7233" s="7" t="n">
        <v>24.23</v>
      </c>
    </row>
    <row r="7234" customFormat="false" ht="13.8" hidden="false" customHeight="false" outlineLevel="0" collapsed="false">
      <c r="A7234" s="1" t="n">
        <v>43131</v>
      </c>
      <c r="B7234" s="1" t="s">
        <v>7196</v>
      </c>
      <c r="C7234" s="1" t="s">
        <v>6833</v>
      </c>
      <c r="D7234" s="7" t="n">
        <v>19.73</v>
      </c>
    </row>
    <row r="7235" customFormat="false" ht="13.8" hidden="false" customHeight="false" outlineLevel="0" collapsed="false">
      <c r="A7235" s="1" t="n">
        <v>3313</v>
      </c>
      <c r="B7235" s="1" t="s">
        <v>7197</v>
      </c>
      <c r="C7235" s="1" t="s">
        <v>6833</v>
      </c>
      <c r="D7235" s="7" t="n">
        <v>27.18</v>
      </c>
    </row>
    <row r="7236" customFormat="false" ht="13.8" hidden="false" customHeight="false" outlineLevel="0" collapsed="false">
      <c r="A7236" s="1" t="n">
        <v>43132</v>
      </c>
      <c r="B7236" s="1" t="s">
        <v>7198</v>
      </c>
      <c r="C7236" s="1" t="s">
        <v>6833</v>
      </c>
      <c r="D7236" s="7" t="n">
        <v>16.99</v>
      </c>
    </row>
    <row r="7237" customFormat="false" ht="13.8" hidden="false" customHeight="false" outlineLevel="0" collapsed="false">
      <c r="A7237" s="1" t="n">
        <v>369</v>
      </c>
      <c r="B7237" s="1" t="s">
        <v>7199</v>
      </c>
      <c r="C7237" s="1" t="s">
        <v>7024</v>
      </c>
      <c r="D7237" s="7" t="n">
        <v>71.42</v>
      </c>
    </row>
    <row r="7238" customFormat="false" ht="13.8" hidden="false" customHeight="false" outlineLevel="0" collapsed="false">
      <c r="A7238" s="1" t="n">
        <v>366</v>
      </c>
      <c r="B7238" s="1" t="s">
        <v>7200</v>
      </c>
      <c r="C7238" s="1" t="s">
        <v>7024</v>
      </c>
      <c r="D7238" s="7" t="n">
        <v>70</v>
      </c>
    </row>
    <row r="7239" customFormat="false" ht="13.8" hidden="false" customHeight="false" outlineLevel="0" collapsed="false">
      <c r="A7239" s="1" t="n">
        <v>367</v>
      </c>
      <c r="B7239" s="1" t="s">
        <v>7201</v>
      </c>
      <c r="C7239" s="1" t="s">
        <v>7024</v>
      </c>
      <c r="D7239" s="7" t="n">
        <v>69</v>
      </c>
    </row>
    <row r="7240" customFormat="false" ht="13.8" hidden="false" customHeight="false" outlineLevel="0" collapsed="false">
      <c r="A7240" s="1" t="n">
        <v>370</v>
      </c>
      <c r="B7240" s="1" t="s">
        <v>7202</v>
      </c>
      <c r="C7240" s="1" t="s">
        <v>7024</v>
      </c>
      <c r="D7240" s="7" t="n">
        <v>63</v>
      </c>
    </row>
    <row r="7241" customFormat="false" ht="13.8" hidden="false" customHeight="false" outlineLevel="0" collapsed="false">
      <c r="A7241" s="1" t="n">
        <v>368</v>
      </c>
      <c r="B7241" s="1" t="s">
        <v>7203</v>
      </c>
      <c r="C7241" s="1" t="s">
        <v>7024</v>
      </c>
      <c r="D7241" s="7" t="n">
        <v>51.75</v>
      </c>
    </row>
    <row r="7242" customFormat="false" ht="13.8" hidden="false" customHeight="false" outlineLevel="0" collapsed="false">
      <c r="A7242" s="1" t="n">
        <v>11075</v>
      </c>
      <c r="B7242" s="1" t="s">
        <v>7204</v>
      </c>
      <c r="C7242" s="1" t="s">
        <v>7024</v>
      </c>
      <c r="D7242" s="8" t="n">
        <v>1129.87</v>
      </c>
    </row>
    <row r="7243" customFormat="false" ht="13.8" hidden="false" customHeight="false" outlineLevel="0" collapsed="false">
      <c r="A7243" s="1" t="n">
        <v>11076</v>
      </c>
      <c r="B7243" s="1" t="s">
        <v>7205</v>
      </c>
      <c r="C7243" s="1" t="s">
        <v>7024</v>
      </c>
      <c r="D7243" s="7" t="n">
        <v>86.25</v>
      </c>
    </row>
    <row r="7244" customFormat="false" ht="13.8" hidden="false" customHeight="false" outlineLevel="0" collapsed="false">
      <c r="A7244" s="1" t="n">
        <v>1381</v>
      </c>
      <c r="B7244" s="1" t="s">
        <v>7206</v>
      </c>
      <c r="C7244" s="1" t="s">
        <v>6833</v>
      </c>
      <c r="D7244" s="7" t="n">
        <v>0.7</v>
      </c>
    </row>
    <row r="7245" customFormat="false" ht="13.8" hidden="false" customHeight="false" outlineLevel="0" collapsed="false">
      <c r="A7245" s="1" t="n">
        <v>34353</v>
      </c>
      <c r="B7245" s="1" t="s">
        <v>7207</v>
      </c>
      <c r="C7245" s="1" t="s">
        <v>6833</v>
      </c>
      <c r="D7245" s="7" t="n">
        <v>1.3</v>
      </c>
    </row>
    <row r="7246" customFormat="false" ht="13.8" hidden="false" customHeight="false" outlineLevel="0" collapsed="false">
      <c r="A7246" s="1" t="n">
        <v>37595</v>
      </c>
      <c r="B7246" s="1" t="s">
        <v>7208</v>
      </c>
      <c r="C7246" s="1" t="s">
        <v>6833</v>
      </c>
      <c r="D7246" s="7" t="n">
        <v>2.15</v>
      </c>
    </row>
    <row r="7247" customFormat="false" ht="13.8" hidden="false" customHeight="false" outlineLevel="0" collapsed="false">
      <c r="A7247" s="1" t="n">
        <v>37596</v>
      </c>
      <c r="B7247" s="1" t="s">
        <v>7209</v>
      </c>
      <c r="C7247" s="1" t="s">
        <v>6833</v>
      </c>
      <c r="D7247" s="7" t="n">
        <v>2.47</v>
      </c>
    </row>
    <row r="7248" customFormat="false" ht="13.8" hidden="false" customHeight="false" outlineLevel="0" collapsed="false">
      <c r="A7248" s="1" t="n">
        <v>371</v>
      </c>
      <c r="B7248" s="1" t="s">
        <v>7210</v>
      </c>
      <c r="C7248" s="1" t="s">
        <v>6833</v>
      </c>
      <c r="D7248" s="7" t="n">
        <v>0.76</v>
      </c>
    </row>
    <row r="7249" customFormat="false" ht="13.8" hidden="false" customHeight="false" outlineLevel="0" collapsed="false">
      <c r="A7249" s="1" t="n">
        <v>37553</v>
      </c>
      <c r="B7249" s="1" t="s">
        <v>7211</v>
      </c>
      <c r="C7249" s="1" t="s">
        <v>6833</v>
      </c>
      <c r="D7249" s="7" t="n">
        <v>1.43</v>
      </c>
    </row>
    <row r="7250" customFormat="false" ht="13.8" hidden="false" customHeight="false" outlineLevel="0" collapsed="false">
      <c r="A7250" s="1" t="n">
        <v>37552</v>
      </c>
      <c r="B7250" s="1" t="s">
        <v>7212</v>
      </c>
      <c r="C7250" s="1" t="s">
        <v>6833</v>
      </c>
      <c r="D7250" s="7" t="n">
        <v>2.3</v>
      </c>
    </row>
    <row r="7251" customFormat="false" ht="13.8" hidden="false" customHeight="false" outlineLevel="0" collapsed="false">
      <c r="A7251" s="1" t="n">
        <v>36880</v>
      </c>
      <c r="B7251" s="1" t="s">
        <v>7213</v>
      </c>
      <c r="C7251" s="1" t="s">
        <v>6833</v>
      </c>
      <c r="D7251" s="7" t="n">
        <v>2.33</v>
      </c>
    </row>
    <row r="7252" customFormat="false" ht="13.8" hidden="false" customHeight="false" outlineLevel="0" collapsed="false">
      <c r="A7252" s="1" t="n">
        <v>34355</v>
      </c>
      <c r="B7252" s="1" t="s">
        <v>7214</v>
      </c>
      <c r="C7252" s="1" t="s">
        <v>6833</v>
      </c>
      <c r="D7252" s="7" t="n">
        <v>2.01</v>
      </c>
    </row>
    <row r="7253" customFormat="false" ht="13.8" hidden="false" customHeight="false" outlineLevel="0" collapsed="false">
      <c r="A7253" s="1" t="n">
        <v>130</v>
      </c>
      <c r="B7253" s="1" t="s">
        <v>7215</v>
      </c>
      <c r="C7253" s="1" t="s">
        <v>6833</v>
      </c>
      <c r="D7253" s="7" t="n">
        <v>2.86</v>
      </c>
    </row>
    <row r="7254" customFormat="false" ht="13.8" hidden="false" customHeight="false" outlineLevel="0" collapsed="false">
      <c r="A7254" s="1" t="n">
        <v>135</v>
      </c>
      <c r="B7254" s="1" t="s">
        <v>7216</v>
      </c>
      <c r="C7254" s="1" t="s">
        <v>6833</v>
      </c>
      <c r="D7254" s="7" t="n">
        <v>2.3</v>
      </c>
    </row>
    <row r="7255" customFormat="false" ht="13.8" hidden="false" customHeight="false" outlineLevel="0" collapsed="false">
      <c r="A7255" s="1" t="n">
        <v>36886</v>
      </c>
      <c r="B7255" s="1" t="s">
        <v>7217</v>
      </c>
      <c r="C7255" s="1" t="s">
        <v>6833</v>
      </c>
      <c r="D7255" s="7" t="n">
        <v>0.72</v>
      </c>
    </row>
    <row r="7256" customFormat="false" ht="13.8" hidden="false" customHeight="false" outlineLevel="0" collapsed="false">
      <c r="A7256" s="1" t="n">
        <v>38546</v>
      </c>
      <c r="B7256" s="1" t="s">
        <v>7218</v>
      </c>
      <c r="C7256" s="1" t="s">
        <v>7024</v>
      </c>
      <c r="D7256" s="7" t="n">
        <v>416.91</v>
      </c>
    </row>
    <row r="7257" customFormat="false" ht="13.8" hidden="false" customHeight="false" outlineLevel="0" collapsed="false">
      <c r="A7257" s="1" t="n">
        <v>34549</v>
      </c>
      <c r="B7257" s="1" t="s">
        <v>7219</v>
      </c>
      <c r="C7257" s="1" t="s">
        <v>7024</v>
      </c>
      <c r="D7257" s="7" t="n">
        <v>214.27</v>
      </c>
    </row>
    <row r="7258" customFormat="false" ht="13.8" hidden="false" customHeight="false" outlineLevel="0" collapsed="false">
      <c r="A7258" s="1" t="n">
        <v>6081</v>
      </c>
      <c r="B7258" s="1" t="s">
        <v>7220</v>
      </c>
      <c r="C7258" s="1" t="s">
        <v>7024</v>
      </c>
      <c r="D7258" s="7" t="n">
        <v>30.35</v>
      </c>
    </row>
    <row r="7259" customFormat="false" ht="13.8" hidden="false" customHeight="false" outlineLevel="0" collapsed="false">
      <c r="A7259" s="1" t="n">
        <v>6077</v>
      </c>
      <c r="B7259" s="1" t="s">
        <v>7221</v>
      </c>
      <c r="C7259" s="1" t="s">
        <v>7024</v>
      </c>
      <c r="D7259" s="7" t="n">
        <v>17.49</v>
      </c>
    </row>
    <row r="7260" customFormat="false" ht="13.8" hidden="false" customHeight="false" outlineLevel="0" collapsed="false">
      <c r="A7260" s="1" t="n">
        <v>6079</v>
      </c>
      <c r="B7260" s="1" t="s">
        <v>7222</v>
      </c>
      <c r="C7260" s="1" t="s">
        <v>7024</v>
      </c>
      <c r="D7260" s="7" t="n">
        <v>9.99</v>
      </c>
    </row>
    <row r="7261" customFormat="false" ht="13.8" hidden="false" customHeight="false" outlineLevel="0" collapsed="false">
      <c r="A7261" s="1" t="n">
        <v>1091</v>
      </c>
      <c r="B7261" s="1" t="s">
        <v>7223</v>
      </c>
      <c r="C7261" s="1" t="s">
        <v>6813</v>
      </c>
      <c r="D7261" s="7" t="n">
        <v>21.43</v>
      </c>
    </row>
    <row r="7262" customFormat="false" ht="13.8" hidden="false" customHeight="false" outlineLevel="0" collapsed="false">
      <c r="A7262" s="1" t="n">
        <v>1094</v>
      </c>
      <c r="B7262" s="1" t="s">
        <v>7224</v>
      </c>
      <c r="C7262" s="1" t="s">
        <v>6813</v>
      </c>
      <c r="D7262" s="7" t="n">
        <v>14.99</v>
      </c>
    </row>
    <row r="7263" customFormat="false" ht="13.8" hidden="false" customHeight="false" outlineLevel="0" collapsed="false">
      <c r="A7263" s="1" t="n">
        <v>1095</v>
      </c>
      <c r="B7263" s="1" t="s">
        <v>7225</v>
      </c>
      <c r="C7263" s="1" t="s">
        <v>6813</v>
      </c>
      <c r="D7263" s="7" t="n">
        <v>31.85</v>
      </c>
    </row>
    <row r="7264" customFormat="false" ht="13.8" hidden="false" customHeight="false" outlineLevel="0" collapsed="false">
      <c r="A7264" s="1" t="n">
        <v>1092</v>
      </c>
      <c r="B7264" s="1" t="s">
        <v>7226</v>
      </c>
      <c r="C7264" s="1" t="s">
        <v>6813</v>
      </c>
      <c r="D7264" s="7" t="n">
        <v>24.65</v>
      </c>
    </row>
    <row r="7265" customFormat="false" ht="13.8" hidden="false" customHeight="false" outlineLevel="0" collapsed="false">
      <c r="A7265" s="1" t="n">
        <v>1093</v>
      </c>
      <c r="B7265" s="1" t="s">
        <v>7227</v>
      </c>
      <c r="C7265" s="1" t="s">
        <v>6813</v>
      </c>
      <c r="D7265" s="7" t="n">
        <v>57.56</v>
      </c>
    </row>
    <row r="7266" customFormat="false" ht="13.8" hidden="false" customHeight="false" outlineLevel="0" collapsed="false">
      <c r="A7266" s="1" t="n">
        <v>1090</v>
      </c>
      <c r="B7266" s="1" t="s">
        <v>7228</v>
      </c>
      <c r="C7266" s="1" t="s">
        <v>6813</v>
      </c>
      <c r="D7266" s="7" t="n">
        <v>41.21</v>
      </c>
    </row>
    <row r="7267" customFormat="false" ht="13.8" hidden="false" customHeight="false" outlineLevel="0" collapsed="false">
      <c r="A7267" s="1" t="n">
        <v>1096</v>
      </c>
      <c r="B7267" s="1" t="s">
        <v>7229</v>
      </c>
      <c r="C7267" s="1" t="s">
        <v>6813</v>
      </c>
      <c r="D7267" s="7" t="n">
        <v>74.17</v>
      </c>
    </row>
    <row r="7268" customFormat="false" ht="13.8" hidden="false" customHeight="false" outlineLevel="0" collapsed="false">
      <c r="A7268" s="1" t="n">
        <v>1097</v>
      </c>
      <c r="B7268" s="1" t="s">
        <v>7230</v>
      </c>
      <c r="C7268" s="1" t="s">
        <v>6813</v>
      </c>
      <c r="D7268" s="7" t="n">
        <v>62.96</v>
      </c>
    </row>
    <row r="7269" customFormat="false" ht="13.8" hidden="false" customHeight="false" outlineLevel="0" collapsed="false">
      <c r="A7269" s="1" t="n">
        <v>378</v>
      </c>
      <c r="B7269" s="1" t="s">
        <v>7231</v>
      </c>
      <c r="C7269" s="1" t="s">
        <v>6824</v>
      </c>
      <c r="D7269" s="7" t="n">
        <v>12.78</v>
      </c>
    </row>
    <row r="7270" customFormat="false" ht="13.8" hidden="false" customHeight="false" outlineLevel="0" collapsed="false">
      <c r="A7270" s="1" t="n">
        <v>40911</v>
      </c>
      <c r="B7270" s="1" t="s">
        <v>7232</v>
      </c>
      <c r="C7270" s="1" t="s">
        <v>7027</v>
      </c>
      <c r="D7270" s="8" t="n">
        <v>2264.44</v>
      </c>
    </row>
    <row r="7271" customFormat="false" ht="13.8" hidden="false" customHeight="false" outlineLevel="0" collapsed="false">
      <c r="A7271" s="1" t="n">
        <v>33939</v>
      </c>
      <c r="B7271" s="1" t="s">
        <v>7233</v>
      </c>
      <c r="C7271" s="1" t="s">
        <v>6824</v>
      </c>
      <c r="D7271" s="7" t="n">
        <v>56.99</v>
      </c>
    </row>
    <row r="7272" customFormat="false" ht="13.8" hidden="false" customHeight="false" outlineLevel="0" collapsed="false">
      <c r="A7272" s="1" t="n">
        <v>40815</v>
      </c>
      <c r="B7272" s="1" t="s">
        <v>7234</v>
      </c>
      <c r="C7272" s="1" t="s">
        <v>7027</v>
      </c>
      <c r="D7272" s="8" t="n">
        <v>10098.8</v>
      </c>
    </row>
    <row r="7273" customFormat="false" ht="13.8" hidden="false" customHeight="false" outlineLevel="0" collapsed="false">
      <c r="A7273" s="1" t="n">
        <v>34760</v>
      </c>
      <c r="B7273" s="1" t="s">
        <v>7235</v>
      </c>
      <c r="C7273" s="1" t="s">
        <v>6824</v>
      </c>
      <c r="D7273" s="7" t="n">
        <v>53.81</v>
      </c>
    </row>
    <row r="7274" customFormat="false" ht="13.8" hidden="false" customHeight="false" outlineLevel="0" collapsed="false">
      <c r="A7274" s="1" t="n">
        <v>40935</v>
      </c>
      <c r="B7274" s="1" t="s">
        <v>7236</v>
      </c>
      <c r="C7274" s="1" t="s">
        <v>7027</v>
      </c>
      <c r="D7274" s="8" t="n">
        <v>9535.72</v>
      </c>
    </row>
    <row r="7275" customFormat="false" ht="13.8" hidden="false" customHeight="false" outlineLevel="0" collapsed="false">
      <c r="A7275" s="1" t="n">
        <v>33952</v>
      </c>
      <c r="B7275" s="1" t="s">
        <v>7237</v>
      </c>
      <c r="C7275" s="1" t="s">
        <v>6824</v>
      </c>
      <c r="D7275" s="7" t="n">
        <v>80.96</v>
      </c>
    </row>
    <row r="7276" customFormat="false" ht="13.8" hidden="false" customHeight="false" outlineLevel="0" collapsed="false">
      <c r="A7276" s="1" t="n">
        <v>40816</v>
      </c>
      <c r="B7276" s="1" t="s">
        <v>7238</v>
      </c>
      <c r="C7276" s="1" t="s">
        <v>7027</v>
      </c>
      <c r="D7276" s="8" t="n">
        <v>14344.52</v>
      </c>
    </row>
    <row r="7277" customFormat="false" ht="13.8" hidden="false" customHeight="false" outlineLevel="0" collapsed="false">
      <c r="A7277" s="1" t="n">
        <v>33953</v>
      </c>
      <c r="B7277" s="1" t="s">
        <v>7239</v>
      </c>
      <c r="C7277" s="1" t="s">
        <v>6824</v>
      </c>
      <c r="D7277" s="7" t="n">
        <v>107.04</v>
      </c>
    </row>
    <row r="7278" customFormat="false" ht="13.8" hidden="false" customHeight="false" outlineLevel="0" collapsed="false">
      <c r="A7278" s="1" t="n">
        <v>40817</v>
      </c>
      <c r="B7278" s="1" t="s">
        <v>7240</v>
      </c>
      <c r="C7278" s="1" t="s">
        <v>7027</v>
      </c>
      <c r="D7278" s="8" t="n">
        <v>18964.73</v>
      </c>
    </row>
    <row r="7279" customFormat="false" ht="13.8" hidden="false" customHeight="false" outlineLevel="0" collapsed="false">
      <c r="A7279" s="1" t="n">
        <v>13348</v>
      </c>
      <c r="B7279" s="1" t="s">
        <v>7241</v>
      </c>
      <c r="C7279" s="1" t="s">
        <v>6813</v>
      </c>
      <c r="D7279" s="7" t="n">
        <v>0.7</v>
      </c>
    </row>
    <row r="7280" customFormat="false" ht="13.8" hidden="false" customHeight="false" outlineLevel="0" collapsed="false">
      <c r="A7280" s="1" t="n">
        <v>39211</v>
      </c>
      <c r="B7280" s="1" t="s">
        <v>7242</v>
      </c>
      <c r="C7280" s="1" t="s">
        <v>6813</v>
      </c>
      <c r="D7280" s="7" t="n">
        <v>1.08</v>
      </c>
    </row>
    <row r="7281" customFormat="false" ht="13.8" hidden="false" customHeight="false" outlineLevel="0" collapsed="false">
      <c r="A7281" s="1" t="n">
        <v>39212</v>
      </c>
      <c r="B7281" s="1" t="s">
        <v>7243</v>
      </c>
      <c r="C7281" s="1" t="s">
        <v>6813</v>
      </c>
      <c r="D7281" s="7" t="n">
        <v>1.2</v>
      </c>
    </row>
    <row r="7282" customFormat="false" ht="13.8" hidden="false" customHeight="false" outlineLevel="0" collapsed="false">
      <c r="A7282" s="1" t="n">
        <v>39208</v>
      </c>
      <c r="B7282" s="1" t="s">
        <v>7244</v>
      </c>
      <c r="C7282" s="1" t="s">
        <v>6813</v>
      </c>
      <c r="D7282" s="7" t="n">
        <v>0.33</v>
      </c>
    </row>
    <row r="7283" customFormat="false" ht="13.8" hidden="false" customHeight="false" outlineLevel="0" collapsed="false">
      <c r="A7283" s="1" t="n">
        <v>39210</v>
      </c>
      <c r="B7283" s="1" t="s">
        <v>7245</v>
      </c>
      <c r="C7283" s="1" t="s">
        <v>6813</v>
      </c>
      <c r="D7283" s="7" t="n">
        <v>0.6</v>
      </c>
    </row>
    <row r="7284" customFormat="false" ht="13.8" hidden="false" customHeight="false" outlineLevel="0" collapsed="false">
      <c r="A7284" s="1" t="n">
        <v>39214</v>
      </c>
      <c r="B7284" s="1" t="s">
        <v>7246</v>
      </c>
      <c r="C7284" s="1" t="s">
        <v>6813</v>
      </c>
      <c r="D7284" s="7" t="n">
        <v>2.23</v>
      </c>
    </row>
    <row r="7285" customFormat="false" ht="13.8" hidden="false" customHeight="false" outlineLevel="0" collapsed="false">
      <c r="A7285" s="1" t="n">
        <v>39213</v>
      </c>
      <c r="B7285" s="1" t="s">
        <v>7247</v>
      </c>
      <c r="C7285" s="1" t="s">
        <v>6813</v>
      </c>
      <c r="D7285" s="7" t="n">
        <v>1.58</v>
      </c>
    </row>
    <row r="7286" customFormat="false" ht="13.8" hidden="false" customHeight="false" outlineLevel="0" collapsed="false">
      <c r="A7286" s="1" t="n">
        <v>39209</v>
      </c>
      <c r="B7286" s="1" t="s">
        <v>7248</v>
      </c>
      <c r="C7286" s="1" t="s">
        <v>6813</v>
      </c>
      <c r="D7286" s="7" t="n">
        <v>0.39</v>
      </c>
    </row>
    <row r="7287" customFormat="false" ht="13.8" hidden="false" customHeight="false" outlineLevel="0" collapsed="false">
      <c r="A7287" s="1" t="n">
        <v>39207</v>
      </c>
      <c r="B7287" s="1" t="s">
        <v>7249</v>
      </c>
      <c r="C7287" s="1" t="s">
        <v>6813</v>
      </c>
      <c r="D7287" s="7" t="n">
        <v>0.6</v>
      </c>
    </row>
    <row r="7288" customFormat="false" ht="13.8" hidden="false" customHeight="false" outlineLevel="0" collapsed="false">
      <c r="A7288" s="1" t="n">
        <v>39215</v>
      </c>
      <c r="B7288" s="1" t="s">
        <v>7250</v>
      </c>
      <c r="C7288" s="1" t="s">
        <v>6813</v>
      </c>
      <c r="D7288" s="7" t="n">
        <v>4.07</v>
      </c>
    </row>
    <row r="7289" customFormat="false" ht="13.8" hidden="false" customHeight="false" outlineLevel="0" collapsed="false">
      <c r="A7289" s="1" t="n">
        <v>39216</v>
      </c>
      <c r="B7289" s="1" t="s">
        <v>7251</v>
      </c>
      <c r="C7289" s="1" t="s">
        <v>6813</v>
      </c>
      <c r="D7289" s="7" t="n">
        <v>5.68</v>
      </c>
    </row>
    <row r="7290" customFormat="false" ht="13.8" hidden="false" customHeight="false" outlineLevel="0" collapsed="false">
      <c r="A7290" s="1" t="n">
        <v>11267</v>
      </c>
      <c r="B7290" s="1" t="s">
        <v>7252</v>
      </c>
      <c r="C7290" s="1" t="s">
        <v>6813</v>
      </c>
      <c r="D7290" s="7" t="n">
        <v>0.61</v>
      </c>
    </row>
    <row r="7291" customFormat="false" ht="13.8" hidden="false" customHeight="false" outlineLevel="0" collapsed="false">
      <c r="A7291" s="1" t="n">
        <v>379</v>
      </c>
      <c r="B7291" s="1" t="s">
        <v>7253</v>
      </c>
      <c r="C7291" s="1" t="s">
        <v>6813</v>
      </c>
      <c r="D7291" s="7" t="n">
        <v>0.61</v>
      </c>
    </row>
    <row r="7292" customFormat="false" ht="13.8" hidden="false" customHeight="false" outlineLevel="0" collapsed="false">
      <c r="A7292" s="1" t="n">
        <v>41901</v>
      </c>
      <c r="B7292" s="1" t="s">
        <v>7254</v>
      </c>
      <c r="C7292" s="1" t="s">
        <v>6833</v>
      </c>
      <c r="D7292" s="7" t="n">
        <v>5.68</v>
      </c>
    </row>
    <row r="7293" customFormat="false" ht="13.8" hidden="false" customHeight="false" outlineLevel="0" collapsed="false">
      <c r="A7293" s="1" t="n">
        <v>510</v>
      </c>
      <c r="B7293" s="1" t="s">
        <v>7255</v>
      </c>
      <c r="C7293" s="1" t="s">
        <v>6833</v>
      </c>
      <c r="D7293" s="7" t="n">
        <v>9.22</v>
      </c>
    </row>
    <row r="7294" customFormat="false" ht="13.8" hidden="false" customHeight="false" outlineLevel="0" collapsed="false">
      <c r="A7294" s="1" t="n">
        <v>516</v>
      </c>
      <c r="B7294" s="1" t="s">
        <v>7256</v>
      </c>
      <c r="C7294" s="1" t="s">
        <v>6833</v>
      </c>
      <c r="D7294" s="7" t="n">
        <v>10.92</v>
      </c>
    </row>
    <row r="7295" customFormat="false" ht="13.8" hidden="false" customHeight="false" outlineLevel="0" collapsed="false">
      <c r="A7295" s="1" t="n">
        <v>509</v>
      </c>
      <c r="B7295" s="1" t="s">
        <v>7257</v>
      </c>
      <c r="C7295" s="1" t="s">
        <v>6833</v>
      </c>
      <c r="D7295" s="7" t="n">
        <v>12.26</v>
      </c>
    </row>
    <row r="7296" customFormat="false" ht="13.8" hidden="false" customHeight="false" outlineLevel="0" collapsed="false">
      <c r="A7296" s="1" t="n">
        <v>40331</v>
      </c>
      <c r="B7296" s="1" t="s">
        <v>7258</v>
      </c>
      <c r="C7296" s="1" t="s">
        <v>6824</v>
      </c>
      <c r="D7296" s="7" t="n">
        <v>10.72</v>
      </c>
    </row>
    <row r="7297" customFormat="false" ht="13.8" hidden="false" customHeight="false" outlineLevel="0" collapsed="false">
      <c r="A7297" s="1" t="n">
        <v>40930</v>
      </c>
      <c r="B7297" s="1" t="s">
        <v>7259</v>
      </c>
      <c r="C7297" s="1" t="s">
        <v>7027</v>
      </c>
      <c r="D7297" s="8" t="n">
        <v>1901.61</v>
      </c>
    </row>
    <row r="7298" customFormat="false" ht="13.8" hidden="false" customHeight="false" outlineLevel="0" collapsed="false">
      <c r="A7298" s="1" t="n">
        <v>11761</v>
      </c>
      <c r="B7298" s="1" t="s">
        <v>7260</v>
      </c>
      <c r="C7298" s="1" t="s">
        <v>6813</v>
      </c>
      <c r="D7298" s="7" t="n">
        <v>61.18</v>
      </c>
    </row>
    <row r="7299" customFormat="false" ht="13.8" hidden="false" customHeight="false" outlineLevel="0" collapsed="false">
      <c r="A7299" s="1" t="n">
        <v>377</v>
      </c>
      <c r="B7299" s="1" t="s">
        <v>7261</v>
      </c>
      <c r="C7299" s="1" t="s">
        <v>6813</v>
      </c>
      <c r="D7299" s="7" t="n">
        <v>28.75</v>
      </c>
    </row>
    <row r="7300" customFormat="false" ht="13.8" hidden="false" customHeight="false" outlineLevel="0" collapsed="false">
      <c r="A7300" s="1" t="n">
        <v>7588</v>
      </c>
      <c r="B7300" s="1" t="s">
        <v>7262</v>
      </c>
      <c r="C7300" s="1" t="s">
        <v>6813</v>
      </c>
      <c r="D7300" s="7" t="n">
        <v>34.1</v>
      </c>
    </row>
    <row r="7301" customFormat="false" ht="13.8" hidden="false" customHeight="false" outlineLevel="0" collapsed="false">
      <c r="A7301" s="1" t="n">
        <v>34392</v>
      </c>
      <c r="B7301" s="1" t="s">
        <v>7263</v>
      </c>
      <c r="C7301" s="1" t="s">
        <v>6824</v>
      </c>
      <c r="D7301" s="7" t="n">
        <v>9.78</v>
      </c>
    </row>
    <row r="7302" customFormat="false" ht="13.8" hidden="false" customHeight="false" outlineLevel="0" collapsed="false">
      <c r="A7302" s="1" t="n">
        <v>40908</v>
      </c>
      <c r="B7302" s="1" t="s">
        <v>7264</v>
      </c>
      <c r="C7302" s="1" t="s">
        <v>7027</v>
      </c>
      <c r="D7302" s="8" t="n">
        <v>1735.12</v>
      </c>
    </row>
    <row r="7303" customFormat="false" ht="13.8" hidden="false" customHeight="false" outlineLevel="0" collapsed="false">
      <c r="A7303" s="1" t="n">
        <v>34551</v>
      </c>
      <c r="B7303" s="1" t="s">
        <v>7265</v>
      </c>
      <c r="C7303" s="1" t="s">
        <v>6824</v>
      </c>
      <c r="D7303" s="7" t="n">
        <v>9.3</v>
      </c>
    </row>
    <row r="7304" customFormat="false" ht="13.8" hidden="false" customHeight="false" outlineLevel="0" collapsed="false">
      <c r="A7304" s="1" t="n">
        <v>41078</v>
      </c>
      <c r="B7304" s="1" t="s">
        <v>7266</v>
      </c>
      <c r="C7304" s="1" t="s">
        <v>7027</v>
      </c>
      <c r="D7304" s="8" t="n">
        <v>1650.67</v>
      </c>
    </row>
    <row r="7305" customFormat="false" ht="13.8" hidden="false" customHeight="false" outlineLevel="0" collapsed="false">
      <c r="A7305" s="1" t="n">
        <v>246</v>
      </c>
      <c r="B7305" s="1" t="s">
        <v>7267</v>
      </c>
      <c r="C7305" s="1" t="s">
        <v>6824</v>
      </c>
      <c r="D7305" s="7" t="n">
        <v>9.36</v>
      </c>
    </row>
    <row r="7306" customFormat="false" ht="13.8" hidden="false" customHeight="false" outlineLevel="0" collapsed="false">
      <c r="A7306" s="1" t="n">
        <v>40927</v>
      </c>
      <c r="B7306" s="1" t="s">
        <v>7268</v>
      </c>
      <c r="C7306" s="1" t="s">
        <v>7027</v>
      </c>
      <c r="D7306" s="8" t="n">
        <v>1660.89</v>
      </c>
    </row>
    <row r="7307" customFormat="false" ht="13.8" hidden="false" customHeight="false" outlineLevel="0" collapsed="false">
      <c r="A7307" s="1" t="n">
        <v>2350</v>
      </c>
      <c r="B7307" s="1" t="s">
        <v>7269</v>
      </c>
      <c r="C7307" s="1" t="s">
        <v>6824</v>
      </c>
      <c r="D7307" s="7" t="n">
        <v>10.29</v>
      </c>
    </row>
    <row r="7308" customFormat="false" ht="13.8" hidden="false" customHeight="false" outlineLevel="0" collapsed="false">
      <c r="A7308" s="1" t="n">
        <v>40812</v>
      </c>
      <c r="B7308" s="1" t="s">
        <v>7270</v>
      </c>
      <c r="C7308" s="1" t="s">
        <v>7027</v>
      </c>
      <c r="D7308" s="8" t="n">
        <v>1825.74</v>
      </c>
    </row>
    <row r="7309" customFormat="false" ht="13.8" hidden="false" customHeight="false" outlineLevel="0" collapsed="false">
      <c r="A7309" s="1" t="n">
        <v>245</v>
      </c>
      <c r="B7309" s="1" t="s">
        <v>7271</v>
      </c>
      <c r="C7309" s="1" t="s">
        <v>6824</v>
      </c>
      <c r="D7309" s="7" t="n">
        <v>17.52</v>
      </c>
    </row>
    <row r="7310" customFormat="false" ht="13.8" hidden="false" customHeight="false" outlineLevel="0" collapsed="false">
      <c r="A7310" s="1" t="n">
        <v>41090</v>
      </c>
      <c r="B7310" s="1" t="s">
        <v>7272</v>
      </c>
      <c r="C7310" s="1" t="s">
        <v>7027</v>
      </c>
      <c r="D7310" s="8" t="n">
        <v>3107</v>
      </c>
    </row>
    <row r="7311" customFormat="false" ht="13.8" hidden="false" customHeight="false" outlineLevel="0" collapsed="false">
      <c r="A7311" s="1" t="n">
        <v>251</v>
      </c>
      <c r="B7311" s="1" t="s">
        <v>7273</v>
      </c>
      <c r="C7311" s="1" t="s">
        <v>6824</v>
      </c>
      <c r="D7311" s="7" t="n">
        <v>8</v>
      </c>
    </row>
    <row r="7312" customFormat="false" ht="13.8" hidden="false" customHeight="false" outlineLevel="0" collapsed="false">
      <c r="A7312" s="1" t="n">
        <v>40975</v>
      </c>
      <c r="B7312" s="1" t="s">
        <v>7274</v>
      </c>
      <c r="C7312" s="1" t="s">
        <v>7027</v>
      </c>
      <c r="D7312" s="8" t="n">
        <v>1419.53</v>
      </c>
    </row>
    <row r="7313" customFormat="false" ht="13.8" hidden="false" customHeight="false" outlineLevel="0" collapsed="false">
      <c r="A7313" s="1" t="n">
        <v>6127</v>
      </c>
      <c r="B7313" s="1" t="s">
        <v>7275</v>
      </c>
      <c r="C7313" s="1" t="s">
        <v>6824</v>
      </c>
      <c r="D7313" s="7" t="n">
        <v>9.49</v>
      </c>
    </row>
    <row r="7314" customFormat="false" ht="13.8" hidden="false" customHeight="false" outlineLevel="0" collapsed="false">
      <c r="A7314" s="1" t="n">
        <v>41072</v>
      </c>
      <c r="B7314" s="1" t="s">
        <v>7276</v>
      </c>
      <c r="C7314" s="1" t="s">
        <v>7027</v>
      </c>
      <c r="D7314" s="8" t="n">
        <v>1682.54</v>
      </c>
    </row>
    <row r="7315" customFormat="false" ht="13.8" hidden="false" customHeight="false" outlineLevel="0" collapsed="false">
      <c r="A7315" s="1" t="n">
        <v>6121</v>
      </c>
      <c r="B7315" s="1" t="s">
        <v>7277</v>
      </c>
      <c r="C7315" s="1" t="s">
        <v>6824</v>
      </c>
      <c r="D7315" s="7" t="n">
        <v>10.22</v>
      </c>
    </row>
    <row r="7316" customFormat="false" ht="13.8" hidden="false" customHeight="false" outlineLevel="0" collapsed="false">
      <c r="A7316" s="1" t="n">
        <v>41071</v>
      </c>
      <c r="B7316" s="1" t="s">
        <v>7278</v>
      </c>
      <c r="C7316" s="1" t="s">
        <v>7027</v>
      </c>
      <c r="D7316" s="8" t="n">
        <v>1813.49</v>
      </c>
    </row>
    <row r="7317" customFormat="false" ht="13.8" hidden="false" customHeight="false" outlineLevel="0" collapsed="false">
      <c r="A7317" s="1" t="n">
        <v>244</v>
      </c>
      <c r="B7317" s="1" t="s">
        <v>7279</v>
      </c>
      <c r="C7317" s="1" t="s">
        <v>6824</v>
      </c>
      <c r="D7317" s="7" t="n">
        <v>5.03</v>
      </c>
    </row>
    <row r="7318" customFormat="false" ht="13.8" hidden="false" customHeight="false" outlineLevel="0" collapsed="false">
      <c r="A7318" s="1" t="n">
        <v>41093</v>
      </c>
      <c r="B7318" s="1" t="s">
        <v>7280</v>
      </c>
      <c r="C7318" s="1" t="s">
        <v>7027</v>
      </c>
      <c r="D7318" s="7" t="n">
        <v>894.37</v>
      </c>
    </row>
    <row r="7319" customFormat="false" ht="13.8" hidden="false" customHeight="false" outlineLevel="0" collapsed="false">
      <c r="A7319" s="1" t="n">
        <v>532</v>
      </c>
      <c r="B7319" s="1" t="s">
        <v>7281</v>
      </c>
      <c r="C7319" s="1" t="s">
        <v>6824</v>
      </c>
      <c r="D7319" s="7" t="n">
        <v>19.97</v>
      </c>
    </row>
    <row r="7320" customFormat="false" ht="13.8" hidden="false" customHeight="false" outlineLevel="0" collapsed="false">
      <c r="A7320" s="1" t="n">
        <v>40931</v>
      </c>
      <c r="B7320" s="1" t="s">
        <v>7282</v>
      </c>
      <c r="C7320" s="1" t="s">
        <v>7027</v>
      </c>
      <c r="D7320" s="8" t="n">
        <v>3539.57</v>
      </c>
    </row>
    <row r="7321" customFormat="false" ht="13.8" hidden="false" customHeight="false" outlineLevel="0" collapsed="false">
      <c r="A7321" s="1" t="n">
        <v>36150</v>
      </c>
      <c r="B7321" s="1" t="s">
        <v>7283</v>
      </c>
      <c r="C7321" s="1" t="s">
        <v>6813</v>
      </c>
      <c r="D7321" s="7" t="n">
        <v>35.78</v>
      </c>
    </row>
    <row r="7322" customFormat="false" ht="13.8" hidden="false" customHeight="false" outlineLevel="0" collapsed="false">
      <c r="A7322" s="1" t="n">
        <v>4760</v>
      </c>
      <c r="B7322" s="1" t="s">
        <v>7284</v>
      </c>
      <c r="C7322" s="1" t="s">
        <v>6824</v>
      </c>
      <c r="D7322" s="7" t="n">
        <v>12.78</v>
      </c>
    </row>
    <row r="7323" customFormat="false" ht="13.8" hidden="false" customHeight="false" outlineLevel="0" collapsed="false">
      <c r="A7323" s="1" t="n">
        <v>41069</v>
      </c>
      <c r="B7323" s="1" t="s">
        <v>7285</v>
      </c>
      <c r="C7323" s="1" t="s">
        <v>7027</v>
      </c>
      <c r="D7323" s="8" t="n">
        <v>2264.44</v>
      </c>
    </row>
    <row r="7324" customFormat="false" ht="13.8" hidden="false" customHeight="false" outlineLevel="0" collapsed="false">
      <c r="A7324" s="1" t="n">
        <v>10422</v>
      </c>
      <c r="B7324" s="1" t="s">
        <v>7286</v>
      </c>
      <c r="C7324" s="1" t="s">
        <v>6813</v>
      </c>
      <c r="D7324" s="7" t="n">
        <v>293.03</v>
      </c>
    </row>
    <row r="7325" customFormat="false" ht="13.8" hidden="false" customHeight="false" outlineLevel="0" collapsed="false">
      <c r="A7325" s="1" t="n">
        <v>10420</v>
      </c>
      <c r="B7325" s="1" t="s">
        <v>7287</v>
      </c>
      <c r="C7325" s="1" t="s">
        <v>6813</v>
      </c>
      <c r="D7325" s="7" t="n">
        <v>109.9</v>
      </c>
    </row>
    <row r="7326" customFormat="false" ht="13.8" hidden="false" customHeight="false" outlineLevel="0" collapsed="false">
      <c r="A7326" s="1" t="n">
        <v>10421</v>
      </c>
      <c r="B7326" s="1" t="s">
        <v>7288</v>
      </c>
      <c r="C7326" s="1" t="s">
        <v>6813</v>
      </c>
      <c r="D7326" s="7" t="n">
        <v>147.08</v>
      </c>
    </row>
    <row r="7327" customFormat="false" ht="13.8" hidden="false" customHeight="false" outlineLevel="0" collapsed="false">
      <c r="A7327" s="1" t="n">
        <v>36520</v>
      </c>
      <c r="B7327" s="1" t="s">
        <v>7289</v>
      </c>
      <c r="C7327" s="1" t="s">
        <v>6813</v>
      </c>
      <c r="D7327" s="7" t="n">
        <v>547.53</v>
      </c>
    </row>
    <row r="7328" customFormat="false" ht="13.8" hidden="false" customHeight="false" outlineLevel="0" collapsed="false">
      <c r="A7328" s="1" t="n">
        <v>11784</v>
      </c>
      <c r="B7328" s="1" t="s">
        <v>7290</v>
      </c>
      <c r="C7328" s="1" t="s">
        <v>6813</v>
      </c>
      <c r="D7328" s="7" t="n">
        <v>411.23</v>
      </c>
    </row>
    <row r="7329" customFormat="false" ht="13.8" hidden="false" customHeight="false" outlineLevel="0" collapsed="false">
      <c r="A7329" s="1" t="n">
        <v>10</v>
      </c>
      <c r="B7329" s="1" t="s">
        <v>7291</v>
      </c>
      <c r="C7329" s="1" t="s">
        <v>6813</v>
      </c>
      <c r="D7329" s="7" t="n">
        <v>13.27</v>
      </c>
    </row>
    <row r="7330" customFormat="false" ht="13.8" hidden="false" customHeight="false" outlineLevel="0" collapsed="false">
      <c r="A7330" s="1" t="n">
        <v>4815</v>
      </c>
      <c r="B7330" s="1" t="s">
        <v>7292</v>
      </c>
      <c r="C7330" s="1" t="s">
        <v>6813</v>
      </c>
      <c r="D7330" s="7" t="n">
        <v>5.06</v>
      </c>
    </row>
    <row r="7331" customFormat="false" ht="13.8" hidden="false" customHeight="false" outlineLevel="0" collapsed="false">
      <c r="A7331" s="1" t="n">
        <v>541</v>
      </c>
      <c r="B7331" s="1" t="s">
        <v>7293</v>
      </c>
      <c r="C7331" s="1" t="s">
        <v>6813</v>
      </c>
      <c r="D7331" s="7" t="n">
        <v>140.99</v>
      </c>
    </row>
    <row r="7332" customFormat="false" ht="13.8" hidden="false" customHeight="false" outlineLevel="0" collapsed="false">
      <c r="A7332" s="1" t="n">
        <v>542</v>
      </c>
      <c r="B7332" s="1" t="s">
        <v>7294</v>
      </c>
      <c r="C7332" s="1" t="s">
        <v>6813</v>
      </c>
      <c r="D7332" s="7" t="n">
        <v>176.73</v>
      </c>
    </row>
    <row r="7333" customFormat="false" ht="13.8" hidden="false" customHeight="false" outlineLevel="0" collapsed="false">
      <c r="A7333" s="1" t="n">
        <v>540</v>
      </c>
      <c r="B7333" s="1" t="s">
        <v>7295</v>
      </c>
      <c r="C7333" s="1" t="s">
        <v>6813</v>
      </c>
      <c r="D7333" s="7" t="n">
        <v>398.26</v>
      </c>
    </row>
    <row r="7334" customFormat="false" ht="13.8" hidden="false" customHeight="false" outlineLevel="0" collapsed="false">
      <c r="A7334" s="1" t="n">
        <v>38364</v>
      </c>
      <c r="B7334" s="1" t="s">
        <v>7296</v>
      </c>
      <c r="C7334" s="1" t="s">
        <v>6813</v>
      </c>
      <c r="D7334" s="7" t="n">
        <v>670.85</v>
      </c>
    </row>
    <row r="7335" customFormat="false" ht="13.8" hidden="false" customHeight="false" outlineLevel="0" collapsed="false">
      <c r="A7335" s="1" t="n">
        <v>11692</v>
      </c>
      <c r="B7335" s="1" t="s">
        <v>7297</v>
      </c>
      <c r="C7335" s="1" t="s">
        <v>6811</v>
      </c>
      <c r="D7335" s="7" t="n">
        <v>411.97</v>
      </c>
    </row>
    <row r="7336" customFormat="false" ht="13.8" hidden="false" customHeight="false" outlineLevel="0" collapsed="false">
      <c r="A7336" s="1" t="n">
        <v>1746</v>
      </c>
      <c r="B7336" s="1" t="s">
        <v>7298</v>
      </c>
      <c r="C7336" s="1" t="s">
        <v>6813</v>
      </c>
      <c r="D7336" s="7" t="n">
        <v>247</v>
      </c>
    </row>
    <row r="7337" customFormat="false" ht="13.8" hidden="false" customHeight="false" outlineLevel="0" collapsed="false">
      <c r="A7337" s="1" t="n">
        <v>1748</v>
      </c>
      <c r="B7337" s="1" t="s">
        <v>7299</v>
      </c>
      <c r="C7337" s="1" t="s">
        <v>6813</v>
      </c>
      <c r="D7337" s="7" t="n">
        <v>328.45</v>
      </c>
    </row>
    <row r="7338" customFormat="false" ht="13.8" hidden="false" customHeight="false" outlineLevel="0" collapsed="false">
      <c r="A7338" s="1" t="n">
        <v>1749</v>
      </c>
      <c r="B7338" s="1" t="s">
        <v>7300</v>
      </c>
      <c r="C7338" s="1" t="s">
        <v>6813</v>
      </c>
      <c r="D7338" s="7" t="n">
        <v>475.86</v>
      </c>
    </row>
    <row r="7339" customFormat="false" ht="13.8" hidden="false" customHeight="false" outlineLevel="0" collapsed="false">
      <c r="A7339" s="1" t="n">
        <v>37412</v>
      </c>
      <c r="B7339" s="1" t="s">
        <v>7301</v>
      </c>
      <c r="C7339" s="1" t="s">
        <v>6813</v>
      </c>
      <c r="D7339" s="7" t="n">
        <v>241.44</v>
      </c>
    </row>
    <row r="7340" customFormat="false" ht="13.8" hidden="false" customHeight="false" outlineLevel="0" collapsed="false">
      <c r="A7340" s="1" t="n">
        <v>1745</v>
      </c>
      <c r="B7340" s="1" t="s">
        <v>7302</v>
      </c>
      <c r="C7340" s="1" t="s">
        <v>6813</v>
      </c>
      <c r="D7340" s="7" t="n">
        <v>287.1</v>
      </c>
    </row>
    <row r="7341" customFormat="false" ht="13.8" hidden="false" customHeight="false" outlineLevel="0" collapsed="false">
      <c r="A7341" s="1" t="n">
        <v>1750</v>
      </c>
      <c r="B7341" s="1" t="s">
        <v>7303</v>
      </c>
      <c r="C7341" s="1" t="s">
        <v>6813</v>
      </c>
      <c r="D7341" s="7" t="n">
        <v>670.92</v>
      </c>
    </row>
    <row r="7342" customFormat="false" ht="13.8" hidden="false" customHeight="false" outlineLevel="0" collapsed="false">
      <c r="A7342" s="1" t="n">
        <v>11687</v>
      </c>
      <c r="B7342" s="1" t="s">
        <v>7304</v>
      </c>
      <c r="C7342" s="1" t="s">
        <v>6845</v>
      </c>
      <c r="D7342" s="8" t="n">
        <v>1068.99</v>
      </c>
    </row>
    <row r="7343" customFormat="false" ht="13.8" hidden="false" customHeight="false" outlineLevel="0" collapsed="false">
      <c r="A7343" s="1" t="n">
        <v>11689</v>
      </c>
      <c r="B7343" s="1" t="s">
        <v>7305</v>
      </c>
      <c r="C7343" s="1" t="s">
        <v>6845</v>
      </c>
      <c r="D7343" s="8" t="n">
        <v>1339.38</v>
      </c>
    </row>
    <row r="7344" customFormat="false" ht="13.8" hidden="false" customHeight="false" outlineLevel="0" collapsed="false">
      <c r="A7344" s="1" t="n">
        <v>11693</v>
      </c>
      <c r="B7344" s="1" t="s">
        <v>7306</v>
      </c>
      <c r="C7344" s="1" t="s">
        <v>6811</v>
      </c>
      <c r="D7344" s="7" t="n">
        <v>156.33</v>
      </c>
    </row>
    <row r="7345" customFormat="false" ht="13.8" hidden="false" customHeight="false" outlineLevel="0" collapsed="false">
      <c r="A7345" s="1" t="n">
        <v>36215</v>
      </c>
      <c r="B7345" s="1" t="s">
        <v>7307</v>
      </c>
      <c r="C7345" s="1" t="s">
        <v>6813</v>
      </c>
      <c r="D7345" s="7" t="n">
        <v>987.34</v>
      </c>
    </row>
    <row r="7346" customFormat="false" ht="13.8" hidden="false" customHeight="false" outlineLevel="0" collapsed="false">
      <c r="A7346" s="1" t="n">
        <v>42439</v>
      </c>
      <c r="B7346" s="1" t="s">
        <v>7308</v>
      </c>
      <c r="C7346" s="1" t="s">
        <v>6813</v>
      </c>
      <c r="D7346" s="7" t="n">
        <v>781.82</v>
      </c>
    </row>
    <row r="7347" customFormat="false" ht="13.8" hidden="false" customHeight="false" outlineLevel="0" collapsed="false">
      <c r="A7347" s="1" t="n">
        <v>38381</v>
      </c>
      <c r="B7347" s="1" t="s">
        <v>7309</v>
      </c>
      <c r="C7347" s="1" t="s">
        <v>6813</v>
      </c>
      <c r="D7347" s="7" t="n">
        <v>9.61</v>
      </c>
    </row>
    <row r="7348" customFormat="false" ht="13.8" hidden="false" customHeight="false" outlineLevel="0" collapsed="false">
      <c r="A7348" s="1" t="n">
        <v>39621</v>
      </c>
      <c r="B7348" s="1" t="s">
        <v>7310</v>
      </c>
      <c r="C7348" s="1" t="s">
        <v>7311</v>
      </c>
      <c r="D7348" s="7" t="n">
        <v>781.54</v>
      </c>
    </row>
    <row r="7349" customFormat="false" ht="13.8" hidden="false" customHeight="false" outlineLevel="0" collapsed="false">
      <c r="A7349" s="1" t="n">
        <v>39624</v>
      </c>
      <c r="B7349" s="1" t="s">
        <v>7312</v>
      </c>
      <c r="C7349" s="1" t="s">
        <v>7311</v>
      </c>
      <c r="D7349" s="7" t="n">
        <v>862.13</v>
      </c>
    </row>
    <row r="7350" customFormat="false" ht="13.8" hidden="false" customHeight="false" outlineLevel="0" collapsed="false">
      <c r="A7350" s="1" t="n">
        <v>39615</v>
      </c>
      <c r="B7350" s="1" t="s">
        <v>7313</v>
      </c>
      <c r="C7350" s="1" t="s">
        <v>6813</v>
      </c>
      <c r="D7350" s="7" t="n">
        <v>348.38</v>
      </c>
    </row>
    <row r="7351" customFormat="false" ht="13.8" hidden="false" customHeight="false" outlineLevel="0" collapsed="false">
      <c r="A7351" s="1" t="n">
        <v>39620</v>
      </c>
      <c r="B7351" s="1" t="s">
        <v>7314</v>
      </c>
      <c r="C7351" s="1" t="s">
        <v>6813</v>
      </c>
      <c r="D7351" s="7" t="n">
        <v>532.07</v>
      </c>
    </row>
    <row r="7352" customFormat="false" ht="13.8" hidden="false" customHeight="false" outlineLevel="0" collapsed="false">
      <c r="A7352" s="1" t="n">
        <v>39623</v>
      </c>
      <c r="B7352" s="1" t="s">
        <v>7315</v>
      </c>
      <c r="C7352" s="1" t="s">
        <v>6813</v>
      </c>
      <c r="D7352" s="7" t="n">
        <v>569.89</v>
      </c>
    </row>
    <row r="7353" customFormat="false" ht="13.8" hidden="false" customHeight="false" outlineLevel="0" collapsed="false">
      <c r="A7353" s="1" t="n">
        <v>36207</v>
      </c>
      <c r="B7353" s="1" t="s">
        <v>7316</v>
      </c>
      <c r="C7353" s="1" t="s">
        <v>6813</v>
      </c>
      <c r="D7353" s="7" t="n">
        <v>437.32</v>
      </c>
    </row>
    <row r="7354" customFormat="false" ht="13.8" hidden="false" customHeight="false" outlineLevel="0" collapsed="false">
      <c r="A7354" s="1" t="n">
        <v>36209</v>
      </c>
      <c r="B7354" s="1" t="s">
        <v>7317</v>
      </c>
      <c r="C7354" s="1" t="s">
        <v>6813</v>
      </c>
      <c r="D7354" s="7" t="n">
        <v>501.9</v>
      </c>
    </row>
    <row r="7355" customFormat="false" ht="13.8" hidden="false" customHeight="false" outlineLevel="0" collapsed="false">
      <c r="A7355" s="1" t="n">
        <v>36210</v>
      </c>
      <c r="B7355" s="1" t="s">
        <v>7318</v>
      </c>
      <c r="C7355" s="1" t="s">
        <v>6813</v>
      </c>
      <c r="D7355" s="7" t="n">
        <v>543.03</v>
      </c>
    </row>
    <row r="7356" customFormat="false" ht="13.8" hidden="false" customHeight="false" outlineLevel="0" collapsed="false">
      <c r="A7356" s="1" t="n">
        <v>36204</v>
      </c>
      <c r="B7356" s="1" t="s">
        <v>7319</v>
      </c>
      <c r="C7356" s="1" t="s">
        <v>6813</v>
      </c>
      <c r="D7356" s="7" t="n">
        <v>192.54</v>
      </c>
    </row>
    <row r="7357" customFormat="false" ht="13.8" hidden="false" customHeight="false" outlineLevel="0" collapsed="false">
      <c r="A7357" s="1" t="n">
        <v>36205</v>
      </c>
      <c r="B7357" s="1" t="s">
        <v>7320</v>
      </c>
      <c r="C7357" s="1" t="s">
        <v>6813</v>
      </c>
      <c r="D7357" s="7" t="n">
        <v>213.83</v>
      </c>
    </row>
    <row r="7358" customFormat="false" ht="13.8" hidden="false" customHeight="false" outlineLevel="0" collapsed="false">
      <c r="A7358" s="1" t="n">
        <v>36081</v>
      </c>
      <c r="B7358" s="1" t="s">
        <v>7321</v>
      </c>
      <c r="C7358" s="1" t="s">
        <v>6813</v>
      </c>
      <c r="D7358" s="7" t="n">
        <v>228</v>
      </c>
    </row>
    <row r="7359" customFormat="false" ht="13.8" hidden="false" customHeight="false" outlineLevel="0" collapsed="false">
      <c r="A7359" s="1" t="n">
        <v>36206</v>
      </c>
      <c r="B7359" s="1" t="s">
        <v>7322</v>
      </c>
      <c r="C7359" s="1" t="s">
        <v>6813</v>
      </c>
      <c r="D7359" s="7" t="n">
        <v>238.87</v>
      </c>
    </row>
    <row r="7360" customFormat="false" ht="13.8" hidden="false" customHeight="false" outlineLevel="0" collapsed="false">
      <c r="A7360" s="1" t="n">
        <v>36218</v>
      </c>
      <c r="B7360" s="1" t="s">
        <v>7323</v>
      </c>
      <c r="C7360" s="1" t="s">
        <v>6813</v>
      </c>
      <c r="D7360" s="7" t="n">
        <v>125.05</v>
      </c>
    </row>
    <row r="7361" customFormat="false" ht="13.8" hidden="false" customHeight="false" outlineLevel="0" collapsed="false">
      <c r="A7361" s="1" t="n">
        <v>36220</v>
      </c>
      <c r="B7361" s="1" t="s">
        <v>7324</v>
      </c>
      <c r="C7361" s="1" t="s">
        <v>6813</v>
      </c>
      <c r="D7361" s="7" t="n">
        <v>143.39</v>
      </c>
    </row>
    <row r="7362" customFormat="false" ht="13.8" hidden="false" customHeight="false" outlineLevel="0" collapsed="false">
      <c r="A7362" s="1" t="n">
        <v>36080</v>
      </c>
      <c r="B7362" s="1" t="s">
        <v>7325</v>
      </c>
      <c r="C7362" s="1" t="s">
        <v>6813</v>
      </c>
      <c r="D7362" s="7" t="n">
        <v>155.1</v>
      </c>
    </row>
    <row r="7363" customFormat="false" ht="13.8" hidden="false" customHeight="false" outlineLevel="0" collapsed="false">
      <c r="A7363" s="1" t="n">
        <v>36223</v>
      </c>
      <c r="B7363" s="1" t="s">
        <v>7326</v>
      </c>
      <c r="C7363" s="1" t="s">
        <v>6813</v>
      </c>
      <c r="D7363" s="7" t="n">
        <v>162.41</v>
      </c>
    </row>
    <row r="7364" customFormat="false" ht="13.8" hidden="false" customHeight="false" outlineLevel="0" collapsed="false">
      <c r="A7364" s="1" t="n">
        <v>546</v>
      </c>
      <c r="B7364" s="1" t="s">
        <v>7327</v>
      </c>
      <c r="C7364" s="1" t="s">
        <v>6833</v>
      </c>
      <c r="D7364" s="7" t="n">
        <v>8</v>
      </c>
    </row>
    <row r="7365" customFormat="false" ht="13.8" hidden="false" customHeight="false" outlineLevel="0" collapsed="false">
      <c r="A7365" s="1" t="n">
        <v>566</v>
      </c>
      <c r="B7365" s="1" t="s">
        <v>7328</v>
      </c>
      <c r="C7365" s="1" t="s">
        <v>6845</v>
      </c>
      <c r="D7365" s="7" t="n">
        <v>3.79</v>
      </c>
    </row>
    <row r="7366" customFormat="false" ht="13.8" hidden="false" customHeight="false" outlineLevel="0" collapsed="false">
      <c r="A7366" s="1" t="n">
        <v>565</v>
      </c>
      <c r="B7366" s="1" t="s">
        <v>7329</v>
      </c>
      <c r="C7366" s="1" t="s">
        <v>6845</v>
      </c>
      <c r="D7366" s="7" t="n">
        <v>13.84</v>
      </c>
    </row>
    <row r="7367" customFormat="false" ht="13.8" hidden="false" customHeight="false" outlineLevel="0" collapsed="false">
      <c r="A7367" s="1" t="n">
        <v>555</v>
      </c>
      <c r="B7367" s="1" t="s">
        <v>7330</v>
      </c>
      <c r="C7367" s="1" t="s">
        <v>6845</v>
      </c>
      <c r="D7367" s="7" t="n">
        <v>9.81</v>
      </c>
    </row>
    <row r="7368" customFormat="false" ht="13.8" hidden="false" customHeight="false" outlineLevel="0" collapsed="false">
      <c r="A7368" s="1" t="n">
        <v>557</v>
      </c>
      <c r="B7368" s="1" t="s">
        <v>7331</v>
      </c>
      <c r="C7368" s="1" t="s">
        <v>6845</v>
      </c>
      <c r="D7368" s="7" t="n">
        <v>30.78</v>
      </c>
    </row>
    <row r="7369" customFormat="false" ht="13.8" hidden="false" customHeight="false" outlineLevel="0" collapsed="false">
      <c r="A7369" s="1" t="n">
        <v>552</v>
      </c>
      <c r="B7369" s="1" t="s">
        <v>7332</v>
      </c>
      <c r="C7369" s="1" t="s">
        <v>6845</v>
      </c>
      <c r="D7369" s="7" t="n">
        <v>15.27</v>
      </c>
    </row>
    <row r="7370" customFormat="false" ht="13.8" hidden="false" customHeight="false" outlineLevel="0" collapsed="false">
      <c r="A7370" s="1" t="n">
        <v>563</v>
      </c>
      <c r="B7370" s="1" t="s">
        <v>7333</v>
      </c>
      <c r="C7370" s="1" t="s">
        <v>6845</v>
      </c>
      <c r="D7370" s="7" t="n">
        <v>22.95</v>
      </c>
    </row>
    <row r="7371" customFormat="false" ht="13.8" hidden="false" customHeight="false" outlineLevel="0" collapsed="false">
      <c r="A7371" s="1" t="n">
        <v>549</v>
      </c>
      <c r="B7371" s="1" t="s">
        <v>7334</v>
      </c>
      <c r="C7371" s="1" t="s">
        <v>6845</v>
      </c>
      <c r="D7371" s="7" t="n">
        <v>41.3</v>
      </c>
    </row>
    <row r="7372" customFormat="false" ht="13.8" hidden="false" customHeight="false" outlineLevel="0" collapsed="false">
      <c r="A7372" s="1" t="n">
        <v>551</v>
      </c>
      <c r="B7372" s="1" t="s">
        <v>7335</v>
      </c>
      <c r="C7372" s="1" t="s">
        <v>6845</v>
      </c>
      <c r="D7372" s="7" t="n">
        <v>81.78</v>
      </c>
    </row>
    <row r="7373" customFormat="false" ht="13.8" hidden="false" customHeight="false" outlineLevel="0" collapsed="false">
      <c r="A7373" s="1" t="n">
        <v>559</v>
      </c>
      <c r="B7373" s="1" t="s">
        <v>7336</v>
      </c>
      <c r="C7373" s="1" t="s">
        <v>6845</v>
      </c>
      <c r="D7373" s="7" t="n">
        <v>20.44</v>
      </c>
    </row>
    <row r="7374" customFormat="false" ht="13.8" hidden="false" customHeight="false" outlineLevel="0" collapsed="false">
      <c r="A7374" s="1" t="n">
        <v>560</v>
      </c>
      <c r="B7374" s="1" t="s">
        <v>7337</v>
      </c>
      <c r="C7374" s="1" t="s">
        <v>6845</v>
      </c>
      <c r="D7374" s="7" t="n">
        <v>25.57</v>
      </c>
    </row>
    <row r="7375" customFormat="false" ht="13.8" hidden="false" customHeight="false" outlineLevel="0" collapsed="false">
      <c r="A7375" s="1" t="n">
        <v>547</v>
      </c>
      <c r="B7375" s="1" t="s">
        <v>7338</v>
      </c>
      <c r="C7375" s="1" t="s">
        <v>6845</v>
      </c>
      <c r="D7375" s="7" t="n">
        <v>30.62</v>
      </c>
    </row>
    <row r="7376" customFormat="false" ht="13.8" hidden="false" customHeight="false" outlineLevel="0" collapsed="false">
      <c r="A7376" s="1" t="n">
        <v>38127</v>
      </c>
      <c r="B7376" s="1" t="s">
        <v>7339</v>
      </c>
      <c r="C7376" s="1" t="s">
        <v>6813</v>
      </c>
      <c r="D7376" s="7" t="n">
        <v>387.58</v>
      </c>
    </row>
    <row r="7377" customFormat="false" ht="13.8" hidden="false" customHeight="false" outlineLevel="0" collapsed="false">
      <c r="A7377" s="1" t="n">
        <v>38060</v>
      </c>
      <c r="B7377" s="1" t="s">
        <v>7340</v>
      </c>
      <c r="C7377" s="1" t="s">
        <v>6813</v>
      </c>
      <c r="D7377" s="7" t="n">
        <v>80.21</v>
      </c>
    </row>
    <row r="7378" customFormat="false" ht="13.8" hidden="false" customHeight="false" outlineLevel="0" collapsed="false">
      <c r="A7378" s="1" t="n">
        <v>10956</v>
      </c>
      <c r="B7378" s="1" t="s">
        <v>7341</v>
      </c>
      <c r="C7378" s="1" t="s">
        <v>6813</v>
      </c>
      <c r="D7378" s="7" t="n">
        <v>83.32</v>
      </c>
    </row>
    <row r="7379" customFormat="false" ht="13.8" hidden="false" customHeight="false" outlineLevel="0" collapsed="false">
      <c r="A7379" s="1" t="n">
        <v>39380</v>
      </c>
      <c r="B7379" s="1" t="s">
        <v>7342</v>
      </c>
      <c r="C7379" s="1" t="s">
        <v>6813</v>
      </c>
      <c r="D7379" s="7" t="n">
        <v>11.89</v>
      </c>
    </row>
    <row r="7380" customFormat="false" ht="13.8" hidden="false" customHeight="false" outlineLevel="0" collapsed="false">
      <c r="A7380" s="1" t="n">
        <v>13374</v>
      </c>
      <c r="B7380" s="1" t="s">
        <v>7343</v>
      </c>
      <c r="C7380" s="1" t="s">
        <v>6813</v>
      </c>
      <c r="D7380" s="7" t="n">
        <v>98.32</v>
      </c>
    </row>
    <row r="7381" customFormat="false" ht="13.8" hidden="false" customHeight="false" outlineLevel="0" collapsed="false">
      <c r="A7381" s="1" t="n">
        <v>37597</v>
      </c>
      <c r="B7381" s="1" t="s">
        <v>7344</v>
      </c>
      <c r="C7381" s="1" t="s">
        <v>6813</v>
      </c>
      <c r="D7381" s="8" t="n">
        <v>358421.87</v>
      </c>
    </row>
    <row r="7382" customFormat="false" ht="13.8" hidden="false" customHeight="false" outlineLevel="0" collapsed="false">
      <c r="A7382" s="1" t="n">
        <v>183</v>
      </c>
      <c r="B7382" s="1" t="s">
        <v>7345</v>
      </c>
      <c r="C7382" s="1" t="s">
        <v>7346</v>
      </c>
      <c r="D7382" s="7" t="n">
        <v>108.95</v>
      </c>
    </row>
    <row r="7383" customFormat="false" ht="13.8" hidden="false" customHeight="false" outlineLevel="0" collapsed="false">
      <c r="A7383" s="1" t="n">
        <v>184</v>
      </c>
      <c r="B7383" s="1" t="s">
        <v>7347</v>
      </c>
      <c r="C7383" s="1" t="s">
        <v>7346</v>
      </c>
      <c r="D7383" s="7" t="n">
        <v>72.01</v>
      </c>
    </row>
    <row r="7384" customFormat="false" ht="13.8" hidden="false" customHeight="false" outlineLevel="0" collapsed="false">
      <c r="A7384" s="1" t="n">
        <v>195</v>
      </c>
      <c r="B7384" s="1" t="s">
        <v>7348</v>
      </c>
      <c r="C7384" s="1" t="s">
        <v>7346</v>
      </c>
      <c r="D7384" s="7" t="n">
        <v>88.5</v>
      </c>
    </row>
    <row r="7385" customFormat="false" ht="13.8" hidden="false" customHeight="false" outlineLevel="0" collapsed="false">
      <c r="A7385" s="1" t="n">
        <v>194</v>
      </c>
      <c r="B7385" s="1" t="s">
        <v>7349</v>
      </c>
      <c r="C7385" s="1" t="s">
        <v>7346</v>
      </c>
      <c r="D7385" s="7" t="n">
        <v>48.11</v>
      </c>
    </row>
    <row r="7386" customFormat="false" ht="13.8" hidden="false" customHeight="false" outlineLevel="0" collapsed="false">
      <c r="A7386" s="1" t="n">
        <v>20001</v>
      </c>
      <c r="B7386" s="1" t="s">
        <v>7350</v>
      </c>
      <c r="C7386" s="1" t="s">
        <v>7346</v>
      </c>
      <c r="D7386" s="7" t="n">
        <v>88.19</v>
      </c>
    </row>
    <row r="7387" customFormat="false" ht="13.8" hidden="false" customHeight="false" outlineLevel="0" collapsed="false">
      <c r="A7387" s="1" t="n">
        <v>181</v>
      </c>
      <c r="B7387" s="1" t="s">
        <v>7351</v>
      </c>
      <c r="C7387" s="1" t="s">
        <v>7346</v>
      </c>
      <c r="D7387" s="7" t="n">
        <v>119.32</v>
      </c>
    </row>
    <row r="7388" customFormat="false" ht="13.8" hidden="false" customHeight="false" outlineLevel="0" collapsed="false">
      <c r="A7388" s="1" t="n">
        <v>39837</v>
      </c>
      <c r="B7388" s="1" t="s">
        <v>7352</v>
      </c>
      <c r="C7388" s="1" t="s">
        <v>7346</v>
      </c>
      <c r="D7388" s="7" t="n">
        <v>247.46</v>
      </c>
    </row>
    <row r="7389" customFormat="false" ht="13.8" hidden="false" customHeight="false" outlineLevel="0" collapsed="false">
      <c r="A7389" s="1" t="n">
        <v>10535</v>
      </c>
      <c r="B7389" s="1" t="s">
        <v>7353</v>
      </c>
      <c r="C7389" s="1" t="s">
        <v>6813</v>
      </c>
      <c r="D7389" s="8" t="n">
        <v>3755.9</v>
      </c>
    </row>
    <row r="7390" customFormat="false" ht="13.8" hidden="false" customHeight="false" outlineLevel="0" collapsed="false">
      <c r="A7390" s="1" t="n">
        <v>10537</v>
      </c>
      <c r="B7390" s="1" t="s">
        <v>7354</v>
      </c>
      <c r="C7390" s="1" t="s">
        <v>6813</v>
      </c>
      <c r="D7390" s="8" t="n">
        <v>5122.02</v>
      </c>
    </row>
    <row r="7391" customFormat="false" ht="13.8" hidden="false" customHeight="false" outlineLevel="0" collapsed="false">
      <c r="A7391" s="1" t="n">
        <v>13891</v>
      </c>
      <c r="B7391" s="1" t="s">
        <v>7355</v>
      </c>
      <c r="C7391" s="1" t="s">
        <v>6813</v>
      </c>
      <c r="D7391" s="8" t="n">
        <v>4698.05</v>
      </c>
    </row>
    <row r="7392" customFormat="false" ht="13.8" hidden="false" customHeight="false" outlineLevel="0" collapsed="false">
      <c r="A7392" s="1" t="n">
        <v>25975</v>
      </c>
      <c r="B7392" s="1" t="s">
        <v>7356</v>
      </c>
      <c r="C7392" s="1" t="s">
        <v>6813</v>
      </c>
      <c r="D7392" s="8" t="n">
        <v>20434.64</v>
      </c>
    </row>
    <row r="7393" customFormat="false" ht="13.8" hidden="false" customHeight="false" outlineLevel="0" collapsed="false">
      <c r="A7393" s="1" t="n">
        <v>36396</v>
      </c>
      <c r="B7393" s="1" t="s">
        <v>7357</v>
      </c>
      <c r="C7393" s="1" t="s">
        <v>6813</v>
      </c>
      <c r="D7393" s="8" t="n">
        <v>4297</v>
      </c>
    </row>
    <row r="7394" customFormat="false" ht="13.8" hidden="false" customHeight="false" outlineLevel="0" collapsed="false">
      <c r="A7394" s="1" t="n">
        <v>36397</v>
      </c>
      <c r="B7394" s="1" t="s">
        <v>7358</v>
      </c>
      <c r="C7394" s="1" t="s">
        <v>6813</v>
      </c>
      <c r="D7394" s="8" t="n">
        <v>15278.23</v>
      </c>
    </row>
    <row r="7395" customFormat="false" ht="13.8" hidden="false" customHeight="false" outlineLevel="0" collapsed="false">
      <c r="A7395" s="1" t="n">
        <v>36398</v>
      </c>
      <c r="B7395" s="1" t="s">
        <v>7359</v>
      </c>
      <c r="C7395" s="1" t="s">
        <v>6813</v>
      </c>
      <c r="D7395" s="8" t="n">
        <v>18569.42</v>
      </c>
    </row>
    <row r="7396" customFormat="false" ht="13.8" hidden="false" customHeight="false" outlineLevel="0" collapsed="false">
      <c r="A7396" s="1" t="n">
        <v>647</v>
      </c>
      <c r="B7396" s="1" t="s">
        <v>7360</v>
      </c>
      <c r="C7396" s="1" t="s">
        <v>6824</v>
      </c>
      <c r="D7396" s="7" t="n">
        <v>8.79</v>
      </c>
    </row>
    <row r="7397" customFormat="false" ht="13.8" hidden="false" customHeight="false" outlineLevel="0" collapsed="false">
      <c r="A7397" s="1" t="n">
        <v>40920</v>
      </c>
      <c r="B7397" s="1" t="s">
        <v>7361</v>
      </c>
      <c r="C7397" s="1" t="s">
        <v>7027</v>
      </c>
      <c r="D7397" s="8" t="n">
        <v>1557.44</v>
      </c>
    </row>
    <row r="7398" customFormat="false" ht="13.8" hidden="false" customHeight="false" outlineLevel="0" collapsed="false">
      <c r="A7398" s="1" t="n">
        <v>38783</v>
      </c>
      <c r="B7398" s="1" t="s">
        <v>7362</v>
      </c>
      <c r="C7398" s="1" t="s">
        <v>6813</v>
      </c>
      <c r="D7398" s="7" t="n">
        <v>1.16</v>
      </c>
    </row>
    <row r="7399" customFormat="false" ht="13.8" hidden="false" customHeight="false" outlineLevel="0" collapsed="false">
      <c r="A7399" s="1" t="n">
        <v>37593</v>
      </c>
      <c r="B7399" s="1" t="s">
        <v>7363</v>
      </c>
      <c r="C7399" s="1" t="s">
        <v>6813</v>
      </c>
      <c r="D7399" s="7" t="n">
        <v>2.85</v>
      </c>
    </row>
    <row r="7400" customFormat="false" ht="13.8" hidden="false" customHeight="false" outlineLevel="0" collapsed="false">
      <c r="A7400" s="1" t="n">
        <v>37594</v>
      </c>
      <c r="B7400" s="1" t="s">
        <v>7364</v>
      </c>
      <c r="C7400" s="1" t="s">
        <v>6813</v>
      </c>
      <c r="D7400" s="7" t="n">
        <v>3.54</v>
      </c>
    </row>
    <row r="7401" customFormat="false" ht="13.8" hidden="false" customHeight="false" outlineLevel="0" collapsed="false">
      <c r="A7401" s="1" t="n">
        <v>37592</v>
      </c>
      <c r="B7401" s="1" t="s">
        <v>7365</v>
      </c>
      <c r="C7401" s="1" t="s">
        <v>6813</v>
      </c>
      <c r="D7401" s="7" t="n">
        <v>2.25</v>
      </c>
    </row>
    <row r="7402" customFormat="false" ht="13.8" hidden="false" customHeight="false" outlineLevel="0" collapsed="false">
      <c r="A7402" s="1" t="n">
        <v>7266</v>
      </c>
      <c r="B7402" s="1" t="s">
        <v>7366</v>
      </c>
      <c r="C7402" s="1" t="s">
        <v>7367</v>
      </c>
      <c r="D7402" s="7" t="n">
        <v>867.28</v>
      </c>
    </row>
    <row r="7403" customFormat="false" ht="13.8" hidden="false" customHeight="false" outlineLevel="0" collapsed="false">
      <c r="A7403" s="1" t="n">
        <v>7270</v>
      </c>
      <c r="B7403" s="1" t="s">
        <v>7368</v>
      </c>
      <c r="C7403" s="1" t="s">
        <v>6813</v>
      </c>
      <c r="D7403" s="7" t="n">
        <v>1</v>
      </c>
    </row>
    <row r="7404" customFormat="false" ht="13.8" hidden="false" customHeight="false" outlineLevel="0" collapsed="false">
      <c r="A7404" s="1" t="n">
        <v>7267</v>
      </c>
      <c r="B7404" s="1" t="s">
        <v>7369</v>
      </c>
      <c r="C7404" s="1" t="s">
        <v>6813</v>
      </c>
      <c r="D7404" s="7" t="n">
        <v>0.78</v>
      </c>
    </row>
    <row r="7405" customFormat="false" ht="13.8" hidden="false" customHeight="false" outlineLevel="0" collapsed="false">
      <c r="A7405" s="1" t="n">
        <v>7269</v>
      </c>
      <c r="B7405" s="1" t="s">
        <v>7370</v>
      </c>
      <c r="C7405" s="1" t="s">
        <v>6813</v>
      </c>
      <c r="D7405" s="7" t="n">
        <v>0.8</v>
      </c>
    </row>
    <row r="7406" customFormat="false" ht="13.8" hidden="false" customHeight="false" outlineLevel="0" collapsed="false">
      <c r="A7406" s="1" t="n">
        <v>7271</v>
      </c>
      <c r="B7406" s="1" t="s">
        <v>7371</v>
      </c>
      <c r="C7406" s="1" t="s">
        <v>6813</v>
      </c>
      <c r="D7406" s="7" t="n">
        <v>0.86</v>
      </c>
    </row>
    <row r="7407" customFormat="false" ht="13.8" hidden="false" customHeight="false" outlineLevel="0" collapsed="false">
      <c r="A7407" s="1" t="n">
        <v>7268</v>
      </c>
      <c r="B7407" s="1" t="s">
        <v>7372</v>
      </c>
      <c r="C7407" s="1" t="s">
        <v>6813</v>
      </c>
      <c r="D7407" s="7" t="n">
        <v>1.2</v>
      </c>
    </row>
    <row r="7408" customFormat="false" ht="13.8" hidden="false" customHeight="false" outlineLevel="0" collapsed="false">
      <c r="A7408" s="1" t="n">
        <v>34556</v>
      </c>
      <c r="B7408" s="1" t="s">
        <v>7373</v>
      </c>
      <c r="C7408" s="1" t="s">
        <v>6813</v>
      </c>
      <c r="D7408" s="7" t="n">
        <v>3.07</v>
      </c>
    </row>
    <row r="7409" customFormat="false" ht="13.8" hidden="false" customHeight="false" outlineLevel="0" collapsed="false">
      <c r="A7409" s="1" t="n">
        <v>37873</v>
      </c>
      <c r="B7409" s="1" t="s">
        <v>7374</v>
      </c>
      <c r="C7409" s="1" t="s">
        <v>6813</v>
      </c>
      <c r="D7409" s="7" t="n">
        <v>3.12</v>
      </c>
    </row>
    <row r="7410" customFormat="false" ht="13.8" hidden="false" customHeight="false" outlineLevel="0" collapsed="false">
      <c r="A7410" s="1" t="n">
        <v>34564</v>
      </c>
      <c r="B7410" s="1" t="s">
        <v>7375</v>
      </c>
      <c r="C7410" s="1" t="s">
        <v>6813</v>
      </c>
      <c r="D7410" s="7" t="n">
        <v>3.27</v>
      </c>
    </row>
    <row r="7411" customFormat="false" ht="13.8" hidden="false" customHeight="false" outlineLevel="0" collapsed="false">
      <c r="A7411" s="1" t="n">
        <v>34565</v>
      </c>
      <c r="B7411" s="1" t="s">
        <v>7376</v>
      </c>
      <c r="C7411" s="1" t="s">
        <v>6813</v>
      </c>
      <c r="D7411" s="7" t="n">
        <v>3.46</v>
      </c>
    </row>
    <row r="7412" customFormat="false" ht="13.8" hidden="false" customHeight="false" outlineLevel="0" collapsed="false">
      <c r="A7412" s="1" t="n">
        <v>38590</v>
      </c>
      <c r="B7412" s="1" t="s">
        <v>7377</v>
      </c>
      <c r="C7412" s="1" t="s">
        <v>6813</v>
      </c>
      <c r="D7412" s="7" t="n">
        <v>2.55</v>
      </c>
    </row>
    <row r="7413" customFormat="false" ht="13.8" hidden="false" customHeight="false" outlineLevel="0" collapsed="false">
      <c r="A7413" s="1" t="n">
        <v>34566</v>
      </c>
      <c r="B7413" s="1" t="s">
        <v>7378</v>
      </c>
      <c r="C7413" s="1" t="s">
        <v>6813</v>
      </c>
      <c r="D7413" s="7" t="n">
        <v>2.68</v>
      </c>
    </row>
    <row r="7414" customFormat="false" ht="13.8" hidden="false" customHeight="false" outlineLevel="0" collapsed="false">
      <c r="A7414" s="1" t="n">
        <v>34567</v>
      </c>
      <c r="B7414" s="1" t="s">
        <v>7379</v>
      </c>
      <c r="C7414" s="1" t="s">
        <v>6813</v>
      </c>
      <c r="D7414" s="7" t="n">
        <v>2.84</v>
      </c>
    </row>
    <row r="7415" customFormat="false" ht="13.8" hidden="false" customHeight="false" outlineLevel="0" collapsed="false">
      <c r="A7415" s="1" t="n">
        <v>38591</v>
      </c>
      <c r="B7415" s="1" t="s">
        <v>7380</v>
      </c>
      <c r="C7415" s="1" t="s">
        <v>6813</v>
      </c>
      <c r="D7415" s="7" t="n">
        <v>2.58</v>
      </c>
    </row>
    <row r="7416" customFormat="false" ht="13.8" hidden="false" customHeight="false" outlineLevel="0" collapsed="false">
      <c r="A7416" s="1" t="n">
        <v>34568</v>
      </c>
      <c r="B7416" s="1" t="s">
        <v>7381</v>
      </c>
      <c r="C7416" s="1" t="s">
        <v>6813</v>
      </c>
      <c r="D7416" s="7" t="n">
        <v>3.36</v>
      </c>
    </row>
    <row r="7417" customFormat="false" ht="13.8" hidden="false" customHeight="false" outlineLevel="0" collapsed="false">
      <c r="A7417" s="1" t="n">
        <v>34569</v>
      </c>
      <c r="B7417" s="1" t="s">
        <v>7382</v>
      </c>
      <c r="C7417" s="1" t="s">
        <v>6813</v>
      </c>
      <c r="D7417" s="7" t="n">
        <v>3.46</v>
      </c>
    </row>
    <row r="7418" customFormat="false" ht="13.8" hidden="false" customHeight="false" outlineLevel="0" collapsed="false">
      <c r="A7418" s="1" t="n">
        <v>34570</v>
      </c>
      <c r="B7418" s="1" t="s">
        <v>7383</v>
      </c>
      <c r="C7418" s="1" t="s">
        <v>6813</v>
      </c>
      <c r="D7418" s="7" t="n">
        <v>3.75</v>
      </c>
    </row>
    <row r="7419" customFormat="false" ht="13.8" hidden="false" customHeight="false" outlineLevel="0" collapsed="false">
      <c r="A7419" s="1" t="n">
        <v>25070</v>
      </c>
      <c r="B7419" s="1" t="s">
        <v>7384</v>
      </c>
      <c r="C7419" s="1" t="s">
        <v>6813</v>
      </c>
      <c r="D7419" s="7" t="n">
        <v>2.82</v>
      </c>
    </row>
    <row r="7420" customFormat="false" ht="13.8" hidden="false" customHeight="false" outlineLevel="0" collapsed="false">
      <c r="A7420" s="1" t="n">
        <v>34571</v>
      </c>
      <c r="B7420" s="1" t="s">
        <v>7385</v>
      </c>
      <c r="C7420" s="1" t="s">
        <v>6813</v>
      </c>
      <c r="D7420" s="7" t="n">
        <v>2.85</v>
      </c>
    </row>
    <row r="7421" customFormat="false" ht="13.8" hidden="false" customHeight="false" outlineLevel="0" collapsed="false">
      <c r="A7421" s="1" t="n">
        <v>34573</v>
      </c>
      <c r="B7421" s="1" t="s">
        <v>7386</v>
      </c>
      <c r="C7421" s="1" t="s">
        <v>6813</v>
      </c>
      <c r="D7421" s="7" t="n">
        <v>3</v>
      </c>
    </row>
    <row r="7422" customFormat="false" ht="13.8" hidden="false" customHeight="false" outlineLevel="0" collapsed="false">
      <c r="A7422" s="1" t="n">
        <v>37107</v>
      </c>
      <c r="B7422" s="1" t="s">
        <v>7387</v>
      </c>
      <c r="C7422" s="1" t="s">
        <v>6813</v>
      </c>
      <c r="D7422" s="7" t="n">
        <v>3.96</v>
      </c>
    </row>
    <row r="7423" customFormat="false" ht="13.8" hidden="false" customHeight="false" outlineLevel="0" collapsed="false">
      <c r="A7423" s="1" t="n">
        <v>34576</v>
      </c>
      <c r="B7423" s="1" t="s">
        <v>7388</v>
      </c>
      <c r="C7423" s="1" t="s">
        <v>6813</v>
      </c>
      <c r="D7423" s="7" t="n">
        <v>4.37</v>
      </c>
    </row>
    <row r="7424" customFormat="false" ht="13.8" hidden="false" customHeight="false" outlineLevel="0" collapsed="false">
      <c r="A7424" s="1" t="n">
        <v>34577</v>
      </c>
      <c r="B7424" s="1" t="s">
        <v>7389</v>
      </c>
      <c r="C7424" s="1" t="s">
        <v>6813</v>
      </c>
      <c r="D7424" s="7" t="n">
        <v>4.56</v>
      </c>
    </row>
    <row r="7425" customFormat="false" ht="13.8" hidden="false" customHeight="false" outlineLevel="0" collapsed="false">
      <c r="A7425" s="1" t="n">
        <v>34578</v>
      </c>
      <c r="B7425" s="1" t="s">
        <v>7390</v>
      </c>
      <c r="C7425" s="1" t="s">
        <v>6813</v>
      </c>
      <c r="D7425" s="7" t="n">
        <v>4.95</v>
      </c>
    </row>
    <row r="7426" customFormat="false" ht="13.8" hidden="false" customHeight="false" outlineLevel="0" collapsed="false">
      <c r="A7426" s="1" t="n">
        <v>34579</v>
      </c>
      <c r="B7426" s="1" t="s">
        <v>7391</v>
      </c>
      <c r="C7426" s="1" t="s">
        <v>6813</v>
      </c>
      <c r="D7426" s="7" t="n">
        <v>5.28</v>
      </c>
    </row>
    <row r="7427" customFormat="false" ht="13.8" hidden="false" customHeight="false" outlineLevel="0" collapsed="false">
      <c r="A7427" s="1" t="n">
        <v>25067</v>
      </c>
      <c r="B7427" s="1" t="s">
        <v>7392</v>
      </c>
      <c r="C7427" s="1" t="s">
        <v>6813</v>
      </c>
      <c r="D7427" s="7" t="n">
        <v>3.53</v>
      </c>
    </row>
    <row r="7428" customFormat="false" ht="13.8" hidden="false" customHeight="false" outlineLevel="0" collapsed="false">
      <c r="A7428" s="1" t="n">
        <v>34580</v>
      </c>
      <c r="B7428" s="1" t="s">
        <v>7393</v>
      </c>
      <c r="C7428" s="1" t="s">
        <v>6813</v>
      </c>
      <c r="D7428" s="7" t="n">
        <v>3.94</v>
      </c>
    </row>
    <row r="7429" customFormat="false" ht="13.8" hidden="false" customHeight="false" outlineLevel="0" collapsed="false">
      <c r="A7429" s="1" t="n">
        <v>25071</v>
      </c>
      <c r="B7429" s="1" t="s">
        <v>7394</v>
      </c>
      <c r="C7429" s="1" t="s">
        <v>6813</v>
      </c>
      <c r="D7429" s="7" t="n">
        <v>1.96</v>
      </c>
    </row>
    <row r="7430" customFormat="false" ht="13.8" hidden="false" customHeight="false" outlineLevel="0" collapsed="false">
      <c r="A7430" s="1" t="n">
        <v>38395</v>
      </c>
      <c r="B7430" s="1" t="s">
        <v>7395</v>
      </c>
      <c r="C7430" s="1" t="s">
        <v>6813</v>
      </c>
      <c r="D7430" s="7" t="n">
        <v>8.02</v>
      </c>
    </row>
    <row r="7431" customFormat="false" ht="13.8" hidden="false" customHeight="false" outlineLevel="0" collapsed="false">
      <c r="A7431" s="1" t="n">
        <v>34583</v>
      </c>
      <c r="B7431" s="1" t="s">
        <v>7396</v>
      </c>
      <c r="C7431" s="1" t="s">
        <v>6811</v>
      </c>
      <c r="D7431" s="7" t="n">
        <v>60.72</v>
      </c>
    </row>
    <row r="7432" customFormat="false" ht="13.8" hidden="false" customHeight="false" outlineLevel="0" collapsed="false">
      <c r="A7432" s="1" t="n">
        <v>34584</v>
      </c>
      <c r="B7432" s="1" t="s">
        <v>7397</v>
      </c>
      <c r="C7432" s="1" t="s">
        <v>6811</v>
      </c>
      <c r="D7432" s="7" t="n">
        <v>33.99</v>
      </c>
    </row>
    <row r="7433" customFormat="false" ht="13.8" hidden="false" customHeight="false" outlineLevel="0" collapsed="false">
      <c r="A7433" s="1" t="n">
        <v>709</v>
      </c>
      <c r="B7433" s="1" t="s">
        <v>7398</v>
      </c>
      <c r="C7433" s="1" t="s">
        <v>6811</v>
      </c>
      <c r="D7433" s="7" t="n">
        <v>578.34</v>
      </c>
    </row>
    <row r="7434" customFormat="false" ht="13.8" hidden="false" customHeight="false" outlineLevel="0" collapsed="false">
      <c r="A7434" s="1" t="n">
        <v>34599</v>
      </c>
      <c r="B7434" s="1" t="s">
        <v>7399</v>
      </c>
      <c r="C7434" s="1" t="s">
        <v>6813</v>
      </c>
      <c r="D7434" s="7" t="n">
        <v>2.02</v>
      </c>
    </row>
    <row r="7435" customFormat="false" ht="13.8" hidden="false" customHeight="false" outlineLevel="0" collapsed="false">
      <c r="A7435" s="1" t="n">
        <v>34592</v>
      </c>
      <c r="B7435" s="1" t="s">
        <v>7400</v>
      </c>
      <c r="C7435" s="1" t="s">
        <v>6813</v>
      </c>
      <c r="D7435" s="7" t="n">
        <v>2.24</v>
      </c>
    </row>
    <row r="7436" customFormat="false" ht="13.8" hidden="false" customHeight="false" outlineLevel="0" collapsed="false">
      <c r="A7436" s="1" t="n">
        <v>37103</v>
      </c>
      <c r="B7436" s="1" t="s">
        <v>7401</v>
      </c>
      <c r="C7436" s="1" t="s">
        <v>6813</v>
      </c>
      <c r="D7436" s="7" t="n">
        <v>2.57</v>
      </c>
    </row>
    <row r="7437" customFormat="false" ht="13.8" hidden="false" customHeight="false" outlineLevel="0" collapsed="false">
      <c r="A7437" s="1" t="n">
        <v>34555</v>
      </c>
      <c r="B7437" s="1" t="s">
        <v>7402</v>
      </c>
      <c r="C7437" s="1" t="s">
        <v>6813</v>
      </c>
      <c r="D7437" s="7" t="n">
        <v>3.26</v>
      </c>
    </row>
    <row r="7438" customFormat="false" ht="13.8" hidden="false" customHeight="false" outlineLevel="0" collapsed="false">
      <c r="A7438" s="1" t="n">
        <v>674</v>
      </c>
      <c r="B7438" s="1" t="s">
        <v>7403</v>
      </c>
      <c r="C7438" s="1" t="s">
        <v>6811</v>
      </c>
      <c r="D7438" s="7" t="n">
        <v>48.64</v>
      </c>
    </row>
    <row r="7439" customFormat="false" ht="13.8" hidden="false" customHeight="false" outlineLevel="0" collapsed="false">
      <c r="A7439" s="1" t="n">
        <v>34600</v>
      </c>
      <c r="B7439" s="1" t="s">
        <v>7404</v>
      </c>
      <c r="C7439" s="1" t="s">
        <v>6811</v>
      </c>
      <c r="D7439" s="7" t="n">
        <v>71.45</v>
      </c>
    </row>
    <row r="7440" customFormat="false" ht="13.8" hidden="false" customHeight="false" outlineLevel="0" collapsed="false">
      <c r="A7440" s="1" t="n">
        <v>652</v>
      </c>
      <c r="B7440" s="1" t="s">
        <v>7405</v>
      </c>
      <c r="C7440" s="1" t="s">
        <v>6811</v>
      </c>
      <c r="D7440" s="7" t="n">
        <v>109.45</v>
      </c>
    </row>
    <row r="7441" customFormat="false" ht="13.8" hidden="false" customHeight="false" outlineLevel="0" collapsed="false">
      <c r="A7441" s="1" t="n">
        <v>651</v>
      </c>
      <c r="B7441" s="1" t="s">
        <v>7406</v>
      </c>
      <c r="C7441" s="1" t="s">
        <v>6813</v>
      </c>
      <c r="D7441" s="7" t="n">
        <v>2.47</v>
      </c>
    </row>
    <row r="7442" customFormat="false" ht="13.8" hidden="false" customHeight="false" outlineLevel="0" collapsed="false">
      <c r="A7442" s="1" t="n">
        <v>654</v>
      </c>
      <c r="B7442" s="1" t="s">
        <v>7407</v>
      </c>
      <c r="C7442" s="1" t="s">
        <v>6813</v>
      </c>
      <c r="D7442" s="7" t="n">
        <v>3.07</v>
      </c>
    </row>
    <row r="7443" customFormat="false" ht="13.8" hidden="false" customHeight="false" outlineLevel="0" collapsed="false">
      <c r="A7443" s="1" t="n">
        <v>650</v>
      </c>
      <c r="B7443" s="1" t="s">
        <v>7408</v>
      </c>
      <c r="C7443" s="1" t="s">
        <v>6813</v>
      </c>
      <c r="D7443" s="7" t="n">
        <v>1.98</v>
      </c>
    </row>
    <row r="7444" customFormat="false" ht="13.8" hidden="false" customHeight="false" outlineLevel="0" collapsed="false">
      <c r="A7444" s="1" t="n">
        <v>716</v>
      </c>
      <c r="B7444" s="1" t="s">
        <v>7409</v>
      </c>
      <c r="C7444" s="1" t="s">
        <v>6813</v>
      </c>
      <c r="D7444" s="7" t="n">
        <v>20.52</v>
      </c>
    </row>
    <row r="7445" customFormat="false" ht="13.8" hidden="false" customHeight="false" outlineLevel="0" collapsed="false">
      <c r="A7445" s="1" t="n">
        <v>715</v>
      </c>
      <c r="B7445" s="1" t="s">
        <v>7410</v>
      </c>
      <c r="C7445" s="1" t="s">
        <v>6813</v>
      </c>
      <c r="D7445" s="7" t="n">
        <v>20.3</v>
      </c>
    </row>
    <row r="7446" customFormat="false" ht="13.8" hidden="false" customHeight="false" outlineLevel="0" collapsed="false">
      <c r="A7446" s="1" t="n">
        <v>718</v>
      </c>
      <c r="B7446" s="1" t="s">
        <v>7411</v>
      </c>
      <c r="C7446" s="1" t="s">
        <v>6813</v>
      </c>
      <c r="D7446" s="7" t="n">
        <v>30.25</v>
      </c>
    </row>
    <row r="7447" customFormat="false" ht="13.8" hidden="false" customHeight="false" outlineLevel="0" collapsed="false">
      <c r="A7447" s="1" t="n">
        <v>11981</v>
      </c>
      <c r="B7447" s="1" t="s">
        <v>7412</v>
      </c>
      <c r="C7447" s="1" t="s">
        <v>6813</v>
      </c>
      <c r="D7447" s="7" t="n">
        <v>20.74</v>
      </c>
    </row>
    <row r="7448" customFormat="false" ht="13.8" hidden="false" customHeight="false" outlineLevel="0" collapsed="false">
      <c r="A7448" s="1" t="n">
        <v>34586</v>
      </c>
      <c r="B7448" s="1" t="s">
        <v>7413</v>
      </c>
      <c r="C7448" s="1" t="s">
        <v>6813</v>
      </c>
      <c r="D7448" s="7" t="n">
        <v>2.43</v>
      </c>
    </row>
    <row r="7449" customFormat="false" ht="13.8" hidden="false" customHeight="false" outlineLevel="0" collapsed="false">
      <c r="A7449" s="1" t="n">
        <v>38603</v>
      </c>
      <c r="B7449" s="1" t="s">
        <v>7414</v>
      </c>
      <c r="C7449" s="1" t="s">
        <v>6813</v>
      </c>
      <c r="D7449" s="7" t="n">
        <v>2.94</v>
      </c>
    </row>
    <row r="7450" customFormat="false" ht="13.8" hidden="false" customHeight="false" outlineLevel="0" collapsed="false">
      <c r="A7450" s="1" t="n">
        <v>34588</v>
      </c>
      <c r="B7450" s="1" t="s">
        <v>7415</v>
      </c>
      <c r="C7450" s="1" t="s">
        <v>6813</v>
      </c>
      <c r="D7450" s="7" t="n">
        <v>3.18</v>
      </c>
    </row>
    <row r="7451" customFormat="false" ht="13.8" hidden="false" customHeight="false" outlineLevel="0" collapsed="false">
      <c r="A7451" s="1" t="n">
        <v>34590</v>
      </c>
      <c r="B7451" s="1" t="s">
        <v>7416</v>
      </c>
      <c r="C7451" s="1" t="s">
        <v>6813</v>
      </c>
      <c r="D7451" s="7" t="n">
        <v>2.9</v>
      </c>
    </row>
    <row r="7452" customFormat="false" ht="13.8" hidden="false" customHeight="false" outlineLevel="0" collapsed="false">
      <c r="A7452" s="1" t="n">
        <v>34591</v>
      </c>
      <c r="B7452" s="1" t="s">
        <v>7417</v>
      </c>
      <c r="C7452" s="1" t="s">
        <v>6813</v>
      </c>
      <c r="D7452" s="7" t="n">
        <v>3.93</v>
      </c>
    </row>
    <row r="7453" customFormat="false" ht="13.8" hidden="false" customHeight="false" outlineLevel="0" collapsed="false">
      <c r="A7453" s="1" t="n">
        <v>41372</v>
      </c>
      <c r="B7453" s="1" t="s">
        <v>7418</v>
      </c>
      <c r="C7453" s="1" t="s">
        <v>6811</v>
      </c>
      <c r="D7453" s="7" t="n">
        <v>68.27</v>
      </c>
    </row>
    <row r="7454" customFormat="false" ht="13.8" hidden="false" customHeight="false" outlineLevel="0" collapsed="false">
      <c r="A7454" s="1" t="n">
        <v>41371</v>
      </c>
      <c r="B7454" s="1" t="s">
        <v>7419</v>
      </c>
      <c r="C7454" s="1" t="s">
        <v>6811</v>
      </c>
      <c r="D7454" s="7" t="n">
        <v>40.35</v>
      </c>
    </row>
    <row r="7455" customFormat="false" ht="13.8" hidden="false" customHeight="false" outlineLevel="0" collapsed="false">
      <c r="A7455" s="1" t="n">
        <v>40517</v>
      </c>
      <c r="B7455" s="1" t="s">
        <v>7420</v>
      </c>
      <c r="C7455" s="1" t="s">
        <v>6811</v>
      </c>
      <c r="D7455" s="7" t="n">
        <v>46.3</v>
      </c>
    </row>
    <row r="7456" customFormat="false" ht="13.8" hidden="false" customHeight="false" outlineLevel="0" collapsed="false">
      <c r="A7456" s="1" t="n">
        <v>40515</v>
      </c>
      <c r="B7456" s="1" t="s">
        <v>7421</v>
      </c>
      <c r="C7456" s="1" t="s">
        <v>6811</v>
      </c>
      <c r="D7456" s="7" t="n">
        <v>104.17</v>
      </c>
    </row>
    <row r="7457" customFormat="false" ht="13.8" hidden="false" customHeight="false" outlineLevel="0" collapsed="false">
      <c r="A7457" s="1" t="n">
        <v>40529</v>
      </c>
      <c r="B7457" s="1" t="s">
        <v>7422</v>
      </c>
      <c r="C7457" s="1" t="s">
        <v>6811</v>
      </c>
      <c r="D7457" s="7" t="n">
        <v>66.55</v>
      </c>
    </row>
    <row r="7458" customFormat="false" ht="13.8" hidden="false" customHeight="false" outlineLevel="0" collapsed="false">
      <c r="A7458" s="1" t="n">
        <v>36170</v>
      </c>
      <c r="B7458" s="1" t="s">
        <v>7423</v>
      </c>
      <c r="C7458" s="1" t="s">
        <v>6811</v>
      </c>
      <c r="D7458" s="7" t="n">
        <v>55.22</v>
      </c>
    </row>
    <row r="7459" customFormat="false" ht="13.8" hidden="false" customHeight="false" outlineLevel="0" collapsed="false">
      <c r="A7459" s="1" t="n">
        <v>40524</v>
      </c>
      <c r="B7459" s="1" t="s">
        <v>7424</v>
      </c>
      <c r="C7459" s="1" t="s">
        <v>6811</v>
      </c>
      <c r="D7459" s="7" t="n">
        <v>65.1</v>
      </c>
    </row>
    <row r="7460" customFormat="false" ht="13.8" hidden="false" customHeight="false" outlineLevel="0" collapsed="false">
      <c r="A7460" s="1" t="n">
        <v>36156</v>
      </c>
      <c r="B7460" s="1" t="s">
        <v>7425</v>
      </c>
      <c r="C7460" s="1" t="s">
        <v>6811</v>
      </c>
      <c r="D7460" s="7" t="n">
        <v>50.64</v>
      </c>
    </row>
    <row r="7461" customFormat="false" ht="13.8" hidden="false" customHeight="false" outlineLevel="0" collapsed="false">
      <c r="A7461" s="1" t="n">
        <v>36155</v>
      </c>
      <c r="B7461" s="1" t="s">
        <v>7426</v>
      </c>
      <c r="C7461" s="1" t="s">
        <v>6811</v>
      </c>
      <c r="D7461" s="7" t="n">
        <v>43.71</v>
      </c>
    </row>
    <row r="7462" customFormat="false" ht="13.8" hidden="false" customHeight="false" outlineLevel="0" collapsed="false">
      <c r="A7462" s="1" t="n">
        <v>36154</v>
      </c>
      <c r="B7462" s="1" t="s">
        <v>7427</v>
      </c>
      <c r="C7462" s="1" t="s">
        <v>6811</v>
      </c>
      <c r="D7462" s="7" t="n">
        <v>60.76</v>
      </c>
    </row>
    <row r="7463" customFormat="false" ht="13.8" hidden="false" customHeight="false" outlineLevel="0" collapsed="false">
      <c r="A7463" s="1" t="n">
        <v>695</v>
      </c>
      <c r="B7463" s="1" t="s">
        <v>7428</v>
      </c>
      <c r="C7463" s="1" t="s">
        <v>6811</v>
      </c>
      <c r="D7463" s="7" t="n">
        <v>44.63</v>
      </c>
    </row>
    <row r="7464" customFormat="false" ht="13.8" hidden="false" customHeight="false" outlineLevel="0" collapsed="false">
      <c r="A7464" s="1" t="n">
        <v>679</v>
      </c>
      <c r="B7464" s="1" t="s">
        <v>7429</v>
      </c>
      <c r="C7464" s="1" t="s">
        <v>6811</v>
      </c>
      <c r="D7464" s="7" t="n">
        <v>66.55</v>
      </c>
    </row>
    <row r="7465" customFormat="false" ht="13.8" hidden="false" customHeight="false" outlineLevel="0" collapsed="false">
      <c r="A7465" s="1" t="n">
        <v>711</v>
      </c>
      <c r="B7465" s="1" t="s">
        <v>7430</v>
      </c>
      <c r="C7465" s="1" t="s">
        <v>6811</v>
      </c>
      <c r="D7465" s="7" t="n">
        <v>44.02</v>
      </c>
    </row>
    <row r="7466" customFormat="false" ht="13.8" hidden="false" customHeight="false" outlineLevel="0" collapsed="false">
      <c r="A7466" s="1" t="n">
        <v>712</v>
      </c>
      <c r="B7466" s="1" t="s">
        <v>7431</v>
      </c>
      <c r="C7466" s="1" t="s">
        <v>6811</v>
      </c>
      <c r="D7466" s="7" t="n">
        <v>55.45</v>
      </c>
    </row>
    <row r="7467" customFormat="false" ht="13.8" hidden="false" customHeight="false" outlineLevel="0" collapsed="false">
      <c r="A7467" s="1" t="n">
        <v>12614</v>
      </c>
      <c r="B7467" s="1" t="s">
        <v>7432</v>
      </c>
      <c r="C7467" s="1" t="s">
        <v>6813</v>
      </c>
      <c r="D7467" s="7" t="n">
        <v>16</v>
      </c>
    </row>
    <row r="7468" customFormat="false" ht="13.8" hidden="false" customHeight="false" outlineLevel="0" collapsed="false">
      <c r="A7468" s="1" t="n">
        <v>6140</v>
      </c>
      <c r="B7468" s="1" t="s">
        <v>7433</v>
      </c>
      <c r="C7468" s="1" t="s">
        <v>6813</v>
      </c>
      <c r="D7468" s="7" t="n">
        <v>3.09</v>
      </c>
    </row>
    <row r="7469" customFormat="false" ht="13.8" hidden="false" customHeight="false" outlineLevel="0" collapsed="false">
      <c r="A7469" s="1" t="n">
        <v>38399</v>
      </c>
      <c r="B7469" s="1" t="s">
        <v>7434</v>
      </c>
      <c r="C7469" s="1" t="s">
        <v>6813</v>
      </c>
      <c r="D7469" s="7" t="n">
        <v>160.64</v>
      </c>
    </row>
    <row r="7470" customFormat="false" ht="13.8" hidden="false" customHeight="false" outlineLevel="0" collapsed="false">
      <c r="A7470" s="1" t="n">
        <v>735</v>
      </c>
      <c r="B7470" s="1" t="s">
        <v>7435</v>
      </c>
      <c r="C7470" s="1" t="s">
        <v>6813</v>
      </c>
      <c r="D7470" s="8" t="n">
        <v>1824.05</v>
      </c>
    </row>
    <row r="7471" customFormat="false" ht="13.8" hidden="false" customHeight="false" outlineLevel="0" collapsed="false">
      <c r="A7471" s="1" t="n">
        <v>736</v>
      </c>
      <c r="B7471" s="1" t="s">
        <v>7436</v>
      </c>
      <c r="C7471" s="1" t="s">
        <v>6813</v>
      </c>
      <c r="D7471" s="8" t="n">
        <v>1533.7</v>
      </c>
    </row>
    <row r="7472" customFormat="false" ht="13.8" hidden="false" customHeight="false" outlineLevel="0" collapsed="false">
      <c r="A7472" s="1" t="n">
        <v>729</v>
      </c>
      <c r="B7472" s="1" t="s">
        <v>7437</v>
      </c>
      <c r="C7472" s="1" t="s">
        <v>6813</v>
      </c>
      <c r="D7472" s="7" t="n">
        <v>625</v>
      </c>
    </row>
    <row r="7473" customFormat="false" ht="13.8" hidden="false" customHeight="false" outlineLevel="0" collapsed="false">
      <c r="A7473" s="1" t="n">
        <v>39925</v>
      </c>
      <c r="B7473" s="1" t="s">
        <v>7438</v>
      </c>
      <c r="C7473" s="1" t="s">
        <v>6813</v>
      </c>
      <c r="D7473" s="8" t="n">
        <v>9031.19</v>
      </c>
    </row>
    <row r="7474" customFormat="false" ht="13.8" hidden="false" customHeight="false" outlineLevel="0" collapsed="false">
      <c r="A7474" s="1" t="n">
        <v>731</v>
      </c>
      <c r="B7474" s="1" t="s">
        <v>7439</v>
      </c>
      <c r="C7474" s="1" t="s">
        <v>6813</v>
      </c>
      <c r="D7474" s="7" t="n">
        <v>608.28</v>
      </c>
    </row>
    <row r="7475" customFormat="false" ht="13.8" hidden="false" customHeight="false" outlineLevel="0" collapsed="false">
      <c r="A7475" s="1" t="n">
        <v>10575</v>
      </c>
      <c r="B7475" s="1" t="s">
        <v>7440</v>
      </c>
      <c r="C7475" s="1" t="s">
        <v>6813</v>
      </c>
      <c r="D7475" s="7" t="n">
        <v>949.26</v>
      </c>
    </row>
    <row r="7476" customFormat="false" ht="13.8" hidden="false" customHeight="false" outlineLevel="0" collapsed="false">
      <c r="A7476" s="1" t="n">
        <v>733</v>
      </c>
      <c r="B7476" s="1" t="s">
        <v>7441</v>
      </c>
      <c r="C7476" s="1" t="s">
        <v>6813</v>
      </c>
      <c r="D7476" s="8" t="n">
        <v>1039.33</v>
      </c>
    </row>
    <row r="7477" customFormat="false" ht="13.8" hidden="false" customHeight="false" outlineLevel="0" collapsed="false">
      <c r="A7477" s="1" t="n">
        <v>732</v>
      </c>
      <c r="B7477" s="1" t="s">
        <v>7442</v>
      </c>
      <c r="C7477" s="1" t="s">
        <v>6813</v>
      </c>
      <c r="D7477" s="8" t="n">
        <v>1025.35</v>
      </c>
    </row>
    <row r="7478" customFormat="false" ht="13.8" hidden="false" customHeight="false" outlineLevel="0" collapsed="false">
      <c r="A7478" s="1" t="n">
        <v>737</v>
      </c>
      <c r="B7478" s="1" t="s">
        <v>7443</v>
      </c>
      <c r="C7478" s="1" t="s">
        <v>6813</v>
      </c>
      <c r="D7478" s="8" t="n">
        <v>5749.9</v>
      </c>
    </row>
    <row r="7479" customFormat="false" ht="13.8" hidden="false" customHeight="false" outlineLevel="0" collapsed="false">
      <c r="A7479" s="1" t="n">
        <v>738</v>
      </c>
      <c r="B7479" s="1" t="s">
        <v>7444</v>
      </c>
      <c r="C7479" s="1" t="s">
        <v>6813</v>
      </c>
      <c r="D7479" s="8" t="n">
        <v>2666.18</v>
      </c>
    </row>
    <row r="7480" customFormat="false" ht="13.8" hidden="false" customHeight="false" outlineLevel="0" collapsed="false">
      <c r="A7480" s="1" t="n">
        <v>740</v>
      </c>
      <c r="B7480" s="1" t="s">
        <v>7445</v>
      </c>
      <c r="C7480" s="1" t="s">
        <v>6813</v>
      </c>
      <c r="D7480" s="8" t="n">
        <v>5409.14</v>
      </c>
    </row>
    <row r="7481" customFormat="false" ht="13.8" hidden="false" customHeight="false" outlineLevel="0" collapsed="false">
      <c r="A7481" s="1" t="n">
        <v>734</v>
      </c>
      <c r="B7481" s="1" t="s">
        <v>7446</v>
      </c>
      <c r="C7481" s="1" t="s">
        <v>6813</v>
      </c>
      <c r="D7481" s="8" t="n">
        <v>1099.18</v>
      </c>
    </row>
    <row r="7482" customFormat="false" ht="13.8" hidden="false" customHeight="false" outlineLevel="0" collapsed="false">
      <c r="A7482" s="1" t="n">
        <v>39008</v>
      </c>
      <c r="B7482" s="1" t="s">
        <v>7447</v>
      </c>
      <c r="C7482" s="1" t="s">
        <v>6813</v>
      </c>
      <c r="D7482" s="8" t="n">
        <v>45785.56</v>
      </c>
    </row>
    <row r="7483" customFormat="false" ht="13.8" hidden="false" customHeight="false" outlineLevel="0" collapsed="false">
      <c r="A7483" s="1" t="n">
        <v>39009</v>
      </c>
      <c r="B7483" s="1" t="s">
        <v>7448</v>
      </c>
      <c r="C7483" s="1" t="s">
        <v>6813</v>
      </c>
      <c r="D7483" s="8" t="n">
        <v>49053.56</v>
      </c>
    </row>
    <row r="7484" customFormat="false" ht="13.8" hidden="false" customHeight="false" outlineLevel="0" collapsed="false">
      <c r="A7484" s="1" t="n">
        <v>10587</v>
      </c>
      <c r="B7484" s="1" t="s">
        <v>7449</v>
      </c>
      <c r="C7484" s="1" t="s">
        <v>6813</v>
      </c>
      <c r="D7484" s="8" t="n">
        <v>2630.15</v>
      </c>
    </row>
    <row r="7485" customFormat="false" ht="13.8" hidden="false" customHeight="false" outlineLevel="0" collapsed="false">
      <c r="A7485" s="1" t="n">
        <v>759</v>
      </c>
      <c r="B7485" s="1" t="s">
        <v>7450</v>
      </c>
      <c r="C7485" s="1" t="s">
        <v>6813</v>
      </c>
      <c r="D7485" s="8" t="n">
        <v>3781.64</v>
      </c>
    </row>
    <row r="7486" customFormat="false" ht="13.8" hidden="false" customHeight="false" outlineLevel="0" collapsed="false">
      <c r="A7486" s="1" t="n">
        <v>761</v>
      </c>
      <c r="B7486" s="1" t="s">
        <v>7451</v>
      </c>
      <c r="C7486" s="1" t="s">
        <v>6813</v>
      </c>
      <c r="D7486" s="8" t="n">
        <v>6410.19</v>
      </c>
    </row>
    <row r="7487" customFormat="false" ht="13.8" hidden="false" customHeight="false" outlineLevel="0" collapsed="false">
      <c r="A7487" s="1" t="n">
        <v>750</v>
      </c>
      <c r="B7487" s="1" t="s">
        <v>7452</v>
      </c>
      <c r="C7487" s="1" t="s">
        <v>6813</v>
      </c>
      <c r="D7487" s="8" t="n">
        <v>6085.97</v>
      </c>
    </row>
    <row r="7488" customFormat="false" ht="13.8" hidden="false" customHeight="false" outlineLevel="0" collapsed="false">
      <c r="A7488" s="1" t="n">
        <v>755</v>
      </c>
      <c r="B7488" s="1" t="s">
        <v>7453</v>
      </c>
      <c r="C7488" s="1" t="s">
        <v>6813</v>
      </c>
      <c r="D7488" s="8" t="n">
        <v>24973.87</v>
      </c>
    </row>
    <row r="7489" customFormat="false" ht="13.8" hidden="false" customHeight="false" outlineLevel="0" collapsed="false">
      <c r="A7489" s="1" t="n">
        <v>749</v>
      </c>
      <c r="B7489" s="1" t="s">
        <v>7454</v>
      </c>
      <c r="C7489" s="1" t="s">
        <v>6813</v>
      </c>
      <c r="D7489" s="8" t="n">
        <v>9184.93</v>
      </c>
    </row>
    <row r="7490" customFormat="false" ht="13.8" hidden="false" customHeight="false" outlineLevel="0" collapsed="false">
      <c r="A7490" s="1" t="n">
        <v>756</v>
      </c>
      <c r="B7490" s="1" t="s">
        <v>7455</v>
      </c>
      <c r="C7490" s="1" t="s">
        <v>6813</v>
      </c>
      <c r="D7490" s="8" t="n">
        <v>27237.35</v>
      </c>
    </row>
    <row r="7491" customFormat="false" ht="13.8" hidden="false" customHeight="false" outlineLevel="0" collapsed="false">
      <c r="A7491" s="1" t="n">
        <v>757</v>
      </c>
      <c r="B7491" s="1" t="s">
        <v>7456</v>
      </c>
      <c r="C7491" s="1" t="s">
        <v>6813</v>
      </c>
      <c r="D7491" s="8" t="n">
        <v>12367.5</v>
      </c>
    </row>
    <row r="7492" customFormat="false" ht="13.8" hidden="false" customHeight="false" outlineLevel="0" collapsed="false">
      <c r="A7492" s="1" t="n">
        <v>10588</v>
      </c>
      <c r="B7492" s="1" t="s">
        <v>7457</v>
      </c>
      <c r="C7492" s="1" t="s">
        <v>6813</v>
      </c>
      <c r="D7492" s="8" t="n">
        <v>2730.43</v>
      </c>
    </row>
    <row r="7493" customFormat="false" ht="13.8" hidden="false" customHeight="false" outlineLevel="0" collapsed="false">
      <c r="A7493" s="1" t="n">
        <v>10592</v>
      </c>
      <c r="B7493" s="1" t="s">
        <v>7458</v>
      </c>
      <c r="C7493" s="1" t="s">
        <v>6813</v>
      </c>
      <c r="D7493" s="8" t="n">
        <v>3298</v>
      </c>
    </row>
    <row r="7494" customFormat="false" ht="13.8" hidden="false" customHeight="false" outlineLevel="0" collapsed="false">
      <c r="A7494" s="1" t="n">
        <v>10589</v>
      </c>
      <c r="B7494" s="1" t="s">
        <v>7459</v>
      </c>
      <c r="C7494" s="1" t="s">
        <v>6813</v>
      </c>
      <c r="D7494" s="8" t="n">
        <v>4430.65</v>
      </c>
    </row>
    <row r="7495" customFormat="false" ht="13.8" hidden="false" customHeight="false" outlineLevel="0" collapsed="false">
      <c r="A7495" s="1" t="n">
        <v>760</v>
      </c>
      <c r="B7495" s="1" t="s">
        <v>7460</v>
      </c>
      <c r="C7495" s="1" t="s">
        <v>6813</v>
      </c>
      <c r="D7495" s="8" t="n">
        <v>24735</v>
      </c>
    </row>
    <row r="7496" customFormat="false" ht="13.8" hidden="false" customHeight="false" outlineLevel="0" collapsed="false">
      <c r="A7496" s="1" t="n">
        <v>751</v>
      </c>
      <c r="B7496" s="1" t="s">
        <v>7461</v>
      </c>
      <c r="C7496" s="1" t="s">
        <v>6813</v>
      </c>
      <c r="D7496" s="8" t="n">
        <v>3895.76</v>
      </c>
    </row>
    <row r="7497" customFormat="false" ht="13.8" hidden="false" customHeight="false" outlineLevel="0" collapsed="false">
      <c r="A7497" s="1" t="n">
        <v>754</v>
      </c>
      <c r="B7497" s="1" t="s">
        <v>7462</v>
      </c>
      <c r="C7497" s="1" t="s">
        <v>6813</v>
      </c>
      <c r="D7497" s="8" t="n">
        <v>6183.75</v>
      </c>
    </row>
    <row r="7498" customFormat="false" ht="13.8" hidden="false" customHeight="false" outlineLevel="0" collapsed="false">
      <c r="A7498" s="1" t="n">
        <v>14013</v>
      </c>
      <c r="B7498" s="1" t="s">
        <v>7463</v>
      </c>
      <c r="C7498" s="1" t="s">
        <v>6813</v>
      </c>
      <c r="D7498" s="8" t="n">
        <v>155374.72</v>
      </c>
    </row>
    <row r="7499" customFormat="false" ht="13.8" hidden="false" customHeight="false" outlineLevel="0" collapsed="false">
      <c r="A7499" s="1" t="n">
        <v>39917</v>
      </c>
      <c r="B7499" s="1" t="s">
        <v>7464</v>
      </c>
      <c r="C7499" s="1" t="s">
        <v>6813</v>
      </c>
      <c r="D7499" s="8" t="n">
        <v>70329.93</v>
      </c>
    </row>
    <row r="7500" customFormat="false" ht="13.8" hidden="false" customHeight="false" outlineLevel="0" collapsed="false">
      <c r="A7500" s="1" t="n">
        <v>38167</v>
      </c>
      <c r="B7500" s="1" t="s">
        <v>7465</v>
      </c>
      <c r="C7500" s="1" t="s">
        <v>7311</v>
      </c>
      <c r="D7500" s="7" t="n">
        <v>23.84</v>
      </c>
    </row>
    <row r="7501" customFormat="false" ht="13.8" hidden="false" customHeight="false" outlineLevel="0" collapsed="false">
      <c r="A7501" s="1" t="n">
        <v>36145</v>
      </c>
      <c r="B7501" s="1" t="s">
        <v>7466</v>
      </c>
      <c r="C7501" s="1" t="s">
        <v>7311</v>
      </c>
      <c r="D7501" s="7" t="n">
        <v>34.7</v>
      </c>
    </row>
    <row r="7502" customFormat="false" ht="13.8" hidden="false" customHeight="false" outlineLevel="0" collapsed="false">
      <c r="A7502" s="1" t="n">
        <v>12893</v>
      </c>
      <c r="B7502" s="1" t="s">
        <v>7467</v>
      </c>
      <c r="C7502" s="1" t="s">
        <v>7311</v>
      </c>
      <c r="D7502" s="7" t="n">
        <v>57.84</v>
      </c>
    </row>
    <row r="7503" customFormat="false" ht="13.8" hidden="false" customHeight="false" outlineLevel="0" collapsed="false">
      <c r="A7503" s="1" t="n">
        <v>11685</v>
      </c>
      <c r="B7503" s="1" t="s">
        <v>7468</v>
      </c>
      <c r="C7503" s="1" t="s">
        <v>6813</v>
      </c>
      <c r="D7503" s="7" t="n">
        <v>24.09</v>
      </c>
    </row>
    <row r="7504" customFormat="false" ht="13.8" hidden="false" customHeight="false" outlineLevel="0" collapsed="false">
      <c r="A7504" s="1" t="n">
        <v>11679</v>
      </c>
      <c r="B7504" s="1" t="s">
        <v>7469</v>
      </c>
      <c r="C7504" s="1" t="s">
        <v>6813</v>
      </c>
      <c r="D7504" s="7" t="n">
        <v>7.56</v>
      </c>
    </row>
    <row r="7505" customFormat="false" ht="13.8" hidden="false" customHeight="false" outlineLevel="0" collapsed="false">
      <c r="A7505" s="1" t="n">
        <v>11680</v>
      </c>
      <c r="B7505" s="1" t="s">
        <v>7470</v>
      </c>
      <c r="C7505" s="1" t="s">
        <v>6813</v>
      </c>
      <c r="D7505" s="7" t="n">
        <v>6.23</v>
      </c>
    </row>
    <row r="7506" customFormat="false" ht="13.8" hidden="false" customHeight="false" outlineLevel="0" collapsed="false">
      <c r="A7506" s="1" t="n">
        <v>2512</v>
      </c>
      <c r="B7506" s="1" t="s">
        <v>7471</v>
      </c>
      <c r="C7506" s="1" t="s">
        <v>6813</v>
      </c>
      <c r="D7506" s="7" t="n">
        <v>22.86</v>
      </c>
    </row>
    <row r="7507" customFormat="false" ht="13.8" hidden="false" customHeight="false" outlineLevel="0" collapsed="false">
      <c r="A7507" s="1" t="n">
        <v>4374</v>
      </c>
      <c r="B7507" s="1" t="s">
        <v>7472</v>
      </c>
      <c r="C7507" s="1" t="s">
        <v>6813</v>
      </c>
      <c r="D7507" s="7" t="n">
        <v>0.37</v>
      </c>
    </row>
    <row r="7508" customFormat="false" ht="13.8" hidden="false" customHeight="false" outlineLevel="0" collapsed="false">
      <c r="A7508" s="1" t="n">
        <v>7568</v>
      </c>
      <c r="B7508" s="1" t="s">
        <v>7473</v>
      </c>
      <c r="C7508" s="1" t="s">
        <v>6813</v>
      </c>
      <c r="D7508" s="7" t="n">
        <v>0.61</v>
      </c>
    </row>
    <row r="7509" customFormat="false" ht="13.8" hidden="false" customHeight="false" outlineLevel="0" collapsed="false">
      <c r="A7509" s="1" t="n">
        <v>7584</v>
      </c>
      <c r="B7509" s="1" t="s">
        <v>7474</v>
      </c>
      <c r="C7509" s="1" t="s">
        <v>6813</v>
      </c>
      <c r="D7509" s="7" t="n">
        <v>0.93</v>
      </c>
    </row>
    <row r="7510" customFormat="false" ht="13.8" hidden="false" customHeight="false" outlineLevel="0" collapsed="false">
      <c r="A7510" s="1" t="n">
        <v>11945</v>
      </c>
      <c r="B7510" s="1" t="s">
        <v>7475</v>
      </c>
      <c r="C7510" s="1" t="s">
        <v>6813</v>
      </c>
      <c r="D7510" s="7" t="n">
        <v>0.06</v>
      </c>
    </row>
    <row r="7511" customFormat="false" ht="13.8" hidden="false" customHeight="false" outlineLevel="0" collapsed="false">
      <c r="A7511" s="1" t="n">
        <v>11946</v>
      </c>
      <c r="B7511" s="1" t="s">
        <v>7476</v>
      </c>
      <c r="C7511" s="1" t="s">
        <v>6813</v>
      </c>
      <c r="D7511" s="7" t="n">
        <v>0.06</v>
      </c>
    </row>
    <row r="7512" customFormat="false" ht="13.8" hidden="false" customHeight="false" outlineLevel="0" collapsed="false">
      <c r="A7512" s="1" t="n">
        <v>4375</v>
      </c>
      <c r="B7512" s="1" t="s">
        <v>7477</v>
      </c>
      <c r="C7512" s="1" t="s">
        <v>6813</v>
      </c>
      <c r="D7512" s="7" t="n">
        <v>0.1</v>
      </c>
    </row>
    <row r="7513" customFormat="false" ht="13.8" hidden="false" customHeight="false" outlineLevel="0" collapsed="false">
      <c r="A7513" s="1" t="n">
        <v>11950</v>
      </c>
      <c r="B7513" s="1" t="s">
        <v>7478</v>
      </c>
      <c r="C7513" s="1" t="s">
        <v>6813</v>
      </c>
      <c r="D7513" s="7" t="n">
        <v>0.2</v>
      </c>
    </row>
    <row r="7514" customFormat="false" ht="13.8" hidden="false" customHeight="false" outlineLevel="0" collapsed="false">
      <c r="A7514" s="1" t="n">
        <v>4376</v>
      </c>
      <c r="B7514" s="1" t="s">
        <v>7479</v>
      </c>
      <c r="C7514" s="1" t="s">
        <v>6813</v>
      </c>
      <c r="D7514" s="7" t="n">
        <v>0.19</v>
      </c>
    </row>
    <row r="7515" customFormat="false" ht="13.8" hidden="false" customHeight="false" outlineLevel="0" collapsed="false">
      <c r="A7515" s="1" t="n">
        <v>7583</v>
      </c>
      <c r="B7515" s="1" t="s">
        <v>7480</v>
      </c>
      <c r="C7515" s="1" t="s">
        <v>6813</v>
      </c>
      <c r="D7515" s="7" t="n">
        <v>0.41</v>
      </c>
    </row>
    <row r="7516" customFormat="false" ht="13.8" hidden="false" customHeight="false" outlineLevel="0" collapsed="false">
      <c r="A7516" s="1" t="n">
        <v>4350</v>
      </c>
      <c r="B7516" s="1" t="s">
        <v>7481</v>
      </c>
      <c r="C7516" s="1" t="s">
        <v>6813</v>
      </c>
      <c r="D7516" s="7" t="n">
        <v>0.32</v>
      </c>
    </row>
    <row r="7517" customFormat="false" ht="13.8" hidden="false" customHeight="false" outlineLevel="0" collapsed="false">
      <c r="A7517" s="1" t="n">
        <v>39886</v>
      </c>
      <c r="B7517" s="1" t="s">
        <v>7482</v>
      </c>
      <c r="C7517" s="1" t="s">
        <v>6813</v>
      </c>
      <c r="D7517" s="7" t="n">
        <v>4.16</v>
      </c>
    </row>
    <row r="7518" customFormat="false" ht="13.8" hidden="false" customHeight="false" outlineLevel="0" collapsed="false">
      <c r="A7518" s="1" t="n">
        <v>39887</v>
      </c>
      <c r="B7518" s="1" t="s">
        <v>7483</v>
      </c>
      <c r="C7518" s="1" t="s">
        <v>6813</v>
      </c>
      <c r="D7518" s="7" t="n">
        <v>6.25</v>
      </c>
    </row>
    <row r="7519" customFormat="false" ht="13.8" hidden="false" customHeight="false" outlineLevel="0" collapsed="false">
      <c r="A7519" s="1" t="n">
        <v>39888</v>
      </c>
      <c r="B7519" s="1" t="s">
        <v>7484</v>
      </c>
      <c r="C7519" s="1" t="s">
        <v>6813</v>
      </c>
      <c r="D7519" s="7" t="n">
        <v>14.29</v>
      </c>
    </row>
    <row r="7520" customFormat="false" ht="13.8" hidden="false" customHeight="false" outlineLevel="0" collapsed="false">
      <c r="A7520" s="1" t="n">
        <v>39890</v>
      </c>
      <c r="B7520" s="1" t="s">
        <v>7485</v>
      </c>
      <c r="C7520" s="1" t="s">
        <v>6813</v>
      </c>
      <c r="D7520" s="7" t="n">
        <v>24.39</v>
      </c>
    </row>
    <row r="7521" customFormat="false" ht="13.8" hidden="false" customHeight="false" outlineLevel="0" collapsed="false">
      <c r="A7521" s="1" t="n">
        <v>39891</v>
      </c>
      <c r="B7521" s="1" t="s">
        <v>7486</v>
      </c>
      <c r="C7521" s="1" t="s">
        <v>6813</v>
      </c>
      <c r="D7521" s="7" t="n">
        <v>34.39</v>
      </c>
    </row>
    <row r="7522" customFormat="false" ht="13.8" hidden="false" customHeight="false" outlineLevel="0" collapsed="false">
      <c r="A7522" s="1" t="n">
        <v>39892</v>
      </c>
      <c r="B7522" s="1" t="s">
        <v>7487</v>
      </c>
      <c r="C7522" s="1" t="s">
        <v>6813</v>
      </c>
      <c r="D7522" s="7" t="n">
        <v>107.19</v>
      </c>
    </row>
    <row r="7523" customFormat="false" ht="13.8" hidden="false" customHeight="false" outlineLevel="0" collapsed="false">
      <c r="A7523" s="1" t="n">
        <v>790</v>
      </c>
      <c r="B7523" s="1" t="s">
        <v>7488</v>
      </c>
      <c r="C7523" s="1" t="s">
        <v>6813</v>
      </c>
      <c r="D7523" s="7" t="n">
        <v>11.58</v>
      </c>
    </row>
    <row r="7524" customFormat="false" ht="13.8" hidden="false" customHeight="false" outlineLevel="0" collapsed="false">
      <c r="A7524" s="1" t="n">
        <v>766</v>
      </c>
      <c r="B7524" s="1" t="s">
        <v>7489</v>
      </c>
      <c r="C7524" s="1" t="s">
        <v>6813</v>
      </c>
      <c r="D7524" s="7" t="n">
        <v>11.58</v>
      </c>
    </row>
    <row r="7525" customFormat="false" ht="13.8" hidden="false" customHeight="false" outlineLevel="0" collapsed="false">
      <c r="A7525" s="1" t="n">
        <v>791</v>
      </c>
      <c r="B7525" s="1" t="s">
        <v>7490</v>
      </c>
      <c r="C7525" s="1" t="s">
        <v>6813</v>
      </c>
      <c r="D7525" s="7" t="n">
        <v>11.58</v>
      </c>
    </row>
    <row r="7526" customFormat="false" ht="13.8" hidden="false" customHeight="false" outlineLevel="0" collapsed="false">
      <c r="A7526" s="1" t="n">
        <v>767</v>
      </c>
      <c r="B7526" s="1" t="s">
        <v>7491</v>
      </c>
      <c r="C7526" s="1" t="s">
        <v>6813</v>
      </c>
      <c r="D7526" s="7" t="n">
        <v>11.58</v>
      </c>
    </row>
    <row r="7527" customFormat="false" ht="13.8" hidden="false" customHeight="false" outlineLevel="0" collapsed="false">
      <c r="A7527" s="1" t="n">
        <v>768</v>
      </c>
      <c r="B7527" s="1" t="s">
        <v>7492</v>
      </c>
      <c r="C7527" s="1" t="s">
        <v>6813</v>
      </c>
      <c r="D7527" s="7" t="n">
        <v>9.1</v>
      </c>
    </row>
    <row r="7528" customFormat="false" ht="13.8" hidden="false" customHeight="false" outlineLevel="0" collapsed="false">
      <c r="A7528" s="1" t="n">
        <v>789</v>
      </c>
      <c r="B7528" s="1" t="s">
        <v>7493</v>
      </c>
      <c r="C7528" s="1" t="s">
        <v>6813</v>
      </c>
      <c r="D7528" s="7" t="n">
        <v>8.9</v>
      </c>
    </row>
    <row r="7529" customFormat="false" ht="13.8" hidden="false" customHeight="false" outlineLevel="0" collapsed="false">
      <c r="A7529" s="1" t="n">
        <v>769</v>
      </c>
      <c r="B7529" s="1" t="s">
        <v>7494</v>
      </c>
      <c r="C7529" s="1" t="s">
        <v>6813</v>
      </c>
      <c r="D7529" s="7" t="n">
        <v>9.1</v>
      </c>
    </row>
    <row r="7530" customFormat="false" ht="13.8" hidden="false" customHeight="false" outlineLevel="0" collapsed="false">
      <c r="A7530" s="1" t="n">
        <v>770</v>
      </c>
      <c r="B7530" s="1" t="s">
        <v>7495</v>
      </c>
      <c r="C7530" s="1" t="s">
        <v>6813</v>
      </c>
      <c r="D7530" s="7" t="n">
        <v>3.21</v>
      </c>
    </row>
    <row r="7531" customFormat="false" ht="13.8" hidden="false" customHeight="false" outlineLevel="0" collapsed="false">
      <c r="A7531" s="1" t="n">
        <v>12394</v>
      </c>
      <c r="B7531" s="1" t="s">
        <v>7496</v>
      </c>
      <c r="C7531" s="1" t="s">
        <v>6813</v>
      </c>
      <c r="D7531" s="7" t="n">
        <v>3.21</v>
      </c>
    </row>
    <row r="7532" customFormat="false" ht="13.8" hidden="false" customHeight="false" outlineLevel="0" collapsed="false">
      <c r="A7532" s="1" t="n">
        <v>764</v>
      </c>
      <c r="B7532" s="1" t="s">
        <v>7497</v>
      </c>
      <c r="C7532" s="1" t="s">
        <v>6813</v>
      </c>
      <c r="D7532" s="7" t="n">
        <v>5.6</v>
      </c>
    </row>
    <row r="7533" customFormat="false" ht="13.8" hidden="false" customHeight="false" outlineLevel="0" collapsed="false">
      <c r="A7533" s="1" t="n">
        <v>765</v>
      </c>
      <c r="B7533" s="1" t="s">
        <v>7498</v>
      </c>
      <c r="C7533" s="1" t="s">
        <v>6813</v>
      </c>
      <c r="D7533" s="7" t="n">
        <v>5.6</v>
      </c>
    </row>
    <row r="7534" customFormat="false" ht="13.8" hidden="false" customHeight="false" outlineLevel="0" collapsed="false">
      <c r="A7534" s="1" t="n">
        <v>787</v>
      </c>
      <c r="B7534" s="1" t="s">
        <v>7499</v>
      </c>
      <c r="C7534" s="1" t="s">
        <v>6813</v>
      </c>
      <c r="D7534" s="7" t="n">
        <v>25.01</v>
      </c>
    </row>
    <row r="7535" customFormat="false" ht="13.8" hidden="false" customHeight="false" outlineLevel="0" collapsed="false">
      <c r="A7535" s="1" t="n">
        <v>774</v>
      </c>
      <c r="B7535" s="1" t="s">
        <v>7500</v>
      </c>
      <c r="C7535" s="1" t="s">
        <v>6813</v>
      </c>
      <c r="D7535" s="7" t="n">
        <v>25.01</v>
      </c>
    </row>
    <row r="7536" customFormat="false" ht="13.8" hidden="false" customHeight="false" outlineLevel="0" collapsed="false">
      <c r="A7536" s="1" t="n">
        <v>773</v>
      </c>
      <c r="B7536" s="1" t="s">
        <v>7501</v>
      </c>
      <c r="C7536" s="1" t="s">
        <v>6813</v>
      </c>
      <c r="D7536" s="7" t="n">
        <v>25.01</v>
      </c>
    </row>
    <row r="7537" customFormat="false" ht="13.8" hidden="false" customHeight="false" outlineLevel="0" collapsed="false">
      <c r="A7537" s="1" t="n">
        <v>775</v>
      </c>
      <c r="B7537" s="1" t="s">
        <v>7502</v>
      </c>
      <c r="C7537" s="1" t="s">
        <v>6813</v>
      </c>
      <c r="D7537" s="7" t="n">
        <v>25.01</v>
      </c>
    </row>
    <row r="7538" customFormat="false" ht="13.8" hidden="false" customHeight="false" outlineLevel="0" collapsed="false">
      <c r="A7538" s="1" t="n">
        <v>788</v>
      </c>
      <c r="B7538" s="1" t="s">
        <v>7503</v>
      </c>
      <c r="C7538" s="1" t="s">
        <v>6813</v>
      </c>
      <c r="D7538" s="7" t="n">
        <v>15.54</v>
      </c>
    </row>
    <row r="7539" customFormat="false" ht="13.8" hidden="false" customHeight="false" outlineLevel="0" collapsed="false">
      <c r="A7539" s="1" t="n">
        <v>772</v>
      </c>
      <c r="B7539" s="1" t="s">
        <v>7504</v>
      </c>
      <c r="C7539" s="1" t="s">
        <v>6813</v>
      </c>
      <c r="D7539" s="7" t="n">
        <v>15.54</v>
      </c>
    </row>
    <row r="7540" customFormat="false" ht="13.8" hidden="false" customHeight="false" outlineLevel="0" collapsed="false">
      <c r="A7540" s="1" t="n">
        <v>771</v>
      </c>
      <c r="B7540" s="1" t="s">
        <v>7505</v>
      </c>
      <c r="C7540" s="1" t="s">
        <v>6813</v>
      </c>
      <c r="D7540" s="7" t="n">
        <v>15.54</v>
      </c>
    </row>
    <row r="7541" customFormat="false" ht="13.8" hidden="false" customHeight="false" outlineLevel="0" collapsed="false">
      <c r="A7541" s="1" t="n">
        <v>779</v>
      </c>
      <c r="B7541" s="1" t="s">
        <v>7506</v>
      </c>
      <c r="C7541" s="1" t="s">
        <v>6813</v>
      </c>
      <c r="D7541" s="7" t="n">
        <v>3.86</v>
      </c>
    </row>
    <row r="7542" customFormat="false" ht="13.8" hidden="false" customHeight="false" outlineLevel="0" collapsed="false">
      <c r="A7542" s="1" t="n">
        <v>776</v>
      </c>
      <c r="B7542" s="1" t="s">
        <v>7507</v>
      </c>
      <c r="C7542" s="1" t="s">
        <v>6813</v>
      </c>
      <c r="D7542" s="7" t="n">
        <v>36.87</v>
      </c>
    </row>
    <row r="7543" customFormat="false" ht="13.8" hidden="false" customHeight="false" outlineLevel="0" collapsed="false">
      <c r="A7543" s="1" t="n">
        <v>777</v>
      </c>
      <c r="B7543" s="1" t="s">
        <v>7508</v>
      </c>
      <c r="C7543" s="1" t="s">
        <v>6813</v>
      </c>
      <c r="D7543" s="7" t="n">
        <v>35.85</v>
      </c>
    </row>
    <row r="7544" customFormat="false" ht="13.8" hidden="false" customHeight="false" outlineLevel="0" collapsed="false">
      <c r="A7544" s="1" t="n">
        <v>780</v>
      </c>
      <c r="B7544" s="1" t="s">
        <v>7509</v>
      </c>
      <c r="C7544" s="1" t="s">
        <v>6813</v>
      </c>
      <c r="D7544" s="7" t="n">
        <v>36.02</v>
      </c>
    </row>
    <row r="7545" customFormat="false" ht="13.8" hidden="false" customHeight="false" outlineLevel="0" collapsed="false">
      <c r="A7545" s="1" t="n">
        <v>778</v>
      </c>
      <c r="B7545" s="1" t="s">
        <v>7510</v>
      </c>
      <c r="C7545" s="1" t="s">
        <v>6813</v>
      </c>
      <c r="D7545" s="7" t="n">
        <v>36.87</v>
      </c>
    </row>
    <row r="7546" customFormat="false" ht="13.8" hidden="false" customHeight="false" outlineLevel="0" collapsed="false">
      <c r="A7546" s="1" t="n">
        <v>781</v>
      </c>
      <c r="B7546" s="1" t="s">
        <v>7511</v>
      </c>
      <c r="C7546" s="1" t="s">
        <v>6813</v>
      </c>
      <c r="D7546" s="7" t="n">
        <v>68.13</v>
      </c>
    </row>
    <row r="7547" customFormat="false" ht="13.8" hidden="false" customHeight="false" outlineLevel="0" collapsed="false">
      <c r="A7547" s="1" t="n">
        <v>786</v>
      </c>
      <c r="B7547" s="1" t="s">
        <v>7512</v>
      </c>
      <c r="C7547" s="1" t="s">
        <v>6813</v>
      </c>
      <c r="D7547" s="7" t="n">
        <v>68.13</v>
      </c>
    </row>
    <row r="7548" customFormat="false" ht="13.8" hidden="false" customHeight="false" outlineLevel="0" collapsed="false">
      <c r="A7548" s="1" t="n">
        <v>782</v>
      </c>
      <c r="B7548" s="1" t="s">
        <v>7513</v>
      </c>
      <c r="C7548" s="1" t="s">
        <v>6813</v>
      </c>
      <c r="D7548" s="7" t="n">
        <v>68.13</v>
      </c>
    </row>
    <row r="7549" customFormat="false" ht="13.8" hidden="false" customHeight="false" outlineLevel="0" collapsed="false">
      <c r="A7549" s="1" t="n">
        <v>783</v>
      </c>
      <c r="B7549" s="1" t="s">
        <v>7514</v>
      </c>
      <c r="C7549" s="1" t="s">
        <v>6813</v>
      </c>
      <c r="D7549" s="7" t="n">
        <v>186.47</v>
      </c>
    </row>
    <row r="7550" customFormat="false" ht="13.8" hidden="false" customHeight="false" outlineLevel="0" collapsed="false">
      <c r="A7550" s="1" t="n">
        <v>785</v>
      </c>
      <c r="B7550" s="1" t="s">
        <v>7515</v>
      </c>
      <c r="C7550" s="1" t="s">
        <v>6813</v>
      </c>
      <c r="D7550" s="7" t="n">
        <v>197.02</v>
      </c>
    </row>
    <row r="7551" customFormat="false" ht="13.8" hidden="false" customHeight="false" outlineLevel="0" collapsed="false">
      <c r="A7551" s="1" t="n">
        <v>784</v>
      </c>
      <c r="B7551" s="1" t="s">
        <v>7516</v>
      </c>
      <c r="C7551" s="1" t="s">
        <v>6813</v>
      </c>
      <c r="D7551" s="7" t="n">
        <v>211.36</v>
      </c>
    </row>
    <row r="7552" customFormat="false" ht="13.8" hidden="false" customHeight="false" outlineLevel="0" collapsed="false">
      <c r="A7552" s="1" t="n">
        <v>831</v>
      </c>
      <c r="B7552" s="1" t="s">
        <v>7517</v>
      </c>
      <c r="C7552" s="1" t="s">
        <v>6813</v>
      </c>
      <c r="D7552" s="7" t="n">
        <v>60.28</v>
      </c>
    </row>
    <row r="7553" customFormat="false" ht="13.8" hidden="false" customHeight="false" outlineLevel="0" collapsed="false">
      <c r="A7553" s="1" t="n">
        <v>828</v>
      </c>
      <c r="B7553" s="1" t="s">
        <v>7518</v>
      </c>
      <c r="C7553" s="1" t="s">
        <v>6813</v>
      </c>
      <c r="D7553" s="7" t="n">
        <v>0.34</v>
      </c>
    </row>
    <row r="7554" customFormat="false" ht="13.8" hidden="false" customHeight="false" outlineLevel="0" collapsed="false">
      <c r="A7554" s="1" t="n">
        <v>829</v>
      </c>
      <c r="B7554" s="1" t="s">
        <v>7519</v>
      </c>
      <c r="C7554" s="1" t="s">
        <v>6813</v>
      </c>
      <c r="D7554" s="7" t="n">
        <v>0.73</v>
      </c>
    </row>
    <row r="7555" customFormat="false" ht="13.8" hidden="false" customHeight="false" outlineLevel="0" collapsed="false">
      <c r="A7555" s="1" t="n">
        <v>812</v>
      </c>
      <c r="B7555" s="1" t="s">
        <v>7520</v>
      </c>
      <c r="C7555" s="1" t="s">
        <v>6813</v>
      </c>
      <c r="D7555" s="7" t="n">
        <v>1.58</v>
      </c>
    </row>
    <row r="7556" customFormat="false" ht="13.8" hidden="false" customHeight="false" outlineLevel="0" collapsed="false">
      <c r="A7556" s="1" t="n">
        <v>819</v>
      </c>
      <c r="B7556" s="1" t="s">
        <v>7521</v>
      </c>
      <c r="C7556" s="1" t="s">
        <v>6813</v>
      </c>
      <c r="D7556" s="7" t="n">
        <v>2.6</v>
      </c>
    </row>
    <row r="7557" customFormat="false" ht="13.8" hidden="false" customHeight="false" outlineLevel="0" collapsed="false">
      <c r="A7557" s="1" t="n">
        <v>818</v>
      </c>
      <c r="B7557" s="1" t="s">
        <v>7522</v>
      </c>
      <c r="C7557" s="1" t="s">
        <v>6813</v>
      </c>
      <c r="D7557" s="7" t="n">
        <v>4.38</v>
      </c>
    </row>
    <row r="7558" customFormat="false" ht="13.8" hidden="false" customHeight="false" outlineLevel="0" collapsed="false">
      <c r="A7558" s="1" t="n">
        <v>823</v>
      </c>
      <c r="B7558" s="1" t="s">
        <v>7523</v>
      </c>
      <c r="C7558" s="1" t="s">
        <v>6813</v>
      </c>
      <c r="D7558" s="7" t="n">
        <v>13.19</v>
      </c>
    </row>
    <row r="7559" customFormat="false" ht="13.8" hidden="false" customHeight="false" outlineLevel="0" collapsed="false">
      <c r="A7559" s="1" t="n">
        <v>830</v>
      </c>
      <c r="B7559" s="1" t="s">
        <v>7524</v>
      </c>
      <c r="C7559" s="1" t="s">
        <v>6813</v>
      </c>
      <c r="D7559" s="7" t="n">
        <v>10.86</v>
      </c>
    </row>
    <row r="7560" customFormat="false" ht="13.8" hidden="false" customHeight="false" outlineLevel="0" collapsed="false">
      <c r="A7560" s="1" t="n">
        <v>826</v>
      </c>
      <c r="B7560" s="1" t="s">
        <v>7525</v>
      </c>
      <c r="C7560" s="1" t="s">
        <v>6813</v>
      </c>
      <c r="D7560" s="7" t="n">
        <v>33.81</v>
      </c>
    </row>
    <row r="7561" customFormat="false" ht="13.8" hidden="false" customHeight="false" outlineLevel="0" collapsed="false">
      <c r="A7561" s="1" t="n">
        <v>827</v>
      </c>
      <c r="B7561" s="1" t="s">
        <v>7526</v>
      </c>
      <c r="C7561" s="1" t="s">
        <v>6813</v>
      </c>
      <c r="D7561" s="7" t="n">
        <v>28.56</v>
      </c>
    </row>
    <row r="7562" customFormat="false" ht="13.8" hidden="false" customHeight="false" outlineLevel="0" collapsed="false">
      <c r="A7562" s="1" t="n">
        <v>832</v>
      </c>
      <c r="B7562" s="1" t="s">
        <v>7527</v>
      </c>
      <c r="C7562" s="1" t="s">
        <v>6813</v>
      </c>
      <c r="D7562" s="7" t="n">
        <v>1.97</v>
      </c>
    </row>
    <row r="7563" customFormat="false" ht="13.8" hidden="false" customHeight="false" outlineLevel="0" collapsed="false">
      <c r="A7563" s="1" t="n">
        <v>833</v>
      </c>
      <c r="B7563" s="1" t="s">
        <v>7528</v>
      </c>
      <c r="C7563" s="1" t="s">
        <v>6813</v>
      </c>
      <c r="D7563" s="7" t="n">
        <v>2.8</v>
      </c>
    </row>
    <row r="7564" customFormat="false" ht="13.8" hidden="false" customHeight="false" outlineLevel="0" collapsed="false">
      <c r="A7564" s="1" t="n">
        <v>834</v>
      </c>
      <c r="B7564" s="1" t="s">
        <v>7529</v>
      </c>
      <c r="C7564" s="1" t="s">
        <v>6813</v>
      </c>
      <c r="D7564" s="7" t="n">
        <v>3.07</v>
      </c>
    </row>
    <row r="7565" customFormat="false" ht="13.8" hidden="false" customHeight="false" outlineLevel="0" collapsed="false">
      <c r="A7565" s="1" t="n">
        <v>825</v>
      </c>
      <c r="B7565" s="1" t="s">
        <v>7530</v>
      </c>
      <c r="C7565" s="1" t="s">
        <v>6813</v>
      </c>
      <c r="D7565" s="7" t="n">
        <v>3.43</v>
      </c>
    </row>
    <row r="7566" customFormat="false" ht="13.8" hidden="false" customHeight="false" outlineLevel="0" collapsed="false">
      <c r="A7566" s="1" t="n">
        <v>813</v>
      </c>
      <c r="B7566" s="1" t="s">
        <v>7531</v>
      </c>
      <c r="C7566" s="1" t="s">
        <v>6813</v>
      </c>
      <c r="D7566" s="7" t="n">
        <v>3.37</v>
      </c>
    </row>
    <row r="7567" customFormat="false" ht="13.8" hidden="false" customHeight="false" outlineLevel="0" collapsed="false">
      <c r="A7567" s="1" t="n">
        <v>820</v>
      </c>
      <c r="B7567" s="1" t="s">
        <v>7532</v>
      </c>
      <c r="C7567" s="1" t="s">
        <v>6813</v>
      </c>
      <c r="D7567" s="7" t="n">
        <v>4.27</v>
      </c>
    </row>
    <row r="7568" customFormat="false" ht="13.8" hidden="false" customHeight="false" outlineLevel="0" collapsed="false">
      <c r="A7568" s="1" t="n">
        <v>816</v>
      </c>
      <c r="B7568" s="1" t="s">
        <v>7533</v>
      </c>
      <c r="C7568" s="1" t="s">
        <v>6813</v>
      </c>
      <c r="D7568" s="7" t="n">
        <v>7.28</v>
      </c>
    </row>
    <row r="7569" customFormat="false" ht="13.8" hidden="false" customHeight="false" outlineLevel="0" collapsed="false">
      <c r="A7569" s="1" t="n">
        <v>814</v>
      </c>
      <c r="B7569" s="1" t="s">
        <v>7534</v>
      </c>
      <c r="C7569" s="1" t="s">
        <v>6813</v>
      </c>
      <c r="D7569" s="7" t="n">
        <v>8.79</v>
      </c>
    </row>
    <row r="7570" customFormat="false" ht="13.8" hidden="false" customHeight="false" outlineLevel="0" collapsed="false">
      <c r="A7570" s="1" t="n">
        <v>815</v>
      </c>
      <c r="B7570" s="1" t="s">
        <v>7535</v>
      </c>
      <c r="C7570" s="1" t="s">
        <v>6813</v>
      </c>
      <c r="D7570" s="7" t="n">
        <v>9.5</v>
      </c>
    </row>
    <row r="7571" customFormat="false" ht="13.8" hidden="false" customHeight="false" outlineLevel="0" collapsed="false">
      <c r="A7571" s="1" t="n">
        <v>822</v>
      </c>
      <c r="B7571" s="1" t="s">
        <v>7536</v>
      </c>
      <c r="C7571" s="1" t="s">
        <v>6813</v>
      </c>
      <c r="D7571" s="7" t="n">
        <v>11.57</v>
      </c>
    </row>
    <row r="7572" customFormat="false" ht="13.8" hidden="false" customHeight="false" outlineLevel="0" collapsed="false">
      <c r="A7572" s="1" t="n">
        <v>821</v>
      </c>
      <c r="B7572" s="1" t="s">
        <v>7537</v>
      </c>
      <c r="C7572" s="1" t="s">
        <v>6813</v>
      </c>
      <c r="D7572" s="7" t="n">
        <v>13.53</v>
      </c>
    </row>
    <row r="7573" customFormat="false" ht="13.8" hidden="false" customHeight="false" outlineLevel="0" collapsed="false">
      <c r="A7573" s="1" t="n">
        <v>817</v>
      </c>
      <c r="B7573" s="1" t="s">
        <v>7538</v>
      </c>
      <c r="C7573" s="1" t="s">
        <v>6813</v>
      </c>
      <c r="D7573" s="7" t="n">
        <v>16.08</v>
      </c>
    </row>
    <row r="7574" customFormat="false" ht="13.8" hidden="false" customHeight="false" outlineLevel="0" collapsed="false">
      <c r="A7574" s="1" t="n">
        <v>20086</v>
      </c>
      <c r="B7574" s="1" t="s">
        <v>7539</v>
      </c>
      <c r="C7574" s="1" t="s">
        <v>6813</v>
      </c>
      <c r="D7574" s="7" t="n">
        <v>1.68</v>
      </c>
    </row>
    <row r="7575" customFormat="false" ht="13.8" hidden="false" customHeight="false" outlineLevel="0" collapsed="false">
      <c r="A7575" s="1" t="n">
        <v>39191</v>
      </c>
      <c r="B7575" s="1" t="s">
        <v>7540</v>
      </c>
      <c r="C7575" s="1" t="s">
        <v>6813</v>
      </c>
      <c r="D7575" s="7" t="n">
        <v>12.7</v>
      </c>
    </row>
    <row r="7576" customFormat="false" ht="13.8" hidden="false" customHeight="false" outlineLevel="0" collapsed="false">
      <c r="A7576" s="1" t="n">
        <v>39190</v>
      </c>
      <c r="B7576" s="1" t="s">
        <v>7541</v>
      </c>
      <c r="C7576" s="1" t="s">
        <v>6813</v>
      </c>
      <c r="D7576" s="7" t="n">
        <v>13.27</v>
      </c>
    </row>
    <row r="7577" customFormat="false" ht="13.8" hidden="false" customHeight="false" outlineLevel="0" collapsed="false">
      <c r="A7577" s="1" t="n">
        <v>39189</v>
      </c>
      <c r="B7577" s="1" t="s">
        <v>7542</v>
      </c>
      <c r="C7577" s="1" t="s">
        <v>6813</v>
      </c>
      <c r="D7577" s="7" t="n">
        <v>14.04</v>
      </c>
    </row>
    <row r="7578" customFormat="false" ht="13.8" hidden="false" customHeight="false" outlineLevel="0" collapsed="false">
      <c r="A7578" s="1" t="n">
        <v>39186</v>
      </c>
      <c r="B7578" s="1" t="s">
        <v>7543</v>
      </c>
      <c r="C7578" s="1" t="s">
        <v>6813</v>
      </c>
      <c r="D7578" s="7" t="n">
        <v>12.56</v>
      </c>
    </row>
    <row r="7579" customFormat="false" ht="13.8" hidden="false" customHeight="false" outlineLevel="0" collapsed="false">
      <c r="A7579" s="1" t="n">
        <v>39188</v>
      </c>
      <c r="B7579" s="1" t="s">
        <v>7544</v>
      </c>
      <c r="C7579" s="1" t="s">
        <v>6813</v>
      </c>
      <c r="D7579" s="7" t="n">
        <v>10.33</v>
      </c>
    </row>
    <row r="7580" customFormat="false" ht="13.8" hidden="false" customHeight="false" outlineLevel="0" collapsed="false">
      <c r="A7580" s="1" t="n">
        <v>39187</v>
      </c>
      <c r="B7580" s="1" t="s">
        <v>7545</v>
      </c>
      <c r="C7580" s="1" t="s">
        <v>6813</v>
      </c>
      <c r="D7580" s="7" t="n">
        <v>10.83</v>
      </c>
    </row>
    <row r="7581" customFormat="false" ht="13.8" hidden="false" customHeight="false" outlineLevel="0" collapsed="false">
      <c r="A7581" s="1" t="n">
        <v>39184</v>
      </c>
      <c r="B7581" s="1" t="s">
        <v>7546</v>
      </c>
      <c r="C7581" s="1" t="s">
        <v>6813</v>
      </c>
      <c r="D7581" s="7" t="n">
        <v>4.07</v>
      </c>
    </row>
    <row r="7582" customFormat="false" ht="13.8" hidden="false" customHeight="false" outlineLevel="0" collapsed="false">
      <c r="A7582" s="1" t="n">
        <v>39185</v>
      </c>
      <c r="B7582" s="1" t="s">
        <v>7547</v>
      </c>
      <c r="C7582" s="1" t="s">
        <v>6813</v>
      </c>
      <c r="D7582" s="7" t="n">
        <v>3.71</v>
      </c>
    </row>
    <row r="7583" customFormat="false" ht="13.8" hidden="false" customHeight="false" outlineLevel="0" collapsed="false">
      <c r="A7583" s="1" t="n">
        <v>39198</v>
      </c>
      <c r="B7583" s="1" t="s">
        <v>7548</v>
      </c>
      <c r="C7583" s="1" t="s">
        <v>6813</v>
      </c>
      <c r="D7583" s="7" t="n">
        <v>41.66</v>
      </c>
    </row>
    <row r="7584" customFormat="false" ht="13.8" hidden="false" customHeight="false" outlineLevel="0" collapsed="false">
      <c r="A7584" s="1" t="n">
        <v>39197</v>
      </c>
      <c r="B7584" s="1" t="s">
        <v>7549</v>
      </c>
      <c r="C7584" s="1" t="s">
        <v>6813</v>
      </c>
      <c r="D7584" s="7" t="n">
        <v>43.52</v>
      </c>
    </row>
    <row r="7585" customFormat="false" ht="13.8" hidden="false" customHeight="false" outlineLevel="0" collapsed="false">
      <c r="A7585" s="1" t="n">
        <v>39196</v>
      </c>
      <c r="B7585" s="1" t="s">
        <v>7550</v>
      </c>
      <c r="C7585" s="1" t="s">
        <v>6813</v>
      </c>
      <c r="D7585" s="7" t="n">
        <v>44.89</v>
      </c>
    </row>
    <row r="7586" customFormat="false" ht="13.8" hidden="false" customHeight="false" outlineLevel="0" collapsed="false">
      <c r="A7586" s="1" t="n">
        <v>39199</v>
      </c>
      <c r="B7586" s="1" t="s">
        <v>7551</v>
      </c>
      <c r="C7586" s="1" t="s">
        <v>6813</v>
      </c>
      <c r="D7586" s="7" t="n">
        <v>40.1</v>
      </c>
    </row>
    <row r="7587" customFormat="false" ht="13.8" hidden="false" customHeight="false" outlineLevel="0" collapsed="false">
      <c r="A7587" s="1" t="n">
        <v>39195</v>
      </c>
      <c r="B7587" s="1" t="s">
        <v>7552</v>
      </c>
      <c r="C7587" s="1" t="s">
        <v>6813</v>
      </c>
      <c r="D7587" s="7" t="n">
        <v>23.14</v>
      </c>
    </row>
    <row r="7588" customFormat="false" ht="13.8" hidden="false" customHeight="false" outlineLevel="0" collapsed="false">
      <c r="A7588" s="1" t="n">
        <v>39194</v>
      </c>
      <c r="B7588" s="1" t="s">
        <v>7553</v>
      </c>
      <c r="C7588" s="1" t="s">
        <v>6813</v>
      </c>
      <c r="D7588" s="7" t="n">
        <v>24.77</v>
      </c>
    </row>
    <row r="7589" customFormat="false" ht="13.8" hidden="false" customHeight="false" outlineLevel="0" collapsed="false">
      <c r="A7589" s="1" t="n">
        <v>39193</v>
      </c>
      <c r="B7589" s="1" t="s">
        <v>7554</v>
      </c>
      <c r="C7589" s="1" t="s">
        <v>6813</v>
      </c>
      <c r="D7589" s="7" t="n">
        <v>27.14</v>
      </c>
    </row>
    <row r="7590" customFormat="false" ht="13.8" hidden="false" customHeight="false" outlineLevel="0" collapsed="false">
      <c r="A7590" s="1" t="n">
        <v>39192</v>
      </c>
      <c r="B7590" s="1" t="s">
        <v>7555</v>
      </c>
      <c r="C7590" s="1" t="s">
        <v>6813</v>
      </c>
      <c r="D7590" s="7" t="n">
        <v>28.24</v>
      </c>
    </row>
    <row r="7591" customFormat="false" ht="13.8" hidden="false" customHeight="false" outlineLevel="0" collapsed="false">
      <c r="A7591" s="1" t="n">
        <v>39920</v>
      </c>
      <c r="B7591" s="1" t="s">
        <v>7556</v>
      </c>
      <c r="C7591" s="1" t="s">
        <v>6813</v>
      </c>
      <c r="D7591" s="7" t="n">
        <v>3.42</v>
      </c>
    </row>
    <row r="7592" customFormat="false" ht="13.8" hidden="false" customHeight="false" outlineLevel="0" collapsed="false">
      <c r="A7592" s="1" t="n">
        <v>39201</v>
      </c>
      <c r="B7592" s="1" t="s">
        <v>7557</v>
      </c>
      <c r="C7592" s="1" t="s">
        <v>6813</v>
      </c>
      <c r="D7592" s="7" t="n">
        <v>49.81</v>
      </c>
    </row>
    <row r="7593" customFormat="false" ht="13.8" hidden="false" customHeight="false" outlineLevel="0" collapsed="false">
      <c r="A7593" s="1" t="n">
        <v>39200</v>
      </c>
      <c r="B7593" s="1" t="s">
        <v>7558</v>
      </c>
      <c r="C7593" s="1" t="s">
        <v>6813</v>
      </c>
      <c r="D7593" s="7" t="n">
        <v>50.21</v>
      </c>
    </row>
    <row r="7594" customFormat="false" ht="13.8" hidden="false" customHeight="false" outlineLevel="0" collapsed="false">
      <c r="A7594" s="1" t="n">
        <v>39203</v>
      </c>
      <c r="B7594" s="1" t="s">
        <v>7559</v>
      </c>
      <c r="C7594" s="1" t="s">
        <v>6813</v>
      </c>
      <c r="D7594" s="7" t="n">
        <v>40.54</v>
      </c>
    </row>
    <row r="7595" customFormat="false" ht="13.8" hidden="false" customHeight="false" outlineLevel="0" collapsed="false">
      <c r="A7595" s="1" t="n">
        <v>39202</v>
      </c>
      <c r="B7595" s="1" t="s">
        <v>7560</v>
      </c>
      <c r="C7595" s="1" t="s">
        <v>6813</v>
      </c>
      <c r="D7595" s="7" t="n">
        <v>47.63</v>
      </c>
    </row>
    <row r="7596" customFormat="false" ht="13.8" hidden="false" customHeight="false" outlineLevel="0" collapsed="false">
      <c r="A7596" s="1" t="n">
        <v>39205</v>
      </c>
      <c r="B7596" s="1" t="s">
        <v>7561</v>
      </c>
      <c r="C7596" s="1" t="s">
        <v>6813</v>
      </c>
      <c r="D7596" s="7" t="n">
        <v>79.46</v>
      </c>
    </row>
    <row r="7597" customFormat="false" ht="13.8" hidden="false" customHeight="false" outlineLevel="0" collapsed="false">
      <c r="A7597" s="1" t="n">
        <v>39204</v>
      </c>
      <c r="B7597" s="1" t="s">
        <v>7562</v>
      </c>
      <c r="C7597" s="1" t="s">
        <v>6813</v>
      </c>
      <c r="D7597" s="7" t="n">
        <v>81.39</v>
      </c>
    </row>
    <row r="7598" customFormat="false" ht="13.8" hidden="false" customHeight="false" outlineLevel="0" collapsed="false">
      <c r="A7598" s="1" t="n">
        <v>39206</v>
      </c>
      <c r="B7598" s="1" t="s">
        <v>7563</v>
      </c>
      <c r="C7598" s="1" t="s">
        <v>6813</v>
      </c>
      <c r="D7598" s="7" t="n">
        <v>77.21</v>
      </c>
    </row>
    <row r="7599" customFormat="false" ht="13.8" hidden="false" customHeight="false" outlineLevel="0" collapsed="false">
      <c r="A7599" s="1" t="n">
        <v>797</v>
      </c>
      <c r="B7599" s="1" t="s">
        <v>7564</v>
      </c>
      <c r="C7599" s="1" t="s">
        <v>6813</v>
      </c>
      <c r="D7599" s="7" t="n">
        <v>6.29</v>
      </c>
    </row>
    <row r="7600" customFormat="false" ht="13.8" hidden="false" customHeight="false" outlineLevel="0" collapsed="false">
      <c r="A7600" s="1" t="n">
        <v>798</v>
      </c>
      <c r="B7600" s="1" t="s">
        <v>7565</v>
      </c>
      <c r="C7600" s="1" t="s">
        <v>6813</v>
      </c>
      <c r="D7600" s="7" t="n">
        <v>0.86</v>
      </c>
    </row>
    <row r="7601" customFormat="false" ht="13.8" hidden="false" customHeight="false" outlineLevel="0" collapsed="false">
      <c r="A7601" s="1" t="n">
        <v>796</v>
      </c>
      <c r="B7601" s="1" t="s">
        <v>7566</v>
      </c>
      <c r="C7601" s="1" t="s">
        <v>6813</v>
      </c>
      <c r="D7601" s="7" t="n">
        <v>6.03</v>
      </c>
    </row>
    <row r="7602" customFormat="false" ht="13.8" hidden="false" customHeight="false" outlineLevel="0" collapsed="false">
      <c r="A7602" s="1" t="n">
        <v>799</v>
      </c>
      <c r="B7602" s="1" t="s">
        <v>7567</v>
      </c>
      <c r="C7602" s="1" t="s">
        <v>6813</v>
      </c>
      <c r="D7602" s="7" t="n">
        <v>2.83</v>
      </c>
    </row>
    <row r="7603" customFormat="false" ht="13.8" hidden="false" customHeight="false" outlineLevel="0" collapsed="false">
      <c r="A7603" s="1" t="n">
        <v>792</v>
      </c>
      <c r="B7603" s="1" t="s">
        <v>7568</v>
      </c>
      <c r="C7603" s="1" t="s">
        <v>6813</v>
      </c>
      <c r="D7603" s="7" t="n">
        <v>2.88</v>
      </c>
    </row>
    <row r="7604" customFormat="false" ht="13.8" hidden="false" customHeight="false" outlineLevel="0" collapsed="false">
      <c r="A7604" s="1" t="n">
        <v>804</v>
      </c>
      <c r="B7604" s="1" t="s">
        <v>7569</v>
      </c>
      <c r="C7604" s="1" t="s">
        <v>6813</v>
      </c>
      <c r="D7604" s="7" t="n">
        <v>14.29</v>
      </c>
    </row>
    <row r="7605" customFormat="false" ht="13.8" hidden="false" customHeight="false" outlineLevel="0" collapsed="false">
      <c r="A7605" s="1" t="n">
        <v>793</v>
      </c>
      <c r="B7605" s="1" t="s">
        <v>7570</v>
      </c>
      <c r="C7605" s="1" t="s">
        <v>6813</v>
      </c>
      <c r="D7605" s="7" t="n">
        <v>6.13</v>
      </c>
    </row>
    <row r="7606" customFormat="false" ht="13.8" hidden="false" customHeight="false" outlineLevel="0" collapsed="false">
      <c r="A7606" s="1" t="n">
        <v>801</v>
      </c>
      <c r="B7606" s="1" t="s">
        <v>7571</v>
      </c>
      <c r="C7606" s="1" t="s">
        <v>6813</v>
      </c>
      <c r="D7606" s="7" t="n">
        <v>4.37</v>
      </c>
    </row>
    <row r="7607" customFormat="false" ht="13.8" hidden="false" customHeight="false" outlineLevel="0" collapsed="false">
      <c r="A7607" s="1" t="n">
        <v>794</v>
      </c>
      <c r="B7607" s="1" t="s">
        <v>7572</v>
      </c>
      <c r="C7607" s="1" t="s">
        <v>6813</v>
      </c>
      <c r="D7607" s="7" t="n">
        <v>4.51</v>
      </c>
    </row>
    <row r="7608" customFormat="false" ht="13.8" hidden="false" customHeight="false" outlineLevel="0" collapsed="false">
      <c r="A7608" s="1" t="n">
        <v>802</v>
      </c>
      <c r="B7608" s="1" t="s">
        <v>7573</v>
      </c>
      <c r="C7608" s="1" t="s">
        <v>6813</v>
      </c>
      <c r="D7608" s="7" t="n">
        <v>12.6</v>
      </c>
    </row>
    <row r="7609" customFormat="false" ht="13.8" hidden="false" customHeight="false" outlineLevel="0" collapsed="false">
      <c r="A7609" s="1" t="n">
        <v>803</v>
      </c>
      <c r="B7609" s="1" t="s">
        <v>7574</v>
      </c>
      <c r="C7609" s="1" t="s">
        <v>6813</v>
      </c>
      <c r="D7609" s="7" t="n">
        <v>10.99</v>
      </c>
    </row>
    <row r="7610" customFormat="false" ht="13.8" hidden="false" customHeight="false" outlineLevel="0" collapsed="false">
      <c r="A7610" s="1" t="n">
        <v>38001</v>
      </c>
      <c r="B7610" s="1" t="s">
        <v>7575</v>
      </c>
      <c r="C7610" s="1" t="s">
        <v>6813</v>
      </c>
      <c r="D7610" s="7" t="n">
        <v>1.28</v>
      </c>
    </row>
    <row r="7611" customFormat="false" ht="13.8" hidden="false" customHeight="false" outlineLevel="0" collapsed="false">
      <c r="A7611" s="1" t="n">
        <v>38002</v>
      </c>
      <c r="B7611" s="1" t="s">
        <v>7576</v>
      </c>
      <c r="C7611" s="1" t="s">
        <v>6813</v>
      </c>
      <c r="D7611" s="7" t="n">
        <v>2.38</v>
      </c>
    </row>
    <row r="7612" customFormat="false" ht="13.8" hidden="false" customHeight="false" outlineLevel="0" collapsed="false">
      <c r="A7612" s="1" t="n">
        <v>38003</v>
      </c>
      <c r="B7612" s="1" t="s">
        <v>7577</v>
      </c>
      <c r="C7612" s="1" t="s">
        <v>6813</v>
      </c>
      <c r="D7612" s="7" t="n">
        <v>28.64</v>
      </c>
    </row>
    <row r="7613" customFormat="false" ht="13.8" hidden="false" customHeight="false" outlineLevel="0" collapsed="false">
      <c r="A7613" s="1" t="n">
        <v>38004</v>
      </c>
      <c r="B7613" s="1" t="s">
        <v>7578</v>
      </c>
      <c r="C7613" s="1" t="s">
        <v>6813</v>
      </c>
      <c r="D7613" s="7" t="n">
        <v>38.29</v>
      </c>
    </row>
    <row r="7614" customFormat="false" ht="13.8" hidden="false" customHeight="false" outlineLevel="0" collapsed="false">
      <c r="A7614" s="1" t="n">
        <v>36327</v>
      </c>
      <c r="B7614" s="1" t="s">
        <v>7579</v>
      </c>
      <c r="C7614" s="1" t="s">
        <v>6813</v>
      </c>
      <c r="D7614" s="7" t="n">
        <v>1.7</v>
      </c>
    </row>
    <row r="7615" customFormat="false" ht="13.8" hidden="false" customHeight="false" outlineLevel="0" collapsed="false">
      <c r="A7615" s="1" t="n">
        <v>38992</v>
      </c>
      <c r="B7615" s="1" t="s">
        <v>7580</v>
      </c>
      <c r="C7615" s="1" t="s">
        <v>6813</v>
      </c>
      <c r="D7615" s="7" t="n">
        <v>2.72</v>
      </c>
    </row>
    <row r="7616" customFormat="false" ht="13.8" hidden="false" customHeight="false" outlineLevel="0" collapsed="false">
      <c r="A7616" s="1" t="n">
        <v>38993</v>
      </c>
      <c r="B7616" s="1" t="s">
        <v>7581</v>
      </c>
      <c r="C7616" s="1" t="s">
        <v>6813</v>
      </c>
      <c r="D7616" s="7" t="n">
        <v>7.75</v>
      </c>
    </row>
    <row r="7617" customFormat="false" ht="13.8" hidden="false" customHeight="false" outlineLevel="0" collapsed="false">
      <c r="A7617" s="1" t="n">
        <v>38418</v>
      </c>
      <c r="B7617" s="1" t="s">
        <v>7582</v>
      </c>
      <c r="C7617" s="1" t="s">
        <v>6813</v>
      </c>
      <c r="D7617" s="7" t="n">
        <v>4.89</v>
      </c>
    </row>
    <row r="7618" customFormat="false" ht="13.8" hidden="false" customHeight="false" outlineLevel="0" collapsed="false">
      <c r="A7618" s="1" t="n">
        <v>39178</v>
      </c>
      <c r="B7618" s="1" t="s">
        <v>7583</v>
      </c>
      <c r="C7618" s="1" t="s">
        <v>6813</v>
      </c>
      <c r="D7618" s="7" t="n">
        <v>1.37</v>
      </c>
    </row>
    <row r="7619" customFormat="false" ht="13.8" hidden="false" customHeight="false" outlineLevel="0" collapsed="false">
      <c r="A7619" s="1" t="n">
        <v>39177</v>
      </c>
      <c r="B7619" s="1" t="s">
        <v>7584</v>
      </c>
      <c r="C7619" s="1" t="s">
        <v>6813</v>
      </c>
      <c r="D7619" s="7" t="n">
        <v>1.24</v>
      </c>
    </row>
    <row r="7620" customFormat="false" ht="13.8" hidden="false" customHeight="false" outlineLevel="0" collapsed="false">
      <c r="A7620" s="1" t="n">
        <v>39174</v>
      </c>
      <c r="B7620" s="1" t="s">
        <v>7585</v>
      </c>
      <c r="C7620" s="1" t="s">
        <v>6813</v>
      </c>
      <c r="D7620" s="7" t="n">
        <v>0.62</v>
      </c>
    </row>
    <row r="7621" customFormat="false" ht="13.8" hidden="false" customHeight="false" outlineLevel="0" collapsed="false">
      <c r="A7621" s="1" t="n">
        <v>39176</v>
      </c>
      <c r="B7621" s="1" t="s">
        <v>7586</v>
      </c>
      <c r="C7621" s="1" t="s">
        <v>6813</v>
      </c>
      <c r="D7621" s="7" t="n">
        <v>0.81</v>
      </c>
    </row>
    <row r="7622" customFormat="false" ht="13.8" hidden="false" customHeight="false" outlineLevel="0" collapsed="false">
      <c r="A7622" s="1" t="n">
        <v>39180</v>
      </c>
      <c r="B7622" s="1" t="s">
        <v>7587</v>
      </c>
      <c r="C7622" s="1" t="s">
        <v>6813</v>
      </c>
      <c r="D7622" s="7" t="n">
        <v>3.73</v>
      </c>
    </row>
    <row r="7623" customFormat="false" ht="13.8" hidden="false" customHeight="false" outlineLevel="0" collapsed="false">
      <c r="A7623" s="1" t="n">
        <v>39179</v>
      </c>
      <c r="B7623" s="1" t="s">
        <v>7588</v>
      </c>
      <c r="C7623" s="1" t="s">
        <v>6813</v>
      </c>
      <c r="D7623" s="7" t="n">
        <v>3.3</v>
      </c>
    </row>
    <row r="7624" customFormat="false" ht="13.8" hidden="false" customHeight="false" outlineLevel="0" collapsed="false">
      <c r="A7624" s="1" t="n">
        <v>39175</v>
      </c>
      <c r="B7624" s="1" t="s">
        <v>7589</v>
      </c>
      <c r="C7624" s="1" t="s">
        <v>6813</v>
      </c>
      <c r="D7624" s="7" t="n">
        <v>0.76</v>
      </c>
    </row>
    <row r="7625" customFormat="false" ht="13.8" hidden="false" customHeight="false" outlineLevel="0" collapsed="false">
      <c r="A7625" s="1" t="n">
        <v>39217</v>
      </c>
      <c r="B7625" s="1" t="s">
        <v>7590</v>
      </c>
      <c r="C7625" s="1" t="s">
        <v>6813</v>
      </c>
      <c r="D7625" s="7" t="n">
        <v>0.58</v>
      </c>
    </row>
    <row r="7626" customFormat="false" ht="13.8" hidden="false" customHeight="false" outlineLevel="0" collapsed="false">
      <c r="A7626" s="1" t="n">
        <v>39181</v>
      </c>
      <c r="B7626" s="1" t="s">
        <v>7591</v>
      </c>
      <c r="C7626" s="1" t="s">
        <v>6813</v>
      </c>
      <c r="D7626" s="7" t="n">
        <v>5</v>
      </c>
    </row>
    <row r="7627" customFormat="false" ht="13.8" hidden="false" customHeight="false" outlineLevel="0" collapsed="false">
      <c r="A7627" s="1" t="n">
        <v>39182</v>
      </c>
      <c r="B7627" s="1" t="s">
        <v>7592</v>
      </c>
      <c r="C7627" s="1" t="s">
        <v>6813</v>
      </c>
      <c r="D7627" s="7" t="n">
        <v>7.03</v>
      </c>
    </row>
    <row r="7628" customFormat="false" ht="13.8" hidden="false" customHeight="false" outlineLevel="0" collapsed="false">
      <c r="A7628" s="1" t="n">
        <v>12616</v>
      </c>
      <c r="B7628" s="1" t="s">
        <v>7593</v>
      </c>
      <c r="C7628" s="1" t="s">
        <v>6813</v>
      </c>
      <c r="D7628" s="7" t="n">
        <v>4.75</v>
      </c>
    </row>
    <row r="7629" customFormat="false" ht="13.8" hidden="false" customHeight="false" outlineLevel="0" collapsed="false">
      <c r="A7629" s="1" t="n">
        <v>1049</v>
      </c>
      <c r="B7629" s="1" t="s">
        <v>7594</v>
      </c>
      <c r="C7629" s="1" t="s">
        <v>6813</v>
      </c>
      <c r="D7629" s="7" t="n">
        <v>5.88</v>
      </c>
    </row>
    <row r="7630" customFormat="false" ht="13.8" hidden="false" customHeight="false" outlineLevel="0" collapsed="false">
      <c r="A7630" s="1" t="n">
        <v>1099</v>
      </c>
      <c r="B7630" s="1" t="s">
        <v>7595</v>
      </c>
      <c r="C7630" s="1" t="s">
        <v>6813</v>
      </c>
      <c r="D7630" s="7" t="n">
        <v>4.5</v>
      </c>
    </row>
    <row r="7631" customFormat="false" ht="13.8" hidden="false" customHeight="false" outlineLevel="0" collapsed="false">
      <c r="A7631" s="1" t="n">
        <v>39678</v>
      </c>
      <c r="B7631" s="1" t="s">
        <v>7596</v>
      </c>
      <c r="C7631" s="1" t="s">
        <v>6813</v>
      </c>
      <c r="D7631" s="7" t="n">
        <v>1.81</v>
      </c>
    </row>
    <row r="7632" customFormat="false" ht="13.8" hidden="false" customHeight="false" outlineLevel="0" collapsed="false">
      <c r="A7632" s="1" t="n">
        <v>1050</v>
      </c>
      <c r="B7632" s="1" t="s">
        <v>7597</v>
      </c>
      <c r="C7632" s="1" t="s">
        <v>6813</v>
      </c>
      <c r="D7632" s="7" t="n">
        <v>3.08</v>
      </c>
    </row>
    <row r="7633" customFormat="false" ht="13.8" hidden="false" customHeight="false" outlineLevel="0" collapsed="false">
      <c r="A7633" s="1" t="n">
        <v>1101</v>
      </c>
      <c r="B7633" s="1" t="s">
        <v>7598</v>
      </c>
      <c r="C7633" s="1" t="s">
        <v>6813</v>
      </c>
      <c r="D7633" s="7" t="n">
        <v>19.42</v>
      </c>
    </row>
    <row r="7634" customFormat="false" ht="13.8" hidden="false" customHeight="false" outlineLevel="0" collapsed="false">
      <c r="A7634" s="1" t="n">
        <v>1100</v>
      </c>
      <c r="B7634" s="1" t="s">
        <v>7599</v>
      </c>
      <c r="C7634" s="1" t="s">
        <v>6813</v>
      </c>
      <c r="D7634" s="7" t="n">
        <v>10.02</v>
      </c>
    </row>
    <row r="7635" customFormat="false" ht="13.8" hidden="false" customHeight="false" outlineLevel="0" collapsed="false">
      <c r="A7635" s="1" t="n">
        <v>39679</v>
      </c>
      <c r="B7635" s="1" t="s">
        <v>7600</v>
      </c>
      <c r="C7635" s="1" t="s">
        <v>6813</v>
      </c>
      <c r="D7635" s="7" t="n">
        <v>38.7</v>
      </c>
    </row>
    <row r="7636" customFormat="false" ht="13.8" hidden="false" customHeight="false" outlineLevel="0" collapsed="false">
      <c r="A7636" s="1" t="n">
        <v>1098</v>
      </c>
      <c r="B7636" s="1" t="s">
        <v>7601</v>
      </c>
      <c r="C7636" s="1" t="s">
        <v>6813</v>
      </c>
      <c r="D7636" s="7" t="n">
        <v>2.4</v>
      </c>
    </row>
    <row r="7637" customFormat="false" ht="13.8" hidden="false" customHeight="false" outlineLevel="0" collapsed="false">
      <c r="A7637" s="1" t="n">
        <v>1102</v>
      </c>
      <c r="B7637" s="1" t="s">
        <v>7602</v>
      </c>
      <c r="C7637" s="1" t="s">
        <v>6813</v>
      </c>
      <c r="D7637" s="7" t="n">
        <v>28.95</v>
      </c>
    </row>
    <row r="7638" customFormat="false" ht="13.8" hidden="false" customHeight="false" outlineLevel="0" collapsed="false">
      <c r="A7638" s="1" t="n">
        <v>1051</v>
      </c>
      <c r="B7638" s="1" t="s">
        <v>7603</v>
      </c>
      <c r="C7638" s="1" t="s">
        <v>6813</v>
      </c>
      <c r="D7638" s="7" t="n">
        <v>42.09</v>
      </c>
    </row>
    <row r="7639" customFormat="false" ht="13.8" hidden="false" customHeight="false" outlineLevel="0" collapsed="false">
      <c r="A7639" s="1" t="n">
        <v>37399</v>
      </c>
      <c r="B7639" s="1" t="s">
        <v>7604</v>
      </c>
      <c r="C7639" s="1" t="s">
        <v>6813</v>
      </c>
      <c r="D7639" s="7" t="n">
        <v>16.64</v>
      </c>
    </row>
    <row r="7640" customFormat="false" ht="13.8" hidden="false" customHeight="false" outlineLevel="0" collapsed="false">
      <c r="A7640" s="1" t="n">
        <v>41955</v>
      </c>
      <c r="B7640" s="1" t="s">
        <v>7605</v>
      </c>
      <c r="C7640" s="1" t="s">
        <v>6833</v>
      </c>
      <c r="D7640" s="7" t="n">
        <v>56.86</v>
      </c>
    </row>
    <row r="7641" customFormat="false" ht="13.8" hidden="false" customHeight="false" outlineLevel="0" collapsed="false">
      <c r="A7641" s="1" t="n">
        <v>41953</v>
      </c>
      <c r="B7641" s="1" t="s">
        <v>7606</v>
      </c>
      <c r="C7641" s="1" t="s">
        <v>6833</v>
      </c>
      <c r="D7641" s="7" t="n">
        <v>54.26</v>
      </c>
    </row>
    <row r="7642" customFormat="false" ht="13.8" hidden="false" customHeight="false" outlineLevel="0" collapsed="false">
      <c r="A7642" s="1" t="n">
        <v>41954</v>
      </c>
      <c r="B7642" s="1" t="s">
        <v>7607</v>
      </c>
      <c r="C7642" s="1" t="s">
        <v>6833</v>
      </c>
      <c r="D7642" s="7" t="n">
        <v>53.75</v>
      </c>
    </row>
    <row r="7643" customFormat="false" ht="13.8" hidden="false" customHeight="false" outlineLevel="0" collapsed="false">
      <c r="A7643" s="1" t="n">
        <v>25004</v>
      </c>
      <c r="B7643" s="1" t="s">
        <v>7608</v>
      </c>
      <c r="C7643" s="1" t="s">
        <v>6833</v>
      </c>
      <c r="D7643" s="7" t="n">
        <v>30.7</v>
      </c>
    </row>
    <row r="7644" customFormat="false" ht="13.8" hidden="false" customHeight="false" outlineLevel="0" collapsed="false">
      <c r="A7644" s="1" t="n">
        <v>25002</v>
      </c>
      <c r="B7644" s="1" t="s">
        <v>7609</v>
      </c>
      <c r="C7644" s="1" t="s">
        <v>6833</v>
      </c>
      <c r="D7644" s="7" t="n">
        <v>30.96</v>
      </c>
    </row>
    <row r="7645" customFormat="false" ht="13.8" hidden="false" customHeight="false" outlineLevel="0" collapsed="false">
      <c r="A7645" s="1" t="n">
        <v>37409</v>
      </c>
      <c r="B7645" s="1" t="s">
        <v>7610</v>
      </c>
      <c r="C7645" s="1" t="s">
        <v>6833</v>
      </c>
      <c r="D7645" s="7" t="n">
        <v>30.45</v>
      </c>
    </row>
    <row r="7646" customFormat="false" ht="13.8" hidden="false" customHeight="false" outlineLevel="0" collapsed="false">
      <c r="A7646" s="1" t="n">
        <v>841</v>
      </c>
      <c r="B7646" s="1" t="s">
        <v>7611</v>
      </c>
      <c r="C7646" s="1" t="s">
        <v>6833</v>
      </c>
      <c r="D7646" s="7" t="n">
        <v>31.45</v>
      </c>
    </row>
    <row r="7647" customFormat="false" ht="13.8" hidden="false" customHeight="false" outlineLevel="0" collapsed="false">
      <c r="A7647" s="1" t="n">
        <v>25005</v>
      </c>
      <c r="B7647" s="1" t="s">
        <v>7612</v>
      </c>
      <c r="C7647" s="1" t="s">
        <v>6833</v>
      </c>
      <c r="D7647" s="7" t="n">
        <v>34.48</v>
      </c>
    </row>
    <row r="7648" customFormat="false" ht="13.8" hidden="false" customHeight="false" outlineLevel="0" collapsed="false">
      <c r="A7648" s="1" t="n">
        <v>25003</v>
      </c>
      <c r="B7648" s="1" t="s">
        <v>7613</v>
      </c>
      <c r="C7648" s="1" t="s">
        <v>6833</v>
      </c>
      <c r="D7648" s="7" t="n">
        <v>36.83</v>
      </c>
    </row>
    <row r="7649" customFormat="false" ht="13.8" hidden="false" customHeight="false" outlineLevel="0" collapsed="false">
      <c r="A7649" s="1" t="n">
        <v>37410</v>
      </c>
      <c r="B7649" s="1" t="s">
        <v>7614</v>
      </c>
      <c r="C7649" s="1" t="s">
        <v>6833</v>
      </c>
      <c r="D7649" s="7" t="n">
        <v>34.48</v>
      </c>
    </row>
    <row r="7650" customFormat="false" ht="13.8" hidden="false" customHeight="false" outlineLevel="0" collapsed="false">
      <c r="A7650" s="1" t="n">
        <v>842</v>
      </c>
      <c r="B7650" s="1" t="s">
        <v>7615</v>
      </c>
      <c r="C7650" s="1" t="s">
        <v>6833</v>
      </c>
      <c r="D7650" s="7" t="n">
        <v>38.79</v>
      </c>
    </row>
    <row r="7651" customFormat="false" ht="13.8" hidden="false" customHeight="false" outlineLevel="0" collapsed="false">
      <c r="A7651" s="1" t="n">
        <v>862</v>
      </c>
      <c r="B7651" s="1" t="s">
        <v>7616</v>
      </c>
      <c r="C7651" s="1" t="s">
        <v>6845</v>
      </c>
      <c r="D7651" s="7" t="n">
        <v>6.27</v>
      </c>
    </row>
    <row r="7652" customFormat="false" ht="13.8" hidden="false" customHeight="false" outlineLevel="0" collapsed="false">
      <c r="A7652" s="1" t="n">
        <v>866</v>
      </c>
      <c r="B7652" s="1" t="s">
        <v>7617</v>
      </c>
      <c r="C7652" s="1" t="s">
        <v>6845</v>
      </c>
      <c r="D7652" s="7" t="n">
        <v>77.17</v>
      </c>
    </row>
    <row r="7653" customFormat="false" ht="13.8" hidden="false" customHeight="false" outlineLevel="0" collapsed="false">
      <c r="A7653" s="1" t="n">
        <v>892</v>
      </c>
      <c r="B7653" s="1" t="s">
        <v>7618</v>
      </c>
      <c r="C7653" s="1" t="s">
        <v>6845</v>
      </c>
      <c r="D7653" s="7" t="n">
        <v>98.13</v>
      </c>
    </row>
    <row r="7654" customFormat="false" ht="13.8" hidden="false" customHeight="false" outlineLevel="0" collapsed="false">
      <c r="A7654" s="1" t="n">
        <v>857</v>
      </c>
      <c r="B7654" s="1" t="s">
        <v>7619</v>
      </c>
      <c r="C7654" s="1" t="s">
        <v>6845</v>
      </c>
      <c r="D7654" s="7" t="n">
        <v>9.99</v>
      </c>
    </row>
    <row r="7655" customFormat="false" ht="13.8" hidden="false" customHeight="false" outlineLevel="0" collapsed="false">
      <c r="A7655" s="1" t="n">
        <v>37404</v>
      </c>
      <c r="B7655" s="1" t="s">
        <v>7620</v>
      </c>
      <c r="C7655" s="1" t="s">
        <v>6845</v>
      </c>
      <c r="D7655" s="7" t="n">
        <v>118</v>
      </c>
    </row>
    <row r="7656" customFormat="false" ht="13.8" hidden="false" customHeight="false" outlineLevel="0" collapsed="false">
      <c r="A7656" s="1" t="n">
        <v>868</v>
      </c>
      <c r="B7656" s="1" t="s">
        <v>7621</v>
      </c>
      <c r="C7656" s="1" t="s">
        <v>6845</v>
      </c>
      <c r="D7656" s="7" t="n">
        <v>15.42</v>
      </c>
    </row>
    <row r="7657" customFormat="false" ht="13.8" hidden="false" customHeight="false" outlineLevel="0" collapsed="false">
      <c r="A7657" s="1" t="n">
        <v>870</v>
      </c>
      <c r="B7657" s="1" t="s">
        <v>7622</v>
      </c>
      <c r="C7657" s="1" t="s">
        <v>6845</v>
      </c>
      <c r="D7657" s="7" t="n">
        <v>203.34</v>
      </c>
    </row>
    <row r="7658" customFormat="false" ht="13.8" hidden="false" customHeight="false" outlineLevel="0" collapsed="false">
      <c r="A7658" s="1" t="n">
        <v>863</v>
      </c>
      <c r="B7658" s="1" t="s">
        <v>7623</v>
      </c>
      <c r="C7658" s="1" t="s">
        <v>6845</v>
      </c>
      <c r="D7658" s="7" t="n">
        <v>21.31</v>
      </c>
    </row>
    <row r="7659" customFormat="false" ht="13.8" hidden="false" customHeight="false" outlineLevel="0" collapsed="false">
      <c r="A7659" s="1" t="n">
        <v>867</v>
      </c>
      <c r="B7659" s="1" t="s">
        <v>7624</v>
      </c>
      <c r="C7659" s="1" t="s">
        <v>6845</v>
      </c>
      <c r="D7659" s="7" t="n">
        <v>29.68</v>
      </c>
    </row>
    <row r="7660" customFormat="false" ht="13.8" hidden="false" customHeight="false" outlineLevel="0" collapsed="false">
      <c r="A7660" s="1" t="n">
        <v>891</v>
      </c>
      <c r="B7660" s="1" t="s">
        <v>7625</v>
      </c>
      <c r="C7660" s="1" t="s">
        <v>6845</v>
      </c>
      <c r="D7660" s="7" t="n">
        <v>341.49</v>
      </c>
    </row>
    <row r="7661" customFormat="false" ht="13.8" hidden="false" customHeight="false" outlineLevel="0" collapsed="false">
      <c r="A7661" s="1" t="n">
        <v>864</v>
      </c>
      <c r="B7661" s="1" t="s">
        <v>7626</v>
      </c>
      <c r="C7661" s="1" t="s">
        <v>6845</v>
      </c>
      <c r="D7661" s="7" t="n">
        <v>41.82</v>
      </c>
    </row>
    <row r="7662" customFormat="false" ht="13.8" hidden="false" customHeight="false" outlineLevel="0" collapsed="false">
      <c r="A7662" s="1" t="n">
        <v>865</v>
      </c>
      <c r="B7662" s="1" t="s">
        <v>7627</v>
      </c>
      <c r="C7662" s="1" t="s">
        <v>6845</v>
      </c>
      <c r="D7662" s="7" t="n">
        <v>58.91</v>
      </c>
    </row>
    <row r="7663" customFormat="false" ht="13.8" hidden="false" customHeight="false" outlineLevel="0" collapsed="false">
      <c r="A7663" s="1" t="n">
        <v>1006</v>
      </c>
      <c r="B7663" s="1" t="s">
        <v>7628</v>
      </c>
      <c r="C7663" s="1" t="s">
        <v>6845</v>
      </c>
      <c r="D7663" s="7" t="n">
        <v>79.24</v>
      </c>
    </row>
    <row r="7664" customFormat="false" ht="13.8" hidden="false" customHeight="false" outlineLevel="0" collapsed="false">
      <c r="A7664" s="1" t="n">
        <v>948</v>
      </c>
      <c r="B7664" s="1" t="s">
        <v>7629</v>
      </c>
      <c r="C7664" s="1" t="s">
        <v>6845</v>
      </c>
      <c r="D7664" s="7" t="n">
        <v>14.78</v>
      </c>
    </row>
    <row r="7665" customFormat="false" ht="13.8" hidden="false" customHeight="false" outlineLevel="0" collapsed="false">
      <c r="A7665" s="1" t="n">
        <v>947</v>
      </c>
      <c r="B7665" s="1" t="s">
        <v>7630</v>
      </c>
      <c r="C7665" s="1" t="s">
        <v>6845</v>
      </c>
      <c r="D7665" s="7" t="n">
        <v>15.04</v>
      </c>
    </row>
    <row r="7666" customFormat="false" ht="13.8" hidden="false" customHeight="false" outlineLevel="0" collapsed="false">
      <c r="A7666" s="1" t="n">
        <v>911</v>
      </c>
      <c r="B7666" s="1" t="s">
        <v>7631</v>
      </c>
      <c r="C7666" s="1" t="s">
        <v>6845</v>
      </c>
      <c r="D7666" s="7" t="n">
        <v>21.87</v>
      </c>
    </row>
    <row r="7667" customFormat="false" ht="13.8" hidden="false" customHeight="false" outlineLevel="0" collapsed="false">
      <c r="A7667" s="1" t="n">
        <v>925</v>
      </c>
      <c r="B7667" s="1" t="s">
        <v>7632</v>
      </c>
      <c r="C7667" s="1" t="s">
        <v>6845</v>
      </c>
      <c r="D7667" s="7" t="n">
        <v>20.21</v>
      </c>
    </row>
    <row r="7668" customFormat="false" ht="13.8" hidden="false" customHeight="false" outlineLevel="0" collapsed="false">
      <c r="A7668" s="1" t="n">
        <v>954</v>
      </c>
      <c r="B7668" s="1" t="s">
        <v>7633</v>
      </c>
      <c r="C7668" s="1" t="s">
        <v>6845</v>
      </c>
      <c r="D7668" s="7" t="n">
        <v>22.33</v>
      </c>
    </row>
    <row r="7669" customFormat="false" ht="13.8" hidden="false" customHeight="false" outlineLevel="0" collapsed="false">
      <c r="A7669" s="1" t="n">
        <v>901</v>
      </c>
      <c r="B7669" s="1" t="s">
        <v>7634</v>
      </c>
      <c r="C7669" s="1" t="s">
        <v>6845</v>
      </c>
      <c r="D7669" s="7" t="n">
        <v>23.9</v>
      </c>
    </row>
    <row r="7670" customFormat="false" ht="13.8" hidden="false" customHeight="false" outlineLevel="0" collapsed="false">
      <c r="A7670" s="1" t="n">
        <v>926</v>
      </c>
      <c r="B7670" s="1" t="s">
        <v>7635</v>
      </c>
      <c r="C7670" s="1" t="s">
        <v>6845</v>
      </c>
      <c r="D7670" s="7" t="n">
        <v>25.25</v>
      </c>
    </row>
    <row r="7671" customFormat="false" ht="13.8" hidden="false" customHeight="false" outlineLevel="0" collapsed="false">
      <c r="A7671" s="1" t="n">
        <v>912</v>
      </c>
      <c r="B7671" s="1" t="s">
        <v>7636</v>
      </c>
      <c r="C7671" s="1" t="s">
        <v>6845</v>
      </c>
      <c r="D7671" s="7" t="n">
        <v>25.41</v>
      </c>
    </row>
    <row r="7672" customFormat="false" ht="13.8" hidden="false" customHeight="false" outlineLevel="0" collapsed="false">
      <c r="A7672" s="1" t="n">
        <v>955</v>
      </c>
      <c r="B7672" s="1" t="s">
        <v>7637</v>
      </c>
      <c r="C7672" s="1" t="s">
        <v>6845</v>
      </c>
      <c r="D7672" s="7" t="n">
        <v>30.33</v>
      </c>
    </row>
    <row r="7673" customFormat="false" ht="13.8" hidden="false" customHeight="false" outlineLevel="0" collapsed="false">
      <c r="A7673" s="1" t="n">
        <v>946</v>
      </c>
      <c r="B7673" s="1" t="s">
        <v>7638</v>
      </c>
      <c r="C7673" s="1" t="s">
        <v>6845</v>
      </c>
      <c r="D7673" s="7" t="n">
        <v>34.1</v>
      </c>
    </row>
    <row r="7674" customFormat="false" ht="13.8" hidden="false" customHeight="false" outlineLevel="0" collapsed="false">
      <c r="A7674" s="1" t="n">
        <v>953</v>
      </c>
      <c r="B7674" s="1" t="s">
        <v>7639</v>
      </c>
      <c r="C7674" s="1" t="s">
        <v>6845</v>
      </c>
      <c r="D7674" s="7" t="n">
        <v>31.03</v>
      </c>
    </row>
    <row r="7675" customFormat="false" ht="13.8" hidden="false" customHeight="false" outlineLevel="0" collapsed="false">
      <c r="A7675" s="1" t="n">
        <v>902</v>
      </c>
      <c r="B7675" s="1" t="s">
        <v>7640</v>
      </c>
      <c r="C7675" s="1" t="s">
        <v>6845</v>
      </c>
      <c r="D7675" s="7" t="n">
        <v>37.72</v>
      </c>
    </row>
    <row r="7676" customFormat="false" ht="13.8" hidden="false" customHeight="false" outlineLevel="0" collapsed="false">
      <c r="A7676" s="1" t="n">
        <v>927</v>
      </c>
      <c r="B7676" s="1" t="s">
        <v>7641</v>
      </c>
      <c r="C7676" s="1" t="s">
        <v>6845</v>
      </c>
      <c r="D7676" s="7" t="n">
        <v>36.56</v>
      </c>
    </row>
    <row r="7677" customFormat="false" ht="13.8" hidden="false" customHeight="false" outlineLevel="0" collapsed="false">
      <c r="A7677" s="1" t="n">
        <v>913</v>
      </c>
      <c r="B7677" s="1" t="s">
        <v>7642</v>
      </c>
      <c r="C7677" s="1" t="s">
        <v>6845</v>
      </c>
      <c r="D7677" s="7" t="n">
        <v>40.81</v>
      </c>
    </row>
    <row r="7678" customFormat="false" ht="13.8" hidden="false" customHeight="false" outlineLevel="0" collapsed="false">
      <c r="A7678" s="1" t="n">
        <v>903</v>
      </c>
      <c r="B7678" s="1" t="s">
        <v>7643</v>
      </c>
      <c r="C7678" s="1" t="s">
        <v>6845</v>
      </c>
      <c r="D7678" s="7" t="n">
        <v>46.19</v>
      </c>
    </row>
    <row r="7679" customFormat="false" ht="13.8" hidden="false" customHeight="false" outlineLevel="0" collapsed="false">
      <c r="A7679" s="1" t="n">
        <v>945</v>
      </c>
      <c r="B7679" s="1" t="s">
        <v>7644</v>
      </c>
      <c r="C7679" s="1" t="s">
        <v>6845</v>
      </c>
      <c r="D7679" s="7" t="n">
        <v>48.86</v>
      </c>
    </row>
    <row r="7680" customFormat="false" ht="13.8" hidden="false" customHeight="false" outlineLevel="0" collapsed="false">
      <c r="A7680" s="1" t="n">
        <v>914</v>
      </c>
      <c r="B7680" s="1" t="s">
        <v>7645</v>
      </c>
      <c r="C7680" s="1" t="s">
        <v>6845</v>
      </c>
      <c r="D7680" s="7" t="n">
        <v>50.05</v>
      </c>
    </row>
    <row r="7681" customFormat="false" ht="13.8" hidden="false" customHeight="false" outlineLevel="0" collapsed="false">
      <c r="A7681" s="1" t="n">
        <v>993</v>
      </c>
      <c r="B7681" s="1" t="s">
        <v>7646</v>
      </c>
      <c r="C7681" s="1" t="s">
        <v>6845</v>
      </c>
      <c r="D7681" s="7" t="n">
        <v>1.7</v>
      </c>
    </row>
    <row r="7682" customFormat="false" ht="13.8" hidden="false" customHeight="false" outlineLevel="0" collapsed="false">
      <c r="A7682" s="1" t="n">
        <v>1020</v>
      </c>
      <c r="B7682" s="1" t="s">
        <v>7647</v>
      </c>
      <c r="C7682" s="1" t="s">
        <v>6845</v>
      </c>
      <c r="D7682" s="7" t="n">
        <v>7.43</v>
      </c>
    </row>
    <row r="7683" customFormat="false" ht="13.8" hidden="false" customHeight="false" outlineLevel="0" collapsed="false">
      <c r="A7683" s="1" t="n">
        <v>1017</v>
      </c>
      <c r="B7683" s="1" t="s">
        <v>7648</v>
      </c>
      <c r="C7683" s="1" t="s">
        <v>6845</v>
      </c>
      <c r="D7683" s="7" t="n">
        <v>81.63</v>
      </c>
    </row>
    <row r="7684" customFormat="false" ht="13.8" hidden="false" customHeight="false" outlineLevel="0" collapsed="false">
      <c r="A7684" s="1" t="n">
        <v>999</v>
      </c>
      <c r="B7684" s="1" t="s">
        <v>7649</v>
      </c>
      <c r="C7684" s="1" t="s">
        <v>6845</v>
      </c>
      <c r="D7684" s="7" t="n">
        <v>101.15</v>
      </c>
    </row>
    <row r="7685" customFormat="false" ht="13.8" hidden="false" customHeight="false" outlineLevel="0" collapsed="false">
      <c r="A7685" s="1" t="n">
        <v>995</v>
      </c>
      <c r="B7685" s="1" t="s">
        <v>7650</v>
      </c>
      <c r="C7685" s="1" t="s">
        <v>6845</v>
      </c>
      <c r="D7685" s="7" t="n">
        <v>11.39</v>
      </c>
    </row>
    <row r="7686" customFormat="false" ht="13.8" hidden="false" customHeight="false" outlineLevel="0" collapsed="false">
      <c r="A7686" s="1" t="n">
        <v>1000</v>
      </c>
      <c r="B7686" s="1" t="s">
        <v>7651</v>
      </c>
      <c r="C7686" s="1" t="s">
        <v>6845</v>
      </c>
      <c r="D7686" s="7" t="n">
        <v>123.99</v>
      </c>
    </row>
    <row r="7687" customFormat="false" ht="13.8" hidden="false" customHeight="false" outlineLevel="0" collapsed="false">
      <c r="A7687" s="1" t="n">
        <v>1022</v>
      </c>
      <c r="B7687" s="1" t="s">
        <v>7652</v>
      </c>
      <c r="C7687" s="1" t="s">
        <v>6845</v>
      </c>
      <c r="D7687" s="7" t="n">
        <v>2.37</v>
      </c>
    </row>
    <row r="7688" customFormat="false" ht="13.8" hidden="false" customHeight="false" outlineLevel="0" collapsed="false">
      <c r="A7688" s="1" t="n">
        <v>1015</v>
      </c>
      <c r="B7688" s="1" t="s">
        <v>7653</v>
      </c>
      <c r="C7688" s="1" t="s">
        <v>6845</v>
      </c>
      <c r="D7688" s="7" t="n">
        <v>163.27</v>
      </c>
    </row>
    <row r="7689" customFormat="false" ht="13.8" hidden="false" customHeight="false" outlineLevel="0" collapsed="false">
      <c r="A7689" s="1" t="n">
        <v>996</v>
      </c>
      <c r="B7689" s="1" t="s">
        <v>7654</v>
      </c>
      <c r="C7689" s="1" t="s">
        <v>6845</v>
      </c>
      <c r="D7689" s="7" t="n">
        <v>17.34</v>
      </c>
    </row>
    <row r="7690" customFormat="false" ht="13.8" hidden="false" customHeight="false" outlineLevel="0" collapsed="false">
      <c r="A7690" s="1" t="n">
        <v>1001</v>
      </c>
      <c r="B7690" s="1" t="s">
        <v>7655</v>
      </c>
      <c r="C7690" s="1" t="s">
        <v>6845</v>
      </c>
      <c r="D7690" s="7" t="n">
        <v>204.33</v>
      </c>
    </row>
    <row r="7691" customFormat="false" ht="13.8" hidden="false" customHeight="false" outlineLevel="0" collapsed="false">
      <c r="A7691" s="1" t="n">
        <v>1019</v>
      </c>
      <c r="B7691" s="1" t="s">
        <v>7656</v>
      </c>
      <c r="C7691" s="1" t="s">
        <v>6845</v>
      </c>
      <c r="D7691" s="7" t="n">
        <v>23.91</v>
      </c>
    </row>
    <row r="7692" customFormat="false" ht="13.8" hidden="false" customHeight="false" outlineLevel="0" collapsed="false">
      <c r="A7692" s="1" t="n">
        <v>1021</v>
      </c>
      <c r="B7692" s="1" t="s">
        <v>7657</v>
      </c>
      <c r="C7692" s="1" t="s">
        <v>6845</v>
      </c>
      <c r="D7692" s="7" t="n">
        <v>3.39</v>
      </c>
    </row>
    <row r="7693" customFormat="false" ht="13.8" hidden="false" customHeight="false" outlineLevel="0" collapsed="false">
      <c r="A7693" s="1" t="n">
        <v>39249</v>
      </c>
      <c r="B7693" s="1" t="s">
        <v>7658</v>
      </c>
      <c r="C7693" s="1" t="s">
        <v>6845</v>
      </c>
      <c r="D7693" s="7" t="n">
        <v>266.55</v>
      </c>
    </row>
    <row r="7694" customFormat="false" ht="13.8" hidden="false" customHeight="false" outlineLevel="0" collapsed="false">
      <c r="A7694" s="1" t="n">
        <v>1018</v>
      </c>
      <c r="B7694" s="1" t="s">
        <v>7659</v>
      </c>
      <c r="C7694" s="1" t="s">
        <v>6845</v>
      </c>
      <c r="D7694" s="7" t="n">
        <v>34.08</v>
      </c>
    </row>
    <row r="7695" customFormat="false" ht="13.8" hidden="false" customHeight="false" outlineLevel="0" collapsed="false">
      <c r="A7695" s="1" t="n">
        <v>39250</v>
      </c>
      <c r="B7695" s="1" t="s">
        <v>7660</v>
      </c>
      <c r="C7695" s="1" t="s">
        <v>6845</v>
      </c>
      <c r="D7695" s="7" t="n">
        <v>342.41</v>
      </c>
    </row>
    <row r="7696" customFormat="false" ht="13.8" hidden="false" customHeight="false" outlineLevel="0" collapsed="false">
      <c r="A7696" s="1" t="n">
        <v>994</v>
      </c>
      <c r="B7696" s="1" t="s">
        <v>7661</v>
      </c>
      <c r="C7696" s="1" t="s">
        <v>6845</v>
      </c>
      <c r="D7696" s="7" t="n">
        <v>4.63</v>
      </c>
    </row>
    <row r="7697" customFormat="false" ht="13.8" hidden="false" customHeight="false" outlineLevel="0" collapsed="false">
      <c r="A7697" s="1" t="n">
        <v>977</v>
      </c>
      <c r="B7697" s="1" t="s">
        <v>7662</v>
      </c>
      <c r="C7697" s="1" t="s">
        <v>6845</v>
      </c>
      <c r="D7697" s="7" t="n">
        <v>47.21</v>
      </c>
    </row>
    <row r="7698" customFormat="false" ht="13.8" hidden="false" customHeight="false" outlineLevel="0" collapsed="false">
      <c r="A7698" s="1" t="n">
        <v>998</v>
      </c>
      <c r="B7698" s="1" t="s">
        <v>7663</v>
      </c>
      <c r="C7698" s="1" t="s">
        <v>6845</v>
      </c>
      <c r="D7698" s="7" t="n">
        <v>62.71</v>
      </c>
    </row>
    <row r="7699" customFormat="false" ht="13.8" hidden="false" customHeight="false" outlineLevel="0" collapsed="false">
      <c r="A7699" s="1" t="n">
        <v>39251</v>
      </c>
      <c r="B7699" s="1" t="s">
        <v>7664</v>
      </c>
      <c r="C7699" s="1" t="s">
        <v>6845</v>
      </c>
      <c r="D7699" s="7" t="n">
        <v>0.45</v>
      </c>
    </row>
    <row r="7700" customFormat="false" ht="13.8" hidden="false" customHeight="false" outlineLevel="0" collapsed="false">
      <c r="A7700" s="1" t="n">
        <v>1011</v>
      </c>
      <c r="B7700" s="1" t="s">
        <v>7665</v>
      </c>
      <c r="C7700" s="1" t="s">
        <v>6845</v>
      </c>
      <c r="D7700" s="7" t="n">
        <v>0.63</v>
      </c>
    </row>
    <row r="7701" customFormat="false" ht="13.8" hidden="false" customHeight="false" outlineLevel="0" collapsed="false">
      <c r="A7701" s="1" t="n">
        <v>39252</v>
      </c>
      <c r="B7701" s="1" t="s">
        <v>7666</v>
      </c>
      <c r="C7701" s="1" t="s">
        <v>6845</v>
      </c>
      <c r="D7701" s="7" t="n">
        <v>0.75</v>
      </c>
    </row>
    <row r="7702" customFormat="false" ht="13.8" hidden="false" customHeight="false" outlineLevel="0" collapsed="false">
      <c r="A7702" s="1" t="n">
        <v>1013</v>
      </c>
      <c r="B7702" s="1" t="s">
        <v>7667</v>
      </c>
      <c r="C7702" s="1" t="s">
        <v>6845</v>
      </c>
      <c r="D7702" s="7" t="n">
        <v>1</v>
      </c>
    </row>
    <row r="7703" customFormat="false" ht="13.8" hidden="false" customHeight="false" outlineLevel="0" collapsed="false">
      <c r="A7703" s="1" t="n">
        <v>980</v>
      </c>
      <c r="B7703" s="1" t="s">
        <v>7668</v>
      </c>
      <c r="C7703" s="1" t="s">
        <v>6845</v>
      </c>
      <c r="D7703" s="7" t="n">
        <v>6.81</v>
      </c>
    </row>
    <row r="7704" customFormat="false" ht="13.8" hidden="false" customHeight="false" outlineLevel="0" collapsed="false">
      <c r="A7704" s="1" t="n">
        <v>39237</v>
      </c>
      <c r="B7704" s="1" t="s">
        <v>7669</v>
      </c>
      <c r="C7704" s="1" t="s">
        <v>6845</v>
      </c>
      <c r="D7704" s="7" t="n">
        <v>80.78</v>
      </c>
    </row>
    <row r="7705" customFormat="false" ht="13.8" hidden="false" customHeight="false" outlineLevel="0" collapsed="false">
      <c r="A7705" s="1" t="n">
        <v>39238</v>
      </c>
      <c r="B7705" s="1" t="s">
        <v>7670</v>
      </c>
      <c r="C7705" s="1" t="s">
        <v>6845</v>
      </c>
      <c r="D7705" s="7" t="n">
        <v>100.85</v>
      </c>
    </row>
    <row r="7706" customFormat="false" ht="13.8" hidden="false" customHeight="false" outlineLevel="0" collapsed="false">
      <c r="A7706" s="1" t="n">
        <v>979</v>
      </c>
      <c r="B7706" s="1" t="s">
        <v>7671</v>
      </c>
      <c r="C7706" s="1" t="s">
        <v>6845</v>
      </c>
      <c r="D7706" s="7" t="n">
        <v>10.5</v>
      </c>
    </row>
    <row r="7707" customFormat="false" ht="13.8" hidden="false" customHeight="false" outlineLevel="0" collapsed="false">
      <c r="A7707" s="1" t="n">
        <v>39239</v>
      </c>
      <c r="B7707" s="1" t="s">
        <v>7672</v>
      </c>
      <c r="C7707" s="1" t="s">
        <v>6845</v>
      </c>
      <c r="D7707" s="7" t="n">
        <v>122.74</v>
      </c>
    </row>
    <row r="7708" customFormat="false" ht="13.8" hidden="false" customHeight="false" outlineLevel="0" collapsed="false">
      <c r="A7708" s="1" t="n">
        <v>1014</v>
      </c>
      <c r="B7708" s="1" t="s">
        <v>7673</v>
      </c>
      <c r="C7708" s="1" t="s">
        <v>6845</v>
      </c>
      <c r="D7708" s="7" t="n">
        <v>1.59</v>
      </c>
    </row>
    <row r="7709" customFormat="false" ht="13.8" hidden="false" customHeight="false" outlineLevel="0" collapsed="false">
      <c r="A7709" s="1" t="n">
        <v>39240</v>
      </c>
      <c r="B7709" s="1" t="s">
        <v>7674</v>
      </c>
      <c r="C7709" s="1" t="s">
        <v>6845</v>
      </c>
      <c r="D7709" s="7" t="n">
        <v>162.23</v>
      </c>
    </row>
    <row r="7710" customFormat="false" ht="13.8" hidden="false" customHeight="false" outlineLevel="0" collapsed="false">
      <c r="A7710" s="1" t="n">
        <v>39232</v>
      </c>
      <c r="B7710" s="1" t="s">
        <v>7675</v>
      </c>
      <c r="C7710" s="1" t="s">
        <v>6845</v>
      </c>
      <c r="D7710" s="7" t="n">
        <v>16.84</v>
      </c>
    </row>
    <row r="7711" customFormat="false" ht="13.8" hidden="false" customHeight="false" outlineLevel="0" collapsed="false">
      <c r="A7711" s="1" t="n">
        <v>39233</v>
      </c>
      <c r="B7711" s="1" t="s">
        <v>7676</v>
      </c>
      <c r="C7711" s="1" t="s">
        <v>6845</v>
      </c>
      <c r="D7711" s="7" t="n">
        <v>23.16</v>
      </c>
    </row>
    <row r="7712" customFormat="false" ht="13.8" hidden="false" customHeight="false" outlineLevel="0" collapsed="false">
      <c r="A7712" s="1" t="n">
        <v>981</v>
      </c>
      <c r="B7712" s="1" t="s">
        <v>7677</v>
      </c>
      <c r="C7712" s="1" t="s">
        <v>6845</v>
      </c>
      <c r="D7712" s="7" t="n">
        <v>2.84</v>
      </c>
    </row>
    <row r="7713" customFormat="false" ht="13.8" hidden="false" customHeight="false" outlineLevel="0" collapsed="false">
      <c r="A7713" s="1" t="n">
        <v>39234</v>
      </c>
      <c r="B7713" s="1" t="s">
        <v>7678</v>
      </c>
      <c r="C7713" s="1" t="s">
        <v>6845</v>
      </c>
      <c r="D7713" s="7" t="n">
        <v>33.99</v>
      </c>
    </row>
    <row r="7714" customFormat="false" ht="13.8" hidden="false" customHeight="false" outlineLevel="0" collapsed="false">
      <c r="A7714" s="1" t="n">
        <v>982</v>
      </c>
      <c r="B7714" s="1" t="s">
        <v>7679</v>
      </c>
      <c r="C7714" s="1" t="s">
        <v>6845</v>
      </c>
      <c r="D7714" s="7" t="n">
        <v>3.98</v>
      </c>
    </row>
    <row r="7715" customFormat="false" ht="13.8" hidden="false" customHeight="false" outlineLevel="0" collapsed="false">
      <c r="A7715" s="1" t="n">
        <v>39235</v>
      </c>
      <c r="B7715" s="1" t="s">
        <v>7680</v>
      </c>
      <c r="C7715" s="1" t="s">
        <v>6845</v>
      </c>
      <c r="D7715" s="7" t="n">
        <v>47.8</v>
      </c>
    </row>
    <row r="7716" customFormat="false" ht="13.8" hidden="false" customHeight="false" outlineLevel="0" collapsed="false">
      <c r="A7716" s="1" t="n">
        <v>39236</v>
      </c>
      <c r="B7716" s="1" t="s">
        <v>7681</v>
      </c>
      <c r="C7716" s="1" t="s">
        <v>6845</v>
      </c>
      <c r="D7716" s="7" t="n">
        <v>62.67</v>
      </c>
    </row>
    <row r="7717" customFormat="false" ht="13.8" hidden="false" customHeight="false" outlineLevel="0" collapsed="false">
      <c r="A7717" s="1" t="n">
        <v>876</v>
      </c>
      <c r="B7717" s="1" t="s">
        <v>7682</v>
      </c>
      <c r="C7717" s="1" t="s">
        <v>6845</v>
      </c>
      <c r="D7717" s="7" t="n">
        <v>161.77</v>
      </c>
    </row>
    <row r="7718" customFormat="false" ht="13.8" hidden="false" customHeight="false" outlineLevel="0" collapsed="false">
      <c r="A7718" s="1" t="n">
        <v>877</v>
      </c>
      <c r="B7718" s="1" t="s">
        <v>7683</v>
      </c>
      <c r="C7718" s="1" t="s">
        <v>6845</v>
      </c>
      <c r="D7718" s="7" t="n">
        <v>190.18</v>
      </c>
    </row>
    <row r="7719" customFormat="false" ht="13.8" hidden="false" customHeight="false" outlineLevel="0" collapsed="false">
      <c r="A7719" s="1" t="n">
        <v>882</v>
      </c>
      <c r="B7719" s="1" t="s">
        <v>7684</v>
      </c>
      <c r="C7719" s="1" t="s">
        <v>6845</v>
      </c>
      <c r="D7719" s="7" t="n">
        <v>207.23</v>
      </c>
    </row>
    <row r="7720" customFormat="false" ht="13.8" hidden="false" customHeight="false" outlineLevel="0" collapsed="false">
      <c r="A7720" s="1" t="n">
        <v>878</v>
      </c>
      <c r="B7720" s="1" t="s">
        <v>7685</v>
      </c>
      <c r="C7720" s="1" t="s">
        <v>6845</v>
      </c>
      <c r="D7720" s="7" t="n">
        <v>257.64</v>
      </c>
    </row>
    <row r="7721" customFormat="false" ht="13.8" hidden="false" customHeight="false" outlineLevel="0" collapsed="false">
      <c r="A7721" s="1" t="n">
        <v>879</v>
      </c>
      <c r="B7721" s="1" t="s">
        <v>7686</v>
      </c>
      <c r="C7721" s="1" t="s">
        <v>6845</v>
      </c>
      <c r="D7721" s="7" t="n">
        <v>303.67</v>
      </c>
    </row>
    <row r="7722" customFormat="false" ht="13.8" hidden="false" customHeight="false" outlineLevel="0" collapsed="false">
      <c r="A7722" s="1" t="n">
        <v>880</v>
      </c>
      <c r="B7722" s="1" t="s">
        <v>7687</v>
      </c>
      <c r="C7722" s="1" t="s">
        <v>6845</v>
      </c>
      <c r="D7722" s="7" t="n">
        <v>357.3</v>
      </c>
    </row>
    <row r="7723" customFormat="false" ht="13.8" hidden="false" customHeight="false" outlineLevel="0" collapsed="false">
      <c r="A7723" s="1" t="n">
        <v>873</v>
      </c>
      <c r="B7723" s="1" t="s">
        <v>7688</v>
      </c>
      <c r="C7723" s="1" t="s">
        <v>6845</v>
      </c>
      <c r="D7723" s="7" t="n">
        <v>108.64</v>
      </c>
    </row>
    <row r="7724" customFormat="false" ht="13.8" hidden="false" customHeight="false" outlineLevel="0" collapsed="false">
      <c r="A7724" s="1" t="n">
        <v>881</v>
      </c>
      <c r="B7724" s="1" t="s">
        <v>7689</v>
      </c>
      <c r="C7724" s="1" t="s">
        <v>6845</v>
      </c>
      <c r="D7724" s="7" t="n">
        <v>488.36</v>
      </c>
    </row>
    <row r="7725" customFormat="false" ht="13.8" hidden="false" customHeight="false" outlineLevel="0" collapsed="false">
      <c r="A7725" s="1" t="n">
        <v>874</v>
      </c>
      <c r="B7725" s="1" t="s">
        <v>7690</v>
      </c>
      <c r="C7725" s="1" t="s">
        <v>6845</v>
      </c>
      <c r="D7725" s="7" t="n">
        <v>128.93</v>
      </c>
    </row>
    <row r="7726" customFormat="false" ht="13.8" hidden="false" customHeight="false" outlineLevel="0" collapsed="false">
      <c r="A7726" s="1" t="n">
        <v>875</v>
      </c>
      <c r="B7726" s="1" t="s">
        <v>7691</v>
      </c>
      <c r="C7726" s="1" t="s">
        <v>6845</v>
      </c>
      <c r="D7726" s="7" t="n">
        <v>153.83</v>
      </c>
    </row>
    <row r="7727" customFormat="false" ht="13.8" hidden="false" customHeight="false" outlineLevel="0" collapsed="false">
      <c r="A7727" s="1" t="n">
        <v>983</v>
      </c>
      <c r="B7727" s="1" t="s">
        <v>7692</v>
      </c>
      <c r="C7727" s="1" t="s">
        <v>6845</v>
      </c>
      <c r="D7727" s="7" t="n">
        <v>0.96</v>
      </c>
    </row>
    <row r="7728" customFormat="false" ht="13.8" hidden="false" customHeight="false" outlineLevel="0" collapsed="false">
      <c r="A7728" s="1" t="n">
        <v>985</v>
      </c>
      <c r="B7728" s="1" t="s">
        <v>7693</v>
      </c>
      <c r="C7728" s="1" t="s">
        <v>6845</v>
      </c>
      <c r="D7728" s="7" t="n">
        <v>7.22</v>
      </c>
    </row>
    <row r="7729" customFormat="false" ht="13.8" hidden="false" customHeight="false" outlineLevel="0" collapsed="false">
      <c r="A7729" s="1" t="n">
        <v>990</v>
      </c>
      <c r="B7729" s="1" t="s">
        <v>7694</v>
      </c>
      <c r="C7729" s="1" t="s">
        <v>6845</v>
      </c>
      <c r="D7729" s="7" t="n">
        <v>98.89</v>
      </c>
    </row>
    <row r="7730" customFormat="false" ht="13.8" hidden="false" customHeight="false" outlineLevel="0" collapsed="false">
      <c r="A7730" s="1" t="n">
        <v>39241</v>
      </c>
      <c r="B7730" s="1" t="s">
        <v>7695</v>
      </c>
      <c r="C7730" s="1" t="s">
        <v>6845</v>
      </c>
      <c r="D7730" s="7" t="n">
        <v>11.3</v>
      </c>
    </row>
    <row r="7731" customFormat="false" ht="13.8" hidden="false" customHeight="false" outlineLevel="0" collapsed="false">
      <c r="A7731" s="1" t="n">
        <v>1005</v>
      </c>
      <c r="B7731" s="1" t="s">
        <v>7696</v>
      </c>
      <c r="C7731" s="1" t="s">
        <v>6845</v>
      </c>
      <c r="D7731" s="7" t="n">
        <v>121.37</v>
      </c>
    </row>
    <row r="7732" customFormat="false" ht="13.8" hidden="false" customHeight="false" outlineLevel="0" collapsed="false">
      <c r="A7732" s="1" t="n">
        <v>984</v>
      </c>
      <c r="B7732" s="1" t="s">
        <v>7697</v>
      </c>
      <c r="C7732" s="1" t="s">
        <v>6845</v>
      </c>
      <c r="D7732" s="7" t="n">
        <v>2.49</v>
      </c>
    </row>
    <row r="7733" customFormat="false" ht="13.8" hidden="false" customHeight="false" outlineLevel="0" collapsed="false">
      <c r="A7733" s="1" t="n">
        <v>991</v>
      </c>
      <c r="B7733" s="1" t="s">
        <v>7698</v>
      </c>
      <c r="C7733" s="1" t="s">
        <v>6845</v>
      </c>
      <c r="D7733" s="7" t="n">
        <v>160.38</v>
      </c>
    </row>
    <row r="7734" customFormat="false" ht="13.8" hidden="false" customHeight="false" outlineLevel="0" collapsed="false">
      <c r="A7734" s="1" t="n">
        <v>986</v>
      </c>
      <c r="B7734" s="1" t="s">
        <v>7699</v>
      </c>
      <c r="C7734" s="1" t="s">
        <v>6845</v>
      </c>
      <c r="D7734" s="7" t="n">
        <v>17.28</v>
      </c>
    </row>
    <row r="7735" customFormat="false" ht="13.8" hidden="false" customHeight="false" outlineLevel="0" collapsed="false">
      <c r="A7735" s="1" t="n">
        <v>1024</v>
      </c>
      <c r="B7735" s="1" t="s">
        <v>7700</v>
      </c>
      <c r="C7735" s="1" t="s">
        <v>6845</v>
      </c>
      <c r="D7735" s="7" t="n">
        <v>198.5</v>
      </c>
    </row>
    <row r="7736" customFormat="false" ht="13.8" hidden="false" customHeight="false" outlineLevel="0" collapsed="false">
      <c r="A7736" s="1" t="n">
        <v>987</v>
      </c>
      <c r="B7736" s="1" t="s">
        <v>7701</v>
      </c>
      <c r="C7736" s="1" t="s">
        <v>6845</v>
      </c>
      <c r="D7736" s="7" t="n">
        <v>23.48</v>
      </c>
    </row>
    <row r="7737" customFormat="false" ht="13.8" hidden="false" customHeight="false" outlineLevel="0" collapsed="false">
      <c r="A7737" s="1" t="n">
        <v>1003</v>
      </c>
      <c r="B7737" s="1" t="s">
        <v>7702</v>
      </c>
      <c r="C7737" s="1" t="s">
        <v>6845</v>
      </c>
      <c r="D7737" s="7" t="n">
        <v>3.65</v>
      </c>
    </row>
    <row r="7738" customFormat="false" ht="13.8" hidden="false" customHeight="false" outlineLevel="0" collapsed="false">
      <c r="A7738" s="1" t="n">
        <v>992</v>
      </c>
      <c r="B7738" s="1" t="s">
        <v>7703</v>
      </c>
      <c r="C7738" s="1" t="s">
        <v>6845</v>
      </c>
      <c r="D7738" s="7" t="n">
        <v>256.81</v>
      </c>
    </row>
    <row r="7739" customFormat="false" ht="13.8" hidden="false" customHeight="false" outlineLevel="0" collapsed="false">
      <c r="A7739" s="1" t="n">
        <v>1007</v>
      </c>
      <c r="B7739" s="1" t="s">
        <v>7704</v>
      </c>
      <c r="C7739" s="1" t="s">
        <v>6845</v>
      </c>
      <c r="D7739" s="7" t="n">
        <v>33.3</v>
      </c>
    </row>
    <row r="7740" customFormat="false" ht="13.8" hidden="false" customHeight="false" outlineLevel="0" collapsed="false">
      <c r="A7740" s="1" t="n">
        <v>39242</v>
      </c>
      <c r="B7740" s="1" t="s">
        <v>7705</v>
      </c>
      <c r="C7740" s="1" t="s">
        <v>6845</v>
      </c>
      <c r="D7740" s="7" t="n">
        <v>318.2</v>
      </c>
    </row>
    <row r="7741" customFormat="false" ht="13.8" hidden="false" customHeight="false" outlineLevel="0" collapsed="false">
      <c r="A7741" s="1" t="n">
        <v>1008</v>
      </c>
      <c r="B7741" s="1" t="s">
        <v>7706</v>
      </c>
      <c r="C7741" s="1" t="s">
        <v>6845</v>
      </c>
      <c r="D7741" s="7" t="n">
        <v>4.14</v>
      </c>
    </row>
    <row r="7742" customFormat="false" ht="13.8" hidden="false" customHeight="false" outlineLevel="0" collapsed="false">
      <c r="A7742" s="1" t="n">
        <v>988</v>
      </c>
      <c r="B7742" s="1" t="s">
        <v>7707</v>
      </c>
      <c r="C7742" s="1" t="s">
        <v>6845</v>
      </c>
      <c r="D7742" s="7" t="n">
        <v>46</v>
      </c>
    </row>
    <row r="7743" customFormat="false" ht="13.8" hidden="false" customHeight="false" outlineLevel="0" collapsed="false">
      <c r="A7743" s="1" t="n">
        <v>989</v>
      </c>
      <c r="B7743" s="1" t="s">
        <v>7708</v>
      </c>
      <c r="C7743" s="1" t="s">
        <v>6845</v>
      </c>
      <c r="D7743" s="7" t="n">
        <v>62.31</v>
      </c>
    </row>
    <row r="7744" customFormat="false" ht="13.8" hidden="false" customHeight="false" outlineLevel="0" collapsed="false">
      <c r="A7744" s="1" t="n">
        <v>39598</v>
      </c>
      <c r="B7744" s="1" t="s">
        <v>7709</v>
      </c>
      <c r="C7744" s="1" t="s">
        <v>6845</v>
      </c>
      <c r="D7744" s="7" t="n">
        <v>1.03</v>
      </c>
    </row>
    <row r="7745" customFormat="false" ht="13.8" hidden="false" customHeight="false" outlineLevel="0" collapsed="false">
      <c r="A7745" s="1" t="n">
        <v>39599</v>
      </c>
      <c r="B7745" s="1" t="s">
        <v>7710</v>
      </c>
      <c r="C7745" s="1" t="s">
        <v>6845</v>
      </c>
      <c r="D7745" s="7" t="n">
        <v>1.56</v>
      </c>
    </row>
    <row r="7746" customFormat="false" ht="13.8" hidden="false" customHeight="false" outlineLevel="0" collapsed="false">
      <c r="A7746" s="1" t="n">
        <v>34602</v>
      </c>
      <c r="B7746" s="1" t="s">
        <v>7711</v>
      </c>
      <c r="C7746" s="1" t="s">
        <v>6845</v>
      </c>
      <c r="D7746" s="7" t="n">
        <v>1.39</v>
      </c>
    </row>
    <row r="7747" customFormat="false" ht="13.8" hidden="false" customHeight="false" outlineLevel="0" collapsed="false">
      <c r="A7747" s="1" t="n">
        <v>34603</v>
      </c>
      <c r="B7747" s="1" t="s">
        <v>7712</v>
      </c>
      <c r="C7747" s="1" t="s">
        <v>6845</v>
      </c>
      <c r="D7747" s="7" t="n">
        <v>6.69</v>
      </c>
    </row>
    <row r="7748" customFormat="false" ht="13.8" hidden="false" customHeight="false" outlineLevel="0" collapsed="false">
      <c r="A7748" s="1" t="n">
        <v>34607</v>
      </c>
      <c r="B7748" s="1" t="s">
        <v>7713</v>
      </c>
      <c r="C7748" s="1" t="s">
        <v>6845</v>
      </c>
      <c r="D7748" s="7" t="n">
        <v>2.98</v>
      </c>
    </row>
    <row r="7749" customFormat="false" ht="13.8" hidden="false" customHeight="false" outlineLevel="0" collapsed="false">
      <c r="A7749" s="1" t="n">
        <v>34609</v>
      </c>
      <c r="B7749" s="1" t="s">
        <v>7714</v>
      </c>
      <c r="C7749" s="1" t="s">
        <v>6845</v>
      </c>
      <c r="D7749" s="7" t="n">
        <v>4.48</v>
      </c>
    </row>
    <row r="7750" customFormat="false" ht="13.8" hidden="false" customHeight="false" outlineLevel="0" collapsed="false">
      <c r="A7750" s="1" t="n">
        <v>34618</v>
      </c>
      <c r="B7750" s="1" t="s">
        <v>7715</v>
      </c>
      <c r="C7750" s="1" t="s">
        <v>6845</v>
      </c>
      <c r="D7750" s="7" t="n">
        <v>1.84</v>
      </c>
    </row>
    <row r="7751" customFormat="false" ht="13.8" hidden="false" customHeight="false" outlineLevel="0" collapsed="false">
      <c r="A7751" s="1" t="n">
        <v>34620</v>
      </c>
      <c r="B7751" s="1" t="s">
        <v>7716</v>
      </c>
      <c r="C7751" s="1" t="s">
        <v>6845</v>
      </c>
      <c r="D7751" s="7" t="n">
        <v>9.24</v>
      </c>
    </row>
    <row r="7752" customFormat="false" ht="13.8" hidden="false" customHeight="false" outlineLevel="0" collapsed="false">
      <c r="A7752" s="1" t="n">
        <v>34621</v>
      </c>
      <c r="B7752" s="1" t="s">
        <v>7717</v>
      </c>
      <c r="C7752" s="1" t="s">
        <v>6845</v>
      </c>
      <c r="D7752" s="7" t="n">
        <v>4.28</v>
      </c>
    </row>
    <row r="7753" customFormat="false" ht="13.8" hidden="false" customHeight="false" outlineLevel="0" collapsed="false">
      <c r="A7753" s="1" t="n">
        <v>34622</v>
      </c>
      <c r="B7753" s="1" t="s">
        <v>7718</v>
      </c>
      <c r="C7753" s="1" t="s">
        <v>6845</v>
      </c>
      <c r="D7753" s="7" t="n">
        <v>6.07</v>
      </c>
    </row>
    <row r="7754" customFormat="false" ht="13.8" hidden="false" customHeight="false" outlineLevel="0" collapsed="false">
      <c r="A7754" s="1" t="n">
        <v>34624</v>
      </c>
      <c r="B7754" s="1" t="s">
        <v>7719</v>
      </c>
      <c r="C7754" s="1" t="s">
        <v>6845</v>
      </c>
      <c r="D7754" s="7" t="n">
        <v>2.36</v>
      </c>
    </row>
    <row r="7755" customFormat="false" ht="13.8" hidden="false" customHeight="false" outlineLevel="0" collapsed="false">
      <c r="A7755" s="1" t="n">
        <v>34626</v>
      </c>
      <c r="B7755" s="1" t="s">
        <v>7720</v>
      </c>
      <c r="C7755" s="1" t="s">
        <v>6845</v>
      </c>
      <c r="D7755" s="7" t="n">
        <v>12.7</v>
      </c>
    </row>
    <row r="7756" customFormat="false" ht="13.8" hidden="false" customHeight="false" outlineLevel="0" collapsed="false">
      <c r="A7756" s="1" t="n">
        <v>34627</v>
      </c>
      <c r="B7756" s="1" t="s">
        <v>7721</v>
      </c>
      <c r="C7756" s="1" t="s">
        <v>6845</v>
      </c>
      <c r="D7756" s="7" t="n">
        <v>5.47</v>
      </c>
    </row>
    <row r="7757" customFormat="false" ht="13.8" hidden="false" customHeight="false" outlineLevel="0" collapsed="false">
      <c r="A7757" s="1" t="n">
        <v>34629</v>
      </c>
      <c r="B7757" s="1" t="s">
        <v>7722</v>
      </c>
      <c r="C7757" s="1" t="s">
        <v>6845</v>
      </c>
      <c r="D7757" s="7" t="n">
        <v>8.01</v>
      </c>
    </row>
    <row r="7758" customFormat="false" ht="13.8" hidden="false" customHeight="false" outlineLevel="0" collapsed="false">
      <c r="A7758" s="1" t="n">
        <v>39257</v>
      </c>
      <c r="B7758" s="1" t="s">
        <v>7723</v>
      </c>
      <c r="C7758" s="1" t="s">
        <v>6845</v>
      </c>
      <c r="D7758" s="7" t="n">
        <v>4.35</v>
      </c>
    </row>
    <row r="7759" customFormat="false" ht="13.8" hidden="false" customHeight="false" outlineLevel="0" collapsed="false">
      <c r="A7759" s="1" t="n">
        <v>39261</v>
      </c>
      <c r="B7759" s="1" t="s">
        <v>7724</v>
      </c>
      <c r="C7759" s="1" t="s">
        <v>6845</v>
      </c>
      <c r="D7759" s="7" t="n">
        <v>23.18</v>
      </c>
    </row>
    <row r="7760" customFormat="false" ht="13.8" hidden="false" customHeight="false" outlineLevel="0" collapsed="false">
      <c r="A7760" s="1" t="n">
        <v>39268</v>
      </c>
      <c r="B7760" s="1" t="s">
        <v>7725</v>
      </c>
      <c r="C7760" s="1" t="s">
        <v>6845</v>
      </c>
      <c r="D7760" s="7" t="n">
        <v>267.46</v>
      </c>
    </row>
    <row r="7761" customFormat="false" ht="13.8" hidden="false" customHeight="false" outlineLevel="0" collapsed="false">
      <c r="A7761" s="1" t="n">
        <v>39262</v>
      </c>
      <c r="B7761" s="1" t="s">
        <v>7726</v>
      </c>
      <c r="C7761" s="1" t="s">
        <v>6845</v>
      </c>
      <c r="D7761" s="7" t="n">
        <v>36.24</v>
      </c>
    </row>
    <row r="7762" customFormat="false" ht="13.8" hidden="false" customHeight="false" outlineLevel="0" collapsed="false">
      <c r="A7762" s="1" t="n">
        <v>39258</v>
      </c>
      <c r="B7762" s="1" t="s">
        <v>7727</v>
      </c>
      <c r="C7762" s="1" t="s">
        <v>6845</v>
      </c>
      <c r="D7762" s="7" t="n">
        <v>6.45</v>
      </c>
    </row>
    <row r="7763" customFormat="false" ht="13.8" hidden="false" customHeight="false" outlineLevel="0" collapsed="false">
      <c r="A7763" s="1" t="n">
        <v>39263</v>
      </c>
      <c r="B7763" s="1" t="s">
        <v>7728</v>
      </c>
      <c r="C7763" s="1" t="s">
        <v>6845</v>
      </c>
      <c r="D7763" s="7" t="n">
        <v>56.08</v>
      </c>
    </row>
    <row r="7764" customFormat="false" ht="13.8" hidden="false" customHeight="false" outlineLevel="0" collapsed="false">
      <c r="A7764" s="1" t="n">
        <v>39264</v>
      </c>
      <c r="B7764" s="1" t="s">
        <v>7729</v>
      </c>
      <c r="C7764" s="1" t="s">
        <v>6845</v>
      </c>
      <c r="D7764" s="7" t="n">
        <v>75.94</v>
      </c>
    </row>
    <row r="7765" customFormat="false" ht="13.8" hidden="false" customHeight="false" outlineLevel="0" collapsed="false">
      <c r="A7765" s="1" t="n">
        <v>39259</v>
      </c>
      <c r="B7765" s="1" t="s">
        <v>7730</v>
      </c>
      <c r="C7765" s="1" t="s">
        <v>6845</v>
      </c>
      <c r="D7765" s="7" t="n">
        <v>9.82</v>
      </c>
    </row>
    <row r="7766" customFormat="false" ht="13.8" hidden="false" customHeight="false" outlineLevel="0" collapsed="false">
      <c r="A7766" s="1" t="n">
        <v>39265</v>
      </c>
      <c r="B7766" s="1" t="s">
        <v>7731</v>
      </c>
      <c r="C7766" s="1" t="s">
        <v>6845</v>
      </c>
      <c r="D7766" s="7" t="n">
        <v>111.86</v>
      </c>
    </row>
    <row r="7767" customFormat="false" ht="13.8" hidden="false" customHeight="false" outlineLevel="0" collapsed="false">
      <c r="A7767" s="1" t="n">
        <v>39260</v>
      </c>
      <c r="B7767" s="1" t="s">
        <v>7732</v>
      </c>
      <c r="C7767" s="1" t="s">
        <v>6845</v>
      </c>
      <c r="D7767" s="7" t="n">
        <v>13.98</v>
      </c>
    </row>
    <row r="7768" customFormat="false" ht="13.8" hidden="false" customHeight="false" outlineLevel="0" collapsed="false">
      <c r="A7768" s="1" t="n">
        <v>39266</v>
      </c>
      <c r="B7768" s="1" t="s">
        <v>7733</v>
      </c>
      <c r="C7768" s="1" t="s">
        <v>6845</v>
      </c>
      <c r="D7768" s="7" t="n">
        <v>156.96</v>
      </c>
    </row>
    <row r="7769" customFormat="false" ht="13.8" hidden="false" customHeight="false" outlineLevel="0" collapsed="false">
      <c r="A7769" s="1" t="n">
        <v>39267</v>
      </c>
      <c r="B7769" s="1" t="s">
        <v>7734</v>
      </c>
      <c r="C7769" s="1" t="s">
        <v>6845</v>
      </c>
      <c r="D7769" s="7" t="n">
        <v>205.75</v>
      </c>
    </row>
    <row r="7770" customFormat="false" ht="13.8" hidden="false" customHeight="false" outlineLevel="0" collapsed="false">
      <c r="A7770" s="1" t="n">
        <v>11901</v>
      </c>
      <c r="B7770" s="1" t="s">
        <v>7735</v>
      </c>
      <c r="C7770" s="1" t="s">
        <v>6845</v>
      </c>
      <c r="D7770" s="7" t="n">
        <v>0.72</v>
      </c>
    </row>
    <row r="7771" customFormat="false" ht="13.8" hidden="false" customHeight="false" outlineLevel="0" collapsed="false">
      <c r="A7771" s="1" t="n">
        <v>11902</v>
      </c>
      <c r="B7771" s="1" t="s">
        <v>7736</v>
      </c>
      <c r="C7771" s="1" t="s">
        <v>6845</v>
      </c>
      <c r="D7771" s="7" t="n">
        <v>1.25</v>
      </c>
    </row>
    <row r="7772" customFormat="false" ht="13.8" hidden="false" customHeight="false" outlineLevel="0" collapsed="false">
      <c r="A7772" s="1" t="n">
        <v>11903</v>
      </c>
      <c r="B7772" s="1" t="s">
        <v>7737</v>
      </c>
      <c r="C7772" s="1" t="s">
        <v>6845</v>
      </c>
      <c r="D7772" s="7" t="n">
        <v>1.94</v>
      </c>
    </row>
    <row r="7773" customFormat="false" ht="13.8" hidden="false" customHeight="false" outlineLevel="0" collapsed="false">
      <c r="A7773" s="1" t="n">
        <v>11904</v>
      </c>
      <c r="B7773" s="1" t="s">
        <v>7738</v>
      </c>
      <c r="C7773" s="1" t="s">
        <v>6845</v>
      </c>
      <c r="D7773" s="7" t="n">
        <v>2.47</v>
      </c>
    </row>
    <row r="7774" customFormat="false" ht="13.8" hidden="false" customHeight="false" outlineLevel="0" collapsed="false">
      <c r="A7774" s="1" t="n">
        <v>11905</v>
      </c>
      <c r="B7774" s="1" t="s">
        <v>7739</v>
      </c>
      <c r="C7774" s="1" t="s">
        <v>6845</v>
      </c>
      <c r="D7774" s="7" t="n">
        <v>3.32</v>
      </c>
    </row>
    <row r="7775" customFormat="false" ht="13.8" hidden="false" customHeight="false" outlineLevel="0" collapsed="false">
      <c r="A7775" s="1" t="n">
        <v>11906</v>
      </c>
      <c r="B7775" s="1" t="s">
        <v>7740</v>
      </c>
      <c r="C7775" s="1" t="s">
        <v>6845</v>
      </c>
      <c r="D7775" s="7" t="n">
        <v>3.82</v>
      </c>
    </row>
    <row r="7776" customFormat="false" ht="13.8" hidden="false" customHeight="false" outlineLevel="0" collapsed="false">
      <c r="A7776" s="1" t="n">
        <v>11919</v>
      </c>
      <c r="B7776" s="1" t="s">
        <v>7741</v>
      </c>
      <c r="C7776" s="1" t="s">
        <v>6845</v>
      </c>
      <c r="D7776" s="7" t="n">
        <v>7.5</v>
      </c>
    </row>
    <row r="7777" customFormat="false" ht="13.8" hidden="false" customHeight="false" outlineLevel="0" collapsed="false">
      <c r="A7777" s="1" t="n">
        <v>11920</v>
      </c>
      <c r="B7777" s="1" t="s">
        <v>7742</v>
      </c>
      <c r="C7777" s="1" t="s">
        <v>6845</v>
      </c>
      <c r="D7777" s="7" t="n">
        <v>14.53</v>
      </c>
    </row>
    <row r="7778" customFormat="false" ht="13.8" hidden="false" customHeight="false" outlineLevel="0" collapsed="false">
      <c r="A7778" s="1" t="n">
        <v>11924</v>
      </c>
      <c r="B7778" s="1" t="s">
        <v>7743</v>
      </c>
      <c r="C7778" s="1" t="s">
        <v>6845</v>
      </c>
      <c r="D7778" s="7" t="n">
        <v>141.29</v>
      </c>
    </row>
    <row r="7779" customFormat="false" ht="13.8" hidden="false" customHeight="false" outlineLevel="0" collapsed="false">
      <c r="A7779" s="1" t="n">
        <v>11921</v>
      </c>
      <c r="B7779" s="1" t="s">
        <v>7744</v>
      </c>
      <c r="C7779" s="1" t="s">
        <v>6845</v>
      </c>
      <c r="D7779" s="7" t="n">
        <v>19.78</v>
      </c>
    </row>
    <row r="7780" customFormat="false" ht="13.8" hidden="false" customHeight="false" outlineLevel="0" collapsed="false">
      <c r="A7780" s="1" t="n">
        <v>11922</v>
      </c>
      <c r="B7780" s="1" t="s">
        <v>7745</v>
      </c>
      <c r="C7780" s="1" t="s">
        <v>6845</v>
      </c>
      <c r="D7780" s="7" t="n">
        <v>35.12</v>
      </c>
    </row>
    <row r="7781" customFormat="false" ht="13.8" hidden="false" customHeight="false" outlineLevel="0" collapsed="false">
      <c r="A7781" s="1" t="n">
        <v>11923</v>
      </c>
      <c r="B7781" s="1" t="s">
        <v>7746</v>
      </c>
      <c r="C7781" s="1" t="s">
        <v>6845</v>
      </c>
      <c r="D7781" s="7" t="n">
        <v>57.36</v>
      </c>
    </row>
    <row r="7782" customFormat="false" ht="13.8" hidden="false" customHeight="false" outlineLevel="0" collapsed="false">
      <c r="A7782" s="1" t="n">
        <v>11916</v>
      </c>
      <c r="B7782" s="1" t="s">
        <v>7747</v>
      </c>
      <c r="C7782" s="1" t="s">
        <v>6845</v>
      </c>
      <c r="D7782" s="7" t="n">
        <v>9.73</v>
      </c>
    </row>
    <row r="7783" customFormat="false" ht="13.8" hidden="false" customHeight="false" outlineLevel="0" collapsed="false">
      <c r="A7783" s="1" t="n">
        <v>11914</v>
      </c>
      <c r="B7783" s="1" t="s">
        <v>7748</v>
      </c>
      <c r="C7783" s="1" t="s">
        <v>6845</v>
      </c>
      <c r="D7783" s="7" t="n">
        <v>70.67</v>
      </c>
    </row>
    <row r="7784" customFormat="false" ht="13.8" hidden="false" customHeight="false" outlineLevel="0" collapsed="false">
      <c r="A7784" s="1" t="n">
        <v>11917</v>
      </c>
      <c r="B7784" s="1" t="s">
        <v>7749</v>
      </c>
      <c r="C7784" s="1" t="s">
        <v>6845</v>
      </c>
      <c r="D7784" s="7" t="n">
        <v>16.94</v>
      </c>
    </row>
    <row r="7785" customFormat="false" ht="13.8" hidden="false" customHeight="false" outlineLevel="0" collapsed="false">
      <c r="A7785" s="1" t="n">
        <v>11918</v>
      </c>
      <c r="B7785" s="1" t="s">
        <v>7750</v>
      </c>
      <c r="C7785" s="1" t="s">
        <v>6845</v>
      </c>
      <c r="D7785" s="7" t="n">
        <v>22.98</v>
      </c>
    </row>
    <row r="7786" customFormat="false" ht="13.8" hidden="false" customHeight="false" outlineLevel="0" collapsed="false">
      <c r="A7786" s="1" t="n">
        <v>37734</v>
      </c>
      <c r="B7786" s="1" t="s">
        <v>7751</v>
      </c>
      <c r="C7786" s="1" t="s">
        <v>6813</v>
      </c>
      <c r="D7786" s="8" t="n">
        <v>53627.62</v>
      </c>
    </row>
    <row r="7787" customFormat="false" ht="13.8" hidden="false" customHeight="false" outlineLevel="0" collapsed="false">
      <c r="A7787" s="1" t="n">
        <v>42251</v>
      </c>
      <c r="B7787" s="1" t="s">
        <v>7752</v>
      </c>
      <c r="C7787" s="1" t="s">
        <v>6813</v>
      </c>
      <c r="D7787" s="8" t="n">
        <v>60897.43</v>
      </c>
    </row>
    <row r="7788" customFormat="false" ht="13.8" hidden="false" customHeight="false" outlineLevel="0" collapsed="false">
      <c r="A7788" s="1" t="n">
        <v>37733</v>
      </c>
      <c r="B7788" s="1" t="s">
        <v>7753</v>
      </c>
      <c r="C7788" s="1" t="s">
        <v>6813</v>
      </c>
      <c r="D7788" s="8" t="n">
        <v>40209.79</v>
      </c>
    </row>
    <row r="7789" customFormat="false" ht="13.8" hidden="false" customHeight="false" outlineLevel="0" collapsed="false">
      <c r="A7789" s="1" t="n">
        <v>37735</v>
      </c>
      <c r="B7789" s="1" t="s">
        <v>7754</v>
      </c>
      <c r="C7789" s="1" t="s">
        <v>6813</v>
      </c>
      <c r="D7789" s="8" t="n">
        <v>48452.79</v>
      </c>
    </row>
    <row r="7790" customFormat="false" ht="13.8" hidden="false" customHeight="false" outlineLevel="0" collapsed="false">
      <c r="A7790" s="1" t="n">
        <v>5090</v>
      </c>
      <c r="B7790" s="1" t="s">
        <v>7755</v>
      </c>
      <c r="C7790" s="1" t="s">
        <v>6813</v>
      </c>
      <c r="D7790" s="7" t="n">
        <v>17.5</v>
      </c>
    </row>
    <row r="7791" customFormat="false" ht="13.8" hidden="false" customHeight="false" outlineLevel="0" collapsed="false">
      <c r="A7791" s="1" t="n">
        <v>5085</v>
      </c>
      <c r="B7791" s="1" t="s">
        <v>7756</v>
      </c>
      <c r="C7791" s="1" t="s">
        <v>6813</v>
      </c>
      <c r="D7791" s="7" t="n">
        <v>26.05</v>
      </c>
    </row>
    <row r="7792" customFormat="false" ht="13.8" hidden="false" customHeight="false" outlineLevel="0" collapsed="false">
      <c r="A7792" s="1" t="n">
        <v>43603</v>
      </c>
      <c r="B7792" s="1" t="s">
        <v>7757</v>
      </c>
      <c r="C7792" s="1" t="s">
        <v>6813</v>
      </c>
      <c r="D7792" s="7" t="n">
        <v>37.22</v>
      </c>
    </row>
    <row r="7793" customFormat="false" ht="13.8" hidden="false" customHeight="false" outlineLevel="0" collapsed="false">
      <c r="A7793" s="1" t="n">
        <v>38374</v>
      </c>
      <c r="B7793" s="1" t="s">
        <v>7758</v>
      </c>
      <c r="C7793" s="1" t="s">
        <v>6813</v>
      </c>
      <c r="D7793" s="7" t="n">
        <v>869.95</v>
      </c>
    </row>
    <row r="7794" customFormat="false" ht="13.8" hidden="false" customHeight="false" outlineLevel="0" collapsed="false">
      <c r="A7794" s="1" t="n">
        <v>20209</v>
      </c>
      <c r="B7794" s="1" t="s">
        <v>7759</v>
      </c>
      <c r="C7794" s="1" t="s">
        <v>6845</v>
      </c>
      <c r="D7794" s="7" t="n">
        <v>11.41</v>
      </c>
    </row>
    <row r="7795" customFormat="false" ht="13.8" hidden="false" customHeight="false" outlineLevel="0" collapsed="false">
      <c r="A7795" s="1" t="n">
        <v>20212</v>
      </c>
      <c r="B7795" s="1" t="s">
        <v>7760</v>
      </c>
      <c r="C7795" s="1" t="s">
        <v>6845</v>
      </c>
      <c r="D7795" s="7" t="n">
        <v>9.55</v>
      </c>
    </row>
    <row r="7796" customFormat="false" ht="13.8" hidden="false" customHeight="false" outlineLevel="0" collapsed="false">
      <c r="A7796" s="1" t="n">
        <v>4433</v>
      </c>
      <c r="B7796" s="1" t="s">
        <v>7761</v>
      </c>
      <c r="C7796" s="1" t="s">
        <v>6845</v>
      </c>
      <c r="D7796" s="7" t="n">
        <v>10.93</v>
      </c>
    </row>
    <row r="7797" customFormat="false" ht="13.8" hidden="false" customHeight="false" outlineLevel="0" collapsed="false">
      <c r="A7797" s="1" t="n">
        <v>4430</v>
      </c>
      <c r="B7797" s="1" t="s">
        <v>7762</v>
      </c>
      <c r="C7797" s="1" t="s">
        <v>6845</v>
      </c>
      <c r="D7797" s="7" t="n">
        <v>5.59</v>
      </c>
    </row>
    <row r="7798" customFormat="false" ht="13.8" hidden="false" customHeight="false" outlineLevel="0" collapsed="false">
      <c r="A7798" s="1" t="n">
        <v>4400</v>
      </c>
      <c r="B7798" s="1" t="s">
        <v>7763</v>
      </c>
      <c r="C7798" s="1" t="s">
        <v>6845</v>
      </c>
      <c r="D7798" s="7" t="n">
        <v>8.89</v>
      </c>
    </row>
    <row r="7799" customFormat="false" ht="13.8" hidden="false" customHeight="false" outlineLevel="0" collapsed="false">
      <c r="A7799" s="1" t="n">
        <v>2729</v>
      </c>
      <c r="B7799" s="1" t="s">
        <v>7764</v>
      </c>
      <c r="C7799" s="1" t="s">
        <v>6813</v>
      </c>
      <c r="D7799" s="7" t="n">
        <v>18.74</v>
      </c>
    </row>
    <row r="7800" customFormat="false" ht="13.8" hidden="false" customHeight="false" outlineLevel="0" collapsed="false">
      <c r="A7800" s="1" t="n">
        <v>4513</v>
      </c>
      <c r="B7800" s="1" t="s">
        <v>7765</v>
      </c>
      <c r="C7800" s="1" t="s">
        <v>6845</v>
      </c>
      <c r="D7800" s="7" t="n">
        <v>5.03</v>
      </c>
    </row>
    <row r="7801" customFormat="false" ht="13.8" hidden="false" customHeight="false" outlineLevel="0" collapsed="false">
      <c r="A7801" s="1" t="n">
        <v>11871</v>
      </c>
      <c r="B7801" s="1" t="s">
        <v>7766</v>
      </c>
      <c r="C7801" s="1" t="s">
        <v>6813</v>
      </c>
      <c r="D7801" s="7" t="n">
        <v>283.5</v>
      </c>
    </row>
    <row r="7802" customFormat="false" ht="13.8" hidden="false" customHeight="false" outlineLevel="0" collapsed="false">
      <c r="A7802" s="1" t="n">
        <v>34636</v>
      </c>
      <c r="B7802" s="1" t="s">
        <v>7767</v>
      </c>
      <c r="C7802" s="1" t="s">
        <v>6813</v>
      </c>
      <c r="D7802" s="7" t="n">
        <v>299.99</v>
      </c>
    </row>
    <row r="7803" customFormat="false" ht="13.8" hidden="false" customHeight="false" outlineLevel="0" collapsed="false">
      <c r="A7803" s="1" t="n">
        <v>34639</v>
      </c>
      <c r="B7803" s="1" t="s">
        <v>7768</v>
      </c>
      <c r="C7803" s="1" t="s">
        <v>6813</v>
      </c>
      <c r="D7803" s="7" t="n">
        <v>609.27</v>
      </c>
    </row>
    <row r="7804" customFormat="false" ht="13.8" hidden="false" customHeight="false" outlineLevel="0" collapsed="false">
      <c r="A7804" s="1" t="n">
        <v>34640</v>
      </c>
      <c r="B7804" s="1" t="s">
        <v>7769</v>
      </c>
      <c r="C7804" s="1" t="s">
        <v>6813</v>
      </c>
      <c r="D7804" s="7" t="n">
        <v>684.37</v>
      </c>
    </row>
    <row r="7805" customFormat="false" ht="13.8" hidden="false" customHeight="false" outlineLevel="0" collapsed="false">
      <c r="A7805" s="1" t="n">
        <v>34637</v>
      </c>
      <c r="B7805" s="1" t="s">
        <v>7770</v>
      </c>
      <c r="C7805" s="1" t="s">
        <v>6813</v>
      </c>
      <c r="D7805" s="7" t="n">
        <v>172.24</v>
      </c>
    </row>
    <row r="7806" customFormat="false" ht="13.8" hidden="false" customHeight="false" outlineLevel="0" collapsed="false">
      <c r="A7806" s="1" t="n">
        <v>34638</v>
      </c>
      <c r="B7806" s="1" t="s">
        <v>7771</v>
      </c>
      <c r="C7806" s="1" t="s">
        <v>6813</v>
      </c>
      <c r="D7806" s="7" t="n">
        <v>295.36</v>
      </c>
    </row>
    <row r="7807" customFormat="false" ht="13.8" hidden="false" customHeight="false" outlineLevel="0" collapsed="false">
      <c r="A7807" s="1" t="n">
        <v>11868</v>
      </c>
      <c r="B7807" s="1" t="s">
        <v>7772</v>
      </c>
      <c r="C7807" s="1" t="s">
        <v>6813</v>
      </c>
      <c r="D7807" s="7" t="n">
        <v>389.63</v>
      </c>
    </row>
    <row r="7808" customFormat="false" ht="13.8" hidden="false" customHeight="false" outlineLevel="0" collapsed="false">
      <c r="A7808" s="1" t="n">
        <v>37106</v>
      </c>
      <c r="B7808" s="1" t="s">
        <v>7773</v>
      </c>
      <c r="C7808" s="1" t="s">
        <v>6813</v>
      </c>
      <c r="D7808" s="8" t="n">
        <v>3763.4</v>
      </c>
    </row>
    <row r="7809" customFormat="false" ht="13.8" hidden="false" customHeight="false" outlineLevel="0" collapsed="false">
      <c r="A7809" s="1" t="n">
        <v>11869</v>
      </c>
      <c r="B7809" s="1" t="s">
        <v>7774</v>
      </c>
      <c r="C7809" s="1" t="s">
        <v>6813</v>
      </c>
      <c r="D7809" s="7" t="n">
        <v>632.17</v>
      </c>
    </row>
    <row r="7810" customFormat="false" ht="13.8" hidden="false" customHeight="false" outlineLevel="0" collapsed="false">
      <c r="A7810" s="1" t="n">
        <v>37104</v>
      </c>
      <c r="B7810" s="1" t="s">
        <v>7775</v>
      </c>
      <c r="C7810" s="1" t="s">
        <v>6813</v>
      </c>
      <c r="D7810" s="7" t="n">
        <v>814.91</v>
      </c>
    </row>
    <row r="7811" customFormat="false" ht="13.8" hidden="false" customHeight="false" outlineLevel="0" collapsed="false">
      <c r="A7811" s="1" t="n">
        <v>37105</v>
      </c>
      <c r="B7811" s="1" t="s">
        <v>7776</v>
      </c>
      <c r="C7811" s="1" t="s">
        <v>6813</v>
      </c>
      <c r="D7811" s="8" t="n">
        <v>1814.92</v>
      </c>
    </row>
    <row r="7812" customFormat="false" ht="13.8" hidden="false" customHeight="false" outlineLevel="0" collapsed="false">
      <c r="A7812" s="1" t="n">
        <v>34641</v>
      </c>
      <c r="B7812" s="1" t="s">
        <v>7777</v>
      </c>
      <c r="C7812" s="1" t="s">
        <v>6813</v>
      </c>
      <c r="D7812" s="7" t="n">
        <v>65.28</v>
      </c>
    </row>
    <row r="7813" customFormat="false" ht="13.8" hidden="false" customHeight="false" outlineLevel="0" collapsed="false">
      <c r="A7813" s="1" t="n">
        <v>43434</v>
      </c>
      <c r="B7813" s="1" t="s">
        <v>7778</v>
      </c>
      <c r="C7813" s="1" t="s">
        <v>6813</v>
      </c>
      <c r="D7813" s="7" t="n">
        <v>70.58</v>
      </c>
    </row>
    <row r="7814" customFormat="false" ht="13.8" hidden="false" customHeight="false" outlineLevel="0" collapsed="false">
      <c r="A7814" s="1" t="n">
        <v>43435</v>
      </c>
      <c r="B7814" s="1" t="s">
        <v>7779</v>
      </c>
      <c r="C7814" s="1" t="s">
        <v>6813</v>
      </c>
      <c r="D7814" s="7" t="n">
        <v>129.41</v>
      </c>
    </row>
    <row r="7815" customFormat="false" ht="13.8" hidden="false" customHeight="false" outlineLevel="0" collapsed="false">
      <c r="A7815" s="1" t="n">
        <v>43436</v>
      </c>
      <c r="B7815" s="1" t="s">
        <v>7780</v>
      </c>
      <c r="C7815" s="1" t="s">
        <v>6813</v>
      </c>
      <c r="D7815" s="7" t="n">
        <v>226.47</v>
      </c>
    </row>
    <row r="7816" customFormat="false" ht="13.8" hidden="false" customHeight="false" outlineLevel="0" collapsed="false">
      <c r="A7816" s="1" t="n">
        <v>43437</v>
      </c>
      <c r="B7816" s="1" t="s">
        <v>7781</v>
      </c>
      <c r="C7816" s="1" t="s">
        <v>6813</v>
      </c>
      <c r="D7816" s="7" t="n">
        <v>410.58</v>
      </c>
    </row>
    <row r="7817" customFormat="false" ht="13.8" hidden="false" customHeight="false" outlineLevel="0" collapsed="false">
      <c r="A7817" s="1" t="n">
        <v>43438</v>
      </c>
      <c r="B7817" s="1" t="s">
        <v>7782</v>
      </c>
      <c r="C7817" s="1" t="s">
        <v>6813</v>
      </c>
      <c r="D7817" s="7" t="n">
        <v>735.29</v>
      </c>
    </row>
    <row r="7818" customFormat="false" ht="13.8" hidden="false" customHeight="false" outlineLevel="0" collapsed="false">
      <c r="A7818" s="1" t="n">
        <v>41627</v>
      </c>
      <c r="B7818" s="1" t="s">
        <v>7783</v>
      </c>
      <c r="C7818" s="1" t="s">
        <v>6813</v>
      </c>
      <c r="D7818" s="7" t="n">
        <v>108.82</v>
      </c>
    </row>
    <row r="7819" customFormat="false" ht="13.8" hidden="false" customHeight="false" outlineLevel="0" collapsed="false">
      <c r="A7819" s="1" t="n">
        <v>41628</v>
      </c>
      <c r="B7819" s="1" t="s">
        <v>7784</v>
      </c>
      <c r="C7819" s="1" t="s">
        <v>6813</v>
      </c>
      <c r="D7819" s="7" t="n">
        <v>199.99</v>
      </c>
    </row>
    <row r="7820" customFormat="false" ht="13.8" hidden="false" customHeight="false" outlineLevel="0" collapsed="false">
      <c r="A7820" s="1" t="n">
        <v>41629</v>
      </c>
      <c r="B7820" s="1" t="s">
        <v>7785</v>
      </c>
      <c r="C7820" s="1" t="s">
        <v>6813</v>
      </c>
      <c r="D7820" s="7" t="n">
        <v>254.11</v>
      </c>
    </row>
    <row r="7821" customFormat="false" ht="13.8" hidden="false" customHeight="false" outlineLevel="0" collapsed="false">
      <c r="A7821" s="1" t="n">
        <v>43429</v>
      </c>
      <c r="B7821" s="1" t="s">
        <v>7786</v>
      </c>
      <c r="C7821" s="1" t="s">
        <v>6813</v>
      </c>
      <c r="D7821" s="7" t="n">
        <v>56.3</v>
      </c>
    </row>
    <row r="7822" customFormat="false" ht="13.8" hidden="false" customHeight="false" outlineLevel="0" collapsed="false">
      <c r="A7822" s="1" t="n">
        <v>43430</v>
      </c>
      <c r="B7822" s="1" t="s">
        <v>7787</v>
      </c>
      <c r="C7822" s="1" t="s">
        <v>6813</v>
      </c>
      <c r="D7822" s="7" t="n">
        <v>93.52</v>
      </c>
    </row>
    <row r="7823" customFormat="false" ht="13.8" hidden="false" customHeight="false" outlineLevel="0" collapsed="false">
      <c r="A7823" s="1" t="n">
        <v>43431</v>
      </c>
      <c r="B7823" s="1" t="s">
        <v>7788</v>
      </c>
      <c r="C7823" s="1" t="s">
        <v>6813</v>
      </c>
      <c r="D7823" s="7" t="n">
        <v>181.17</v>
      </c>
    </row>
    <row r="7824" customFormat="false" ht="13.8" hidden="false" customHeight="false" outlineLevel="0" collapsed="false">
      <c r="A7824" s="1" t="n">
        <v>43432</v>
      </c>
      <c r="B7824" s="1" t="s">
        <v>7789</v>
      </c>
      <c r="C7824" s="1" t="s">
        <v>6813</v>
      </c>
      <c r="D7824" s="7" t="n">
        <v>376.47</v>
      </c>
    </row>
    <row r="7825" customFormat="false" ht="13.8" hidden="false" customHeight="false" outlineLevel="0" collapsed="false">
      <c r="A7825" s="1" t="n">
        <v>43433</v>
      </c>
      <c r="B7825" s="1" t="s">
        <v>7790</v>
      </c>
      <c r="C7825" s="1" t="s">
        <v>6813</v>
      </c>
      <c r="D7825" s="7" t="n">
        <v>593.52</v>
      </c>
    </row>
    <row r="7826" customFormat="false" ht="13.8" hidden="false" customHeight="false" outlineLevel="0" collapsed="false">
      <c r="A7826" s="1" t="n">
        <v>43094</v>
      </c>
      <c r="B7826" s="1" t="s">
        <v>7791</v>
      </c>
      <c r="C7826" s="1" t="s">
        <v>6813</v>
      </c>
      <c r="D7826" s="7" t="n">
        <v>191.49</v>
      </c>
    </row>
    <row r="7827" customFormat="false" ht="13.8" hidden="false" customHeight="false" outlineLevel="0" collapsed="false">
      <c r="A7827" s="1" t="n">
        <v>43093</v>
      </c>
      <c r="B7827" s="1" t="s">
        <v>7792</v>
      </c>
      <c r="C7827" s="1" t="s">
        <v>6813</v>
      </c>
      <c r="D7827" s="7" t="n">
        <v>203.5</v>
      </c>
    </row>
    <row r="7828" customFormat="false" ht="13.8" hidden="false" customHeight="false" outlineLevel="0" collapsed="false">
      <c r="A7828" s="1" t="n">
        <v>1030</v>
      </c>
      <c r="B7828" s="1" t="s">
        <v>7793</v>
      </c>
      <c r="C7828" s="1" t="s">
        <v>6813</v>
      </c>
      <c r="D7828" s="7" t="n">
        <v>35.5</v>
      </c>
    </row>
    <row r="7829" customFormat="false" ht="13.8" hidden="false" customHeight="false" outlineLevel="0" collapsed="false">
      <c r="A7829" s="1" t="n">
        <v>11694</v>
      </c>
      <c r="B7829" s="1" t="s">
        <v>7794</v>
      </c>
      <c r="C7829" s="1" t="s">
        <v>6813</v>
      </c>
      <c r="D7829" s="7" t="n">
        <v>784.73</v>
      </c>
    </row>
    <row r="7830" customFormat="false" ht="13.8" hidden="false" customHeight="false" outlineLevel="0" collapsed="false">
      <c r="A7830" s="1" t="n">
        <v>11881</v>
      </c>
      <c r="B7830" s="1" t="s">
        <v>7795</v>
      </c>
      <c r="C7830" s="1" t="s">
        <v>6813</v>
      </c>
      <c r="D7830" s="7" t="n">
        <v>99.99</v>
      </c>
    </row>
    <row r="7831" customFormat="false" ht="13.8" hidden="false" customHeight="false" outlineLevel="0" collapsed="false">
      <c r="A7831" s="1" t="n">
        <v>35277</v>
      </c>
      <c r="B7831" s="1" t="s">
        <v>7796</v>
      </c>
      <c r="C7831" s="1" t="s">
        <v>6813</v>
      </c>
      <c r="D7831" s="7" t="n">
        <v>439.9</v>
      </c>
    </row>
    <row r="7832" customFormat="false" ht="13.8" hidden="false" customHeight="false" outlineLevel="0" collapsed="false">
      <c r="A7832" s="1" t="n">
        <v>10521</v>
      </c>
      <c r="B7832" s="1" t="s">
        <v>7797</v>
      </c>
      <c r="C7832" s="1" t="s">
        <v>6813</v>
      </c>
      <c r="D7832" s="7" t="n">
        <v>192.63</v>
      </c>
    </row>
    <row r="7833" customFormat="false" ht="13.8" hidden="false" customHeight="false" outlineLevel="0" collapsed="false">
      <c r="A7833" s="1" t="n">
        <v>10885</v>
      </c>
      <c r="B7833" s="1" t="s">
        <v>7798</v>
      </c>
      <c r="C7833" s="1" t="s">
        <v>6813</v>
      </c>
      <c r="D7833" s="7" t="n">
        <v>243.66</v>
      </c>
    </row>
    <row r="7834" customFormat="false" ht="13.8" hidden="false" customHeight="false" outlineLevel="0" collapsed="false">
      <c r="A7834" s="1" t="n">
        <v>20962</v>
      </c>
      <c r="B7834" s="1" t="s">
        <v>7799</v>
      </c>
      <c r="C7834" s="1" t="s">
        <v>6813</v>
      </c>
      <c r="D7834" s="7" t="n">
        <v>201.81</v>
      </c>
    </row>
    <row r="7835" customFormat="false" ht="13.8" hidden="false" customHeight="false" outlineLevel="0" collapsed="false">
      <c r="A7835" s="1" t="n">
        <v>20963</v>
      </c>
      <c r="B7835" s="1" t="s">
        <v>7800</v>
      </c>
      <c r="C7835" s="1" t="s">
        <v>6813</v>
      </c>
      <c r="D7835" s="7" t="n">
        <v>246.52</v>
      </c>
    </row>
    <row r="7836" customFormat="false" ht="13.8" hidden="false" customHeight="false" outlineLevel="0" collapsed="false">
      <c r="A7836" s="1" t="n">
        <v>2555</v>
      </c>
      <c r="B7836" s="1" t="s">
        <v>7801</v>
      </c>
      <c r="C7836" s="1" t="s">
        <v>6813</v>
      </c>
      <c r="D7836" s="7" t="n">
        <v>1.24</v>
      </c>
    </row>
    <row r="7837" customFormat="false" ht="13.8" hidden="false" customHeight="false" outlineLevel="0" collapsed="false">
      <c r="A7837" s="1" t="n">
        <v>2556</v>
      </c>
      <c r="B7837" s="1" t="s">
        <v>7802</v>
      </c>
      <c r="C7837" s="1" t="s">
        <v>6813</v>
      </c>
      <c r="D7837" s="7" t="n">
        <v>1.28</v>
      </c>
    </row>
    <row r="7838" customFormat="false" ht="13.8" hidden="false" customHeight="false" outlineLevel="0" collapsed="false">
      <c r="A7838" s="1" t="n">
        <v>2557</v>
      </c>
      <c r="B7838" s="1" t="s">
        <v>7803</v>
      </c>
      <c r="C7838" s="1" t="s">
        <v>6813</v>
      </c>
      <c r="D7838" s="7" t="n">
        <v>2.71</v>
      </c>
    </row>
    <row r="7839" customFormat="false" ht="13.8" hidden="false" customHeight="false" outlineLevel="0" collapsed="false">
      <c r="A7839" s="1" t="n">
        <v>10569</v>
      </c>
      <c r="B7839" s="1" t="s">
        <v>7804</v>
      </c>
      <c r="C7839" s="1" t="s">
        <v>6813</v>
      </c>
      <c r="D7839" s="7" t="n">
        <v>2.71</v>
      </c>
    </row>
    <row r="7840" customFormat="false" ht="13.8" hidden="false" customHeight="false" outlineLevel="0" collapsed="false">
      <c r="A7840" s="1" t="n">
        <v>39810</v>
      </c>
      <c r="B7840" s="1" t="s">
        <v>7805</v>
      </c>
      <c r="C7840" s="1" t="s">
        <v>6813</v>
      </c>
      <c r="D7840" s="7" t="n">
        <v>25.84</v>
      </c>
    </row>
    <row r="7841" customFormat="false" ht="13.8" hidden="false" customHeight="false" outlineLevel="0" collapsed="false">
      <c r="A7841" s="1" t="n">
        <v>39811</v>
      </c>
      <c r="B7841" s="1" t="s">
        <v>7806</v>
      </c>
      <c r="C7841" s="1" t="s">
        <v>6813</v>
      </c>
      <c r="D7841" s="7" t="n">
        <v>31.61</v>
      </c>
    </row>
    <row r="7842" customFormat="false" ht="13.8" hidden="false" customHeight="false" outlineLevel="0" collapsed="false">
      <c r="A7842" s="1" t="n">
        <v>39812</v>
      </c>
      <c r="B7842" s="1" t="s">
        <v>7807</v>
      </c>
      <c r="C7842" s="1" t="s">
        <v>6813</v>
      </c>
      <c r="D7842" s="7" t="n">
        <v>51.97</v>
      </c>
    </row>
    <row r="7843" customFormat="false" ht="13.8" hidden="false" customHeight="false" outlineLevel="0" collapsed="false">
      <c r="A7843" s="1" t="n">
        <v>43096</v>
      </c>
      <c r="B7843" s="1" t="s">
        <v>7808</v>
      </c>
      <c r="C7843" s="1" t="s">
        <v>6813</v>
      </c>
      <c r="D7843" s="7" t="n">
        <v>172.28</v>
      </c>
    </row>
    <row r="7844" customFormat="false" ht="13.8" hidden="false" customHeight="false" outlineLevel="0" collapsed="false">
      <c r="A7844" s="1" t="n">
        <v>43102</v>
      </c>
      <c r="B7844" s="1" t="s">
        <v>7809</v>
      </c>
      <c r="C7844" s="1" t="s">
        <v>6813</v>
      </c>
      <c r="D7844" s="7" t="n">
        <v>104.76</v>
      </c>
    </row>
    <row r="7845" customFormat="false" ht="13.8" hidden="false" customHeight="false" outlineLevel="0" collapsed="false">
      <c r="A7845" s="1" t="n">
        <v>43103</v>
      </c>
      <c r="B7845" s="1" t="s">
        <v>7810</v>
      </c>
      <c r="C7845" s="1" t="s">
        <v>6813</v>
      </c>
      <c r="D7845" s="7" t="n">
        <v>154.26</v>
      </c>
    </row>
    <row r="7846" customFormat="false" ht="13.8" hidden="false" customHeight="false" outlineLevel="0" collapsed="false">
      <c r="A7846" s="1" t="n">
        <v>43098</v>
      </c>
      <c r="B7846" s="1" t="s">
        <v>7811</v>
      </c>
      <c r="C7846" s="1" t="s">
        <v>6813</v>
      </c>
      <c r="D7846" s="7" t="n">
        <v>58.36</v>
      </c>
    </row>
    <row r="7847" customFormat="false" ht="13.8" hidden="false" customHeight="false" outlineLevel="0" collapsed="false">
      <c r="A7847" s="1" t="n">
        <v>43097</v>
      </c>
      <c r="B7847" s="1" t="s">
        <v>7812</v>
      </c>
      <c r="C7847" s="1" t="s">
        <v>6813</v>
      </c>
      <c r="D7847" s="7" t="n">
        <v>34.57</v>
      </c>
    </row>
    <row r="7848" customFormat="false" ht="13.8" hidden="false" customHeight="false" outlineLevel="0" collapsed="false">
      <c r="A7848" s="1" t="n">
        <v>43104</v>
      </c>
      <c r="B7848" s="1" t="s">
        <v>7813</v>
      </c>
      <c r="C7848" s="1" t="s">
        <v>6813</v>
      </c>
      <c r="D7848" s="7" t="n">
        <v>408.98</v>
      </c>
    </row>
    <row r="7849" customFormat="false" ht="13.8" hidden="false" customHeight="false" outlineLevel="0" collapsed="false">
      <c r="A7849" s="1" t="n">
        <v>39771</v>
      </c>
      <c r="B7849" s="1" t="s">
        <v>7814</v>
      </c>
      <c r="C7849" s="1" t="s">
        <v>6813</v>
      </c>
      <c r="D7849" s="7" t="n">
        <v>26.1</v>
      </c>
    </row>
    <row r="7850" customFormat="false" ht="13.8" hidden="false" customHeight="false" outlineLevel="0" collapsed="false">
      <c r="A7850" s="1" t="n">
        <v>39772</v>
      </c>
      <c r="B7850" s="1" t="s">
        <v>7815</v>
      </c>
      <c r="C7850" s="1" t="s">
        <v>6813</v>
      </c>
      <c r="D7850" s="7" t="n">
        <v>51.31</v>
      </c>
    </row>
    <row r="7851" customFormat="false" ht="13.8" hidden="false" customHeight="false" outlineLevel="0" collapsed="false">
      <c r="A7851" s="1" t="n">
        <v>39773</v>
      </c>
      <c r="B7851" s="1" t="s">
        <v>7816</v>
      </c>
      <c r="C7851" s="1" t="s">
        <v>6813</v>
      </c>
      <c r="D7851" s="7" t="n">
        <v>82.47</v>
      </c>
    </row>
    <row r="7852" customFormat="false" ht="13.8" hidden="false" customHeight="false" outlineLevel="0" collapsed="false">
      <c r="A7852" s="1" t="n">
        <v>39774</v>
      </c>
      <c r="B7852" s="1" t="s">
        <v>7817</v>
      </c>
      <c r="C7852" s="1" t="s">
        <v>6813</v>
      </c>
      <c r="D7852" s="7" t="n">
        <v>123.36</v>
      </c>
    </row>
    <row r="7853" customFormat="false" ht="13.8" hidden="false" customHeight="false" outlineLevel="0" collapsed="false">
      <c r="A7853" s="1" t="n">
        <v>39775</v>
      </c>
      <c r="B7853" s="1" t="s">
        <v>7818</v>
      </c>
      <c r="C7853" s="1" t="s">
        <v>6813</v>
      </c>
      <c r="D7853" s="7" t="n">
        <v>164.65</v>
      </c>
    </row>
    <row r="7854" customFormat="false" ht="13.8" hidden="false" customHeight="false" outlineLevel="0" collapsed="false">
      <c r="A7854" s="1" t="n">
        <v>39776</v>
      </c>
      <c r="B7854" s="1" t="s">
        <v>7819</v>
      </c>
      <c r="C7854" s="1" t="s">
        <v>6813</v>
      </c>
      <c r="D7854" s="7" t="n">
        <v>198.98</v>
      </c>
    </row>
    <row r="7855" customFormat="false" ht="13.8" hidden="false" customHeight="false" outlineLevel="0" collapsed="false">
      <c r="A7855" s="1" t="n">
        <v>39777</v>
      </c>
      <c r="B7855" s="1" t="s">
        <v>7820</v>
      </c>
      <c r="C7855" s="1" t="s">
        <v>6813</v>
      </c>
      <c r="D7855" s="7" t="n">
        <v>252.2</v>
      </c>
    </row>
    <row r="7856" customFormat="false" ht="13.8" hidden="false" customHeight="false" outlineLevel="0" collapsed="false">
      <c r="A7856" s="1" t="n">
        <v>20254</v>
      </c>
      <c r="B7856" s="1" t="s">
        <v>7821</v>
      </c>
      <c r="C7856" s="1" t="s">
        <v>6813</v>
      </c>
      <c r="D7856" s="7" t="n">
        <v>18.3</v>
      </c>
    </row>
    <row r="7857" customFormat="false" ht="13.8" hidden="false" customHeight="false" outlineLevel="0" collapsed="false">
      <c r="A7857" s="1" t="n">
        <v>20253</v>
      </c>
      <c r="B7857" s="1" t="s">
        <v>7822</v>
      </c>
      <c r="C7857" s="1" t="s">
        <v>6813</v>
      </c>
      <c r="D7857" s="7" t="n">
        <v>60.11</v>
      </c>
    </row>
    <row r="7858" customFormat="false" ht="13.8" hidden="false" customHeight="false" outlineLevel="0" collapsed="false">
      <c r="A7858" s="1" t="n">
        <v>11247</v>
      </c>
      <c r="B7858" s="1" t="s">
        <v>7823</v>
      </c>
      <c r="C7858" s="1" t="s">
        <v>6813</v>
      </c>
      <c r="D7858" s="8" t="n">
        <v>1155.83</v>
      </c>
    </row>
    <row r="7859" customFormat="false" ht="13.8" hidden="false" customHeight="false" outlineLevel="0" collapsed="false">
      <c r="A7859" s="1" t="n">
        <v>11250</v>
      </c>
      <c r="B7859" s="1" t="s">
        <v>7824</v>
      </c>
      <c r="C7859" s="1" t="s">
        <v>6813</v>
      </c>
      <c r="D7859" s="7" t="n">
        <v>49.76</v>
      </c>
    </row>
    <row r="7860" customFormat="false" ht="13.8" hidden="false" customHeight="false" outlineLevel="0" collapsed="false">
      <c r="A7860" s="1" t="n">
        <v>11249</v>
      </c>
      <c r="B7860" s="1" t="s">
        <v>7825</v>
      </c>
      <c r="C7860" s="1" t="s">
        <v>6813</v>
      </c>
      <c r="D7860" s="8" t="n">
        <v>2257.74</v>
      </c>
    </row>
    <row r="7861" customFormat="false" ht="13.8" hidden="false" customHeight="false" outlineLevel="0" collapsed="false">
      <c r="A7861" s="1" t="n">
        <v>11251</v>
      </c>
      <c r="B7861" s="1" t="s">
        <v>7826</v>
      </c>
      <c r="C7861" s="1" t="s">
        <v>6813</v>
      </c>
      <c r="D7861" s="7" t="n">
        <v>110.22</v>
      </c>
    </row>
    <row r="7862" customFormat="false" ht="13.8" hidden="false" customHeight="false" outlineLevel="0" collapsed="false">
      <c r="A7862" s="1" t="n">
        <v>11253</v>
      </c>
      <c r="B7862" s="1" t="s">
        <v>7827</v>
      </c>
      <c r="C7862" s="1" t="s">
        <v>6813</v>
      </c>
      <c r="D7862" s="7" t="n">
        <v>182.65</v>
      </c>
    </row>
    <row r="7863" customFormat="false" ht="13.8" hidden="false" customHeight="false" outlineLevel="0" collapsed="false">
      <c r="A7863" s="1" t="n">
        <v>11255</v>
      </c>
      <c r="B7863" s="1" t="s">
        <v>7828</v>
      </c>
      <c r="C7863" s="1" t="s">
        <v>6813</v>
      </c>
      <c r="D7863" s="7" t="n">
        <v>273.05</v>
      </c>
    </row>
    <row r="7864" customFormat="false" ht="13.8" hidden="false" customHeight="false" outlineLevel="0" collapsed="false">
      <c r="A7864" s="1" t="n">
        <v>14055</v>
      </c>
      <c r="B7864" s="1" t="s">
        <v>7829</v>
      </c>
      <c r="C7864" s="1" t="s">
        <v>6813</v>
      </c>
      <c r="D7864" s="7" t="n">
        <v>549.29</v>
      </c>
    </row>
    <row r="7865" customFormat="false" ht="13.8" hidden="false" customHeight="false" outlineLevel="0" collapsed="false">
      <c r="A7865" s="1" t="n">
        <v>11256</v>
      </c>
      <c r="B7865" s="1" t="s">
        <v>7830</v>
      </c>
      <c r="C7865" s="1" t="s">
        <v>6813</v>
      </c>
      <c r="D7865" s="7" t="n">
        <v>342.03</v>
      </c>
    </row>
    <row r="7866" customFormat="false" ht="13.8" hidden="false" customHeight="false" outlineLevel="0" collapsed="false">
      <c r="A7866" s="1" t="n">
        <v>1872</v>
      </c>
      <c r="B7866" s="1" t="s">
        <v>7831</v>
      </c>
      <c r="C7866" s="1" t="s">
        <v>6813</v>
      </c>
      <c r="D7866" s="7" t="n">
        <v>1.61</v>
      </c>
    </row>
    <row r="7867" customFormat="false" ht="13.8" hidden="false" customHeight="false" outlineLevel="0" collapsed="false">
      <c r="A7867" s="1" t="n">
        <v>1873</v>
      </c>
      <c r="B7867" s="1" t="s">
        <v>7832</v>
      </c>
      <c r="C7867" s="1" t="s">
        <v>6813</v>
      </c>
      <c r="D7867" s="7" t="n">
        <v>3.19</v>
      </c>
    </row>
    <row r="7868" customFormat="false" ht="13.8" hidden="false" customHeight="false" outlineLevel="0" collapsed="false">
      <c r="A7868" s="1" t="n">
        <v>39693</v>
      </c>
      <c r="B7868" s="1" t="s">
        <v>7833</v>
      </c>
      <c r="C7868" s="1" t="s">
        <v>6813</v>
      </c>
      <c r="D7868" s="8" t="n">
        <v>2148.11</v>
      </c>
    </row>
    <row r="7869" customFormat="false" ht="13.8" hidden="false" customHeight="false" outlineLevel="0" collapsed="false">
      <c r="A7869" s="1" t="n">
        <v>39692</v>
      </c>
      <c r="B7869" s="1" t="s">
        <v>7834</v>
      </c>
      <c r="C7869" s="1" t="s">
        <v>6813</v>
      </c>
      <c r="D7869" s="7" t="n">
        <v>687.35</v>
      </c>
    </row>
    <row r="7870" customFormat="false" ht="13.8" hidden="false" customHeight="false" outlineLevel="0" collapsed="false">
      <c r="A7870" s="1" t="n">
        <v>34643</v>
      </c>
      <c r="B7870" s="1" t="s">
        <v>7835</v>
      </c>
      <c r="C7870" s="1" t="s">
        <v>6813</v>
      </c>
      <c r="D7870" s="7" t="n">
        <v>14.24</v>
      </c>
    </row>
    <row r="7871" customFormat="false" ht="13.8" hidden="false" customHeight="false" outlineLevel="0" collapsed="false">
      <c r="A7871" s="1" t="n">
        <v>1062</v>
      </c>
      <c r="B7871" s="1" t="s">
        <v>7836</v>
      </c>
      <c r="C7871" s="1" t="s">
        <v>6813</v>
      </c>
      <c r="D7871" s="7" t="n">
        <v>217.83</v>
      </c>
    </row>
    <row r="7872" customFormat="false" ht="13.8" hidden="false" customHeight="false" outlineLevel="0" collapsed="false">
      <c r="A7872" s="1" t="n">
        <v>39686</v>
      </c>
      <c r="B7872" s="1" t="s">
        <v>7837</v>
      </c>
      <c r="C7872" s="1" t="s">
        <v>6813</v>
      </c>
      <c r="D7872" s="7" t="n">
        <v>352.71</v>
      </c>
    </row>
    <row r="7873" customFormat="false" ht="13.8" hidden="false" customHeight="false" outlineLevel="0" collapsed="false">
      <c r="A7873" s="1" t="n">
        <v>43095</v>
      </c>
      <c r="B7873" s="1" t="s">
        <v>7838</v>
      </c>
      <c r="C7873" s="1" t="s">
        <v>6813</v>
      </c>
      <c r="D7873" s="7" t="n">
        <v>113.52</v>
      </c>
    </row>
    <row r="7874" customFormat="false" ht="13.8" hidden="false" customHeight="false" outlineLevel="0" collapsed="false">
      <c r="A7874" s="1" t="n">
        <v>1871</v>
      </c>
      <c r="B7874" s="1" t="s">
        <v>7839</v>
      </c>
      <c r="C7874" s="1" t="s">
        <v>6813</v>
      </c>
      <c r="D7874" s="7" t="n">
        <v>2.88</v>
      </c>
    </row>
    <row r="7875" customFormat="false" ht="13.8" hidden="false" customHeight="false" outlineLevel="0" collapsed="false">
      <c r="A7875" s="1" t="n">
        <v>12001</v>
      </c>
      <c r="B7875" s="1" t="s">
        <v>7840</v>
      </c>
      <c r="C7875" s="1" t="s">
        <v>6813</v>
      </c>
      <c r="D7875" s="7" t="n">
        <v>4.16</v>
      </c>
    </row>
    <row r="7876" customFormat="false" ht="13.8" hidden="false" customHeight="false" outlineLevel="0" collapsed="false">
      <c r="A7876" s="1" t="n">
        <v>11882</v>
      </c>
      <c r="B7876" s="1" t="s">
        <v>7841</v>
      </c>
      <c r="C7876" s="1" t="s">
        <v>6813</v>
      </c>
      <c r="D7876" s="7" t="n">
        <v>71.76</v>
      </c>
    </row>
    <row r="7877" customFormat="false" ht="13.8" hidden="false" customHeight="false" outlineLevel="0" collapsed="false">
      <c r="A7877" s="1" t="n">
        <v>1068</v>
      </c>
      <c r="B7877" s="1" t="s">
        <v>7842</v>
      </c>
      <c r="C7877" s="1" t="s">
        <v>6813</v>
      </c>
      <c r="D7877" s="8" t="n">
        <v>1436.83</v>
      </c>
    </row>
    <row r="7878" customFormat="false" ht="13.8" hidden="false" customHeight="false" outlineLevel="0" collapsed="false">
      <c r="A7878" s="1" t="n">
        <v>39690</v>
      </c>
      <c r="B7878" s="1" t="s">
        <v>7843</v>
      </c>
      <c r="C7878" s="1" t="s">
        <v>6813</v>
      </c>
      <c r="D7878" s="8" t="n">
        <v>2410.52</v>
      </c>
    </row>
    <row r="7879" customFormat="false" ht="13.8" hidden="false" customHeight="false" outlineLevel="0" collapsed="false">
      <c r="A7879" s="1" t="n">
        <v>39691</v>
      </c>
      <c r="B7879" s="1" t="s">
        <v>7844</v>
      </c>
      <c r="C7879" s="1" t="s">
        <v>6813</v>
      </c>
      <c r="D7879" s="8" t="n">
        <v>3031.76</v>
      </c>
    </row>
    <row r="7880" customFormat="false" ht="13.8" hidden="false" customHeight="false" outlineLevel="0" collapsed="false">
      <c r="A7880" s="1" t="n">
        <v>39808</v>
      </c>
      <c r="B7880" s="1" t="s">
        <v>7845</v>
      </c>
      <c r="C7880" s="1" t="s">
        <v>6813</v>
      </c>
      <c r="D7880" s="7" t="n">
        <v>59.27</v>
      </c>
    </row>
    <row r="7881" customFormat="false" ht="13.8" hidden="false" customHeight="false" outlineLevel="0" collapsed="false">
      <c r="A7881" s="1" t="n">
        <v>39809</v>
      </c>
      <c r="B7881" s="1" t="s">
        <v>7846</v>
      </c>
      <c r="C7881" s="1" t="s">
        <v>6813</v>
      </c>
      <c r="D7881" s="7" t="n">
        <v>140.58</v>
      </c>
    </row>
    <row r="7882" customFormat="false" ht="13.8" hidden="false" customHeight="false" outlineLevel="0" collapsed="false">
      <c r="A7882" s="1" t="n">
        <v>43439</v>
      </c>
      <c r="B7882" s="1" t="s">
        <v>7847</v>
      </c>
      <c r="C7882" s="1" t="s">
        <v>6813</v>
      </c>
      <c r="D7882" s="7" t="n">
        <v>329.41</v>
      </c>
    </row>
    <row r="7883" customFormat="false" ht="13.8" hidden="false" customHeight="false" outlineLevel="0" collapsed="false">
      <c r="A7883" s="1" t="n">
        <v>11713</v>
      </c>
      <c r="B7883" s="1" t="s">
        <v>7848</v>
      </c>
      <c r="C7883" s="1" t="s">
        <v>6813</v>
      </c>
      <c r="D7883" s="7" t="n">
        <v>30.9</v>
      </c>
    </row>
    <row r="7884" customFormat="false" ht="13.8" hidden="false" customHeight="false" outlineLevel="0" collapsed="false">
      <c r="A7884" s="1" t="n">
        <v>11716</v>
      </c>
      <c r="B7884" s="1" t="s">
        <v>7849</v>
      </c>
      <c r="C7884" s="1" t="s">
        <v>6813</v>
      </c>
      <c r="D7884" s="7" t="n">
        <v>13.19</v>
      </c>
    </row>
    <row r="7885" customFormat="false" ht="13.8" hidden="false" customHeight="false" outlineLevel="0" collapsed="false">
      <c r="A7885" s="1" t="n">
        <v>5103</v>
      </c>
      <c r="B7885" s="1" t="s">
        <v>7850</v>
      </c>
      <c r="C7885" s="1" t="s">
        <v>6813</v>
      </c>
      <c r="D7885" s="7" t="n">
        <v>13.38</v>
      </c>
    </row>
    <row r="7886" customFormat="false" ht="13.8" hidden="false" customHeight="false" outlineLevel="0" collapsed="false">
      <c r="A7886" s="1" t="n">
        <v>11712</v>
      </c>
      <c r="B7886" s="1" t="s">
        <v>7851</v>
      </c>
      <c r="C7886" s="1" t="s">
        <v>6813</v>
      </c>
      <c r="D7886" s="7" t="n">
        <v>31.16</v>
      </c>
    </row>
    <row r="7887" customFormat="false" ht="13.8" hidden="false" customHeight="false" outlineLevel="0" collapsed="false">
      <c r="A7887" s="1" t="n">
        <v>11717</v>
      </c>
      <c r="B7887" s="1" t="s">
        <v>7852</v>
      </c>
      <c r="C7887" s="1" t="s">
        <v>6813</v>
      </c>
      <c r="D7887" s="7" t="n">
        <v>33.86</v>
      </c>
    </row>
    <row r="7888" customFormat="false" ht="13.8" hidden="false" customHeight="false" outlineLevel="0" collapsed="false">
      <c r="A7888" s="1" t="n">
        <v>11714</v>
      </c>
      <c r="B7888" s="1" t="s">
        <v>7853</v>
      </c>
      <c r="C7888" s="1" t="s">
        <v>6813</v>
      </c>
      <c r="D7888" s="7" t="n">
        <v>42.12</v>
      </c>
    </row>
    <row r="7889" customFormat="false" ht="13.8" hidden="false" customHeight="false" outlineLevel="0" collapsed="false">
      <c r="A7889" s="1" t="n">
        <v>11715</v>
      </c>
      <c r="B7889" s="1" t="s">
        <v>7854</v>
      </c>
      <c r="C7889" s="1" t="s">
        <v>6813</v>
      </c>
      <c r="D7889" s="7" t="n">
        <v>48.47</v>
      </c>
    </row>
    <row r="7890" customFormat="false" ht="13.8" hidden="false" customHeight="false" outlineLevel="0" collapsed="false">
      <c r="A7890" s="1" t="n">
        <v>11880</v>
      </c>
      <c r="B7890" s="1" t="s">
        <v>7855</v>
      </c>
      <c r="C7890" s="1" t="s">
        <v>6813</v>
      </c>
      <c r="D7890" s="7" t="n">
        <v>87.13</v>
      </c>
    </row>
    <row r="7891" customFormat="false" ht="13.8" hidden="false" customHeight="false" outlineLevel="0" collapsed="false">
      <c r="A7891" s="1" t="n">
        <v>1106</v>
      </c>
      <c r="B7891" s="1" t="s">
        <v>7856</v>
      </c>
      <c r="C7891" s="1" t="s">
        <v>6833</v>
      </c>
      <c r="D7891" s="7" t="n">
        <v>0.7</v>
      </c>
    </row>
    <row r="7892" customFormat="false" ht="13.8" hidden="false" customHeight="false" outlineLevel="0" collapsed="false">
      <c r="A7892" s="1" t="n">
        <v>11161</v>
      </c>
      <c r="B7892" s="1" t="s">
        <v>7857</v>
      </c>
      <c r="C7892" s="1" t="s">
        <v>6833</v>
      </c>
      <c r="D7892" s="7" t="n">
        <v>1.17</v>
      </c>
    </row>
    <row r="7893" customFormat="false" ht="13.8" hidden="false" customHeight="false" outlineLevel="0" collapsed="false">
      <c r="A7893" s="1" t="n">
        <v>1107</v>
      </c>
      <c r="B7893" s="1" t="s">
        <v>7858</v>
      </c>
      <c r="C7893" s="1" t="s">
        <v>6833</v>
      </c>
      <c r="D7893" s="7" t="n">
        <v>0.59</v>
      </c>
    </row>
    <row r="7894" customFormat="false" ht="13.8" hidden="false" customHeight="false" outlineLevel="0" collapsed="false">
      <c r="A7894" s="1" t="n">
        <v>4758</v>
      </c>
      <c r="B7894" s="1" t="s">
        <v>7859</v>
      </c>
      <c r="C7894" s="1" t="s">
        <v>6824</v>
      </c>
      <c r="D7894" s="7" t="n">
        <v>15.55</v>
      </c>
    </row>
    <row r="7895" customFormat="false" ht="13.8" hidden="false" customHeight="false" outlineLevel="0" collapsed="false">
      <c r="A7895" s="1" t="n">
        <v>41080</v>
      </c>
      <c r="B7895" s="1" t="s">
        <v>7860</v>
      </c>
      <c r="C7895" s="1" t="s">
        <v>7027</v>
      </c>
      <c r="D7895" s="8" t="n">
        <v>2758.67</v>
      </c>
    </row>
    <row r="7896" customFormat="false" ht="13.8" hidden="false" customHeight="false" outlineLevel="0" collapsed="false">
      <c r="A7896" s="1" t="n">
        <v>25963</v>
      </c>
      <c r="B7896" s="1" t="s">
        <v>7861</v>
      </c>
      <c r="C7896" s="1" t="s">
        <v>6833</v>
      </c>
      <c r="D7896" s="7" t="n">
        <v>0.12</v>
      </c>
    </row>
    <row r="7897" customFormat="false" ht="13.8" hidden="false" customHeight="false" outlineLevel="0" collapsed="false">
      <c r="A7897" s="1" t="n">
        <v>4759</v>
      </c>
      <c r="B7897" s="1" t="s">
        <v>7862</v>
      </c>
      <c r="C7897" s="1" t="s">
        <v>6824</v>
      </c>
      <c r="D7897" s="7" t="n">
        <v>12.63</v>
      </c>
    </row>
    <row r="7898" customFormat="false" ht="13.8" hidden="false" customHeight="false" outlineLevel="0" collapsed="false">
      <c r="A7898" s="1" t="n">
        <v>41068</v>
      </c>
      <c r="B7898" s="1" t="s">
        <v>7863</v>
      </c>
      <c r="C7898" s="1" t="s">
        <v>7027</v>
      </c>
      <c r="D7898" s="8" t="n">
        <v>2239.33</v>
      </c>
    </row>
    <row r="7899" customFormat="false" ht="13.8" hidden="false" customHeight="false" outlineLevel="0" collapsed="false">
      <c r="A7899" s="1" t="n">
        <v>1108</v>
      </c>
      <c r="B7899" s="1" t="s">
        <v>7864</v>
      </c>
      <c r="C7899" s="1" t="s">
        <v>6845</v>
      </c>
      <c r="D7899" s="7" t="n">
        <v>23.43</v>
      </c>
    </row>
    <row r="7900" customFormat="false" ht="13.8" hidden="false" customHeight="false" outlineLevel="0" collapsed="false">
      <c r="A7900" s="1" t="n">
        <v>1117</v>
      </c>
      <c r="B7900" s="1" t="s">
        <v>7865</v>
      </c>
      <c r="C7900" s="1" t="s">
        <v>6845</v>
      </c>
      <c r="D7900" s="7" t="n">
        <v>23.61</v>
      </c>
    </row>
    <row r="7901" customFormat="false" ht="13.8" hidden="false" customHeight="false" outlineLevel="0" collapsed="false">
      <c r="A7901" s="1" t="n">
        <v>1118</v>
      </c>
      <c r="B7901" s="1" t="s">
        <v>7866</v>
      </c>
      <c r="C7901" s="1" t="s">
        <v>6845</v>
      </c>
      <c r="D7901" s="7" t="n">
        <v>27.91</v>
      </c>
    </row>
    <row r="7902" customFormat="false" ht="13.8" hidden="false" customHeight="false" outlineLevel="0" collapsed="false">
      <c r="A7902" s="1" t="n">
        <v>1110</v>
      </c>
      <c r="B7902" s="1" t="s">
        <v>7867</v>
      </c>
      <c r="C7902" s="1" t="s">
        <v>6845</v>
      </c>
      <c r="D7902" s="7" t="n">
        <v>27.91</v>
      </c>
    </row>
    <row r="7903" customFormat="false" ht="13.8" hidden="false" customHeight="false" outlineLevel="0" collapsed="false">
      <c r="A7903" s="1" t="n">
        <v>12618</v>
      </c>
      <c r="B7903" s="1" t="s">
        <v>7868</v>
      </c>
      <c r="C7903" s="1" t="s">
        <v>6813</v>
      </c>
      <c r="D7903" s="7" t="n">
        <v>38.18</v>
      </c>
    </row>
    <row r="7904" customFormat="false" ht="13.8" hidden="false" customHeight="false" outlineLevel="0" collapsed="false">
      <c r="A7904" s="1" t="n">
        <v>40784</v>
      </c>
      <c r="B7904" s="1" t="s">
        <v>7869</v>
      </c>
      <c r="C7904" s="1" t="s">
        <v>6845</v>
      </c>
      <c r="D7904" s="7" t="n">
        <v>76.98</v>
      </c>
    </row>
    <row r="7905" customFormat="false" ht="13.8" hidden="false" customHeight="false" outlineLevel="0" collapsed="false">
      <c r="A7905" s="1" t="n">
        <v>40782</v>
      </c>
      <c r="B7905" s="1" t="s">
        <v>7870</v>
      </c>
      <c r="C7905" s="1" t="s">
        <v>6845</v>
      </c>
      <c r="D7905" s="7" t="n">
        <v>30.21</v>
      </c>
    </row>
    <row r="7906" customFormat="false" ht="13.8" hidden="false" customHeight="false" outlineLevel="0" collapsed="false">
      <c r="A7906" s="1" t="n">
        <v>40783</v>
      </c>
      <c r="B7906" s="1" t="s">
        <v>7871</v>
      </c>
      <c r="C7906" s="1" t="s">
        <v>6845</v>
      </c>
      <c r="D7906" s="7" t="n">
        <v>39.35</v>
      </c>
    </row>
    <row r="7907" customFormat="false" ht="13.8" hidden="false" customHeight="false" outlineLevel="0" collapsed="false">
      <c r="A7907" s="1" t="n">
        <v>1109</v>
      </c>
      <c r="B7907" s="1" t="s">
        <v>7872</v>
      </c>
      <c r="C7907" s="1" t="s">
        <v>6845</v>
      </c>
      <c r="D7907" s="7" t="n">
        <v>23.43</v>
      </c>
    </row>
    <row r="7908" customFormat="false" ht="13.8" hidden="false" customHeight="false" outlineLevel="0" collapsed="false">
      <c r="A7908" s="1" t="n">
        <v>1119</v>
      </c>
      <c r="B7908" s="1" t="s">
        <v>7873</v>
      </c>
      <c r="C7908" s="1" t="s">
        <v>6845</v>
      </c>
      <c r="D7908" s="7" t="n">
        <v>15.1</v>
      </c>
    </row>
    <row r="7909" customFormat="false" ht="13.8" hidden="false" customHeight="false" outlineLevel="0" collapsed="false">
      <c r="A7909" s="1" t="n">
        <v>13115</v>
      </c>
      <c r="B7909" s="1" t="s">
        <v>7874</v>
      </c>
      <c r="C7909" s="1" t="s">
        <v>6845</v>
      </c>
      <c r="D7909" s="7" t="n">
        <v>13.54</v>
      </c>
    </row>
    <row r="7910" customFormat="false" ht="13.8" hidden="false" customHeight="false" outlineLevel="0" collapsed="false">
      <c r="A7910" s="1" t="n">
        <v>10541</v>
      </c>
      <c r="B7910" s="1" t="s">
        <v>7875</v>
      </c>
      <c r="C7910" s="1" t="s">
        <v>6845</v>
      </c>
      <c r="D7910" s="7" t="n">
        <v>16.54</v>
      </c>
    </row>
    <row r="7911" customFormat="false" ht="13.8" hidden="false" customHeight="false" outlineLevel="0" collapsed="false">
      <c r="A7911" s="1" t="n">
        <v>10542</v>
      </c>
      <c r="B7911" s="1" t="s">
        <v>7876</v>
      </c>
      <c r="C7911" s="1" t="s">
        <v>6845</v>
      </c>
      <c r="D7911" s="7" t="n">
        <v>21.63</v>
      </c>
    </row>
    <row r="7912" customFormat="false" ht="13.8" hidden="false" customHeight="false" outlineLevel="0" collapsed="false">
      <c r="A7912" s="1" t="n">
        <v>10543</v>
      </c>
      <c r="B7912" s="1" t="s">
        <v>7877</v>
      </c>
      <c r="C7912" s="1" t="s">
        <v>6845</v>
      </c>
      <c r="D7912" s="7" t="n">
        <v>35.1</v>
      </c>
    </row>
    <row r="7913" customFormat="false" ht="13.8" hidden="false" customHeight="false" outlineLevel="0" collapsed="false">
      <c r="A7913" s="1" t="n">
        <v>10544</v>
      </c>
      <c r="B7913" s="1" t="s">
        <v>7878</v>
      </c>
      <c r="C7913" s="1" t="s">
        <v>6845</v>
      </c>
      <c r="D7913" s="7" t="n">
        <v>45.4</v>
      </c>
    </row>
    <row r="7914" customFormat="false" ht="13.8" hidden="false" customHeight="false" outlineLevel="0" collapsed="false">
      <c r="A7914" s="1" t="n">
        <v>10545</v>
      </c>
      <c r="B7914" s="1" t="s">
        <v>7879</v>
      </c>
      <c r="C7914" s="1" t="s">
        <v>6845</v>
      </c>
      <c r="D7914" s="7" t="n">
        <v>84.85</v>
      </c>
    </row>
    <row r="7915" customFormat="false" ht="13.8" hidden="false" customHeight="false" outlineLevel="0" collapsed="false">
      <c r="A7915" s="1" t="n">
        <v>38365</v>
      </c>
      <c r="B7915" s="1" t="s">
        <v>7880</v>
      </c>
      <c r="C7915" s="1" t="s">
        <v>6811</v>
      </c>
      <c r="D7915" s="7" t="n">
        <v>1.97</v>
      </c>
    </row>
    <row r="7916" customFormat="false" ht="13.8" hidden="false" customHeight="false" outlineLevel="0" collapsed="false">
      <c r="A7916" s="1" t="n">
        <v>37745</v>
      </c>
      <c r="B7916" s="1" t="s">
        <v>7881</v>
      </c>
      <c r="C7916" s="1" t="s">
        <v>6813</v>
      </c>
      <c r="D7916" s="8" t="n">
        <v>270000</v>
      </c>
    </row>
    <row r="7917" customFormat="false" ht="13.8" hidden="false" customHeight="false" outlineLevel="0" collapsed="false">
      <c r="A7917" s="1" t="n">
        <v>37754</v>
      </c>
      <c r="B7917" s="1" t="s">
        <v>7882</v>
      </c>
      <c r="C7917" s="1" t="s">
        <v>6813</v>
      </c>
      <c r="D7917" s="8" t="n">
        <v>281962.02</v>
      </c>
    </row>
    <row r="7918" customFormat="false" ht="13.8" hidden="false" customHeight="false" outlineLevel="0" collapsed="false">
      <c r="A7918" s="1" t="n">
        <v>37748</v>
      </c>
      <c r="B7918" s="1" t="s">
        <v>7883</v>
      </c>
      <c r="C7918" s="1" t="s">
        <v>6813</v>
      </c>
      <c r="D7918" s="8" t="n">
        <v>287045.88</v>
      </c>
    </row>
    <row r="7919" customFormat="false" ht="13.8" hidden="false" customHeight="false" outlineLevel="0" collapsed="false">
      <c r="A7919" s="1" t="n">
        <v>37761</v>
      </c>
      <c r="B7919" s="1" t="s">
        <v>7884</v>
      </c>
      <c r="C7919" s="1" t="s">
        <v>6813</v>
      </c>
      <c r="D7919" s="8" t="n">
        <v>237531.63</v>
      </c>
    </row>
    <row r="7920" customFormat="false" ht="13.8" hidden="false" customHeight="false" outlineLevel="0" collapsed="false">
      <c r="A7920" s="1" t="n">
        <v>37757</v>
      </c>
      <c r="B7920" s="1" t="s">
        <v>7885</v>
      </c>
      <c r="C7920" s="1" t="s">
        <v>6813</v>
      </c>
      <c r="D7920" s="8" t="n">
        <v>330664.54</v>
      </c>
    </row>
    <row r="7921" customFormat="false" ht="13.8" hidden="false" customHeight="false" outlineLevel="0" collapsed="false">
      <c r="A7921" s="1" t="n">
        <v>37759</v>
      </c>
      <c r="B7921" s="1" t="s">
        <v>7886</v>
      </c>
      <c r="C7921" s="1" t="s">
        <v>6813</v>
      </c>
      <c r="D7921" s="8" t="n">
        <v>331946.2</v>
      </c>
    </row>
    <row r="7922" customFormat="false" ht="13.8" hidden="false" customHeight="false" outlineLevel="0" collapsed="false">
      <c r="A7922" s="1" t="n">
        <v>37766</v>
      </c>
      <c r="B7922" s="1" t="s">
        <v>7887</v>
      </c>
      <c r="C7922" s="1" t="s">
        <v>6813</v>
      </c>
      <c r="D7922" s="8" t="n">
        <v>331946.18</v>
      </c>
    </row>
    <row r="7923" customFormat="false" ht="13.8" hidden="false" customHeight="false" outlineLevel="0" collapsed="false">
      <c r="A7923" s="1" t="n">
        <v>37752</v>
      </c>
      <c r="B7923" s="1" t="s">
        <v>7888</v>
      </c>
      <c r="C7923" s="1" t="s">
        <v>6813</v>
      </c>
      <c r="D7923" s="8" t="n">
        <v>301015.81</v>
      </c>
    </row>
    <row r="7924" customFormat="false" ht="13.8" hidden="false" customHeight="false" outlineLevel="0" collapsed="false">
      <c r="A7924" s="1" t="n">
        <v>37760</v>
      </c>
      <c r="B7924" s="1" t="s">
        <v>7889</v>
      </c>
      <c r="C7924" s="1" t="s">
        <v>6813</v>
      </c>
      <c r="D7924" s="8" t="n">
        <v>316993.66</v>
      </c>
    </row>
    <row r="7925" customFormat="false" ht="13.8" hidden="false" customHeight="false" outlineLevel="0" collapsed="false">
      <c r="A7925" s="1" t="n">
        <v>37765</v>
      </c>
      <c r="B7925" s="1" t="s">
        <v>7890</v>
      </c>
      <c r="C7925" s="1" t="s">
        <v>6813</v>
      </c>
      <c r="D7925" s="8" t="n">
        <v>221297.48</v>
      </c>
    </row>
    <row r="7926" customFormat="false" ht="13.8" hidden="false" customHeight="false" outlineLevel="0" collapsed="false">
      <c r="A7926" s="1" t="n">
        <v>37746</v>
      </c>
      <c r="B7926" s="1" t="s">
        <v>7891</v>
      </c>
      <c r="C7926" s="1" t="s">
        <v>6813</v>
      </c>
      <c r="D7926" s="8" t="n">
        <v>242615.49</v>
      </c>
    </row>
    <row r="7927" customFormat="false" ht="13.8" hidden="false" customHeight="false" outlineLevel="0" collapsed="false">
      <c r="A7927" s="1" t="n">
        <v>37750</v>
      </c>
      <c r="B7927" s="1" t="s">
        <v>7892</v>
      </c>
      <c r="C7927" s="1" t="s">
        <v>6813</v>
      </c>
      <c r="D7927" s="8" t="n">
        <v>241761.07</v>
      </c>
    </row>
    <row r="7928" customFormat="false" ht="13.8" hidden="false" customHeight="false" outlineLevel="0" collapsed="false">
      <c r="A7928" s="1" t="n">
        <v>37753</v>
      </c>
      <c r="B7928" s="1" t="s">
        <v>7893</v>
      </c>
      <c r="C7928" s="1" t="s">
        <v>6813</v>
      </c>
      <c r="D7928" s="8" t="n">
        <v>240906.63</v>
      </c>
    </row>
    <row r="7929" customFormat="false" ht="13.8" hidden="false" customHeight="false" outlineLevel="0" collapsed="false">
      <c r="A7929" s="1" t="n">
        <v>37756</v>
      </c>
      <c r="B7929" s="1" t="s">
        <v>7894</v>
      </c>
      <c r="C7929" s="1" t="s">
        <v>6813</v>
      </c>
      <c r="D7929" s="8" t="n">
        <v>237531.63</v>
      </c>
    </row>
    <row r="7930" customFormat="false" ht="13.8" hidden="false" customHeight="false" outlineLevel="0" collapsed="false">
      <c r="A7930" s="1" t="n">
        <v>37755</v>
      </c>
      <c r="B7930" s="1" t="s">
        <v>7895</v>
      </c>
      <c r="C7930" s="1" t="s">
        <v>6813</v>
      </c>
      <c r="D7930" s="8" t="n">
        <v>345189.87</v>
      </c>
    </row>
    <row r="7931" customFormat="false" ht="13.8" hidden="false" customHeight="false" outlineLevel="0" collapsed="false">
      <c r="A7931" s="1" t="n">
        <v>37758</v>
      </c>
      <c r="B7931" s="1" t="s">
        <v>7896</v>
      </c>
      <c r="C7931" s="1" t="s">
        <v>6813</v>
      </c>
      <c r="D7931" s="8" t="n">
        <v>389620.26</v>
      </c>
    </row>
    <row r="7932" customFormat="false" ht="13.8" hidden="false" customHeight="false" outlineLevel="0" collapsed="false">
      <c r="A7932" s="1" t="n">
        <v>37747</v>
      </c>
      <c r="B7932" s="1" t="s">
        <v>7897</v>
      </c>
      <c r="C7932" s="1" t="s">
        <v>6813</v>
      </c>
      <c r="D7932" s="8" t="n">
        <v>350572.77</v>
      </c>
    </row>
    <row r="7933" customFormat="false" ht="13.8" hidden="false" customHeight="false" outlineLevel="0" collapsed="false">
      <c r="A7933" s="1" t="n">
        <v>37767</v>
      </c>
      <c r="B7933" s="1" t="s">
        <v>7898</v>
      </c>
      <c r="C7933" s="1" t="s">
        <v>6813</v>
      </c>
      <c r="D7933" s="8" t="n">
        <v>369968.36</v>
      </c>
    </row>
    <row r="7934" customFormat="false" ht="13.8" hidden="false" customHeight="false" outlineLevel="0" collapsed="false">
      <c r="A7934" s="1" t="n">
        <v>37751</v>
      </c>
      <c r="B7934" s="1" t="s">
        <v>7899</v>
      </c>
      <c r="C7934" s="1" t="s">
        <v>6813</v>
      </c>
      <c r="D7934" s="8" t="n">
        <v>369968.36</v>
      </c>
    </row>
    <row r="7935" customFormat="false" ht="13.8" hidden="false" customHeight="false" outlineLevel="0" collapsed="false">
      <c r="A7935" s="1" t="n">
        <v>37749</v>
      </c>
      <c r="B7935" s="1" t="s">
        <v>7900</v>
      </c>
      <c r="C7935" s="1" t="s">
        <v>6813</v>
      </c>
      <c r="D7935" s="8" t="n">
        <v>365696.2</v>
      </c>
    </row>
    <row r="7936" customFormat="false" ht="13.8" hidden="false" customHeight="false" outlineLevel="0" collapsed="false">
      <c r="A7936" s="1" t="n">
        <v>1159</v>
      </c>
      <c r="B7936" s="1" t="s">
        <v>7901</v>
      </c>
      <c r="C7936" s="1" t="s">
        <v>6813</v>
      </c>
      <c r="D7936" s="8" t="n">
        <v>177058</v>
      </c>
    </row>
    <row r="7937" customFormat="false" ht="13.8" hidden="false" customHeight="false" outlineLevel="0" collapsed="false">
      <c r="A7937" s="1" t="n">
        <v>12114</v>
      </c>
      <c r="B7937" s="1" t="s">
        <v>7902</v>
      </c>
      <c r="C7937" s="1" t="s">
        <v>6813</v>
      </c>
      <c r="D7937" s="7" t="n">
        <v>88.33</v>
      </c>
    </row>
    <row r="7938" customFormat="false" ht="13.8" hidden="false" customHeight="false" outlineLevel="0" collapsed="false">
      <c r="A7938" s="1" t="n">
        <v>38106</v>
      </c>
      <c r="B7938" s="1" t="s">
        <v>7903</v>
      </c>
      <c r="C7938" s="1" t="s">
        <v>6813</v>
      </c>
      <c r="D7938" s="7" t="n">
        <v>12</v>
      </c>
    </row>
    <row r="7939" customFormat="false" ht="13.8" hidden="false" customHeight="false" outlineLevel="0" collapsed="false">
      <c r="A7939" s="1" t="n">
        <v>38085</v>
      </c>
      <c r="B7939" s="1" t="s">
        <v>7904</v>
      </c>
      <c r="C7939" s="1" t="s">
        <v>6813</v>
      </c>
      <c r="D7939" s="7" t="n">
        <v>14.18</v>
      </c>
    </row>
    <row r="7940" customFormat="false" ht="13.8" hidden="false" customHeight="false" outlineLevel="0" collapsed="false">
      <c r="A7940" s="1" t="n">
        <v>38599</v>
      </c>
      <c r="B7940" s="1" t="s">
        <v>7905</v>
      </c>
      <c r="C7940" s="1" t="s">
        <v>6813</v>
      </c>
      <c r="D7940" s="7" t="n">
        <v>3.81</v>
      </c>
    </row>
    <row r="7941" customFormat="false" ht="13.8" hidden="false" customHeight="false" outlineLevel="0" collapsed="false">
      <c r="A7941" s="1" t="n">
        <v>38596</v>
      </c>
      <c r="B7941" s="1" t="s">
        <v>7906</v>
      </c>
      <c r="C7941" s="1" t="s">
        <v>6813</v>
      </c>
      <c r="D7941" s="7" t="n">
        <v>3.16</v>
      </c>
    </row>
    <row r="7942" customFormat="false" ht="13.8" hidden="false" customHeight="false" outlineLevel="0" collapsed="false">
      <c r="A7942" s="1" t="n">
        <v>38600</v>
      </c>
      <c r="B7942" s="1" t="s">
        <v>7907</v>
      </c>
      <c r="C7942" s="1" t="s">
        <v>6813</v>
      </c>
      <c r="D7942" s="7" t="n">
        <v>4.04</v>
      </c>
    </row>
    <row r="7943" customFormat="false" ht="13.8" hidden="false" customHeight="false" outlineLevel="0" collapsed="false">
      <c r="A7943" s="1" t="n">
        <v>38597</v>
      </c>
      <c r="B7943" s="1" t="s">
        <v>7908</v>
      </c>
      <c r="C7943" s="1" t="s">
        <v>6813</v>
      </c>
      <c r="D7943" s="7" t="n">
        <v>3.18</v>
      </c>
    </row>
    <row r="7944" customFormat="false" ht="13.8" hidden="false" customHeight="false" outlineLevel="0" collapsed="false">
      <c r="A7944" s="1" t="n">
        <v>659</v>
      </c>
      <c r="B7944" s="1" t="s">
        <v>7909</v>
      </c>
      <c r="C7944" s="1" t="s">
        <v>6813</v>
      </c>
      <c r="D7944" s="7" t="n">
        <v>1.83</v>
      </c>
    </row>
    <row r="7945" customFormat="false" ht="13.8" hidden="false" customHeight="false" outlineLevel="0" collapsed="false">
      <c r="A7945" s="1" t="n">
        <v>660</v>
      </c>
      <c r="B7945" s="1" t="s">
        <v>7910</v>
      </c>
      <c r="C7945" s="1" t="s">
        <v>6813</v>
      </c>
      <c r="D7945" s="7" t="n">
        <v>2.19</v>
      </c>
    </row>
    <row r="7946" customFormat="false" ht="13.8" hidden="false" customHeight="false" outlineLevel="0" collapsed="false">
      <c r="A7946" s="1" t="n">
        <v>658</v>
      </c>
      <c r="B7946" s="1" t="s">
        <v>7911</v>
      </c>
      <c r="C7946" s="1" t="s">
        <v>6813</v>
      </c>
      <c r="D7946" s="7" t="n">
        <v>1.23</v>
      </c>
    </row>
    <row r="7947" customFormat="false" ht="13.8" hidden="false" customHeight="false" outlineLevel="0" collapsed="false">
      <c r="A7947" s="1" t="n">
        <v>38548</v>
      </c>
      <c r="B7947" s="1" t="s">
        <v>7912</v>
      </c>
      <c r="C7947" s="1" t="s">
        <v>6813</v>
      </c>
      <c r="D7947" s="7" t="n">
        <v>2.11</v>
      </c>
    </row>
    <row r="7948" customFormat="false" ht="13.8" hidden="false" customHeight="false" outlineLevel="0" collapsed="false">
      <c r="A7948" s="1" t="n">
        <v>34649</v>
      </c>
      <c r="B7948" s="1" t="s">
        <v>7913</v>
      </c>
      <c r="C7948" s="1" t="s">
        <v>6813</v>
      </c>
      <c r="D7948" s="7" t="n">
        <v>2.85</v>
      </c>
    </row>
    <row r="7949" customFormat="false" ht="13.8" hidden="false" customHeight="false" outlineLevel="0" collapsed="false">
      <c r="A7949" s="1" t="n">
        <v>34655</v>
      </c>
      <c r="B7949" s="1" t="s">
        <v>7914</v>
      </c>
      <c r="C7949" s="1" t="s">
        <v>6813</v>
      </c>
      <c r="D7949" s="7" t="n">
        <v>3.79</v>
      </c>
    </row>
    <row r="7950" customFormat="false" ht="13.8" hidden="false" customHeight="false" outlineLevel="0" collapsed="false">
      <c r="A7950" s="1" t="n">
        <v>40607</v>
      </c>
      <c r="B7950" s="1" t="s">
        <v>7915</v>
      </c>
      <c r="C7950" s="1" t="s">
        <v>6813</v>
      </c>
      <c r="D7950" s="7" t="n">
        <v>5.02</v>
      </c>
    </row>
    <row r="7951" customFormat="false" ht="13.8" hidden="false" customHeight="false" outlineLevel="0" collapsed="false">
      <c r="A7951" s="1" t="n">
        <v>569</v>
      </c>
      <c r="B7951" s="1" t="s">
        <v>7916</v>
      </c>
      <c r="C7951" s="1" t="s">
        <v>6833</v>
      </c>
      <c r="D7951" s="7" t="n">
        <v>6.94</v>
      </c>
    </row>
    <row r="7952" customFormat="false" ht="13.8" hidden="false" customHeight="false" outlineLevel="0" collapsed="false">
      <c r="A7952" s="1" t="n">
        <v>567</v>
      </c>
      <c r="B7952" s="1" t="s">
        <v>7917</v>
      </c>
      <c r="C7952" s="1" t="s">
        <v>6845</v>
      </c>
      <c r="D7952" s="7" t="n">
        <v>10.14</v>
      </c>
    </row>
    <row r="7953" customFormat="false" ht="13.8" hidden="false" customHeight="false" outlineLevel="0" collapsed="false">
      <c r="A7953" s="1" t="n">
        <v>574</v>
      </c>
      <c r="B7953" s="1" t="s">
        <v>7918</v>
      </c>
      <c r="C7953" s="1" t="s">
        <v>6845</v>
      </c>
      <c r="D7953" s="7" t="n">
        <v>26.67</v>
      </c>
    </row>
    <row r="7954" customFormat="false" ht="13.8" hidden="false" customHeight="false" outlineLevel="0" collapsed="false">
      <c r="A7954" s="1" t="n">
        <v>568</v>
      </c>
      <c r="B7954" s="1" t="s">
        <v>7919</v>
      </c>
      <c r="C7954" s="1" t="s">
        <v>6845</v>
      </c>
      <c r="D7954" s="7" t="n">
        <v>56.2</v>
      </c>
    </row>
    <row r="7955" customFormat="false" ht="13.8" hidden="false" customHeight="false" outlineLevel="0" collapsed="false">
      <c r="A7955" s="1" t="n">
        <v>585</v>
      </c>
      <c r="B7955" s="1" t="s">
        <v>7920</v>
      </c>
      <c r="C7955" s="1" t="s">
        <v>6833</v>
      </c>
      <c r="D7955" s="7" t="n">
        <v>27.85</v>
      </c>
    </row>
    <row r="7956" customFormat="false" ht="13.8" hidden="false" customHeight="false" outlineLevel="0" collapsed="false">
      <c r="A7956" s="1" t="n">
        <v>4777</v>
      </c>
      <c r="B7956" s="1" t="s">
        <v>7921</v>
      </c>
      <c r="C7956" s="1" t="s">
        <v>6833</v>
      </c>
      <c r="D7956" s="7" t="n">
        <v>6.3</v>
      </c>
    </row>
    <row r="7957" customFormat="false" ht="13.8" hidden="false" customHeight="false" outlineLevel="0" collapsed="false">
      <c r="A7957" s="1" t="n">
        <v>587</v>
      </c>
      <c r="B7957" s="1" t="s">
        <v>7922</v>
      </c>
      <c r="C7957" s="1" t="s">
        <v>6833</v>
      </c>
      <c r="D7957" s="7" t="n">
        <v>29.85</v>
      </c>
    </row>
    <row r="7958" customFormat="false" ht="13.8" hidden="false" customHeight="false" outlineLevel="0" collapsed="false">
      <c r="A7958" s="1" t="n">
        <v>590</v>
      </c>
      <c r="B7958" s="1" t="s">
        <v>7923</v>
      </c>
      <c r="C7958" s="1" t="s">
        <v>6833</v>
      </c>
      <c r="D7958" s="7" t="n">
        <v>28.85</v>
      </c>
    </row>
    <row r="7959" customFormat="false" ht="13.8" hidden="false" customHeight="false" outlineLevel="0" collapsed="false">
      <c r="A7959" s="1" t="n">
        <v>592</v>
      </c>
      <c r="B7959" s="1" t="s">
        <v>7924</v>
      </c>
      <c r="C7959" s="1" t="s">
        <v>6833</v>
      </c>
      <c r="D7959" s="7" t="n">
        <v>29.85</v>
      </c>
    </row>
    <row r="7960" customFormat="false" ht="13.8" hidden="false" customHeight="false" outlineLevel="0" collapsed="false">
      <c r="A7960" s="1" t="n">
        <v>586</v>
      </c>
      <c r="B7960" s="1" t="s">
        <v>7925</v>
      </c>
      <c r="C7960" s="1" t="s">
        <v>6845</v>
      </c>
      <c r="D7960" s="7" t="n">
        <v>17.55</v>
      </c>
    </row>
    <row r="7961" customFormat="false" ht="13.8" hidden="false" customHeight="false" outlineLevel="0" collapsed="false">
      <c r="A7961" s="1" t="n">
        <v>591</v>
      </c>
      <c r="B7961" s="1" t="s">
        <v>7926</v>
      </c>
      <c r="C7961" s="1" t="s">
        <v>6833</v>
      </c>
      <c r="D7961" s="7" t="n">
        <v>27.85</v>
      </c>
    </row>
    <row r="7962" customFormat="false" ht="13.8" hidden="false" customHeight="false" outlineLevel="0" collapsed="false">
      <c r="A7962" s="1" t="n">
        <v>588</v>
      </c>
      <c r="B7962" s="1" t="s">
        <v>7927</v>
      </c>
      <c r="C7962" s="1" t="s">
        <v>6845</v>
      </c>
      <c r="D7962" s="7" t="n">
        <v>27.76</v>
      </c>
    </row>
    <row r="7963" customFormat="false" ht="13.8" hidden="false" customHeight="false" outlineLevel="0" collapsed="false">
      <c r="A7963" s="1" t="n">
        <v>589</v>
      </c>
      <c r="B7963" s="1" t="s">
        <v>7928</v>
      </c>
      <c r="C7963" s="1" t="s">
        <v>6845</v>
      </c>
      <c r="D7963" s="7" t="n">
        <v>46.92</v>
      </c>
    </row>
    <row r="7964" customFormat="false" ht="13.8" hidden="false" customHeight="false" outlineLevel="0" collapsed="false">
      <c r="A7964" s="1" t="n">
        <v>584</v>
      </c>
      <c r="B7964" s="1" t="s">
        <v>7929</v>
      </c>
      <c r="C7964" s="1" t="s">
        <v>6845</v>
      </c>
      <c r="D7964" s="7" t="n">
        <v>29.65</v>
      </c>
    </row>
    <row r="7965" customFormat="false" ht="13.8" hidden="false" customHeight="false" outlineLevel="0" collapsed="false">
      <c r="A7965" s="1" t="n">
        <v>1165</v>
      </c>
      <c r="B7965" s="1" t="s">
        <v>7930</v>
      </c>
      <c r="C7965" s="1" t="s">
        <v>6813</v>
      </c>
      <c r="D7965" s="7" t="n">
        <v>10.73</v>
      </c>
    </row>
    <row r="7966" customFormat="false" ht="13.8" hidden="false" customHeight="false" outlineLevel="0" collapsed="false">
      <c r="A7966" s="1" t="n">
        <v>1164</v>
      </c>
      <c r="B7966" s="1" t="s">
        <v>7931</v>
      </c>
      <c r="C7966" s="1" t="s">
        <v>6813</v>
      </c>
      <c r="D7966" s="7" t="n">
        <v>8.69</v>
      </c>
    </row>
    <row r="7967" customFormat="false" ht="13.8" hidden="false" customHeight="false" outlineLevel="0" collapsed="false">
      <c r="A7967" s="1" t="n">
        <v>1162</v>
      </c>
      <c r="B7967" s="1" t="s">
        <v>7932</v>
      </c>
      <c r="C7967" s="1" t="s">
        <v>6813</v>
      </c>
      <c r="D7967" s="7" t="n">
        <v>3.02</v>
      </c>
    </row>
    <row r="7968" customFormat="false" ht="13.8" hidden="false" customHeight="false" outlineLevel="0" collapsed="false">
      <c r="A7968" s="1" t="n">
        <v>12395</v>
      </c>
      <c r="B7968" s="1" t="s">
        <v>7933</v>
      </c>
      <c r="C7968" s="1" t="s">
        <v>6813</v>
      </c>
      <c r="D7968" s="7" t="n">
        <v>2.94</v>
      </c>
    </row>
    <row r="7969" customFormat="false" ht="13.8" hidden="false" customHeight="false" outlineLevel="0" collapsed="false">
      <c r="A7969" s="1" t="n">
        <v>1170</v>
      </c>
      <c r="B7969" s="1" t="s">
        <v>7934</v>
      </c>
      <c r="C7969" s="1" t="s">
        <v>6813</v>
      </c>
      <c r="D7969" s="7" t="n">
        <v>5.7</v>
      </c>
    </row>
    <row r="7970" customFormat="false" ht="13.8" hidden="false" customHeight="false" outlineLevel="0" collapsed="false">
      <c r="A7970" s="1" t="n">
        <v>1169</v>
      </c>
      <c r="B7970" s="1" t="s">
        <v>7935</v>
      </c>
      <c r="C7970" s="1" t="s">
        <v>6813</v>
      </c>
      <c r="D7970" s="7" t="n">
        <v>27.97</v>
      </c>
    </row>
    <row r="7971" customFormat="false" ht="13.8" hidden="false" customHeight="false" outlineLevel="0" collapsed="false">
      <c r="A7971" s="1" t="n">
        <v>1166</v>
      </c>
      <c r="B7971" s="1" t="s">
        <v>7936</v>
      </c>
      <c r="C7971" s="1" t="s">
        <v>6813</v>
      </c>
      <c r="D7971" s="7" t="n">
        <v>15.51</v>
      </c>
    </row>
    <row r="7972" customFormat="false" ht="13.8" hidden="false" customHeight="false" outlineLevel="0" collapsed="false">
      <c r="A7972" s="1" t="n">
        <v>1163</v>
      </c>
      <c r="B7972" s="1" t="s">
        <v>7937</v>
      </c>
      <c r="C7972" s="1" t="s">
        <v>6813</v>
      </c>
      <c r="D7972" s="7" t="n">
        <v>3.91</v>
      </c>
    </row>
    <row r="7973" customFormat="false" ht="13.8" hidden="false" customHeight="false" outlineLevel="0" collapsed="false">
      <c r="A7973" s="1" t="n">
        <v>12396</v>
      </c>
      <c r="B7973" s="1" t="s">
        <v>7938</v>
      </c>
      <c r="C7973" s="1" t="s">
        <v>6813</v>
      </c>
      <c r="D7973" s="7" t="n">
        <v>2.94</v>
      </c>
    </row>
    <row r="7974" customFormat="false" ht="13.8" hidden="false" customHeight="false" outlineLevel="0" collapsed="false">
      <c r="A7974" s="1" t="n">
        <v>1168</v>
      </c>
      <c r="B7974" s="1" t="s">
        <v>7939</v>
      </c>
      <c r="C7974" s="1" t="s">
        <v>6813</v>
      </c>
      <c r="D7974" s="7" t="n">
        <v>39.88</v>
      </c>
    </row>
    <row r="7975" customFormat="false" ht="13.8" hidden="false" customHeight="false" outlineLevel="0" collapsed="false">
      <c r="A7975" s="1" t="n">
        <v>1167</v>
      </c>
      <c r="B7975" s="1" t="s">
        <v>7940</v>
      </c>
      <c r="C7975" s="1" t="s">
        <v>6813</v>
      </c>
      <c r="D7975" s="7" t="n">
        <v>66.71</v>
      </c>
    </row>
    <row r="7976" customFormat="false" ht="13.8" hidden="false" customHeight="false" outlineLevel="0" collapsed="false">
      <c r="A7976" s="1" t="n">
        <v>36331</v>
      </c>
      <c r="B7976" s="1" t="s">
        <v>7941</v>
      </c>
      <c r="C7976" s="1" t="s">
        <v>6813</v>
      </c>
      <c r="D7976" s="7" t="n">
        <v>1.31</v>
      </c>
    </row>
    <row r="7977" customFormat="false" ht="13.8" hidden="false" customHeight="false" outlineLevel="0" collapsed="false">
      <c r="A7977" s="1" t="n">
        <v>36346</v>
      </c>
      <c r="B7977" s="1" t="s">
        <v>7942</v>
      </c>
      <c r="C7977" s="1" t="s">
        <v>6813</v>
      </c>
      <c r="D7977" s="7" t="n">
        <v>2.25</v>
      </c>
    </row>
    <row r="7978" customFormat="false" ht="13.8" hidden="false" customHeight="false" outlineLevel="0" collapsed="false">
      <c r="A7978" s="1" t="n">
        <v>1210</v>
      </c>
      <c r="B7978" s="1" t="s">
        <v>7943</v>
      </c>
      <c r="C7978" s="1" t="s">
        <v>6813</v>
      </c>
      <c r="D7978" s="7" t="n">
        <v>9.74</v>
      </c>
    </row>
    <row r="7979" customFormat="false" ht="13.8" hidden="false" customHeight="false" outlineLevel="0" collapsed="false">
      <c r="A7979" s="1" t="n">
        <v>1203</v>
      </c>
      <c r="B7979" s="1" t="s">
        <v>7944</v>
      </c>
      <c r="C7979" s="1" t="s">
        <v>6813</v>
      </c>
      <c r="D7979" s="7" t="n">
        <v>9.44</v>
      </c>
    </row>
    <row r="7980" customFormat="false" ht="13.8" hidden="false" customHeight="false" outlineLevel="0" collapsed="false">
      <c r="A7980" s="1" t="n">
        <v>1197</v>
      </c>
      <c r="B7980" s="1" t="s">
        <v>7945</v>
      </c>
      <c r="C7980" s="1" t="s">
        <v>6813</v>
      </c>
      <c r="D7980" s="7" t="n">
        <v>1.2</v>
      </c>
    </row>
    <row r="7981" customFormat="false" ht="13.8" hidden="false" customHeight="false" outlineLevel="0" collapsed="false">
      <c r="A7981" s="1" t="n">
        <v>1202</v>
      </c>
      <c r="B7981" s="1" t="s">
        <v>7946</v>
      </c>
      <c r="C7981" s="1" t="s">
        <v>6813</v>
      </c>
      <c r="D7981" s="7" t="n">
        <v>3.24</v>
      </c>
    </row>
    <row r="7982" customFormat="false" ht="13.8" hidden="false" customHeight="false" outlineLevel="0" collapsed="false">
      <c r="A7982" s="1" t="n">
        <v>1188</v>
      </c>
      <c r="B7982" s="1" t="s">
        <v>7947</v>
      </c>
      <c r="C7982" s="1" t="s">
        <v>6813</v>
      </c>
      <c r="D7982" s="7" t="n">
        <v>19.18</v>
      </c>
    </row>
    <row r="7983" customFormat="false" ht="13.8" hidden="false" customHeight="false" outlineLevel="0" collapsed="false">
      <c r="A7983" s="1" t="n">
        <v>1211</v>
      </c>
      <c r="B7983" s="1" t="s">
        <v>7948</v>
      </c>
      <c r="C7983" s="1" t="s">
        <v>6813</v>
      </c>
      <c r="D7983" s="7" t="n">
        <v>9.9</v>
      </c>
    </row>
    <row r="7984" customFormat="false" ht="13.8" hidden="false" customHeight="false" outlineLevel="0" collapsed="false">
      <c r="A7984" s="1" t="n">
        <v>1198</v>
      </c>
      <c r="B7984" s="1" t="s">
        <v>7949</v>
      </c>
      <c r="C7984" s="1" t="s">
        <v>6813</v>
      </c>
      <c r="D7984" s="7" t="n">
        <v>1.78</v>
      </c>
    </row>
    <row r="7985" customFormat="false" ht="13.8" hidden="false" customHeight="false" outlineLevel="0" collapsed="false">
      <c r="A7985" s="1" t="n">
        <v>1199</v>
      </c>
      <c r="B7985" s="1" t="s">
        <v>7950</v>
      </c>
      <c r="C7985" s="1" t="s">
        <v>6813</v>
      </c>
      <c r="D7985" s="7" t="n">
        <v>25.06</v>
      </c>
    </row>
    <row r="7986" customFormat="false" ht="13.8" hidden="false" customHeight="false" outlineLevel="0" collapsed="false">
      <c r="A7986" s="1" t="n">
        <v>20088</v>
      </c>
      <c r="B7986" s="1" t="s">
        <v>7951</v>
      </c>
      <c r="C7986" s="1" t="s">
        <v>6813</v>
      </c>
      <c r="D7986" s="7" t="n">
        <v>11.26</v>
      </c>
    </row>
    <row r="7987" customFormat="false" ht="13.8" hidden="false" customHeight="false" outlineLevel="0" collapsed="false">
      <c r="A7987" s="1" t="n">
        <v>20089</v>
      </c>
      <c r="B7987" s="1" t="s">
        <v>7952</v>
      </c>
      <c r="C7987" s="1" t="s">
        <v>6813</v>
      </c>
      <c r="D7987" s="7" t="n">
        <v>53.7</v>
      </c>
    </row>
    <row r="7988" customFormat="false" ht="13.8" hidden="false" customHeight="false" outlineLevel="0" collapsed="false">
      <c r="A7988" s="1" t="n">
        <v>20087</v>
      </c>
      <c r="B7988" s="1" t="s">
        <v>7953</v>
      </c>
      <c r="C7988" s="1" t="s">
        <v>6813</v>
      </c>
      <c r="D7988" s="7" t="n">
        <v>8.11</v>
      </c>
    </row>
    <row r="7989" customFormat="false" ht="13.8" hidden="false" customHeight="false" outlineLevel="0" collapsed="false">
      <c r="A7989" s="1" t="n">
        <v>1200</v>
      </c>
      <c r="B7989" s="1" t="s">
        <v>7954</v>
      </c>
      <c r="C7989" s="1" t="s">
        <v>6813</v>
      </c>
      <c r="D7989" s="7" t="n">
        <v>6.59</v>
      </c>
    </row>
    <row r="7990" customFormat="false" ht="13.8" hidden="false" customHeight="false" outlineLevel="0" collapsed="false">
      <c r="A7990" s="1" t="n">
        <v>12909</v>
      </c>
      <c r="B7990" s="1" t="s">
        <v>7955</v>
      </c>
      <c r="C7990" s="1" t="s">
        <v>6813</v>
      </c>
      <c r="D7990" s="7" t="n">
        <v>2.99</v>
      </c>
    </row>
    <row r="7991" customFormat="false" ht="13.8" hidden="false" customHeight="false" outlineLevel="0" collapsed="false">
      <c r="A7991" s="1" t="n">
        <v>12910</v>
      </c>
      <c r="B7991" s="1" t="s">
        <v>7956</v>
      </c>
      <c r="C7991" s="1" t="s">
        <v>6813</v>
      </c>
      <c r="D7991" s="7" t="n">
        <v>4.98</v>
      </c>
    </row>
    <row r="7992" customFormat="false" ht="13.8" hidden="false" customHeight="false" outlineLevel="0" collapsed="false">
      <c r="A7992" s="1" t="n">
        <v>1184</v>
      </c>
      <c r="B7992" s="1" t="s">
        <v>7957</v>
      </c>
      <c r="C7992" s="1" t="s">
        <v>6813</v>
      </c>
      <c r="D7992" s="7" t="n">
        <v>61.61</v>
      </c>
    </row>
    <row r="7993" customFormat="false" ht="13.8" hidden="false" customHeight="false" outlineLevel="0" collapsed="false">
      <c r="A7993" s="1" t="n">
        <v>1191</v>
      </c>
      <c r="B7993" s="1" t="s">
        <v>7958</v>
      </c>
      <c r="C7993" s="1" t="s">
        <v>6813</v>
      </c>
      <c r="D7993" s="7" t="n">
        <v>0.87</v>
      </c>
    </row>
    <row r="7994" customFormat="false" ht="13.8" hidden="false" customHeight="false" outlineLevel="0" collapsed="false">
      <c r="A7994" s="1" t="n">
        <v>1185</v>
      </c>
      <c r="B7994" s="1" t="s">
        <v>7959</v>
      </c>
      <c r="C7994" s="1" t="s">
        <v>6813</v>
      </c>
      <c r="D7994" s="7" t="n">
        <v>1</v>
      </c>
    </row>
    <row r="7995" customFormat="false" ht="13.8" hidden="false" customHeight="false" outlineLevel="0" collapsed="false">
      <c r="A7995" s="1" t="n">
        <v>1189</v>
      </c>
      <c r="B7995" s="1" t="s">
        <v>7960</v>
      </c>
      <c r="C7995" s="1" t="s">
        <v>6813</v>
      </c>
      <c r="D7995" s="7" t="n">
        <v>1.73</v>
      </c>
    </row>
    <row r="7996" customFormat="false" ht="13.8" hidden="false" customHeight="false" outlineLevel="0" collapsed="false">
      <c r="A7996" s="1" t="n">
        <v>1193</v>
      </c>
      <c r="B7996" s="1" t="s">
        <v>7961</v>
      </c>
      <c r="C7996" s="1" t="s">
        <v>6813</v>
      </c>
      <c r="D7996" s="7" t="n">
        <v>3.34</v>
      </c>
    </row>
    <row r="7997" customFormat="false" ht="13.8" hidden="false" customHeight="false" outlineLevel="0" collapsed="false">
      <c r="A7997" s="1" t="n">
        <v>1194</v>
      </c>
      <c r="B7997" s="1" t="s">
        <v>7962</v>
      </c>
      <c r="C7997" s="1" t="s">
        <v>6813</v>
      </c>
      <c r="D7997" s="7" t="n">
        <v>6.32</v>
      </c>
    </row>
    <row r="7998" customFormat="false" ht="13.8" hidden="false" customHeight="false" outlineLevel="0" collapsed="false">
      <c r="A7998" s="1" t="n">
        <v>1195</v>
      </c>
      <c r="B7998" s="1" t="s">
        <v>7963</v>
      </c>
      <c r="C7998" s="1" t="s">
        <v>6813</v>
      </c>
      <c r="D7998" s="7" t="n">
        <v>9.5</v>
      </c>
    </row>
    <row r="7999" customFormat="false" ht="13.8" hidden="false" customHeight="false" outlineLevel="0" collapsed="false">
      <c r="A7999" s="1" t="n">
        <v>1204</v>
      </c>
      <c r="B7999" s="1" t="s">
        <v>7964</v>
      </c>
      <c r="C7999" s="1" t="s">
        <v>6813</v>
      </c>
      <c r="D7999" s="7" t="n">
        <v>17.28</v>
      </c>
    </row>
    <row r="8000" customFormat="false" ht="13.8" hidden="false" customHeight="false" outlineLevel="0" collapsed="false">
      <c r="A8000" s="1" t="n">
        <v>1205</v>
      </c>
      <c r="B8000" s="1" t="s">
        <v>7965</v>
      </c>
      <c r="C8000" s="1" t="s">
        <v>6813</v>
      </c>
      <c r="D8000" s="7" t="n">
        <v>40.99</v>
      </c>
    </row>
    <row r="8001" customFormat="false" ht="13.8" hidden="false" customHeight="false" outlineLevel="0" collapsed="false">
      <c r="A8001" s="1" t="n">
        <v>1207</v>
      </c>
      <c r="B8001" s="1" t="s">
        <v>7966</v>
      </c>
      <c r="C8001" s="1" t="s">
        <v>6813</v>
      </c>
      <c r="D8001" s="7" t="n">
        <v>30.19</v>
      </c>
    </row>
    <row r="8002" customFormat="false" ht="13.8" hidden="false" customHeight="false" outlineLevel="0" collapsed="false">
      <c r="A8002" s="1" t="n">
        <v>1206</v>
      </c>
      <c r="B8002" s="1" t="s">
        <v>7967</v>
      </c>
      <c r="C8002" s="1" t="s">
        <v>6813</v>
      </c>
      <c r="D8002" s="7" t="n">
        <v>7.57</v>
      </c>
    </row>
    <row r="8003" customFormat="false" ht="13.8" hidden="false" customHeight="false" outlineLevel="0" collapsed="false">
      <c r="A8003" s="1" t="n">
        <v>1183</v>
      </c>
      <c r="B8003" s="1" t="s">
        <v>7968</v>
      </c>
      <c r="C8003" s="1" t="s">
        <v>6813</v>
      </c>
      <c r="D8003" s="7" t="n">
        <v>19.72</v>
      </c>
    </row>
    <row r="8004" customFormat="false" ht="13.8" hidden="false" customHeight="false" outlineLevel="0" collapsed="false">
      <c r="A8004" s="1" t="n">
        <v>42685</v>
      </c>
      <c r="B8004" s="1" t="s">
        <v>7969</v>
      </c>
      <c r="C8004" s="1" t="s">
        <v>6813</v>
      </c>
      <c r="D8004" s="7" t="n">
        <v>67.8</v>
      </c>
    </row>
    <row r="8005" customFormat="false" ht="13.8" hidden="false" customHeight="false" outlineLevel="0" collapsed="false">
      <c r="A8005" s="1" t="n">
        <v>42686</v>
      </c>
      <c r="B8005" s="1" t="s">
        <v>7970</v>
      </c>
      <c r="C8005" s="1" t="s">
        <v>6813</v>
      </c>
      <c r="D8005" s="7" t="n">
        <v>105.55</v>
      </c>
    </row>
    <row r="8006" customFormat="false" ht="13.8" hidden="false" customHeight="false" outlineLevel="0" collapsed="false">
      <c r="A8006" s="1" t="n">
        <v>12894</v>
      </c>
      <c r="B8006" s="1" t="s">
        <v>7971</v>
      </c>
      <c r="C8006" s="1" t="s">
        <v>6813</v>
      </c>
      <c r="D8006" s="7" t="n">
        <v>15.66</v>
      </c>
    </row>
    <row r="8007" customFormat="false" ht="13.8" hidden="false" customHeight="false" outlineLevel="0" collapsed="false">
      <c r="A8007" s="1" t="n">
        <v>12895</v>
      </c>
      <c r="B8007" s="1" t="s">
        <v>7972</v>
      </c>
      <c r="C8007" s="1" t="s">
        <v>6813</v>
      </c>
      <c r="D8007" s="7" t="n">
        <v>12.05</v>
      </c>
    </row>
    <row r="8008" customFormat="false" ht="13.8" hidden="false" customHeight="false" outlineLevel="0" collapsed="false">
      <c r="A8008" s="1" t="n">
        <v>1631</v>
      </c>
      <c r="B8008" s="1" t="s">
        <v>7973</v>
      </c>
      <c r="C8008" s="1" t="s">
        <v>6813</v>
      </c>
      <c r="D8008" s="7" t="n">
        <v>129.07</v>
      </c>
    </row>
    <row r="8009" customFormat="false" ht="13.8" hidden="false" customHeight="false" outlineLevel="0" collapsed="false">
      <c r="A8009" s="1" t="n">
        <v>1633</v>
      </c>
      <c r="B8009" s="1" t="s">
        <v>7974</v>
      </c>
      <c r="C8009" s="1" t="s">
        <v>6813</v>
      </c>
      <c r="D8009" s="7" t="n">
        <v>219.29</v>
      </c>
    </row>
    <row r="8010" customFormat="false" ht="13.8" hidden="false" customHeight="false" outlineLevel="0" collapsed="false">
      <c r="A8010" s="1" t="n">
        <v>10818</v>
      </c>
      <c r="B8010" s="1" t="s">
        <v>7975</v>
      </c>
      <c r="C8010" s="1" t="s">
        <v>6833</v>
      </c>
      <c r="D8010" s="7" t="n">
        <v>28.75</v>
      </c>
    </row>
    <row r="8011" customFormat="false" ht="13.8" hidden="false" customHeight="false" outlineLevel="0" collapsed="false">
      <c r="A8011" s="1" t="n">
        <v>39359</v>
      </c>
      <c r="B8011" s="1" t="s">
        <v>7976</v>
      </c>
      <c r="C8011" s="1" t="s">
        <v>6813</v>
      </c>
      <c r="D8011" s="7" t="n">
        <v>30.3</v>
      </c>
    </row>
    <row r="8012" customFormat="false" ht="13.8" hidden="false" customHeight="false" outlineLevel="0" collapsed="false">
      <c r="A8012" s="1" t="n">
        <v>39360</v>
      </c>
      <c r="B8012" s="1" t="s">
        <v>7977</v>
      </c>
      <c r="C8012" s="1" t="s">
        <v>6813</v>
      </c>
      <c r="D8012" s="7" t="n">
        <v>27.53</v>
      </c>
    </row>
    <row r="8013" customFormat="false" ht="13.8" hidden="false" customHeight="false" outlineLevel="0" collapsed="false">
      <c r="A8013" s="1" t="n">
        <v>10710</v>
      </c>
      <c r="B8013" s="1" t="s">
        <v>7978</v>
      </c>
      <c r="C8013" s="1" t="s">
        <v>6811</v>
      </c>
      <c r="D8013" s="7" t="n">
        <v>126.5</v>
      </c>
    </row>
    <row r="8014" customFormat="false" ht="13.8" hidden="false" customHeight="false" outlineLevel="0" collapsed="false">
      <c r="A8014" s="1" t="n">
        <v>10709</v>
      </c>
      <c r="B8014" s="1" t="s">
        <v>7979</v>
      </c>
      <c r="C8014" s="1" t="s">
        <v>6811</v>
      </c>
      <c r="D8014" s="7" t="n">
        <v>155.41</v>
      </c>
    </row>
    <row r="8015" customFormat="false" ht="13.8" hidden="false" customHeight="false" outlineLevel="0" collapsed="false">
      <c r="A8015" s="1" t="n">
        <v>39636</v>
      </c>
      <c r="B8015" s="1" t="s">
        <v>7980</v>
      </c>
      <c r="C8015" s="1" t="s">
        <v>6811</v>
      </c>
      <c r="D8015" s="7" t="n">
        <v>158.7</v>
      </c>
    </row>
    <row r="8016" customFormat="false" ht="13.8" hidden="false" customHeight="false" outlineLevel="0" collapsed="false">
      <c r="A8016" s="1" t="n">
        <v>10708</v>
      </c>
      <c r="B8016" s="1" t="s">
        <v>7981</v>
      </c>
      <c r="C8016" s="1" t="s">
        <v>6811</v>
      </c>
      <c r="D8016" s="7" t="n">
        <v>48.97</v>
      </c>
    </row>
    <row r="8017" customFormat="false" ht="13.8" hidden="false" customHeight="false" outlineLevel="0" collapsed="false">
      <c r="A8017" s="1" t="n">
        <v>39635</v>
      </c>
      <c r="B8017" s="1" t="s">
        <v>7982</v>
      </c>
      <c r="C8017" s="1" t="s">
        <v>6811</v>
      </c>
      <c r="D8017" s="7" t="n">
        <v>83.37</v>
      </c>
    </row>
    <row r="8018" customFormat="false" ht="13.8" hidden="false" customHeight="false" outlineLevel="0" collapsed="false">
      <c r="A8018" s="1" t="n">
        <v>6117</v>
      </c>
      <c r="B8018" s="1" t="s">
        <v>7983</v>
      </c>
      <c r="C8018" s="1" t="s">
        <v>6824</v>
      </c>
      <c r="D8018" s="7" t="n">
        <v>10.06</v>
      </c>
    </row>
    <row r="8019" customFormat="false" ht="13.8" hidden="false" customHeight="false" outlineLevel="0" collapsed="false">
      <c r="A8019" s="1" t="n">
        <v>40913</v>
      </c>
      <c r="B8019" s="1" t="s">
        <v>7984</v>
      </c>
      <c r="C8019" s="1" t="s">
        <v>7027</v>
      </c>
      <c r="D8019" s="8" t="n">
        <v>1784.05</v>
      </c>
    </row>
    <row r="8020" customFormat="false" ht="13.8" hidden="false" customHeight="false" outlineLevel="0" collapsed="false">
      <c r="A8020" s="1" t="n">
        <v>1214</v>
      </c>
      <c r="B8020" s="1" t="s">
        <v>7985</v>
      </c>
      <c r="C8020" s="1" t="s">
        <v>6824</v>
      </c>
      <c r="D8020" s="7" t="n">
        <v>13.94</v>
      </c>
    </row>
    <row r="8021" customFormat="false" ht="13.8" hidden="false" customHeight="false" outlineLevel="0" collapsed="false">
      <c r="A8021" s="1" t="n">
        <v>40915</v>
      </c>
      <c r="B8021" s="1" t="s">
        <v>7986</v>
      </c>
      <c r="C8021" s="1" t="s">
        <v>7027</v>
      </c>
      <c r="D8021" s="8" t="n">
        <v>2472.58</v>
      </c>
    </row>
    <row r="8022" customFormat="false" ht="13.8" hidden="false" customHeight="false" outlineLevel="0" collapsed="false">
      <c r="A8022" s="1" t="n">
        <v>1213</v>
      </c>
      <c r="B8022" s="1" t="s">
        <v>7987</v>
      </c>
      <c r="C8022" s="1" t="s">
        <v>6824</v>
      </c>
      <c r="D8022" s="7" t="n">
        <v>12.78</v>
      </c>
    </row>
    <row r="8023" customFormat="false" ht="13.8" hidden="false" customHeight="false" outlineLevel="0" collapsed="false">
      <c r="A8023" s="1" t="n">
        <v>40914</v>
      </c>
      <c r="B8023" s="1" t="s">
        <v>7988</v>
      </c>
      <c r="C8023" s="1" t="s">
        <v>7027</v>
      </c>
      <c r="D8023" s="8" t="n">
        <v>2264.44</v>
      </c>
    </row>
    <row r="8024" customFormat="false" ht="13.8" hidden="false" customHeight="false" outlineLevel="0" collapsed="false">
      <c r="A8024" s="1" t="n">
        <v>5091</v>
      </c>
      <c r="B8024" s="1" t="s">
        <v>7989</v>
      </c>
      <c r="C8024" s="1" t="s">
        <v>6813</v>
      </c>
      <c r="D8024" s="7" t="n">
        <v>17.08</v>
      </c>
    </row>
    <row r="8025" customFormat="false" ht="13.8" hidden="false" customHeight="false" outlineLevel="0" collapsed="false">
      <c r="A8025" s="1" t="n">
        <v>14615</v>
      </c>
      <c r="B8025" s="1" t="s">
        <v>7990</v>
      </c>
      <c r="C8025" s="1" t="s">
        <v>6813</v>
      </c>
      <c r="D8025" s="8" t="n">
        <v>3488.12</v>
      </c>
    </row>
    <row r="8026" customFormat="false" ht="13.8" hidden="false" customHeight="false" outlineLevel="0" collapsed="false">
      <c r="A8026" s="1" t="n">
        <v>2711</v>
      </c>
      <c r="B8026" s="1" t="s">
        <v>7991</v>
      </c>
      <c r="C8026" s="1" t="s">
        <v>6813</v>
      </c>
      <c r="D8026" s="7" t="n">
        <v>130</v>
      </c>
    </row>
    <row r="8027" customFormat="false" ht="13.8" hidden="false" customHeight="false" outlineLevel="0" collapsed="false">
      <c r="A8027" s="1" t="n">
        <v>37727</v>
      </c>
      <c r="B8027" s="1" t="s">
        <v>7992</v>
      </c>
      <c r="C8027" s="1" t="s">
        <v>6813</v>
      </c>
      <c r="D8027" s="8" t="n">
        <v>12500</v>
      </c>
    </row>
    <row r="8028" customFormat="false" ht="13.8" hidden="false" customHeight="false" outlineLevel="0" collapsed="false">
      <c r="A8028" s="1" t="n">
        <v>37728</v>
      </c>
      <c r="B8028" s="1" t="s">
        <v>7993</v>
      </c>
      <c r="C8028" s="1" t="s">
        <v>6813</v>
      </c>
      <c r="D8028" s="8" t="n">
        <v>16958.04</v>
      </c>
    </row>
    <row r="8029" customFormat="false" ht="13.8" hidden="false" customHeight="false" outlineLevel="0" collapsed="false">
      <c r="A8029" s="1" t="n">
        <v>37729</v>
      </c>
      <c r="B8029" s="1" t="s">
        <v>7994</v>
      </c>
      <c r="C8029" s="1" t="s">
        <v>6813</v>
      </c>
      <c r="D8029" s="8" t="n">
        <v>18356.64</v>
      </c>
    </row>
    <row r="8030" customFormat="false" ht="13.8" hidden="false" customHeight="false" outlineLevel="0" collapsed="false">
      <c r="A8030" s="1" t="n">
        <v>37730</v>
      </c>
      <c r="B8030" s="1" t="s">
        <v>7995</v>
      </c>
      <c r="C8030" s="1" t="s">
        <v>6813</v>
      </c>
      <c r="D8030" s="8" t="n">
        <v>19755.24</v>
      </c>
    </row>
    <row r="8031" customFormat="false" ht="13.8" hidden="false" customHeight="false" outlineLevel="0" collapsed="false">
      <c r="A8031" s="1" t="n">
        <v>37731</v>
      </c>
      <c r="B8031" s="1" t="s">
        <v>7996</v>
      </c>
      <c r="C8031" s="1" t="s">
        <v>6813</v>
      </c>
      <c r="D8031" s="8" t="n">
        <v>21153.84</v>
      </c>
    </row>
    <row r="8032" customFormat="false" ht="13.8" hidden="false" customHeight="false" outlineLevel="0" collapsed="false">
      <c r="A8032" s="1" t="n">
        <v>37732</v>
      </c>
      <c r="B8032" s="1" t="s">
        <v>7997</v>
      </c>
      <c r="C8032" s="1" t="s">
        <v>6813</v>
      </c>
      <c r="D8032" s="8" t="n">
        <v>24125.87</v>
      </c>
    </row>
    <row r="8033" customFormat="false" ht="13.8" hidden="false" customHeight="false" outlineLevel="0" collapsed="false">
      <c r="A8033" s="1" t="n">
        <v>42250</v>
      </c>
      <c r="B8033" s="1" t="s">
        <v>7998</v>
      </c>
      <c r="C8033" s="1" t="s">
        <v>7999</v>
      </c>
      <c r="D8033" s="8" t="n">
        <v>2138.77</v>
      </c>
    </row>
    <row r="8034" customFormat="false" ht="13.8" hidden="false" customHeight="false" outlineLevel="0" collapsed="false">
      <c r="A8034" s="1" t="n">
        <v>42256</v>
      </c>
      <c r="B8034" s="1" t="s">
        <v>8000</v>
      </c>
      <c r="C8034" s="1" t="s">
        <v>6833</v>
      </c>
      <c r="D8034" s="7" t="n">
        <v>6.02</v>
      </c>
    </row>
    <row r="8035" customFormat="false" ht="13.8" hidden="false" customHeight="false" outlineLevel="0" collapsed="false">
      <c r="A8035" s="1" t="n">
        <v>4743</v>
      </c>
      <c r="B8035" s="1" t="s">
        <v>8001</v>
      </c>
      <c r="C8035" s="1" t="s">
        <v>7024</v>
      </c>
      <c r="D8035" s="7" t="n">
        <v>46.4</v>
      </c>
    </row>
    <row r="8036" customFormat="false" ht="13.8" hidden="false" customHeight="false" outlineLevel="0" collapsed="false">
      <c r="A8036" s="1" t="n">
        <v>4744</v>
      </c>
      <c r="B8036" s="1" t="s">
        <v>8002</v>
      </c>
      <c r="C8036" s="1" t="s">
        <v>7024</v>
      </c>
      <c r="D8036" s="7" t="n">
        <v>74.24</v>
      </c>
    </row>
    <row r="8037" customFormat="false" ht="13.8" hidden="false" customHeight="false" outlineLevel="0" collapsed="false">
      <c r="A8037" s="1" t="n">
        <v>4745</v>
      </c>
      <c r="B8037" s="1" t="s">
        <v>8003</v>
      </c>
      <c r="C8037" s="1" t="s">
        <v>7024</v>
      </c>
      <c r="D8037" s="7" t="n">
        <v>89.04</v>
      </c>
    </row>
    <row r="8038" customFormat="false" ht="13.8" hidden="false" customHeight="false" outlineLevel="0" collapsed="false">
      <c r="A8038" s="1" t="n">
        <v>36496</v>
      </c>
      <c r="B8038" s="1" t="s">
        <v>8004</v>
      </c>
      <c r="C8038" s="1" t="s">
        <v>6813</v>
      </c>
      <c r="D8038" s="8" t="n">
        <v>8856.29</v>
      </c>
    </row>
    <row r="8039" customFormat="false" ht="13.8" hidden="false" customHeight="false" outlineLevel="0" collapsed="false">
      <c r="A8039" s="1" t="n">
        <v>10630</v>
      </c>
      <c r="B8039" s="1" t="s">
        <v>8005</v>
      </c>
      <c r="C8039" s="1" t="s">
        <v>6813</v>
      </c>
      <c r="D8039" s="8" t="n">
        <v>471876.11</v>
      </c>
    </row>
    <row r="8040" customFormat="false" ht="13.8" hidden="false" customHeight="false" outlineLevel="0" collapsed="false">
      <c r="A8040" s="1" t="n">
        <v>37762</v>
      </c>
      <c r="B8040" s="1" t="s">
        <v>8006</v>
      </c>
      <c r="C8040" s="1" t="s">
        <v>6813</v>
      </c>
      <c r="D8040" s="8" t="n">
        <v>404699.34</v>
      </c>
    </row>
    <row r="8041" customFormat="false" ht="13.8" hidden="false" customHeight="false" outlineLevel="0" collapsed="false">
      <c r="A8041" s="1" t="n">
        <v>37763</v>
      </c>
      <c r="B8041" s="1" t="s">
        <v>8007</v>
      </c>
      <c r="C8041" s="1" t="s">
        <v>6813</v>
      </c>
      <c r="D8041" s="8" t="n">
        <v>409614.7</v>
      </c>
    </row>
    <row r="8042" customFormat="false" ht="13.8" hidden="false" customHeight="false" outlineLevel="0" collapsed="false">
      <c r="A8042" s="1" t="n">
        <v>41992</v>
      </c>
      <c r="B8042" s="1" t="s">
        <v>8008</v>
      </c>
      <c r="C8042" s="1" t="s">
        <v>6813</v>
      </c>
      <c r="D8042" s="8" t="n">
        <v>465650</v>
      </c>
    </row>
    <row r="8043" customFormat="false" ht="13.8" hidden="false" customHeight="false" outlineLevel="0" collapsed="false">
      <c r="A8043" s="1" t="n">
        <v>13215</v>
      </c>
      <c r="B8043" s="1" t="s">
        <v>8009</v>
      </c>
      <c r="C8043" s="1" t="s">
        <v>6813</v>
      </c>
      <c r="D8043" s="8" t="n">
        <v>571002.89</v>
      </c>
    </row>
    <row r="8044" customFormat="false" ht="13.8" hidden="false" customHeight="false" outlineLevel="0" collapsed="false">
      <c r="A8044" s="1" t="n">
        <v>4235</v>
      </c>
      <c r="B8044" s="1" t="s">
        <v>8010</v>
      </c>
      <c r="C8044" s="1" t="s">
        <v>6824</v>
      </c>
      <c r="D8044" s="7" t="n">
        <v>7.59</v>
      </c>
    </row>
    <row r="8045" customFormat="false" ht="13.8" hidden="false" customHeight="false" outlineLevel="0" collapsed="false">
      <c r="A8045" s="1" t="n">
        <v>40976</v>
      </c>
      <c r="B8045" s="1" t="s">
        <v>8011</v>
      </c>
      <c r="C8045" s="1" t="s">
        <v>7027</v>
      </c>
      <c r="D8045" s="8" t="n">
        <v>1347.51</v>
      </c>
    </row>
    <row r="8046" customFormat="false" ht="13.8" hidden="false" customHeight="false" outlineLevel="0" collapsed="false">
      <c r="A8046" s="1" t="n">
        <v>39013</v>
      </c>
      <c r="B8046" s="1" t="s">
        <v>8012</v>
      </c>
      <c r="C8046" s="1" t="s">
        <v>6813</v>
      </c>
      <c r="D8046" s="7" t="n">
        <v>1.02</v>
      </c>
    </row>
    <row r="8047" customFormat="false" ht="13.8" hidden="false" customHeight="false" outlineLevel="0" collapsed="false">
      <c r="A8047" s="1" t="n">
        <v>43091</v>
      </c>
      <c r="B8047" s="1" t="s">
        <v>8013</v>
      </c>
      <c r="C8047" s="1" t="s">
        <v>6813</v>
      </c>
      <c r="D8047" s="8" t="n">
        <v>4741.81</v>
      </c>
    </row>
    <row r="8048" customFormat="false" ht="13.8" hidden="false" customHeight="false" outlineLevel="0" collapsed="false">
      <c r="A8048" s="1" t="n">
        <v>43092</v>
      </c>
      <c r="B8048" s="1" t="s">
        <v>8014</v>
      </c>
      <c r="C8048" s="1" t="s">
        <v>6813</v>
      </c>
      <c r="D8048" s="8" t="n">
        <v>6322.41</v>
      </c>
    </row>
    <row r="8049" customFormat="false" ht="13.8" hidden="false" customHeight="false" outlineLevel="0" collapsed="false">
      <c r="A8049" s="1" t="n">
        <v>43089</v>
      </c>
      <c r="B8049" s="1" t="s">
        <v>8015</v>
      </c>
      <c r="C8049" s="1" t="s">
        <v>6813</v>
      </c>
      <c r="D8049" s="8" t="n">
        <v>1101.86</v>
      </c>
    </row>
    <row r="8050" customFormat="false" ht="13.8" hidden="false" customHeight="false" outlineLevel="0" collapsed="false">
      <c r="A8050" s="1" t="n">
        <v>43090</v>
      </c>
      <c r="B8050" s="1" t="s">
        <v>8016</v>
      </c>
      <c r="C8050" s="1" t="s">
        <v>6813</v>
      </c>
      <c r="D8050" s="8" t="n">
        <v>2431.69</v>
      </c>
    </row>
    <row r="8051" customFormat="false" ht="13.8" hidden="false" customHeight="false" outlineLevel="0" collapsed="false">
      <c r="A8051" s="1" t="n">
        <v>41967</v>
      </c>
      <c r="B8051" s="1" t="s">
        <v>8017</v>
      </c>
      <c r="C8051" s="1" t="s">
        <v>6809</v>
      </c>
      <c r="D8051" s="7" t="n">
        <v>7.27</v>
      </c>
    </row>
    <row r="8052" customFormat="false" ht="13.8" hidden="false" customHeight="false" outlineLevel="0" collapsed="false">
      <c r="A8052" s="1" t="n">
        <v>12760</v>
      </c>
      <c r="B8052" s="1" t="s">
        <v>8018</v>
      </c>
      <c r="C8052" s="1" t="s">
        <v>6811</v>
      </c>
      <c r="D8052" s="8" t="n">
        <v>1436.3</v>
      </c>
    </row>
    <row r="8053" customFormat="false" ht="13.8" hidden="false" customHeight="false" outlineLevel="0" collapsed="false">
      <c r="A8053" s="1" t="n">
        <v>12759</v>
      </c>
      <c r="B8053" s="1" t="s">
        <v>8019</v>
      </c>
      <c r="C8053" s="1" t="s">
        <v>6811</v>
      </c>
      <c r="D8053" s="7" t="n">
        <v>957.52</v>
      </c>
    </row>
    <row r="8054" customFormat="false" ht="13.8" hidden="false" customHeight="false" outlineLevel="0" collapsed="false">
      <c r="A8054" s="1" t="n">
        <v>43105</v>
      </c>
      <c r="B8054" s="1" t="s">
        <v>8020</v>
      </c>
      <c r="C8054" s="1" t="s">
        <v>6833</v>
      </c>
      <c r="D8054" s="7" t="n">
        <v>30.47</v>
      </c>
    </row>
    <row r="8055" customFormat="false" ht="13.8" hidden="false" customHeight="false" outlineLevel="0" collapsed="false">
      <c r="A8055" s="1" t="n">
        <v>40424</v>
      </c>
      <c r="B8055" s="1" t="s">
        <v>8021</v>
      </c>
      <c r="C8055" s="1" t="s">
        <v>6833</v>
      </c>
      <c r="D8055" s="7" t="n">
        <v>7.74</v>
      </c>
    </row>
    <row r="8056" customFormat="false" ht="13.8" hidden="false" customHeight="false" outlineLevel="0" collapsed="false">
      <c r="A8056" s="1" t="n">
        <v>1325</v>
      </c>
      <c r="B8056" s="1" t="s">
        <v>8022</v>
      </c>
      <c r="C8056" s="1" t="s">
        <v>6833</v>
      </c>
      <c r="D8056" s="7" t="n">
        <v>8.48</v>
      </c>
    </row>
    <row r="8057" customFormat="false" ht="13.8" hidden="false" customHeight="false" outlineLevel="0" collapsed="false">
      <c r="A8057" s="1" t="n">
        <v>1327</v>
      </c>
      <c r="B8057" s="1" t="s">
        <v>8023</v>
      </c>
      <c r="C8057" s="1" t="s">
        <v>6833</v>
      </c>
      <c r="D8057" s="7" t="n">
        <v>9.03</v>
      </c>
    </row>
    <row r="8058" customFormat="false" ht="13.8" hidden="false" customHeight="false" outlineLevel="0" collapsed="false">
      <c r="A8058" s="1" t="n">
        <v>1328</v>
      </c>
      <c r="B8058" s="1" t="s">
        <v>8024</v>
      </c>
      <c r="C8058" s="1" t="s">
        <v>6833</v>
      </c>
      <c r="D8058" s="7" t="n">
        <v>8.5</v>
      </c>
    </row>
    <row r="8059" customFormat="false" ht="13.8" hidden="false" customHeight="false" outlineLevel="0" collapsed="false">
      <c r="A8059" s="1" t="n">
        <v>1321</v>
      </c>
      <c r="B8059" s="1" t="s">
        <v>8025</v>
      </c>
      <c r="C8059" s="1" t="s">
        <v>6833</v>
      </c>
      <c r="D8059" s="7" t="n">
        <v>7.87</v>
      </c>
    </row>
    <row r="8060" customFormat="false" ht="13.8" hidden="false" customHeight="false" outlineLevel="0" collapsed="false">
      <c r="A8060" s="1" t="n">
        <v>1318</v>
      </c>
      <c r="B8060" s="1" t="s">
        <v>8026</v>
      </c>
      <c r="C8060" s="1" t="s">
        <v>6833</v>
      </c>
      <c r="D8060" s="7" t="n">
        <v>7.88</v>
      </c>
    </row>
    <row r="8061" customFormat="false" ht="13.8" hidden="false" customHeight="false" outlineLevel="0" collapsed="false">
      <c r="A8061" s="1" t="n">
        <v>1322</v>
      </c>
      <c r="B8061" s="1" t="s">
        <v>8027</v>
      </c>
      <c r="C8061" s="1" t="s">
        <v>6833</v>
      </c>
      <c r="D8061" s="7" t="n">
        <v>8.32</v>
      </c>
    </row>
    <row r="8062" customFormat="false" ht="13.8" hidden="false" customHeight="false" outlineLevel="0" collapsed="false">
      <c r="A8062" s="1" t="n">
        <v>1323</v>
      </c>
      <c r="B8062" s="1" t="s">
        <v>8028</v>
      </c>
      <c r="C8062" s="1" t="s">
        <v>6833</v>
      </c>
      <c r="D8062" s="7" t="n">
        <v>8.32</v>
      </c>
    </row>
    <row r="8063" customFormat="false" ht="13.8" hidden="false" customHeight="false" outlineLevel="0" collapsed="false">
      <c r="A8063" s="1" t="n">
        <v>1319</v>
      </c>
      <c r="B8063" s="1" t="s">
        <v>8029</v>
      </c>
      <c r="C8063" s="1" t="s">
        <v>6833</v>
      </c>
      <c r="D8063" s="7" t="n">
        <v>7.01</v>
      </c>
    </row>
    <row r="8064" customFormat="false" ht="13.8" hidden="false" customHeight="false" outlineLevel="0" collapsed="false">
      <c r="A8064" s="1" t="n">
        <v>11026</v>
      </c>
      <c r="B8064" s="1" t="s">
        <v>8030</v>
      </c>
      <c r="C8064" s="1" t="s">
        <v>6833</v>
      </c>
      <c r="D8064" s="7" t="n">
        <v>9.64</v>
      </c>
    </row>
    <row r="8065" customFormat="false" ht="13.8" hidden="false" customHeight="false" outlineLevel="0" collapsed="false">
      <c r="A8065" s="1" t="n">
        <v>11027</v>
      </c>
      <c r="B8065" s="1" t="s">
        <v>8031</v>
      </c>
      <c r="C8065" s="1" t="s">
        <v>6833</v>
      </c>
      <c r="D8065" s="7" t="n">
        <v>10.04</v>
      </c>
    </row>
    <row r="8066" customFormat="false" ht="13.8" hidden="false" customHeight="false" outlineLevel="0" collapsed="false">
      <c r="A8066" s="1" t="n">
        <v>11046</v>
      </c>
      <c r="B8066" s="1" t="s">
        <v>8032</v>
      </c>
      <c r="C8066" s="1" t="s">
        <v>6833</v>
      </c>
      <c r="D8066" s="7" t="n">
        <v>9.61</v>
      </c>
    </row>
    <row r="8067" customFormat="false" ht="13.8" hidden="false" customHeight="false" outlineLevel="0" collapsed="false">
      <c r="A8067" s="1" t="n">
        <v>11047</v>
      </c>
      <c r="B8067" s="1" t="s">
        <v>8033</v>
      </c>
      <c r="C8067" s="1" t="s">
        <v>6833</v>
      </c>
      <c r="D8067" s="7" t="n">
        <v>10.48</v>
      </c>
    </row>
    <row r="8068" customFormat="false" ht="13.8" hidden="false" customHeight="false" outlineLevel="0" collapsed="false">
      <c r="A8068" s="1" t="n">
        <v>43668</v>
      </c>
      <c r="B8068" s="1" t="s">
        <v>8034</v>
      </c>
      <c r="C8068" s="1" t="s">
        <v>6833</v>
      </c>
      <c r="D8068" s="7" t="n">
        <v>9.25</v>
      </c>
    </row>
    <row r="8069" customFormat="false" ht="13.8" hidden="false" customHeight="false" outlineLevel="0" collapsed="false">
      <c r="A8069" s="1" t="n">
        <v>11049</v>
      </c>
      <c r="B8069" s="1" t="s">
        <v>8035</v>
      </c>
      <c r="C8069" s="1" t="s">
        <v>6833</v>
      </c>
      <c r="D8069" s="7" t="n">
        <v>10.02</v>
      </c>
    </row>
    <row r="8070" customFormat="false" ht="13.8" hidden="false" customHeight="false" outlineLevel="0" collapsed="false">
      <c r="A8070" s="1" t="n">
        <v>43106</v>
      </c>
      <c r="B8070" s="1" t="s">
        <v>8036</v>
      </c>
      <c r="C8070" s="1" t="s">
        <v>6833</v>
      </c>
      <c r="D8070" s="7" t="n">
        <v>10.08</v>
      </c>
    </row>
    <row r="8071" customFormat="false" ht="13.8" hidden="false" customHeight="false" outlineLevel="0" collapsed="false">
      <c r="A8071" s="1" t="n">
        <v>11051</v>
      </c>
      <c r="B8071" s="1" t="s">
        <v>8037</v>
      </c>
      <c r="C8071" s="1" t="s">
        <v>6833</v>
      </c>
      <c r="D8071" s="7" t="n">
        <v>10.52</v>
      </c>
    </row>
    <row r="8072" customFormat="false" ht="13.8" hidden="false" customHeight="false" outlineLevel="0" collapsed="false">
      <c r="A8072" s="1" t="n">
        <v>11061</v>
      </c>
      <c r="B8072" s="1" t="s">
        <v>8038</v>
      </c>
      <c r="C8072" s="1" t="s">
        <v>6833</v>
      </c>
      <c r="D8072" s="7" t="n">
        <v>12.62</v>
      </c>
    </row>
    <row r="8073" customFormat="false" ht="13.8" hidden="false" customHeight="false" outlineLevel="0" collapsed="false">
      <c r="A8073" s="1" t="n">
        <v>43667</v>
      </c>
      <c r="B8073" s="1" t="s">
        <v>8039</v>
      </c>
      <c r="C8073" s="1" t="s">
        <v>6833</v>
      </c>
      <c r="D8073" s="7" t="n">
        <v>9.17</v>
      </c>
    </row>
    <row r="8074" customFormat="false" ht="13.8" hidden="false" customHeight="false" outlineLevel="0" collapsed="false">
      <c r="A8074" s="1" t="n">
        <v>1333</v>
      </c>
      <c r="B8074" s="1" t="s">
        <v>8040</v>
      </c>
      <c r="C8074" s="1" t="s">
        <v>6833</v>
      </c>
      <c r="D8074" s="7" t="n">
        <v>7.64</v>
      </c>
    </row>
    <row r="8075" customFormat="false" ht="13.8" hidden="false" customHeight="false" outlineLevel="0" collapsed="false">
      <c r="A8075" s="1" t="n">
        <v>1330</v>
      </c>
      <c r="B8075" s="1" t="s">
        <v>8041</v>
      </c>
      <c r="C8075" s="1" t="s">
        <v>6833</v>
      </c>
      <c r="D8075" s="7" t="n">
        <v>7.57</v>
      </c>
    </row>
    <row r="8076" customFormat="false" ht="13.8" hidden="false" customHeight="false" outlineLevel="0" collapsed="false">
      <c r="A8076" s="1" t="n">
        <v>10957</v>
      </c>
      <c r="B8076" s="1" t="s">
        <v>8042</v>
      </c>
      <c r="C8076" s="1" t="s">
        <v>6833</v>
      </c>
      <c r="D8076" s="7" t="n">
        <v>8.73</v>
      </c>
    </row>
    <row r="8077" customFormat="false" ht="13.8" hidden="false" customHeight="false" outlineLevel="0" collapsed="false">
      <c r="A8077" s="1" t="n">
        <v>1332</v>
      </c>
      <c r="B8077" s="1" t="s">
        <v>8043</v>
      </c>
      <c r="C8077" s="1" t="s">
        <v>6833</v>
      </c>
      <c r="D8077" s="7" t="n">
        <v>7.76</v>
      </c>
    </row>
    <row r="8078" customFormat="false" ht="13.8" hidden="false" customHeight="false" outlineLevel="0" collapsed="false">
      <c r="A8078" s="1" t="n">
        <v>1334</v>
      </c>
      <c r="B8078" s="1" t="s">
        <v>8044</v>
      </c>
      <c r="C8078" s="1" t="s">
        <v>6833</v>
      </c>
      <c r="D8078" s="7" t="n">
        <v>8.61</v>
      </c>
    </row>
    <row r="8079" customFormat="false" ht="13.8" hidden="false" customHeight="false" outlineLevel="0" collapsed="false">
      <c r="A8079" s="1" t="n">
        <v>1335</v>
      </c>
      <c r="B8079" s="1" t="s">
        <v>8045</v>
      </c>
      <c r="C8079" s="1" t="s">
        <v>6833</v>
      </c>
      <c r="D8079" s="7" t="n">
        <v>8.89</v>
      </c>
    </row>
    <row r="8080" customFormat="false" ht="13.8" hidden="false" customHeight="false" outlineLevel="0" collapsed="false">
      <c r="A8080" s="1" t="n">
        <v>40425</v>
      </c>
      <c r="B8080" s="1" t="s">
        <v>8046</v>
      </c>
      <c r="C8080" s="1" t="s">
        <v>6833</v>
      </c>
      <c r="D8080" s="7" t="n">
        <v>7.61</v>
      </c>
    </row>
    <row r="8081" customFormat="false" ht="13.8" hidden="false" customHeight="false" outlineLevel="0" collapsed="false">
      <c r="A8081" s="1" t="n">
        <v>1337</v>
      </c>
      <c r="B8081" s="1" t="s">
        <v>8047</v>
      </c>
      <c r="C8081" s="1" t="s">
        <v>6833</v>
      </c>
      <c r="D8081" s="7" t="n">
        <v>8.73</v>
      </c>
    </row>
    <row r="8082" customFormat="false" ht="13.8" hidden="false" customHeight="false" outlineLevel="0" collapsed="false">
      <c r="A8082" s="1" t="n">
        <v>1338</v>
      </c>
      <c r="B8082" s="1" t="s">
        <v>8048</v>
      </c>
      <c r="C8082" s="1" t="s">
        <v>6811</v>
      </c>
      <c r="D8082" s="7" t="n">
        <v>33.1</v>
      </c>
    </row>
    <row r="8083" customFormat="false" ht="13.8" hidden="false" customHeight="false" outlineLevel="0" collapsed="false">
      <c r="A8083" s="1" t="n">
        <v>1340</v>
      </c>
      <c r="B8083" s="1" t="s">
        <v>8049</v>
      </c>
      <c r="C8083" s="1" t="s">
        <v>6811</v>
      </c>
      <c r="D8083" s="7" t="n">
        <v>38.26</v>
      </c>
    </row>
    <row r="8084" customFormat="false" ht="13.8" hidden="false" customHeight="false" outlineLevel="0" collapsed="false">
      <c r="A8084" s="1" t="n">
        <v>1341</v>
      </c>
      <c r="B8084" s="1" t="s">
        <v>8050</v>
      </c>
      <c r="C8084" s="1" t="s">
        <v>6811</v>
      </c>
      <c r="D8084" s="7" t="n">
        <v>36.85</v>
      </c>
    </row>
    <row r="8085" customFormat="false" ht="13.8" hidden="false" customHeight="false" outlineLevel="0" collapsed="false">
      <c r="A8085" s="1" t="n">
        <v>11134</v>
      </c>
      <c r="B8085" s="1" t="s">
        <v>8051</v>
      </c>
      <c r="C8085" s="1" t="s">
        <v>6811</v>
      </c>
      <c r="D8085" s="7" t="n">
        <v>31.28</v>
      </c>
    </row>
    <row r="8086" customFormat="false" ht="13.8" hidden="false" customHeight="false" outlineLevel="0" collapsed="false">
      <c r="A8086" s="1" t="n">
        <v>11135</v>
      </c>
      <c r="B8086" s="1" t="s">
        <v>8052</v>
      </c>
      <c r="C8086" s="1" t="s">
        <v>6811</v>
      </c>
      <c r="D8086" s="7" t="n">
        <v>38.13</v>
      </c>
    </row>
    <row r="8087" customFormat="false" ht="13.8" hidden="false" customHeight="false" outlineLevel="0" collapsed="false">
      <c r="A8087" s="1" t="n">
        <v>11136</v>
      </c>
      <c r="B8087" s="1" t="s">
        <v>8053</v>
      </c>
      <c r="C8087" s="1" t="s">
        <v>6811</v>
      </c>
      <c r="D8087" s="7" t="n">
        <v>41.24</v>
      </c>
    </row>
    <row r="8088" customFormat="false" ht="13.8" hidden="false" customHeight="false" outlineLevel="0" collapsed="false">
      <c r="A8088" s="1" t="n">
        <v>34743</v>
      </c>
      <c r="B8088" s="1" t="s">
        <v>8054</v>
      </c>
      <c r="C8088" s="1" t="s">
        <v>6811</v>
      </c>
      <c r="D8088" s="7" t="n">
        <v>52.5</v>
      </c>
    </row>
    <row r="8089" customFormat="false" ht="13.8" hidden="false" customHeight="false" outlineLevel="0" collapsed="false">
      <c r="A8089" s="1" t="n">
        <v>11137</v>
      </c>
      <c r="B8089" s="1" t="s">
        <v>8055</v>
      </c>
      <c r="C8089" s="1" t="s">
        <v>6811</v>
      </c>
      <c r="D8089" s="7" t="n">
        <v>58.55</v>
      </c>
    </row>
    <row r="8090" customFormat="false" ht="13.8" hidden="false" customHeight="false" outlineLevel="0" collapsed="false">
      <c r="A8090" s="1" t="n">
        <v>34745</v>
      </c>
      <c r="B8090" s="1" t="s">
        <v>8056</v>
      </c>
      <c r="C8090" s="1" t="s">
        <v>6811</v>
      </c>
      <c r="D8090" s="7" t="n">
        <v>66.73</v>
      </c>
    </row>
    <row r="8091" customFormat="false" ht="13.8" hidden="false" customHeight="false" outlineLevel="0" collapsed="false">
      <c r="A8091" s="1" t="n">
        <v>34746</v>
      </c>
      <c r="B8091" s="1" t="s">
        <v>8057</v>
      </c>
      <c r="C8091" s="1" t="s">
        <v>6811</v>
      </c>
      <c r="D8091" s="7" t="n">
        <v>17.18</v>
      </c>
    </row>
    <row r="8092" customFormat="false" ht="13.8" hidden="false" customHeight="false" outlineLevel="0" collapsed="false">
      <c r="A8092" s="1" t="n">
        <v>1360</v>
      </c>
      <c r="B8092" s="1" t="s">
        <v>8058</v>
      </c>
      <c r="C8092" s="1" t="s">
        <v>6811</v>
      </c>
      <c r="D8092" s="7" t="n">
        <v>21.22</v>
      </c>
    </row>
    <row r="8093" customFormat="false" ht="13.8" hidden="false" customHeight="false" outlineLevel="0" collapsed="false">
      <c r="A8093" s="1" t="n">
        <v>1346</v>
      </c>
      <c r="B8093" s="1" t="s">
        <v>8059</v>
      </c>
      <c r="C8093" s="1" t="s">
        <v>6811</v>
      </c>
      <c r="D8093" s="7" t="n">
        <v>26.28</v>
      </c>
    </row>
    <row r="8094" customFormat="false" ht="13.8" hidden="false" customHeight="false" outlineLevel="0" collapsed="false">
      <c r="A8094" s="1" t="n">
        <v>1345</v>
      </c>
      <c r="B8094" s="1" t="s">
        <v>8060</v>
      </c>
      <c r="C8094" s="1" t="s">
        <v>6811</v>
      </c>
      <c r="D8094" s="7" t="n">
        <v>42.58</v>
      </c>
    </row>
    <row r="8095" customFormat="false" ht="13.8" hidden="false" customHeight="false" outlineLevel="0" collapsed="false">
      <c r="A8095" s="1" t="n">
        <v>1347</v>
      </c>
      <c r="B8095" s="1" t="s">
        <v>8061</v>
      </c>
      <c r="C8095" s="1" t="s">
        <v>6811</v>
      </c>
      <c r="D8095" s="7" t="n">
        <v>31.4</v>
      </c>
    </row>
    <row r="8096" customFormat="false" ht="13.8" hidden="false" customHeight="false" outlineLevel="0" collapsed="false">
      <c r="A8096" s="1" t="n">
        <v>1355</v>
      </c>
      <c r="B8096" s="1" t="s">
        <v>8062</v>
      </c>
      <c r="C8096" s="1" t="s">
        <v>6811</v>
      </c>
      <c r="D8096" s="7" t="n">
        <v>23.59</v>
      </c>
    </row>
    <row r="8097" customFormat="false" ht="13.8" hidden="false" customHeight="false" outlineLevel="0" collapsed="false">
      <c r="A8097" s="1" t="n">
        <v>1358</v>
      </c>
      <c r="B8097" s="1" t="s">
        <v>8063</v>
      </c>
      <c r="C8097" s="1" t="s">
        <v>6811</v>
      </c>
      <c r="D8097" s="7" t="n">
        <v>27.33</v>
      </c>
    </row>
    <row r="8098" customFormat="false" ht="13.8" hidden="false" customHeight="false" outlineLevel="0" collapsed="false">
      <c r="A8098" s="1" t="n">
        <v>34659</v>
      </c>
      <c r="B8098" s="1" t="s">
        <v>8064</v>
      </c>
      <c r="C8098" s="1" t="s">
        <v>6811</v>
      </c>
      <c r="D8098" s="7" t="n">
        <v>36.36</v>
      </c>
    </row>
    <row r="8099" customFormat="false" ht="13.8" hidden="false" customHeight="false" outlineLevel="0" collapsed="false">
      <c r="A8099" s="1" t="n">
        <v>34514</v>
      </c>
      <c r="B8099" s="1" t="s">
        <v>8065</v>
      </c>
      <c r="C8099" s="1" t="s">
        <v>6811</v>
      </c>
      <c r="D8099" s="7" t="n">
        <v>40.28</v>
      </c>
    </row>
    <row r="8100" customFormat="false" ht="13.8" hidden="false" customHeight="false" outlineLevel="0" collapsed="false">
      <c r="A8100" s="1" t="n">
        <v>34660</v>
      </c>
      <c r="B8100" s="1" t="s">
        <v>8066</v>
      </c>
      <c r="C8100" s="1" t="s">
        <v>6811</v>
      </c>
      <c r="D8100" s="7" t="n">
        <v>51.12</v>
      </c>
    </row>
    <row r="8101" customFormat="false" ht="13.8" hidden="false" customHeight="false" outlineLevel="0" collapsed="false">
      <c r="A8101" s="1" t="n">
        <v>34661</v>
      </c>
      <c r="B8101" s="1" t="s">
        <v>8067</v>
      </c>
      <c r="C8101" s="1" t="s">
        <v>6811</v>
      </c>
      <c r="D8101" s="7" t="n">
        <v>73.42</v>
      </c>
    </row>
    <row r="8102" customFormat="false" ht="13.8" hidden="false" customHeight="false" outlineLevel="0" collapsed="false">
      <c r="A8102" s="1" t="n">
        <v>34667</v>
      </c>
      <c r="B8102" s="1" t="s">
        <v>8068</v>
      </c>
      <c r="C8102" s="1" t="s">
        <v>6811</v>
      </c>
      <c r="D8102" s="7" t="n">
        <v>26.59</v>
      </c>
    </row>
    <row r="8103" customFormat="false" ht="13.8" hidden="false" customHeight="false" outlineLevel="0" collapsed="false">
      <c r="A8103" s="1" t="n">
        <v>34668</v>
      </c>
      <c r="B8103" s="1" t="s">
        <v>8069</v>
      </c>
      <c r="C8103" s="1" t="s">
        <v>6811</v>
      </c>
      <c r="D8103" s="7" t="n">
        <v>34.74</v>
      </c>
    </row>
    <row r="8104" customFormat="false" ht="13.8" hidden="false" customHeight="false" outlineLevel="0" collapsed="false">
      <c r="A8104" s="1" t="n">
        <v>34741</v>
      </c>
      <c r="B8104" s="1" t="s">
        <v>8070</v>
      </c>
      <c r="C8104" s="1" t="s">
        <v>6811</v>
      </c>
      <c r="D8104" s="7" t="n">
        <v>38.23</v>
      </c>
    </row>
    <row r="8105" customFormat="false" ht="13.8" hidden="false" customHeight="false" outlineLevel="0" collapsed="false">
      <c r="A8105" s="1" t="n">
        <v>34664</v>
      </c>
      <c r="B8105" s="1" t="s">
        <v>8071</v>
      </c>
      <c r="C8105" s="1" t="s">
        <v>6811</v>
      </c>
      <c r="D8105" s="7" t="n">
        <v>41.72</v>
      </c>
    </row>
    <row r="8106" customFormat="false" ht="13.8" hidden="false" customHeight="false" outlineLevel="0" collapsed="false">
      <c r="A8106" s="1" t="n">
        <v>34665</v>
      </c>
      <c r="B8106" s="1" t="s">
        <v>8072</v>
      </c>
      <c r="C8106" s="1" t="s">
        <v>6811</v>
      </c>
      <c r="D8106" s="7" t="n">
        <v>51.79</v>
      </c>
    </row>
    <row r="8107" customFormat="false" ht="13.8" hidden="false" customHeight="false" outlineLevel="0" collapsed="false">
      <c r="A8107" s="1" t="n">
        <v>34666</v>
      </c>
      <c r="B8107" s="1" t="s">
        <v>8073</v>
      </c>
      <c r="C8107" s="1" t="s">
        <v>6811</v>
      </c>
      <c r="D8107" s="7" t="n">
        <v>78.22</v>
      </c>
    </row>
    <row r="8108" customFormat="false" ht="13.8" hidden="false" customHeight="false" outlineLevel="0" collapsed="false">
      <c r="A8108" s="1" t="n">
        <v>34669</v>
      </c>
      <c r="B8108" s="1" t="s">
        <v>8074</v>
      </c>
      <c r="C8108" s="1" t="s">
        <v>6811</v>
      </c>
      <c r="D8108" s="7" t="n">
        <v>28.68</v>
      </c>
    </row>
    <row r="8109" customFormat="false" ht="13.8" hidden="false" customHeight="false" outlineLevel="0" collapsed="false">
      <c r="A8109" s="1" t="n">
        <v>34670</v>
      </c>
      <c r="B8109" s="1" t="s">
        <v>8075</v>
      </c>
      <c r="C8109" s="1" t="s">
        <v>6811</v>
      </c>
      <c r="D8109" s="7" t="n">
        <v>35.08</v>
      </c>
    </row>
    <row r="8110" customFormat="false" ht="13.8" hidden="false" customHeight="false" outlineLevel="0" collapsed="false">
      <c r="A8110" s="1" t="n">
        <v>34671</v>
      </c>
      <c r="B8110" s="1" t="s">
        <v>8076</v>
      </c>
      <c r="C8110" s="1" t="s">
        <v>6811</v>
      </c>
      <c r="D8110" s="7" t="n">
        <v>29.28</v>
      </c>
    </row>
    <row r="8111" customFormat="false" ht="13.8" hidden="false" customHeight="false" outlineLevel="0" collapsed="false">
      <c r="A8111" s="1" t="n">
        <v>34672</v>
      </c>
      <c r="B8111" s="1" t="s">
        <v>8077</v>
      </c>
      <c r="C8111" s="1" t="s">
        <v>6811</v>
      </c>
      <c r="D8111" s="7" t="n">
        <v>30.87</v>
      </c>
    </row>
    <row r="8112" customFormat="false" ht="13.8" hidden="false" customHeight="false" outlineLevel="0" collapsed="false">
      <c r="A8112" s="1" t="n">
        <v>34673</v>
      </c>
      <c r="B8112" s="1" t="s">
        <v>8078</v>
      </c>
      <c r="C8112" s="1" t="s">
        <v>6811</v>
      </c>
      <c r="D8112" s="7" t="n">
        <v>37.67</v>
      </c>
    </row>
    <row r="8113" customFormat="false" ht="13.8" hidden="false" customHeight="false" outlineLevel="0" collapsed="false">
      <c r="A8113" s="1" t="n">
        <v>34674</v>
      </c>
      <c r="B8113" s="1" t="s">
        <v>8079</v>
      </c>
      <c r="C8113" s="1" t="s">
        <v>6811</v>
      </c>
      <c r="D8113" s="7" t="n">
        <v>50.09</v>
      </c>
    </row>
    <row r="8114" customFormat="false" ht="13.8" hidden="false" customHeight="false" outlineLevel="0" collapsed="false">
      <c r="A8114" s="1" t="n">
        <v>34675</v>
      </c>
      <c r="B8114" s="1" t="s">
        <v>8080</v>
      </c>
      <c r="C8114" s="1" t="s">
        <v>6811</v>
      </c>
      <c r="D8114" s="7" t="n">
        <v>61.07</v>
      </c>
    </row>
    <row r="8115" customFormat="false" ht="13.8" hidden="false" customHeight="false" outlineLevel="0" collapsed="false">
      <c r="A8115" s="1" t="n">
        <v>34676</v>
      </c>
      <c r="B8115" s="1" t="s">
        <v>8081</v>
      </c>
      <c r="C8115" s="1" t="s">
        <v>6811</v>
      </c>
      <c r="D8115" s="7" t="n">
        <v>17.58</v>
      </c>
    </row>
    <row r="8116" customFormat="false" ht="13.8" hidden="false" customHeight="false" outlineLevel="0" collapsed="false">
      <c r="A8116" s="1" t="n">
        <v>34677</v>
      </c>
      <c r="B8116" s="1" t="s">
        <v>8082</v>
      </c>
      <c r="C8116" s="1" t="s">
        <v>6811</v>
      </c>
      <c r="D8116" s="7" t="n">
        <v>23.63</v>
      </c>
    </row>
    <row r="8117" customFormat="false" ht="13.8" hidden="false" customHeight="false" outlineLevel="0" collapsed="false">
      <c r="A8117" s="1" t="n">
        <v>43126</v>
      </c>
      <c r="B8117" s="1" t="s">
        <v>8083</v>
      </c>
      <c r="C8117" s="1" t="s">
        <v>6811</v>
      </c>
      <c r="D8117" s="7" t="n">
        <v>104.92</v>
      </c>
    </row>
    <row r="8118" customFormat="false" ht="13.8" hidden="false" customHeight="false" outlineLevel="0" collapsed="false">
      <c r="A8118" s="1" t="n">
        <v>43124</v>
      </c>
      <c r="B8118" s="1" t="s">
        <v>8084</v>
      </c>
      <c r="C8118" s="1" t="s">
        <v>6811</v>
      </c>
      <c r="D8118" s="7" t="n">
        <v>122.51</v>
      </c>
    </row>
    <row r="8119" customFormat="false" ht="13.8" hidden="false" customHeight="false" outlineLevel="0" collapsed="false">
      <c r="A8119" s="1" t="n">
        <v>43125</v>
      </c>
      <c r="B8119" s="1" t="s">
        <v>8085</v>
      </c>
      <c r="C8119" s="1" t="s">
        <v>6811</v>
      </c>
      <c r="D8119" s="7" t="n">
        <v>158.88</v>
      </c>
    </row>
    <row r="8120" customFormat="false" ht="13.8" hidden="false" customHeight="false" outlineLevel="0" collapsed="false">
      <c r="A8120" s="1" t="n">
        <v>40623</v>
      </c>
      <c r="B8120" s="1" t="s">
        <v>8086</v>
      </c>
      <c r="C8120" s="1" t="s">
        <v>7311</v>
      </c>
      <c r="D8120" s="7" t="n">
        <v>84.99</v>
      </c>
    </row>
    <row r="8121" customFormat="false" ht="13.8" hidden="false" customHeight="false" outlineLevel="0" collapsed="false">
      <c r="A8121" s="1" t="n">
        <v>43701</v>
      </c>
      <c r="B8121" s="1" t="s">
        <v>8087</v>
      </c>
      <c r="C8121" s="1" t="s">
        <v>6833</v>
      </c>
      <c r="D8121" s="7" t="n">
        <v>29.33</v>
      </c>
    </row>
    <row r="8122" customFormat="false" ht="13.8" hidden="false" customHeight="false" outlineLevel="0" collapsed="false">
      <c r="A8122" s="1" t="n">
        <v>12083</v>
      </c>
      <c r="B8122" s="1" t="s">
        <v>8088</v>
      </c>
      <c r="C8122" s="1" t="s">
        <v>6813</v>
      </c>
      <c r="D8122" s="7" t="n">
        <v>694.92</v>
      </c>
    </row>
    <row r="8123" customFormat="false" ht="13.8" hidden="false" customHeight="false" outlineLevel="0" collapsed="false">
      <c r="A8123" s="1" t="n">
        <v>12081</v>
      </c>
      <c r="B8123" s="1" t="s">
        <v>8089</v>
      </c>
      <c r="C8123" s="1" t="s">
        <v>6813</v>
      </c>
      <c r="D8123" s="7" t="n">
        <v>235</v>
      </c>
    </row>
    <row r="8124" customFormat="false" ht="13.8" hidden="false" customHeight="false" outlineLevel="0" collapsed="false">
      <c r="A8124" s="1" t="n">
        <v>12082</v>
      </c>
      <c r="B8124" s="1" t="s">
        <v>8090</v>
      </c>
      <c r="C8124" s="1" t="s">
        <v>6813</v>
      </c>
      <c r="D8124" s="7" t="n">
        <v>369.33</v>
      </c>
    </row>
    <row r="8125" customFormat="false" ht="13.8" hidden="false" customHeight="false" outlineLevel="0" collapsed="false">
      <c r="A8125" s="1" t="n">
        <v>13354</v>
      </c>
      <c r="B8125" s="1" t="s">
        <v>8091</v>
      </c>
      <c r="C8125" s="1" t="s">
        <v>6813</v>
      </c>
      <c r="D8125" s="7" t="n">
        <v>551.6</v>
      </c>
    </row>
    <row r="8126" customFormat="false" ht="13.8" hidden="false" customHeight="false" outlineLevel="0" collapsed="false">
      <c r="A8126" s="1" t="n">
        <v>14057</v>
      </c>
      <c r="B8126" s="1" t="s">
        <v>8092</v>
      </c>
      <c r="C8126" s="1" t="s">
        <v>6813</v>
      </c>
      <c r="D8126" s="7" t="n">
        <v>307.97</v>
      </c>
    </row>
    <row r="8127" customFormat="false" ht="13.8" hidden="false" customHeight="false" outlineLevel="0" collapsed="false">
      <c r="A8127" s="1" t="n">
        <v>14058</v>
      </c>
      <c r="B8127" s="1" t="s">
        <v>8093</v>
      </c>
      <c r="C8127" s="1" t="s">
        <v>6813</v>
      </c>
      <c r="D8127" s="7" t="n">
        <v>485.81</v>
      </c>
    </row>
    <row r="8128" customFormat="false" ht="13.8" hidden="false" customHeight="false" outlineLevel="0" collapsed="false">
      <c r="A8128" s="1" t="n">
        <v>20971</v>
      </c>
      <c r="B8128" s="1" t="s">
        <v>8094</v>
      </c>
      <c r="C8128" s="1" t="s">
        <v>6813</v>
      </c>
      <c r="D8128" s="7" t="n">
        <v>15.04</v>
      </c>
    </row>
    <row r="8129" customFormat="false" ht="13.8" hidden="false" customHeight="false" outlineLevel="0" collapsed="false">
      <c r="A8129" s="1" t="n">
        <v>5047</v>
      </c>
      <c r="B8129" s="1" t="s">
        <v>8095</v>
      </c>
      <c r="C8129" s="1" t="s">
        <v>6813</v>
      </c>
      <c r="D8129" s="7" t="n">
        <v>330.99</v>
      </c>
    </row>
    <row r="8130" customFormat="false" ht="13.8" hidden="false" customHeight="false" outlineLevel="0" collapsed="false">
      <c r="A8130" s="1" t="n">
        <v>13369</v>
      </c>
      <c r="B8130" s="1" t="s">
        <v>8096</v>
      </c>
      <c r="C8130" s="1" t="s">
        <v>6813</v>
      </c>
      <c r="D8130" s="7" t="n">
        <v>359.04</v>
      </c>
    </row>
    <row r="8131" customFormat="false" ht="13.8" hidden="false" customHeight="false" outlineLevel="0" collapsed="false">
      <c r="A8131" s="1" t="n">
        <v>13370</v>
      </c>
      <c r="B8131" s="1" t="s">
        <v>8097</v>
      </c>
      <c r="C8131" s="1" t="s">
        <v>6813</v>
      </c>
      <c r="D8131" s="7" t="n">
        <v>497.71</v>
      </c>
    </row>
    <row r="8132" customFormat="false" ht="13.8" hidden="false" customHeight="false" outlineLevel="0" collapsed="false">
      <c r="A8132" s="1" t="n">
        <v>13279</v>
      </c>
      <c r="B8132" s="1" t="s">
        <v>8098</v>
      </c>
      <c r="C8132" s="1" t="s">
        <v>6833</v>
      </c>
      <c r="D8132" s="7" t="n">
        <v>10.61</v>
      </c>
    </row>
    <row r="8133" customFormat="false" ht="13.8" hidden="false" customHeight="false" outlineLevel="0" collapsed="false">
      <c r="A8133" s="1" t="n">
        <v>11977</v>
      </c>
      <c r="B8133" s="1" t="s">
        <v>8099</v>
      </c>
      <c r="C8133" s="1" t="s">
        <v>6813</v>
      </c>
      <c r="D8133" s="7" t="n">
        <v>5.5</v>
      </c>
    </row>
    <row r="8134" customFormat="false" ht="13.8" hidden="false" customHeight="false" outlineLevel="0" collapsed="false">
      <c r="A8134" s="1" t="n">
        <v>11975</v>
      </c>
      <c r="B8134" s="1" t="s">
        <v>8100</v>
      </c>
      <c r="C8134" s="1" t="s">
        <v>6813</v>
      </c>
      <c r="D8134" s="7" t="n">
        <v>12.05</v>
      </c>
    </row>
    <row r="8135" customFormat="false" ht="13.8" hidden="false" customHeight="false" outlineLevel="0" collapsed="false">
      <c r="A8135" s="1" t="n">
        <v>39746</v>
      </c>
      <c r="B8135" s="1" t="s">
        <v>8101</v>
      </c>
      <c r="C8135" s="1" t="s">
        <v>6813</v>
      </c>
      <c r="D8135" s="7" t="n">
        <v>134.14</v>
      </c>
    </row>
    <row r="8136" customFormat="false" ht="13.8" hidden="false" customHeight="false" outlineLevel="0" collapsed="false">
      <c r="A8136" s="1" t="n">
        <v>11976</v>
      </c>
      <c r="B8136" s="1" t="s">
        <v>8102</v>
      </c>
      <c r="C8136" s="1" t="s">
        <v>6813</v>
      </c>
      <c r="D8136" s="7" t="n">
        <v>0.61</v>
      </c>
    </row>
    <row r="8137" customFormat="false" ht="13.8" hidden="false" customHeight="false" outlineLevel="0" collapsed="false">
      <c r="A8137" s="1" t="n">
        <v>1368</v>
      </c>
      <c r="B8137" s="1" t="s">
        <v>8103</v>
      </c>
      <c r="C8137" s="1" t="s">
        <v>6813</v>
      </c>
      <c r="D8137" s="7" t="n">
        <v>67</v>
      </c>
    </row>
    <row r="8138" customFormat="false" ht="13.8" hidden="false" customHeight="false" outlineLevel="0" collapsed="false">
      <c r="A8138" s="1" t="n">
        <v>1367</v>
      </c>
      <c r="B8138" s="1" t="s">
        <v>8104</v>
      </c>
      <c r="C8138" s="1" t="s">
        <v>6813</v>
      </c>
      <c r="D8138" s="7" t="n">
        <v>216.72</v>
      </c>
    </row>
    <row r="8139" customFormat="false" ht="13.8" hidden="false" customHeight="false" outlineLevel="0" collapsed="false">
      <c r="A8139" s="1" t="n">
        <v>7608</v>
      </c>
      <c r="B8139" s="1" t="s">
        <v>8105</v>
      </c>
      <c r="C8139" s="1" t="s">
        <v>6813</v>
      </c>
      <c r="D8139" s="7" t="n">
        <v>5.35</v>
      </c>
    </row>
    <row r="8140" customFormat="false" ht="13.8" hidden="false" customHeight="false" outlineLevel="0" collapsed="false">
      <c r="A8140" s="1" t="n">
        <v>41900</v>
      </c>
      <c r="B8140" s="1" t="s">
        <v>8106</v>
      </c>
      <c r="C8140" s="1" t="s">
        <v>6833</v>
      </c>
      <c r="D8140" s="7" t="n">
        <v>3.65</v>
      </c>
    </row>
    <row r="8141" customFormat="false" ht="13.8" hidden="false" customHeight="false" outlineLevel="0" collapsed="false">
      <c r="A8141" s="1" t="n">
        <v>41899</v>
      </c>
      <c r="B8141" s="1" t="s">
        <v>8107</v>
      </c>
      <c r="C8141" s="1" t="s">
        <v>7999</v>
      </c>
      <c r="D8141" s="8" t="n">
        <v>3516.93</v>
      </c>
    </row>
    <row r="8142" customFormat="false" ht="13.8" hidden="false" customHeight="false" outlineLevel="0" collapsed="false">
      <c r="A8142" s="1" t="n">
        <v>1380</v>
      </c>
      <c r="B8142" s="1" t="s">
        <v>8108</v>
      </c>
      <c r="C8142" s="1" t="s">
        <v>6833</v>
      </c>
      <c r="D8142" s="7" t="n">
        <v>3.34</v>
      </c>
    </row>
    <row r="8143" customFormat="false" ht="13.8" hidden="false" customHeight="false" outlineLevel="0" collapsed="false">
      <c r="A8143" s="1" t="n">
        <v>1375</v>
      </c>
      <c r="B8143" s="1" t="s">
        <v>8109</v>
      </c>
      <c r="C8143" s="1" t="s">
        <v>6833</v>
      </c>
      <c r="D8143" s="7" t="n">
        <v>11.84</v>
      </c>
    </row>
    <row r="8144" customFormat="false" ht="13.8" hidden="false" customHeight="false" outlineLevel="0" collapsed="false">
      <c r="A8144" s="1" t="n">
        <v>1379</v>
      </c>
      <c r="B8144" s="1" t="s">
        <v>8110</v>
      </c>
      <c r="C8144" s="1" t="s">
        <v>6833</v>
      </c>
      <c r="D8144" s="7" t="n">
        <v>0.56</v>
      </c>
    </row>
    <row r="8145" customFormat="false" ht="13.8" hidden="false" customHeight="false" outlineLevel="0" collapsed="false">
      <c r="A8145" s="1" t="n">
        <v>10511</v>
      </c>
      <c r="B8145" s="1" t="s">
        <v>8111</v>
      </c>
      <c r="C8145" s="1" t="s">
        <v>8112</v>
      </c>
      <c r="D8145" s="7" t="n">
        <v>28.49</v>
      </c>
    </row>
    <row r="8146" customFormat="false" ht="13.8" hidden="false" customHeight="false" outlineLevel="0" collapsed="false">
      <c r="A8146" s="1" t="n">
        <v>13284</v>
      </c>
      <c r="B8146" s="1" t="s">
        <v>8113</v>
      </c>
      <c r="C8146" s="1" t="s">
        <v>6833</v>
      </c>
      <c r="D8146" s="7" t="n">
        <v>0.48</v>
      </c>
    </row>
    <row r="8147" customFormat="false" ht="13.8" hidden="false" customHeight="false" outlineLevel="0" collapsed="false">
      <c r="A8147" s="1" t="n">
        <v>25974</v>
      </c>
      <c r="B8147" s="1" t="s">
        <v>8114</v>
      </c>
      <c r="C8147" s="1" t="s">
        <v>6833</v>
      </c>
      <c r="D8147" s="7" t="n">
        <v>1.91</v>
      </c>
    </row>
    <row r="8148" customFormat="false" ht="13.8" hidden="false" customHeight="false" outlineLevel="0" collapsed="false">
      <c r="A8148" s="1" t="n">
        <v>1382</v>
      </c>
      <c r="B8148" s="1" t="s">
        <v>8115</v>
      </c>
      <c r="C8148" s="1" t="s">
        <v>8112</v>
      </c>
      <c r="D8148" s="7" t="n">
        <v>27.45</v>
      </c>
    </row>
    <row r="8149" customFormat="false" ht="13.8" hidden="false" customHeight="false" outlineLevel="0" collapsed="false">
      <c r="A8149" s="1" t="n">
        <v>34753</v>
      </c>
      <c r="B8149" s="1" t="s">
        <v>8116</v>
      </c>
      <c r="C8149" s="1" t="s">
        <v>6833</v>
      </c>
      <c r="D8149" s="7" t="n">
        <v>0.54</v>
      </c>
    </row>
    <row r="8150" customFormat="false" ht="13.8" hidden="false" customHeight="false" outlineLevel="0" collapsed="false">
      <c r="A8150" s="1" t="n">
        <v>420</v>
      </c>
      <c r="B8150" s="1" t="s">
        <v>8117</v>
      </c>
      <c r="C8150" s="1" t="s">
        <v>6813</v>
      </c>
      <c r="D8150" s="7" t="n">
        <v>22.35</v>
      </c>
    </row>
    <row r="8151" customFormat="false" ht="13.8" hidden="false" customHeight="false" outlineLevel="0" collapsed="false">
      <c r="A8151" s="1" t="n">
        <v>12327</v>
      </c>
      <c r="B8151" s="1" t="s">
        <v>8118</v>
      </c>
      <c r="C8151" s="1" t="s">
        <v>6813</v>
      </c>
      <c r="D8151" s="7" t="n">
        <v>26.63</v>
      </c>
    </row>
    <row r="8152" customFormat="false" ht="13.8" hidden="false" customHeight="false" outlineLevel="0" collapsed="false">
      <c r="A8152" s="1" t="n">
        <v>36148</v>
      </c>
      <c r="B8152" s="1" t="s">
        <v>8119</v>
      </c>
      <c r="C8152" s="1" t="s">
        <v>6813</v>
      </c>
      <c r="D8152" s="7" t="n">
        <v>57.84</v>
      </c>
    </row>
    <row r="8153" customFormat="false" ht="13.8" hidden="false" customHeight="false" outlineLevel="0" collapsed="false">
      <c r="A8153" s="1" t="n">
        <v>12329</v>
      </c>
      <c r="B8153" s="1" t="s">
        <v>8120</v>
      </c>
      <c r="C8153" s="1" t="s">
        <v>6833</v>
      </c>
      <c r="D8153" s="7" t="n">
        <v>91.63</v>
      </c>
    </row>
    <row r="8154" customFormat="false" ht="13.8" hidden="false" customHeight="false" outlineLevel="0" collapsed="false">
      <c r="A8154" s="1" t="n">
        <v>1339</v>
      </c>
      <c r="B8154" s="1" t="s">
        <v>8121</v>
      </c>
      <c r="C8154" s="1" t="s">
        <v>6833</v>
      </c>
      <c r="D8154" s="7" t="n">
        <v>33.18</v>
      </c>
    </row>
    <row r="8155" customFormat="false" ht="13.8" hidden="false" customHeight="false" outlineLevel="0" collapsed="false">
      <c r="A8155" s="1" t="n">
        <v>11849</v>
      </c>
      <c r="B8155" s="1" t="s">
        <v>8122</v>
      </c>
      <c r="C8155" s="1" t="s">
        <v>6809</v>
      </c>
      <c r="D8155" s="7" t="n">
        <v>8.6</v>
      </c>
    </row>
    <row r="8156" customFormat="false" ht="13.8" hidden="false" customHeight="false" outlineLevel="0" collapsed="false">
      <c r="A8156" s="1" t="n">
        <v>37418</v>
      </c>
      <c r="B8156" s="1" t="s">
        <v>8123</v>
      </c>
      <c r="C8156" s="1" t="s">
        <v>6813</v>
      </c>
      <c r="D8156" s="7" t="n">
        <v>15.12</v>
      </c>
    </row>
    <row r="8157" customFormat="false" ht="13.8" hidden="false" customHeight="false" outlineLevel="0" collapsed="false">
      <c r="A8157" s="1" t="n">
        <v>37419</v>
      </c>
      <c r="B8157" s="1" t="s">
        <v>8124</v>
      </c>
      <c r="C8157" s="1" t="s">
        <v>6813</v>
      </c>
      <c r="D8157" s="7" t="n">
        <v>15.53</v>
      </c>
    </row>
    <row r="8158" customFormat="false" ht="13.8" hidden="false" customHeight="false" outlineLevel="0" collapsed="false">
      <c r="A8158" s="1" t="n">
        <v>1427</v>
      </c>
      <c r="B8158" s="1" t="s">
        <v>8125</v>
      </c>
      <c r="C8158" s="1" t="s">
        <v>6813</v>
      </c>
      <c r="D8158" s="7" t="n">
        <v>17.76</v>
      </c>
    </row>
    <row r="8159" customFormat="false" ht="13.8" hidden="false" customHeight="false" outlineLevel="0" collapsed="false">
      <c r="A8159" s="1" t="n">
        <v>1402</v>
      </c>
      <c r="B8159" s="1" t="s">
        <v>8126</v>
      </c>
      <c r="C8159" s="1" t="s">
        <v>6813</v>
      </c>
      <c r="D8159" s="7" t="n">
        <v>6.14</v>
      </c>
    </row>
    <row r="8160" customFormat="false" ht="13.8" hidden="false" customHeight="false" outlineLevel="0" collapsed="false">
      <c r="A8160" s="1" t="n">
        <v>1420</v>
      </c>
      <c r="B8160" s="1" t="s">
        <v>8127</v>
      </c>
      <c r="C8160" s="1" t="s">
        <v>6813</v>
      </c>
      <c r="D8160" s="7" t="n">
        <v>7.9</v>
      </c>
    </row>
    <row r="8161" customFormat="false" ht="13.8" hidden="false" customHeight="false" outlineLevel="0" collapsed="false">
      <c r="A8161" s="1" t="n">
        <v>1419</v>
      </c>
      <c r="B8161" s="1" t="s">
        <v>8128</v>
      </c>
      <c r="C8161" s="1" t="s">
        <v>6813</v>
      </c>
      <c r="D8161" s="7" t="n">
        <v>9.54</v>
      </c>
    </row>
    <row r="8162" customFormat="false" ht="13.8" hidden="false" customHeight="false" outlineLevel="0" collapsed="false">
      <c r="A8162" s="1" t="n">
        <v>1414</v>
      </c>
      <c r="B8162" s="1" t="s">
        <v>8129</v>
      </c>
      <c r="C8162" s="1" t="s">
        <v>6813</v>
      </c>
      <c r="D8162" s="7" t="n">
        <v>9.34</v>
      </c>
    </row>
    <row r="8163" customFormat="false" ht="13.8" hidden="false" customHeight="false" outlineLevel="0" collapsed="false">
      <c r="A8163" s="1" t="n">
        <v>1413</v>
      </c>
      <c r="B8163" s="1" t="s">
        <v>8130</v>
      </c>
      <c r="C8163" s="1" t="s">
        <v>6813</v>
      </c>
      <c r="D8163" s="7" t="n">
        <v>13.79</v>
      </c>
    </row>
    <row r="8164" customFormat="false" ht="13.8" hidden="false" customHeight="false" outlineLevel="0" collapsed="false">
      <c r="A8164" s="1" t="n">
        <v>1412</v>
      </c>
      <c r="B8164" s="1" t="s">
        <v>8131</v>
      </c>
      <c r="C8164" s="1" t="s">
        <v>6813</v>
      </c>
      <c r="D8164" s="7" t="n">
        <v>11.69</v>
      </c>
    </row>
    <row r="8165" customFormat="false" ht="13.8" hidden="false" customHeight="false" outlineLevel="0" collapsed="false">
      <c r="A8165" s="1" t="n">
        <v>1411</v>
      </c>
      <c r="B8165" s="1" t="s">
        <v>8132</v>
      </c>
      <c r="C8165" s="1" t="s">
        <v>6813</v>
      </c>
      <c r="D8165" s="7" t="n">
        <v>21.26</v>
      </c>
    </row>
    <row r="8166" customFormat="false" ht="13.8" hidden="false" customHeight="false" outlineLevel="0" collapsed="false">
      <c r="A8166" s="1" t="n">
        <v>1406</v>
      </c>
      <c r="B8166" s="1" t="s">
        <v>8133</v>
      </c>
      <c r="C8166" s="1" t="s">
        <v>6813</v>
      </c>
      <c r="D8166" s="7" t="n">
        <v>14.1</v>
      </c>
    </row>
    <row r="8167" customFormat="false" ht="13.8" hidden="false" customHeight="false" outlineLevel="0" collapsed="false">
      <c r="A8167" s="1" t="n">
        <v>1407</v>
      </c>
      <c r="B8167" s="1" t="s">
        <v>8134</v>
      </c>
      <c r="C8167" s="1" t="s">
        <v>6813</v>
      </c>
      <c r="D8167" s="7" t="n">
        <v>17.58</v>
      </c>
    </row>
    <row r="8168" customFormat="false" ht="13.8" hidden="false" customHeight="false" outlineLevel="0" collapsed="false">
      <c r="A8168" s="1" t="n">
        <v>1404</v>
      </c>
      <c r="B8168" s="1" t="s">
        <v>8135</v>
      </c>
      <c r="C8168" s="1" t="s">
        <v>6813</v>
      </c>
      <c r="D8168" s="7" t="n">
        <v>18.69</v>
      </c>
    </row>
    <row r="8169" customFormat="false" ht="13.8" hidden="false" customHeight="false" outlineLevel="0" collapsed="false">
      <c r="A8169" s="1" t="n">
        <v>11281</v>
      </c>
      <c r="B8169" s="1" t="s">
        <v>8136</v>
      </c>
      <c r="C8169" s="1" t="s">
        <v>6813</v>
      </c>
      <c r="D8169" s="8" t="n">
        <v>10890</v>
      </c>
    </row>
    <row r="8170" customFormat="false" ht="13.8" hidden="false" customHeight="false" outlineLevel="0" collapsed="false">
      <c r="A8170" s="1" t="n">
        <v>1442</v>
      </c>
      <c r="B8170" s="1" t="s">
        <v>8137</v>
      </c>
      <c r="C8170" s="1" t="s">
        <v>6813</v>
      </c>
      <c r="D8170" s="8" t="n">
        <v>9142.07</v>
      </c>
    </row>
    <row r="8171" customFormat="false" ht="13.8" hidden="false" customHeight="false" outlineLevel="0" collapsed="false">
      <c r="A8171" s="1" t="n">
        <v>13457</v>
      </c>
      <c r="B8171" s="1" t="s">
        <v>8138</v>
      </c>
      <c r="C8171" s="1" t="s">
        <v>6813</v>
      </c>
      <c r="D8171" s="8" t="n">
        <v>7891.3</v>
      </c>
    </row>
    <row r="8172" customFormat="false" ht="13.8" hidden="false" customHeight="false" outlineLevel="0" collapsed="false">
      <c r="A8172" s="1" t="n">
        <v>40699</v>
      </c>
      <c r="B8172" s="1" t="s">
        <v>8139</v>
      </c>
      <c r="C8172" s="1" t="s">
        <v>6813</v>
      </c>
      <c r="D8172" s="8" t="n">
        <v>6100.27</v>
      </c>
    </row>
    <row r="8173" customFormat="false" ht="13.8" hidden="false" customHeight="false" outlineLevel="0" collapsed="false">
      <c r="A8173" s="1" t="n">
        <v>40701</v>
      </c>
      <c r="B8173" s="1" t="s">
        <v>8140</v>
      </c>
      <c r="C8173" s="1" t="s">
        <v>6813</v>
      </c>
      <c r="D8173" s="8" t="n">
        <v>107861.26</v>
      </c>
    </row>
    <row r="8174" customFormat="false" ht="13.8" hidden="false" customHeight="false" outlineLevel="0" collapsed="false">
      <c r="A8174" s="1" t="n">
        <v>40700</v>
      </c>
      <c r="B8174" s="1" t="s">
        <v>8141</v>
      </c>
      <c r="C8174" s="1" t="s">
        <v>6813</v>
      </c>
      <c r="D8174" s="8" t="n">
        <v>14200.65</v>
      </c>
    </row>
    <row r="8175" customFormat="false" ht="13.8" hidden="false" customHeight="false" outlineLevel="0" collapsed="false">
      <c r="A8175" s="1" t="n">
        <v>13458</v>
      </c>
      <c r="B8175" s="1" t="s">
        <v>8142</v>
      </c>
      <c r="C8175" s="1" t="s">
        <v>6813</v>
      </c>
      <c r="D8175" s="8" t="n">
        <v>13494.13</v>
      </c>
    </row>
    <row r="8176" customFormat="false" ht="13.8" hidden="false" customHeight="false" outlineLevel="0" collapsed="false">
      <c r="A8176" s="1" t="n">
        <v>36524</v>
      </c>
      <c r="B8176" s="1" t="s">
        <v>8143</v>
      </c>
      <c r="C8176" s="1" t="s">
        <v>6813</v>
      </c>
      <c r="D8176" s="8" t="n">
        <v>107200.11</v>
      </c>
    </row>
    <row r="8177" customFormat="false" ht="13.8" hidden="false" customHeight="false" outlineLevel="0" collapsed="false">
      <c r="A8177" s="1" t="n">
        <v>36526</v>
      </c>
      <c r="B8177" s="1" t="s">
        <v>8144</v>
      </c>
      <c r="C8177" s="1" t="s">
        <v>6813</v>
      </c>
      <c r="D8177" s="8" t="n">
        <v>86386.21</v>
      </c>
    </row>
    <row r="8178" customFormat="false" ht="13.8" hidden="false" customHeight="false" outlineLevel="0" collapsed="false">
      <c r="A8178" s="1" t="n">
        <v>36523</v>
      </c>
      <c r="B8178" s="1" t="s">
        <v>8145</v>
      </c>
      <c r="C8178" s="1" t="s">
        <v>6813</v>
      </c>
      <c r="D8178" s="8" t="n">
        <v>184941.22</v>
      </c>
    </row>
    <row r="8179" customFormat="false" ht="13.8" hidden="false" customHeight="false" outlineLevel="0" collapsed="false">
      <c r="A8179" s="1" t="n">
        <v>36527</v>
      </c>
      <c r="B8179" s="1" t="s">
        <v>8146</v>
      </c>
      <c r="C8179" s="1" t="s">
        <v>6813</v>
      </c>
      <c r="D8179" s="8" t="n">
        <v>200884.26</v>
      </c>
    </row>
    <row r="8180" customFormat="false" ht="13.8" hidden="false" customHeight="false" outlineLevel="0" collapsed="false">
      <c r="A8180" s="1" t="n">
        <v>13803</v>
      </c>
      <c r="B8180" s="1" t="s">
        <v>8147</v>
      </c>
      <c r="C8180" s="1" t="s">
        <v>6813</v>
      </c>
      <c r="D8180" s="8" t="n">
        <v>72638</v>
      </c>
    </row>
    <row r="8181" customFormat="false" ht="13.8" hidden="false" customHeight="false" outlineLevel="0" collapsed="false">
      <c r="A8181" s="1" t="n">
        <v>38642</v>
      </c>
      <c r="B8181" s="1" t="s">
        <v>8148</v>
      </c>
      <c r="C8181" s="1" t="s">
        <v>6813</v>
      </c>
      <c r="D8181" s="8" t="n">
        <v>46771.01</v>
      </c>
    </row>
    <row r="8182" customFormat="false" ht="13.8" hidden="false" customHeight="false" outlineLevel="0" collapsed="false">
      <c r="A8182" s="1" t="n">
        <v>36522</v>
      </c>
      <c r="B8182" s="1" t="s">
        <v>8149</v>
      </c>
      <c r="C8182" s="1" t="s">
        <v>6813</v>
      </c>
      <c r="D8182" s="8" t="n">
        <v>54394.13</v>
      </c>
    </row>
    <row r="8183" customFormat="false" ht="13.8" hidden="false" customHeight="false" outlineLevel="0" collapsed="false">
      <c r="A8183" s="1" t="n">
        <v>36525</v>
      </c>
      <c r="B8183" s="1" t="s">
        <v>8150</v>
      </c>
      <c r="C8183" s="1" t="s">
        <v>6813</v>
      </c>
      <c r="D8183" s="8" t="n">
        <v>72846.44</v>
      </c>
    </row>
    <row r="8184" customFormat="false" ht="13.8" hidden="false" customHeight="false" outlineLevel="0" collapsed="false">
      <c r="A8184" s="1" t="n">
        <v>41991</v>
      </c>
      <c r="B8184" s="1" t="s">
        <v>8151</v>
      </c>
      <c r="C8184" s="1" t="s">
        <v>6813</v>
      </c>
      <c r="D8184" s="8" t="n">
        <v>2691.78</v>
      </c>
    </row>
    <row r="8185" customFormat="false" ht="13.8" hidden="false" customHeight="false" outlineLevel="0" collapsed="false">
      <c r="A8185" s="1" t="n">
        <v>34348</v>
      </c>
      <c r="B8185" s="1" t="s">
        <v>8152</v>
      </c>
      <c r="C8185" s="1" t="s">
        <v>6845</v>
      </c>
      <c r="D8185" s="7" t="n">
        <v>17.79</v>
      </c>
    </row>
    <row r="8186" customFormat="false" ht="13.8" hidden="false" customHeight="false" outlineLevel="0" collapsed="false">
      <c r="A8186" s="1" t="n">
        <v>34347</v>
      </c>
      <c r="B8186" s="1" t="s">
        <v>8153</v>
      </c>
      <c r="C8186" s="1" t="s">
        <v>6845</v>
      </c>
      <c r="D8186" s="7" t="n">
        <v>12.72</v>
      </c>
    </row>
    <row r="8187" customFormat="false" ht="13.8" hidden="false" customHeight="false" outlineLevel="0" collapsed="false">
      <c r="A8187" s="1" t="n">
        <v>11146</v>
      </c>
      <c r="B8187" s="1" t="s">
        <v>8154</v>
      </c>
      <c r="C8187" s="1" t="s">
        <v>7024</v>
      </c>
      <c r="D8187" s="7" t="n">
        <v>429.94</v>
      </c>
    </row>
    <row r="8188" customFormat="false" ht="13.8" hidden="false" customHeight="false" outlineLevel="0" collapsed="false">
      <c r="A8188" s="1" t="n">
        <v>11147</v>
      </c>
      <c r="B8188" s="1" t="s">
        <v>8155</v>
      </c>
      <c r="C8188" s="1" t="s">
        <v>7024</v>
      </c>
      <c r="D8188" s="7" t="n">
        <v>446.77</v>
      </c>
    </row>
    <row r="8189" customFormat="false" ht="13.8" hidden="false" customHeight="false" outlineLevel="0" collapsed="false">
      <c r="A8189" s="1" t="n">
        <v>34872</v>
      </c>
      <c r="B8189" s="1" t="s">
        <v>8156</v>
      </c>
      <c r="C8189" s="1" t="s">
        <v>7024</v>
      </c>
      <c r="D8189" s="7" t="n">
        <v>451.78</v>
      </c>
    </row>
    <row r="8190" customFormat="false" ht="13.8" hidden="false" customHeight="false" outlineLevel="0" collapsed="false">
      <c r="A8190" s="1" t="n">
        <v>34491</v>
      </c>
      <c r="B8190" s="1" t="s">
        <v>8157</v>
      </c>
      <c r="C8190" s="1" t="s">
        <v>7024</v>
      </c>
      <c r="D8190" s="7" t="n">
        <v>464.88</v>
      </c>
    </row>
    <row r="8191" customFormat="false" ht="13.8" hidden="false" customHeight="false" outlineLevel="0" collapsed="false">
      <c r="A8191" s="1" t="n">
        <v>34770</v>
      </c>
      <c r="B8191" s="1" t="s">
        <v>8158</v>
      </c>
      <c r="C8191" s="1" t="s">
        <v>7999</v>
      </c>
      <c r="D8191" s="7" t="n">
        <v>321.24</v>
      </c>
    </row>
    <row r="8192" customFormat="false" ht="13.8" hidden="false" customHeight="false" outlineLevel="0" collapsed="false">
      <c r="A8192" s="1" t="n">
        <v>1518</v>
      </c>
      <c r="B8192" s="1" t="s">
        <v>8159</v>
      </c>
      <c r="C8192" s="1" t="s">
        <v>7999</v>
      </c>
      <c r="D8192" s="7" t="n">
        <v>327.5</v>
      </c>
    </row>
    <row r="8193" customFormat="false" ht="13.8" hidden="false" customHeight="false" outlineLevel="0" collapsed="false">
      <c r="A8193" s="1" t="n">
        <v>41965</v>
      </c>
      <c r="B8193" s="1" t="s">
        <v>8160</v>
      </c>
      <c r="C8193" s="1" t="s">
        <v>7999</v>
      </c>
      <c r="D8193" s="7" t="n">
        <v>317.28</v>
      </c>
    </row>
    <row r="8194" customFormat="false" ht="13.8" hidden="false" customHeight="false" outlineLevel="0" collapsed="false">
      <c r="A8194" s="1" t="n">
        <v>34492</v>
      </c>
      <c r="B8194" s="1" t="s">
        <v>8161</v>
      </c>
      <c r="C8194" s="1" t="s">
        <v>7024</v>
      </c>
      <c r="D8194" s="7" t="n">
        <v>382.08</v>
      </c>
    </row>
    <row r="8195" customFormat="false" ht="13.8" hidden="false" customHeight="false" outlineLevel="0" collapsed="false">
      <c r="A8195" s="1" t="n">
        <v>1524</v>
      </c>
      <c r="B8195" s="1" t="s">
        <v>8162</v>
      </c>
      <c r="C8195" s="1" t="s">
        <v>7024</v>
      </c>
      <c r="D8195" s="7" t="n">
        <v>412.5</v>
      </c>
    </row>
    <row r="8196" customFormat="false" ht="13.8" hidden="false" customHeight="false" outlineLevel="0" collapsed="false">
      <c r="A8196" s="1" t="n">
        <v>38404</v>
      </c>
      <c r="B8196" s="1" t="s">
        <v>8163</v>
      </c>
      <c r="C8196" s="1" t="s">
        <v>7024</v>
      </c>
      <c r="D8196" s="7" t="n">
        <v>395.77</v>
      </c>
    </row>
    <row r="8197" customFormat="false" ht="13.8" hidden="false" customHeight="false" outlineLevel="0" collapsed="false">
      <c r="A8197" s="1" t="n">
        <v>39849</v>
      </c>
      <c r="B8197" s="1" t="s">
        <v>8164</v>
      </c>
      <c r="C8197" s="1" t="s">
        <v>7024</v>
      </c>
      <c r="D8197" s="7" t="n">
        <v>453.55</v>
      </c>
    </row>
    <row r="8198" customFormat="false" ht="13.8" hidden="false" customHeight="false" outlineLevel="0" collapsed="false">
      <c r="A8198" s="1" t="n">
        <v>38464</v>
      </c>
      <c r="B8198" s="1" t="s">
        <v>8165</v>
      </c>
      <c r="C8198" s="1" t="s">
        <v>7024</v>
      </c>
      <c r="D8198" s="7" t="n">
        <v>460.13</v>
      </c>
    </row>
    <row r="8199" customFormat="false" ht="13.8" hidden="false" customHeight="false" outlineLevel="0" collapsed="false">
      <c r="A8199" s="1" t="n">
        <v>34493</v>
      </c>
      <c r="B8199" s="1" t="s">
        <v>8166</v>
      </c>
      <c r="C8199" s="1" t="s">
        <v>7024</v>
      </c>
      <c r="D8199" s="7" t="n">
        <v>392.85</v>
      </c>
    </row>
    <row r="8200" customFormat="false" ht="13.8" hidden="false" customHeight="false" outlineLevel="0" collapsed="false">
      <c r="A8200" s="1" t="n">
        <v>1527</v>
      </c>
      <c r="B8200" s="1" t="s">
        <v>8167</v>
      </c>
      <c r="C8200" s="1" t="s">
        <v>7024</v>
      </c>
      <c r="D8200" s="7" t="n">
        <v>425.59</v>
      </c>
    </row>
    <row r="8201" customFormat="false" ht="13.8" hidden="false" customHeight="false" outlineLevel="0" collapsed="false">
      <c r="A8201" s="1" t="n">
        <v>38405</v>
      </c>
      <c r="B8201" s="1" t="s">
        <v>8168</v>
      </c>
      <c r="C8201" s="1" t="s">
        <v>7024</v>
      </c>
      <c r="D8201" s="7" t="n">
        <v>407.97</v>
      </c>
    </row>
    <row r="8202" customFormat="false" ht="13.8" hidden="false" customHeight="false" outlineLevel="0" collapsed="false">
      <c r="A8202" s="1" t="n">
        <v>38408</v>
      </c>
      <c r="B8202" s="1" t="s">
        <v>8169</v>
      </c>
      <c r="C8202" s="1" t="s">
        <v>7024</v>
      </c>
      <c r="D8202" s="7" t="n">
        <v>451.58</v>
      </c>
    </row>
    <row r="8203" customFormat="false" ht="13.8" hidden="false" customHeight="false" outlineLevel="0" collapsed="false">
      <c r="A8203" s="1" t="n">
        <v>34494</v>
      </c>
      <c r="B8203" s="1" t="s">
        <v>8170</v>
      </c>
      <c r="C8203" s="1" t="s">
        <v>7024</v>
      </c>
      <c r="D8203" s="7" t="n">
        <v>405.95</v>
      </c>
    </row>
    <row r="8204" customFormat="false" ht="13.8" hidden="false" customHeight="false" outlineLevel="0" collapsed="false">
      <c r="A8204" s="1" t="n">
        <v>1525</v>
      </c>
      <c r="B8204" s="1" t="s">
        <v>8171</v>
      </c>
      <c r="C8204" s="1" t="s">
        <v>7024</v>
      </c>
      <c r="D8204" s="7" t="n">
        <v>438.69</v>
      </c>
    </row>
    <row r="8205" customFormat="false" ht="13.8" hidden="false" customHeight="false" outlineLevel="0" collapsed="false">
      <c r="A8205" s="1" t="n">
        <v>38406</v>
      </c>
      <c r="B8205" s="1" t="s">
        <v>8172</v>
      </c>
      <c r="C8205" s="1" t="s">
        <v>7024</v>
      </c>
      <c r="D8205" s="7" t="n">
        <v>430.79</v>
      </c>
    </row>
    <row r="8206" customFormat="false" ht="13.8" hidden="false" customHeight="false" outlineLevel="0" collapsed="false">
      <c r="A8206" s="1" t="n">
        <v>38409</v>
      </c>
      <c r="B8206" s="1" t="s">
        <v>8173</v>
      </c>
      <c r="C8206" s="1" t="s">
        <v>7024</v>
      </c>
      <c r="D8206" s="7" t="n">
        <v>454.66</v>
      </c>
    </row>
    <row r="8207" customFormat="false" ht="13.8" hidden="false" customHeight="false" outlineLevel="0" collapsed="false">
      <c r="A8207" s="1" t="n">
        <v>43360</v>
      </c>
      <c r="B8207" s="1" t="s">
        <v>8174</v>
      </c>
      <c r="C8207" s="1" t="s">
        <v>7024</v>
      </c>
      <c r="D8207" s="7" t="n">
        <v>474.08</v>
      </c>
    </row>
    <row r="8208" customFormat="false" ht="13.8" hidden="false" customHeight="false" outlineLevel="0" collapsed="false">
      <c r="A8208" s="1" t="n">
        <v>34495</v>
      </c>
      <c r="B8208" s="1" t="s">
        <v>8175</v>
      </c>
      <c r="C8208" s="1" t="s">
        <v>7024</v>
      </c>
      <c r="D8208" s="7" t="n">
        <v>419.04</v>
      </c>
    </row>
    <row r="8209" customFormat="false" ht="13.8" hidden="false" customHeight="false" outlineLevel="0" collapsed="false">
      <c r="A8209" s="1" t="n">
        <v>11145</v>
      </c>
      <c r="B8209" s="1" t="s">
        <v>8176</v>
      </c>
      <c r="C8209" s="1" t="s">
        <v>7024</v>
      </c>
      <c r="D8209" s="7" t="n">
        <v>451.78</v>
      </c>
    </row>
    <row r="8210" customFormat="false" ht="13.8" hidden="false" customHeight="false" outlineLevel="0" collapsed="false">
      <c r="A8210" s="1" t="n">
        <v>34496</v>
      </c>
      <c r="B8210" s="1" t="s">
        <v>8177</v>
      </c>
      <c r="C8210" s="1" t="s">
        <v>7024</v>
      </c>
      <c r="D8210" s="7" t="n">
        <v>437.13</v>
      </c>
    </row>
    <row r="8211" customFormat="false" ht="13.8" hidden="false" customHeight="false" outlineLevel="0" collapsed="false">
      <c r="A8211" s="1" t="n">
        <v>34479</v>
      </c>
      <c r="B8211" s="1" t="s">
        <v>8178</v>
      </c>
      <c r="C8211" s="1" t="s">
        <v>7024</v>
      </c>
      <c r="D8211" s="7" t="n">
        <v>464.88</v>
      </c>
    </row>
    <row r="8212" customFormat="false" ht="13.8" hidden="false" customHeight="false" outlineLevel="0" collapsed="false">
      <c r="A8212" s="1" t="n">
        <v>34481</v>
      </c>
      <c r="B8212" s="1" t="s">
        <v>8179</v>
      </c>
      <c r="C8212" s="1" t="s">
        <v>7024</v>
      </c>
      <c r="D8212" s="7" t="n">
        <v>485.74</v>
      </c>
    </row>
    <row r="8213" customFormat="false" ht="13.8" hidden="false" customHeight="false" outlineLevel="0" collapsed="false">
      <c r="A8213" s="1" t="n">
        <v>34483</v>
      </c>
      <c r="B8213" s="1" t="s">
        <v>8180</v>
      </c>
      <c r="C8213" s="1" t="s">
        <v>7024</v>
      </c>
      <c r="D8213" s="7" t="n">
        <v>518.98</v>
      </c>
    </row>
    <row r="8214" customFormat="false" ht="13.8" hidden="false" customHeight="false" outlineLevel="0" collapsed="false">
      <c r="A8214" s="1" t="n">
        <v>34485</v>
      </c>
      <c r="B8214" s="1" t="s">
        <v>8181</v>
      </c>
      <c r="C8214" s="1" t="s">
        <v>7024</v>
      </c>
      <c r="D8214" s="7" t="n">
        <v>554.99</v>
      </c>
    </row>
    <row r="8215" customFormat="false" ht="13.8" hidden="false" customHeight="false" outlineLevel="0" collapsed="false">
      <c r="A8215" s="1" t="n">
        <v>14041</v>
      </c>
      <c r="B8215" s="1" t="s">
        <v>8182</v>
      </c>
      <c r="C8215" s="1" t="s">
        <v>7024</v>
      </c>
      <c r="D8215" s="7" t="n">
        <v>360.77</v>
      </c>
    </row>
    <row r="8216" customFormat="false" ht="13.8" hidden="false" customHeight="false" outlineLevel="0" collapsed="false">
      <c r="A8216" s="1" t="n">
        <v>1523</v>
      </c>
      <c r="B8216" s="1" t="s">
        <v>8183</v>
      </c>
      <c r="C8216" s="1" t="s">
        <v>7024</v>
      </c>
      <c r="D8216" s="7" t="n">
        <v>366.66</v>
      </c>
    </row>
    <row r="8217" customFormat="false" ht="13.8" hidden="false" customHeight="false" outlineLevel="0" collapsed="false">
      <c r="A8217" s="1" t="n">
        <v>14052</v>
      </c>
      <c r="B8217" s="1" t="s">
        <v>8184</v>
      </c>
      <c r="C8217" s="1" t="s">
        <v>6813</v>
      </c>
      <c r="D8217" s="7" t="n">
        <v>8.13</v>
      </c>
    </row>
    <row r="8218" customFormat="false" ht="13.8" hidden="false" customHeight="false" outlineLevel="0" collapsed="false">
      <c r="A8218" s="1" t="n">
        <v>14054</v>
      </c>
      <c r="B8218" s="1" t="s">
        <v>8185</v>
      </c>
      <c r="C8218" s="1" t="s">
        <v>6813</v>
      </c>
      <c r="D8218" s="7" t="n">
        <v>10.57</v>
      </c>
    </row>
    <row r="8219" customFormat="false" ht="13.8" hidden="false" customHeight="false" outlineLevel="0" collapsed="false">
      <c r="A8219" s="1" t="n">
        <v>14053</v>
      </c>
      <c r="B8219" s="1" t="s">
        <v>8186</v>
      </c>
      <c r="C8219" s="1" t="s">
        <v>6813</v>
      </c>
      <c r="D8219" s="7" t="n">
        <v>8.25</v>
      </c>
    </row>
    <row r="8220" customFormat="false" ht="13.8" hidden="false" customHeight="false" outlineLevel="0" collapsed="false">
      <c r="A8220" s="1" t="n">
        <v>2558</v>
      </c>
      <c r="B8220" s="1" t="s">
        <v>8187</v>
      </c>
      <c r="C8220" s="1" t="s">
        <v>6813</v>
      </c>
      <c r="D8220" s="7" t="n">
        <v>6.21</v>
      </c>
    </row>
    <row r="8221" customFormat="false" ht="13.8" hidden="false" customHeight="false" outlineLevel="0" collapsed="false">
      <c r="A8221" s="1" t="n">
        <v>2560</v>
      </c>
      <c r="B8221" s="1" t="s">
        <v>8188</v>
      </c>
      <c r="C8221" s="1" t="s">
        <v>6813</v>
      </c>
      <c r="D8221" s="7" t="n">
        <v>10.94</v>
      </c>
    </row>
    <row r="8222" customFormat="false" ht="13.8" hidden="false" customHeight="false" outlineLevel="0" collapsed="false">
      <c r="A8222" s="1" t="n">
        <v>2559</v>
      </c>
      <c r="B8222" s="1" t="s">
        <v>8189</v>
      </c>
      <c r="C8222" s="1" t="s">
        <v>6813</v>
      </c>
      <c r="D8222" s="7" t="n">
        <v>8.75</v>
      </c>
    </row>
    <row r="8223" customFormat="false" ht="13.8" hidden="false" customHeight="false" outlineLevel="0" collapsed="false">
      <c r="A8223" s="1" t="n">
        <v>2592</v>
      </c>
      <c r="B8223" s="1" t="s">
        <v>8190</v>
      </c>
      <c r="C8223" s="1" t="s">
        <v>6813</v>
      </c>
      <c r="D8223" s="7" t="n">
        <v>145.05</v>
      </c>
    </row>
    <row r="8224" customFormat="false" ht="13.8" hidden="false" customHeight="false" outlineLevel="0" collapsed="false">
      <c r="A8224" s="1" t="n">
        <v>2566</v>
      </c>
      <c r="B8224" s="1" t="s">
        <v>8191</v>
      </c>
      <c r="C8224" s="1" t="s">
        <v>6813</v>
      </c>
      <c r="D8224" s="7" t="n">
        <v>14.59</v>
      </c>
    </row>
    <row r="8225" customFormat="false" ht="13.8" hidden="false" customHeight="false" outlineLevel="0" collapsed="false">
      <c r="A8225" s="1" t="n">
        <v>2589</v>
      </c>
      <c r="B8225" s="1" t="s">
        <v>8192</v>
      </c>
      <c r="C8225" s="1" t="s">
        <v>6813</v>
      </c>
      <c r="D8225" s="7" t="n">
        <v>19.4</v>
      </c>
    </row>
    <row r="8226" customFormat="false" ht="13.8" hidden="false" customHeight="false" outlineLevel="0" collapsed="false">
      <c r="A8226" s="1" t="n">
        <v>2591</v>
      </c>
      <c r="B8226" s="1" t="s">
        <v>8193</v>
      </c>
      <c r="C8226" s="1" t="s">
        <v>6813</v>
      </c>
      <c r="D8226" s="7" t="n">
        <v>7.07</v>
      </c>
    </row>
    <row r="8227" customFormat="false" ht="13.8" hidden="false" customHeight="false" outlineLevel="0" collapsed="false">
      <c r="A8227" s="1" t="n">
        <v>2590</v>
      </c>
      <c r="B8227" s="1" t="s">
        <v>8194</v>
      </c>
      <c r="C8227" s="1" t="s">
        <v>6813</v>
      </c>
      <c r="D8227" s="7" t="n">
        <v>11.9</v>
      </c>
    </row>
    <row r="8228" customFormat="false" ht="13.8" hidden="false" customHeight="false" outlineLevel="0" collapsed="false">
      <c r="A8228" s="1" t="n">
        <v>2567</v>
      </c>
      <c r="B8228" s="1" t="s">
        <v>8195</v>
      </c>
      <c r="C8228" s="1" t="s">
        <v>6813</v>
      </c>
      <c r="D8228" s="7" t="n">
        <v>28.46</v>
      </c>
    </row>
    <row r="8229" customFormat="false" ht="13.8" hidden="false" customHeight="false" outlineLevel="0" collapsed="false">
      <c r="A8229" s="1" t="n">
        <v>2565</v>
      </c>
      <c r="B8229" s="1" t="s">
        <v>8196</v>
      </c>
      <c r="C8229" s="1" t="s">
        <v>6813</v>
      </c>
      <c r="D8229" s="7" t="n">
        <v>7.09</v>
      </c>
    </row>
    <row r="8230" customFormat="false" ht="13.8" hidden="false" customHeight="false" outlineLevel="0" collapsed="false">
      <c r="A8230" s="1" t="n">
        <v>2568</v>
      </c>
      <c r="B8230" s="1" t="s">
        <v>8197</v>
      </c>
      <c r="C8230" s="1" t="s">
        <v>6813</v>
      </c>
      <c r="D8230" s="7" t="n">
        <v>79.03</v>
      </c>
    </row>
    <row r="8231" customFormat="false" ht="13.8" hidden="false" customHeight="false" outlineLevel="0" collapsed="false">
      <c r="A8231" s="1" t="n">
        <v>2594</v>
      </c>
      <c r="B8231" s="1" t="s">
        <v>8198</v>
      </c>
      <c r="C8231" s="1" t="s">
        <v>6813</v>
      </c>
      <c r="D8231" s="7" t="n">
        <v>131.66</v>
      </c>
    </row>
    <row r="8232" customFormat="false" ht="13.8" hidden="false" customHeight="false" outlineLevel="0" collapsed="false">
      <c r="A8232" s="1" t="n">
        <v>2587</v>
      </c>
      <c r="B8232" s="1" t="s">
        <v>8199</v>
      </c>
      <c r="C8232" s="1" t="s">
        <v>6813</v>
      </c>
      <c r="D8232" s="7" t="n">
        <v>22.44</v>
      </c>
    </row>
    <row r="8233" customFormat="false" ht="13.8" hidden="false" customHeight="false" outlineLevel="0" collapsed="false">
      <c r="A8233" s="1" t="n">
        <v>2588</v>
      </c>
      <c r="B8233" s="1" t="s">
        <v>8200</v>
      </c>
      <c r="C8233" s="1" t="s">
        <v>6813</v>
      </c>
      <c r="D8233" s="7" t="n">
        <v>17.82</v>
      </c>
    </row>
    <row r="8234" customFormat="false" ht="13.8" hidden="false" customHeight="false" outlineLevel="0" collapsed="false">
      <c r="A8234" s="1" t="n">
        <v>2569</v>
      </c>
      <c r="B8234" s="1" t="s">
        <v>8201</v>
      </c>
      <c r="C8234" s="1" t="s">
        <v>6813</v>
      </c>
      <c r="D8234" s="7" t="n">
        <v>6.86</v>
      </c>
    </row>
    <row r="8235" customFormat="false" ht="13.8" hidden="false" customHeight="false" outlineLevel="0" collapsed="false">
      <c r="A8235" s="1" t="n">
        <v>2570</v>
      </c>
      <c r="B8235" s="1" t="s">
        <v>8202</v>
      </c>
      <c r="C8235" s="1" t="s">
        <v>6813</v>
      </c>
      <c r="D8235" s="7" t="n">
        <v>11.51</v>
      </c>
    </row>
    <row r="8236" customFormat="false" ht="13.8" hidden="false" customHeight="false" outlineLevel="0" collapsed="false">
      <c r="A8236" s="1" t="n">
        <v>2571</v>
      </c>
      <c r="B8236" s="1" t="s">
        <v>8203</v>
      </c>
      <c r="C8236" s="1" t="s">
        <v>6813</v>
      </c>
      <c r="D8236" s="7" t="n">
        <v>34.17</v>
      </c>
    </row>
    <row r="8237" customFormat="false" ht="13.8" hidden="false" customHeight="false" outlineLevel="0" collapsed="false">
      <c r="A8237" s="1" t="n">
        <v>2593</v>
      </c>
      <c r="B8237" s="1" t="s">
        <v>8204</v>
      </c>
      <c r="C8237" s="1" t="s">
        <v>6813</v>
      </c>
      <c r="D8237" s="7" t="n">
        <v>7.32</v>
      </c>
    </row>
    <row r="8238" customFormat="false" ht="13.8" hidden="false" customHeight="false" outlineLevel="0" collapsed="false">
      <c r="A8238" s="1" t="n">
        <v>2572</v>
      </c>
      <c r="B8238" s="1" t="s">
        <v>8205</v>
      </c>
      <c r="C8238" s="1" t="s">
        <v>6813</v>
      </c>
      <c r="D8238" s="7" t="n">
        <v>101.06</v>
      </c>
    </row>
    <row r="8239" customFormat="false" ht="13.8" hidden="false" customHeight="false" outlineLevel="0" collapsed="false">
      <c r="A8239" s="1" t="n">
        <v>2595</v>
      </c>
      <c r="B8239" s="1" t="s">
        <v>8206</v>
      </c>
      <c r="C8239" s="1" t="s">
        <v>6813</v>
      </c>
      <c r="D8239" s="7" t="n">
        <v>157.68</v>
      </c>
    </row>
    <row r="8240" customFormat="false" ht="13.8" hidden="false" customHeight="false" outlineLevel="0" collapsed="false">
      <c r="A8240" s="1" t="n">
        <v>2576</v>
      </c>
      <c r="B8240" s="1" t="s">
        <v>8207</v>
      </c>
      <c r="C8240" s="1" t="s">
        <v>6813</v>
      </c>
      <c r="D8240" s="7" t="n">
        <v>26.88</v>
      </c>
    </row>
    <row r="8241" customFormat="false" ht="13.8" hidden="false" customHeight="false" outlineLevel="0" collapsed="false">
      <c r="A8241" s="1" t="n">
        <v>2575</v>
      </c>
      <c r="B8241" s="1" t="s">
        <v>8208</v>
      </c>
      <c r="C8241" s="1" t="s">
        <v>6813</v>
      </c>
      <c r="D8241" s="7" t="n">
        <v>20.2</v>
      </c>
    </row>
    <row r="8242" customFormat="false" ht="13.8" hidden="false" customHeight="false" outlineLevel="0" collapsed="false">
      <c r="A8242" s="1" t="n">
        <v>2573</v>
      </c>
      <c r="B8242" s="1" t="s">
        <v>8209</v>
      </c>
      <c r="C8242" s="1" t="s">
        <v>6813</v>
      </c>
      <c r="D8242" s="7" t="n">
        <v>8.39</v>
      </c>
    </row>
    <row r="8243" customFormat="false" ht="13.8" hidden="false" customHeight="false" outlineLevel="0" collapsed="false">
      <c r="A8243" s="1" t="n">
        <v>2586</v>
      </c>
      <c r="B8243" s="1" t="s">
        <v>8210</v>
      </c>
      <c r="C8243" s="1" t="s">
        <v>6813</v>
      </c>
      <c r="D8243" s="7" t="n">
        <v>13.6</v>
      </c>
    </row>
    <row r="8244" customFormat="false" ht="13.8" hidden="false" customHeight="false" outlineLevel="0" collapsed="false">
      <c r="A8244" s="1" t="n">
        <v>2577</v>
      </c>
      <c r="B8244" s="1" t="s">
        <v>8211</v>
      </c>
      <c r="C8244" s="1" t="s">
        <v>6813</v>
      </c>
      <c r="D8244" s="7" t="n">
        <v>36.42</v>
      </c>
    </row>
    <row r="8245" customFormat="false" ht="13.8" hidden="false" customHeight="false" outlineLevel="0" collapsed="false">
      <c r="A8245" s="1" t="n">
        <v>2574</v>
      </c>
      <c r="B8245" s="1" t="s">
        <v>8212</v>
      </c>
      <c r="C8245" s="1" t="s">
        <v>6813</v>
      </c>
      <c r="D8245" s="7" t="n">
        <v>8.44</v>
      </c>
    </row>
    <row r="8246" customFormat="false" ht="13.8" hidden="false" customHeight="false" outlineLevel="0" collapsed="false">
      <c r="A8246" s="1" t="n">
        <v>2578</v>
      </c>
      <c r="B8246" s="1" t="s">
        <v>8213</v>
      </c>
      <c r="C8246" s="1" t="s">
        <v>6813</v>
      </c>
      <c r="D8246" s="7" t="n">
        <v>113.71</v>
      </c>
    </row>
    <row r="8247" customFormat="false" ht="13.8" hidden="false" customHeight="false" outlineLevel="0" collapsed="false">
      <c r="A8247" s="1" t="n">
        <v>2585</v>
      </c>
      <c r="B8247" s="1" t="s">
        <v>8214</v>
      </c>
      <c r="C8247" s="1" t="s">
        <v>6813</v>
      </c>
      <c r="D8247" s="7" t="n">
        <v>156.04</v>
      </c>
    </row>
    <row r="8248" customFormat="false" ht="13.8" hidden="false" customHeight="false" outlineLevel="0" collapsed="false">
      <c r="A8248" s="1" t="n">
        <v>12008</v>
      </c>
      <c r="B8248" s="1" t="s">
        <v>8215</v>
      </c>
      <c r="C8248" s="1" t="s">
        <v>6813</v>
      </c>
      <c r="D8248" s="7" t="n">
        <v>83.72</v>
      </c>
    </row>
    <row r="8249" customFormat="false" ht="13.8" hidden="false" customHeight="false" outlineLevel="0" collapsed="false">
      <c r="A8249" s="1" t="n">
        <v>2582</v>
      </c>
      <c r="B8249" s="1" t="s">
        <v>8216</v>
      </c>
      <c r="C8249" s="1" t="s">
        <v>6813</v>
      </c>
      <c r="D8249" s="7" t="n">
        <v>24.93</v>
      </c>
    </row>
    <row r="8250" customFormat="false" ht="13.8" hidden="false" customHeight="false" outlineLevel="0" collapsed="false">
      <c r="A8250" s="1" t="n">
        <v>2597</v>
      </c>
      <c r="B8250" s="1" t="s">
        <v>8217</v>
      </c>
      <c r="C8250" s="1" t="s">
        <v>6813</v>
      </c>
      <c r="D8250" s="7" t="n">
        <v>21.37</v>
      </c>
    </row>
    <row r="8251" customFormat="false" ht="13.8" hidden="false" customHeight="false" outlineLevel="0" collapsed="false">
      <c r="A8251" s="1" t="n">
        <v>2579</v>
      </c>
      <c r="B8251" s="1" t="s">
        <v>8218</v>
      </c>
      <c r="C8251" s="1" t="s">
        <v>6813</v>
      </c>
      <c r="D8251" s="7" t="n">
        <v>10.17</v>
      </c>
    </row>
    <row r="8252" customFormat="false" ht="13.8" hidden="false" customHeight="false" outlineLevel="0" collapsed="false">
      <c r="A8252" s="1" t="n">
        <v>2581</v>
      </c>
      <c r="B8252" s="1" t="s">
        <v>8219</v>
      </c>
      <c r="C8252" s="1" t="s">
        <v>6813</v>
      </c>
      <c r="D8252" s="7" t="n">
        <v>13.02</v>
      </c>
    </row>
    <row r="8253" customFormat="false" ht="13.8" hidden="false" customHeight="false" outlineLevel="0" collapsed="false">
      <c r="A8253" s="1" t="n">
        <v>2596</v>
      </c>
      <c r="B8253" s="1" t="s">
        <v>8220</v>
      </c>
      <c r="C8253" s="1" t="s">
        <v>6813</v>
      </c>
      <c r="D8253" s="7" t="n">
        <v>38.5</v>
      </c>
    </row>
    <row r="8254" customFormat="false" ht="13.8" hidden="false" customHeight="false" outlineLevel="0" collapsed="false">
      <c r="A8254" s="1" t="n">
        <v>2580</v>
      </c>
      <c r="B8254" s="1" t="s">
        <v>8221</v>
      </c>
      <c r="C8254" s="1" t="s">
        <v>6813</v>
      </c>
      <c r="D8254" s="7" t="n">
        <v>11.15</v>
      </c>
    </row>
    <row r="8255" customFormat="false" ht="13.8" hidden="false" customHeight="false" outlineLevel="0" collapsed="false">
      <c r="A8255" s="1" t="n">
        <v>2583</v>
      </c>
      <c r="B8255" s="1" t="s">
        <v>8222</v>
      </c>
      <c r="C8255" s="1" t="s">
        <v>6813</v>
      </c>
      <c r="D8255" s="7" t="n">
        <v>93.64</v>
      </c>
    </row>
    <row r="8256" customFormat="false" ht="13.8" hidden="false" customHeight="false" outlineLevel="0" collapsed="false">
      <c r="A8256" s="1" t="n">
        <v>2584</v>
      </c>
      <c r="B8256" s="1" t="s">
        <v>8223</v>
      </c>
      <c r="C8256" s="1" t="s">
        <v>6813</v>
      </c>
      <c r="D8256" s="7" t="n">
        <v>155.89</v>
      </c>
    </row>
    <row r="8257" customFormat="false" ht="13.8" hidden="false" customHeight="false" outlineLevel="0" collapsed="false">
      <c r="A8257" s="1" t="n">
        <v>12010</v>
      </c>
      <c r="B8257" s="1" t="s">
        <v>8224</v>
      </c>
      <c r="C8257" s="1" t="s">
        <v>6813</v>
      </c>
      <c r="D8257" s="7" t="n">
        <v>6.76</v>
      </c>
    </row>
    <row r="8258" customFormat="false" ht="13.8" hidden="false" customHeight="false" outlineLevel="0" collapsed="false">
      <c r="A8258" s="1" t="n">
        <v>39329</v>
      </c>
      <c r="B8258" s="1" t="s">
        <v>8225</v>
      </c>
      <c r="C8258" s="1" t="s">
        <v>6813</v>
      </c>
      <c r="D8258" s="7" t="n">
        <v>7.07</v>
      </c>
    </row>
    <row r="8259" customFormat="false" ht="13.8" hidden="false" customHeight="false" outlineLevel="0" collapsed="false">
      <c r="A8259" s="1" t="n">
        <v>39330</v>
      </c>
      <c r="B8259" s="1" t="s">
        <v>8226</v>
      </c>
      <c r="C8259" s="1" t="s">
        <v>6813</v>
      </c>
      <c r="D8259" s="7" t="n">
        <v>7.44</v>
      </c>
    </row>
    <row r="8260" customFormat="false" ht="13.8" hidden="false" customHeight="false" outlineLevel="0" collapsed="false">
      <c r="A8260" s="1" t="n">
        <v>39332</v>
      </c>
      <c r="B8260" s="1" t="s">
        <v>8227</v>
      </c>
      <c r="C8260" s="1" t="s">
        <v>6813</v>
      </c>
      <c r="D8260" s="7" t="n">
        <v>8.31</v>
      </c>
    </row>
    <row r="8261" customFormat="false" ht="13.8" hidden="false" customHeight="false" outlineLevel="0" collapsed="false">
      <c r="A8261" s="1" t="n">
        <v>39331</v>
      </c>
      <c r="B8261" s="1" t="s">
        <v>8228</v>
      </c>
      <c r="C8261" s="1" t="s">
        <v>6813</v>
      </c>
      <c r="D8261" s="7" t="n">
        <v>6.61</v>
      </c>
    </row>
    <row r="8262" customFormat="false" ht="13.8" hidden="false" customHeight="false" outlineLevel="0" collapsed="false">
      <c r="A8262" s="1" t="n">
        <v>39333</v>
      </c>
      <c r="B8262" s="1" t="s">
        <v>8229</v>
      </c>
      <c r="C8262" s="1" t="s">
        <v>6813</v>
      </c>
      <c r="D8262" s="7" t="n">
        <v>6.45</v>
      </c>
    </row>
    <row r="8263" customFormat="false" ht="13.8" hidden="false" customHeight="false" outlineLevel="0" collapsed="false">
      <c r="A8263" s="1" t="n">
        <v>39335</v>
      </c>
      <c r="B8263" s="1" t="s">
        <v>8230</v>
      </c>
      <c r="C8263" s="1" t="s">
        <v>6813</v>
      </c>
      <c r="D8263" s="7" t="n">
        <v>7.46</v>
      </c>
    </row>
    <row r="8264" customFormat="false" ht="13.8" hidden="false" customHeight="false" outlineLevel="0" collapsed="false">
      <c r="A8264" s="1" t="n">
        <v>39334</v>
      </c>
      <c r="B8264" s="1" t="s">
        <v>8231</v>
      </c>
      <c r="C8264" s="1" t="s">
        <v>6813</v>
      </c>
      <c r="D8264" s="7" t="n">
        <v>5.93</v>
      </c>
    </row>
    <row r="8265" customFormat="false" ht="13.8" hidden="false" customHeight="false" outlineLevel="0" collapsed="false">
      <c r="A8265" s="1" t="n">
        <v>12016</v>
      </c>
      <c r="B8265" s="1" t="s">
        <v>8232</v>
      </c>
      <c r="C8265" s="1" t="s">
        <v>6813</v>
      </c>
      <c r="D8265" s="7" t="n">
        <v>7.45</v>
      </c>
    </row>
    <row r="8266" customFormat="false" ht="13.8" hidden="false" customHeight="false" outlineLevel="0" collapsed="false">
      <c r="A8266" s="1" t="n">
        <v>12015</v>
      </c>
      <c r="B8266" s="1" t="s">
        <v>8233</v>
      </c>
      <c r="C8266" s="1" t="s">
        <v>6813</v>
      </c>
      <c r="D8266" s="7" t="n">
        <v>8.67</v>
      </c>
    </row>
    <row r="8267" customFormat="false" ht="13.8" hidden="false" customHeight="false" outlineLevel="0" collapsed="false">
      <c r="A8267" s="1" t="n">
        <v>12020</v>
      </c>
      <c r="B8267" s="1" t="s">
        <v>8234</v>
      </c>
      <c r="C8267" s="1" t="s">
        <v>6813</v>
      </c>
      <c r="D8267" s="7" t="n">
        <v>7.45</v>
      </c>
    </row>
    <row r="8268" customFormat="false" ht="13.8" hidden="false" customHeight="false" outlineLevel="0" collapsed="false">
      <c r="A8268" s="1" t="n">
        <v>12019</v>
      </c>
      <c r="B8268" s="1" t="s">
        <v>8235</v>
      </c>
      <c r="C8268" s="1" t="s">
        <v>6813</v>
      </c>
      <c r="D8268" s="7" t="n">
        <v>8.67</v>
      </c>
    </row>
    <row r="8269" customFormat="false" ht="13.8" hidden="false" customHeight="false" outlineLevel="0" collapsed="false">
      <c r="A8269" s="1" t="n">
        <v>39336</v>
      </c>
      <c r="B8269" s="1" t="s">
        <v>8236</v>
      </c>
      <c r="C8269" s="1" t="s">
        <v>6813</v>
      </c>
      <c r="D8269" s="7" t="n">
        <v>7.44</v>
      </c>
    </row>
    <row r="8270" customFormat="false" ht="13.8" hidden="false" customHeight="false" outlineLevel="0" collapsed="false">
      <c r="A8270" s="1" t="n">
        <v>39338</v>
      </c>
      <c r="B8270" s="1" t="s">
        <v>8237</v>
      </c>
      <c r="C8270" s="1" t="s">
        <v>6813</v>
      </c>
      <c r="D8270" s="7" t="n">
        <v>8.31</v>
      </c>
    </row>
    <row r="8271" customFormat="false" ht="13.8" hidden="false" customHeight="false" outlineLevel="0" collapsed="false">
      <c r="A8271" s="1" t="n">
        <v>39337</v>
      </c>
      <c r="B8271" s="1" t="s">
        <v>8238</v>
      </c>
      <c r="C8271" s="1" t="s">
        <v>6813</v>
      </c>
      <c r="D8271" s="7" t="n">
        <v>6.61</v>
      </c>
    </row>
    <row r="8272" customFormat="false" ht="13.8" hidden="false" customHeight="false" outlineLevel="0" collapsed="false">
      <c r="A8272" s="1" t="n">
        <v>39341</v>
      </c>
      <c r="B8272" s="1" t="s">
        <v>8239</v>
      </c>
      <c r="C8272" s="1" t="s">
        <v>6813</v>
      </c>
      <c r="D8272" s="7" t="n">
        <v>10.83</v>
      </c>
    </row>
    <row r="8273" customFormat="false" ht="13.8" hidden="false" customHeight="false" outlineLevel="0" collapsed="false">
      <c r="A8273" s="1" t="n">
        <v>39340</v>
      </c>
      <c r="B8273" s="1" t="s">
        <v>8240</v>
      </c>
      <c r="C8273" s="1" t="s">
        <v>6813</v>
      </c>
      <c r="D8273" s="7" t="n">
        <v>7.95</v>
      </c>
    </row>
    <row r="8274" customFormat="false" ht="13.8" hidden="false" customHeight="false" outlineLevel="0" collapsed="false">
      <c r="A8274" s="1" t="n">
        <v>12025</v>
      </c>
      <c r="B8274" s="1" t="s">
        <v>8241</v>
      </c>
      <c r="C8274" s="1" t="s">
        <v>6813</v>
      </c>
      <c r="D8274" s="7" t="n">
        <v>8.21</v>
      </c>
    </row>
    <row r="8275" customFormat="false" ht="13.8" hidden="false" customHeight="false" outlineLevel="0" collapsed="false">
      <c r="A8275" s="1" t="n">
        <v>39342</v>
      </c>
      <c r="B8275" s="1" t="s">
        <v>8242</v>
      </c>
      <c r="C8275" s="1" t="s">
        <v>6813</v>
      </c>
      <c r="D8275" s="7" t="n">
        <v>10.83</v>
      </c>
    </row>
    <row r="8276" customFormat="false" ht="13.8" hidden="false" customHeight="false" outlineLevel="0" collapsed="false">
      <c r="A8276" s="1" t="n">
        <v>39343</v>
      </c>
      <c r="B8276" s="1" t="s">
        <v>8243</v>
      </c>
      <c r="C8276" s="1" t="s">
        <v>6813</v>
      </c>
      <c r="D8276" s="7" t="n">
        <v>9.15</v>
      </c>
    </row>
    <row r="8277" customFormat="false" ht="13.8" hidden="false" customHeight="false" outlineLevel="0" collapsed="false">
      <c r="A8277" s="1" t="n">
        <v>39345</v>
      </c>
      <c r="B8277" s="1" t="s">
        <v>8244</v>
      </c>
      <c r="C8277" s="1" t="s">
        <v>6813</v>
      </c>
      <c r="D8277" s="7" t="n">
        <v>12.38</v>
      </c>
    </row>
    <row r="8278" customFormat="false" ht="13.8" hidden="false" customHeight="false" outlineLevel="0" collapsed="false">
      <c r="A8278" s="1" t="n">
        <v>39344</v>
      </c>
      <c r="B8278" s="1" t="s">
        <v>8245</v>
      </c>
      <c r="C8278" s="1" t="s">
        <v>6813</v>
      </c>
      <c r="D8278" s="7" t="n">
        <v>8.84</v>
      </c>
    </row>
    <row r="8279" customFormat="false" ht="13.8" hidden="false" customHeight="false" outlineLevel="0" collapsed="false">
      <c r="A8279" s="1" t="n">
        <v>12623</v>
      </c>
      <c r="B8279" s="1" t="s">
        <v>8246</v>
      </c>
      <c r="C8279" s="1" t="s">
        <v>6845</v>
      </c>
      <c r="D8279" s="7" t="n">
        <v>9.94</v>
      </c>
    </row>
    <row r="8280" customFormat="false" ht="13.8" hidden="false" customHeight="false" outlineLevel="0" collapsed="false">
      <c r="A8280" s="1" t="n">
        <v>34498</v>
      </c>
      <c r="B8280" s="1" t="s">
        <v>8247</v>
      </c>
      <c r="C8280" s="1" t="s">
        <v>6813</v>
      </c>
      <c r="D8280" s="7" t="n">
        <v>74.24</v>
      </c>
    </row>
    <row r="8281" customFormat="false" ht="13.8" hidden="false" customHeight="false" outlineLevel="0" collapsed="false">
      <c r="A8281" s="1" t="n">
        <v>13244</v>
      </c>
      <c r="B8281" s="1" t="s">
        <v>8248</v>
      </c>
      <c r="C8281" s="1" t="s">
        <v>6813</v>
      </c>
      <c r="D8281" s="7" t="n">
        <v>31.25</v>
      </c>
    </row>
    <row r="8282" customFormat="false" ht="13.8" hidden="false" customHeight="false" outlineLevel="0" collapsed="false">
      <c r="A8282" s="1" t="n">
        <v>38998</v>
      </c>
      <c r="B8282" s="1" t="s">
        <v>8249</v>
      </c>
      <c r="C8282" s="1" t="s">
        <v>6813</v>
      </c>
      <c r="D8282" s="7" t="n">
        <v>9.53</v>
      </c>
    </row>
    <row r="8283" customFormat="false" ht="13.8" hidden="false" customHeight="false" outlineLevel="0" collapsed="false">
      <c r="A8283" s="1" t="n">
        <v>38999</v>
      </c>
      <c r="B8283" s="1" t="s">
        <v>8250</v>
      </c>
      <c r="C8283" s="1" t="s">
        <v>6813</v>
      </c>
      <c r="D8283" s="7" t="n">
        <v>15.76</v>
      </c>
    </row>
    <row r="8284" customFormat="false" ht="13.8" hidden="false" customHeight="false" outlineLevel="0" collapsed="false">
      <c r="A8284" s="1" t="n">
        <v>38996</v>
      </c>
      <c r="B8284" s="1" t="s">
        <v>8251</v>
      </c>
      <c r="C8284" s="1" t="s">
        <v>6813</v>
      </c>
      <c r="D8284" s="7" t="n">
        <v>13.76</v>
      </c>
    </row>
    <row r="8285" customFormat="false" ht="13.8" hidden="false" customHeight="false" outlineLevel="0" collapsed="false">
      <c r="A8285" s="1" t="n">
        <v>38997</v>
      </c>
      <c r="B8285" s="1" t="s">
        <v>8252</v>
      </c>
      <c r="C8285" s="1" t="s">
        <v>6813</v>
      </c>
      <c r="D8285" s="7" t="n">
        <v>22.28</v>
      </c>
    </row>
    <row r="8286" customFormat="false" ht="13.8" hidden="false" customHeight="false" outlineLevel="0" collapsed="false">
      <c r="A8286" s="1" t="n">
        <v>39862</v>
      </c>
      <c r="B8286" s="1" t="s">
        <v>8253</v>
      </c>
      <c r="C8286" s="1" t="s">
        <v>6813</v>
      </c>
      <c r="D8286" s="7" t="n">
        <v>9.73</v>
      </c>
    </row>
    <row r="8287" customFormat="false" ht="13.8" hidden="false" customHeight="false" outlineLevel="0" collapsed="false">
      <c r="A8287" s="1" t="n">
        <v>39863</v>
      </c>
      <c r="B8287" s="1" t="s">
        <v>8254</v>
      </c>
      <c r="C8287" s="1" t="s">
        <v>6813</v>
      </c>
      <c r="D8287" s="7" t="n">
        <v>9.87</v>
      </c>
    </row>
    <row r="8288" customFormat="false" ht="13.8" hidden="false" customHeight="false" outlineLevel="0" collapsed="false">
      <c r="A8288" s="1" t="n">
        <v>39864</v>
      </c>
      <c r="B8288" s="1" t="s">
        <v>8255</v>
      </c>
      <c r="C8288" s="1" t="s">
        <v>6813</v>
      </c>
      <c r="D8288" s="7" t="n">
        <v>12.25</v>
      </c>
    </row>
    <row r="8289" customFormat="false" ht="13.8" hidden="false" customHeight="false" outlineLevel="0" collapsed="false">
      <c r="A8289" s="1" t="n">
        <v>39865</v>
      </c>
      <c r="B8289" s="1" t="s">
        <v>8256</v>
      </c>
      <c r="C8289" s="1" t="s">
        <v>6813</v>
      </c>
      <c r="D8289" s="7" t="n">
        <v>17.27</v>
      </c>
    </row>
    <row r="8290" customFormat="false" ht="13.8" hidden="false" customHeight="false" outlineLevel="0" collapsed="false">
      <c r="A8290" s="1" t="n">
        <v>2517</v>
      </c>
      <c r="B8290" s="1" t="s">
        <v>8257</v>
      </c>
      <c r="C8290" s="1" t="s">
        <v>6813</v>
      </c>
      <c r="D8290" s="7" t="n">
        <v>15.53</v>
      </c>
    </row>
    <row r="8291" customFormat="false" ht="13.8" hidden="false" customHeight="false" outlineLevel="0" collapsed="false">
      <c r="A8291" s="1" t="n">
        <v>2522</v>
      </c>
      <c r="B8291" s="1" t="s">
        <v>8258</v>
      </c>
      <c r="C8291" s="1" t="s">
        <v>6813</v>
      </c>
      <c r="D8291" s="7" t="n">
        <v>10.04</v>
      </c>
    </row>
    <row r="8292" customFormat="false" ht="13.8" hidden="false" customHeight="false" outlineLevel="0" collapsed="false">
      <c r="A8292" s="1" t="n">
        <v>2548</v>
      </c>
      <c r="B8292" s="1" t="s">
        <v>8259</v>
      </c>
      <c r="C8292" s="1" t="s">
        <v>6813</v>
      </c>
      <c r="D8292" s="7" t="n">
        <v>6.17</v>
      </c>
    </row>
    <row r="8293" customFormat="false" ht="13.8" hidden="false" customHeight="false" outlineLevel="0" collapsed="false">
      <c r="A8293" s="1" t="n">
        <v>2516</v>
      </c>
      <c r="B8293" s="1" t="s">
        <v>8260</v>
      </c>
      <c r="C8293" s="1" t="s">
        <v>6813</v>
      </c>
      <c r="D8293" s="7" t="n">
        <v>8.06</v>
      </c>
    </row>
    <row r="8294" customFormat="false" ht="13.8" hidden="false" customHeight="false" outlineLevel="0" collapsed="false">
      <c r="A8294" s="1" t="n">
        <v>2518</v>
      </c>
      <c r="B8294" s="1" t="s">
        <v>8261</v>
      </c>
      <c r="C8294" s="1" t="s">
        <v>6813</v>
      </c>
      <c r="D8294" s="7" t="n">
        <v>73.93</v>
      </c>
    </row>
    <row r="8295" customFormat="false" ht="13.8" hidden="false" customHeight="false" outlineLevel="0" collapsed="false">
      <c r="A8295" s="1" t="n">
        <v>2521</v>
      </c>
      <c r="B8295" s="1" t="s">
        <v>8262</v>
      </c>
      <c r="C8295" s="1" t="s">
        <v>6813</v>
      </c>
      <c r="D8295" s="7" t="n">
        <v>31.47</v>
      </c>
    </row>
    <row r="8296" customFormat="false" ht="13.8" hidden="false" customHeight="false" outlineLevel="0" collapsed="false">
      <c r="A8296" s="1" t="n">
        <v>2515</v>
      </c>
      <c r="B8296" s="1" t="s">
        <v>8263</v>
      </c>
      <c r="C8296" s="1" t="s">
        <v>6813</v>
      </c>
      <c r="D8296" s="7" t="n">
        <v>6.7</v>
      </c>
    </row>
    <row r="8297" customFormat="false" ht="13.8" hidden="false" customHeight="false" outlineLevel="0" collapsed="false">
      <c r="A8297" s="1" t="n">
        <v>2519</v>
      </c>
      <c r="B8297" s="1" t="s">
        <v>8264</v>
      </c>
      <c r="C8297" s="1" t="s">
        <v>6813</v>
      </c>
      <c r="D8297" s="7" t="n">
        <v>89.14</v>
      </c>
    </row>
    <row r="8298" customFormat="false" ht="13.8" hidden="false" customHeight="false" outlineLevel="0" collapsed="false">
      <c r="A8298" s="1" t="n">
        <v>2520</v>
      </c>
      <c r="B8298" s="1" t="s">
        <v>8265</v>
      </c>
      <c r="C8298" s="1" t="s">
        <v>6813</v>
      </c>
      <c r="D8298" s="7" t="n">
        <v>164.07</v>
      </c>
    </row>
    <row r="8299" customFormat="false" ht="13.8" hidden="false" customHeight="false" outlineLevel="0" collapsed="false">
      <c r="A8299" s="1" t="n">
        <v>1602</v>
      </c>
      <c r="B8299" s="1" t="s">
        <v>8266</v>
      </c>
      <c r="C8299" s="1" t="s">
        <v>6813</v>
      </c>
      <c r="D8299" s="7" t="n">
        <v>34.54</v>
      </c>
    </row>
    <row r="8300" customFormat="false" ht="13.8" hidden="false" customHeight="false" outlineLevel="0" collapsed="false">
      <c r="A8300" s="1" t="n">
        <v>1601</v>
      </c>
      <c r="B8300" s="1" t="s">
        <v>8267</v>
      </c>
      <c r="C8300" s="1" t="s">
        <v>6813</v>
      </c>
      <c r="D8300" s="7" t="n">
        <v>30.79</v>
      </c>
    </row>
    <row r="8301" customFormat="false" ht="13.8" hidden="false" customHeight="false" outlineLevel="0" collapsed="false">
      <c r="A8301" s="1" t="n">
        <v>1598</v>
      </c>
      <c r="B8301" s="1" t="s">
        <v>8268</v>
      </c>
      <c r="C8301" s="1" t="s">
        <v>6813</v>
      </c>
      <c r="D8301" s="7" t="n">
        <v>9.11</v>
      </c>
    </row>
    <row r="8302" customFormat="false" ht="13.8" hidden="false" customHeight="false" outlineLevel="0" collapsed="false">
      <c r="A8302" s="1" t="n">
        <v>1600</v>
      </c>
      <c r="B8302" s="1" t="s">
        <v>8269</v>
      </c>
      <c r="C8302" s="1" t="s">
        <v>6813</v>
      </c>
      <c r="D8302" s="7" t="n">
        <v>13.45</v>
      </c>
    </row>
    <row r="8303" customFormat="false" ht="13.8" hidden="false" customHeight="false" outlineLevel="0" collapsed="false">
      <c r="A8303" s="1" t="n">
        <v>1603</v>
      </c>
      <c r="B8303" s="1" t="s">
        <v>8270</v>
      </c>
      <c r="C8303" s="1" t="s">
        <v>6813</v>
      </c>
      <c r="D8303" s="7" t="n">
        <v>52.16</v>
      </c>
    </row>
    <row r="8304" customFormat="false" ht="13.8" hidden="false" customHeight="false" outlineLevel="0" collapsed="false">
      <c r="A8304" s="1" t="n">
        <v>1599</v>
      </c>
      <c r="B8304" s="1" t="s">
        <v>8271</v>
      </c>
      <c r="C8304" s="1" t="s">
        <v>6813</v>
      </c>
      <c r="D8304" s="7" t="n">
        <v>10.57</v>
      </c>
    </row>
    <row r="8305" customFormat="false" ht="13.8" hidden="false" customHeight="false" outlineLevel="0" collapsed="false">
      <c r="A8305" s="1" t="n">
        <v>1597</v>
      </c>
      <c r="B8305" s="1" t="s">
        <v>8272</v>
      </c>
      <c r="C8305" s="1" t="s">
        <v>6813</v>
      </c>
      <c r="D8305" s="7" t="n">
        <v>8.56</v>
      </c>
    </row>
    <row r="8306" customFormat="false" ht="13.8" hidden="false" customHeight="false" outlineLevel="0" collapsed="false">
      <c r="A8306" s="1" t="n">
        <v>39600</v>
      </c>
      <c r="B8306" s="1" t="s">
        <v>8273</v>
      </c>
      <c r="C8306" s="1" t="s">
        <v>6813</v>
      </c>
      <c r="D8306" s="7" t="n">
        <v>8.81</v>
      </c>
    </row>
    <row r="8307" customFormat="false" ht="13.8" hidden="false" customHeight="false" outlineLevel="0" collapsed="false">
      <c r="A8307" s="1" t="n">
        <v>39601</v>
      </c>
      <c r="B8307" s="1" t="s">
        <v>8274</v>
      </c>
      <c r="C8307" s="1" t="s">
        <v>6813</v>
      </c>
      <c r="D8307" s="7" t="n">
        <v>15.32</v>
      </c>
    </row>
    <row r="8308" customFormat="false" ht="13.8" hidden="false" customHeight="false" outlineLevel="0" collapsed="false">
      <c r="A8308" s="1" t="n">
        <v>39602</v>
      </c>
      <c r="B8308" s="1" t="s">
        <v>8275</v>
      </c>
      <c r="C8308" s="1" t="s">
        <v>6813</v>
      </c>
      <c r="D8308" s="7" t="n">
        <v>1</v>
      </c>
    </row>
    <row r="8309" customFormat="false" ht="13.8" hidden="false" customHeight="false" outlineLevel="0" collapsed="false">
      <c r="A8309" s="1" t="n">
        <v>39603</v>
      </c>
      <c r="B8309" s="1" t="s">
        <v>8276</v>
      </c>
      <c r="C8309" s="1" t="s">
        <v>6813</v>
      </c>
      <c r="D8309" s="7" t="n">
        <v>1.72</v>
      </c>
    </row>
    <row r="8310" customFormat="false" ht="13.8" hidden="false" customHeight="false" outlineLevel="0" collapsed="false">
      <c r="A8310" s="1" t="n">
        <v>11821</v>
      </c>
      <c r="B8310" s="1" t="s">
        <v>8277</v>
      </c>
      <c r="C8310" s="1" t="s">
        <v>6813</v>
      </c>
      <c r="D8310" s="7" t="n">
        <v>7.03</v>
      </c>
    </row>
    <row r="8311" customFormat="false" ht="13.8" hidden="false" customHeight="false" outlineLevel="0" collapsed="false">
      <c r="A8311" s="1" t="n">
        <v>1562</v>
      </c>
      <c r="B8311" s="1" t="s">
        <v>8278</v>
      </c>
      <c r="C8311" s="1" t="s">
        <v>6813</v>
      </c>
      <c r="D8311" s="7" t="n">
        <v>11.52</v>
      </c>
    </row>
    <row r="8312" customFormat="false" ht="13.8" hidden="false" customHeight="false" outlineLevel="0" collapsed="false">
      <c r="A8312" s="1" t="n">
        <v>1563</v>
      </c>
      <c r="B8312" s="1" t="s">
        <v>8279</v>
      </c>
      <c r="C8312" s="1" t="s">
        <v>6813</v>
      </c>
      <c r="D8312" s="7" t="n">
        <v>15.46</v>
      </c>
    </row>
    <row r="8313" customFormat="false" ht="13.8" hidden="false" customHeight="false" outlineLevel="0" collapsed="false">
      <c r="A8313" s="1" t="n">
        <v>11856</v>
      </c>
      <c r="B8313" s="1" t="s">
        <v>8280</v>
      </c>
      <c r="C8313" s="1" t="s">
        <v>6813</v>
      </c>
      <c r="D8313" s="7" t="n">
        <v>4.61</v>
      </c>
    </row>
    <row r="8314" customFormat="false" ht="13.8" hidden="false" customHeight="false" outlineLevel="0" collapsed="false">
      <c r="A8314" s="1" t="n">
        <v>11857</v>
      </c>
      <c r="B8314" s="1" t="s">
        <v>8281</v>
      </c>
      <c r="C8314" s="1" t="s">
        <v>6813</v>
      </c>
      <c r="D8314" s="7" t="n">
        <v>24.26</v>
      </c>
    </row>
    <row r="8315" customFormat="false" ht="13.8" hidden="false" customHeight="false" outlineLevel="0" collapsed="false">
      <c r="A8315" s="1" t="n">
        <v>11858</v>
      </c>
      <c r="B8315" s="1" t="s">
        <v>8282</v>
      </c>
      <c r="C8315" s="1" t="s">
        <v>6813</v>
      </c>
      <c r="D8315" s="7" t="n">
        <v>30.11</v>
      </c>
    </row>
    <row r="8316" customFormat="false" ht="13.8" hidden="false" customHeight="false" outlineLevel="0" collapsed="false">
      <c r="A8316" s="1" t="n">
        <v>1539</v>
      </c>
      <c r="B8316" s="1" t="s">
        <v>8283</v>
      </c>
      <c r="C8316" s="1" t="s">
        <v>6813</v>
      </c>
      <c r="D8316" s="7" t="n">
        <v>5.41</v>
      </c>
    </row>
    <row r="8317" customFormat="false" ht="13.8" hidden="false" customHeight="false" outlineLevel="0" collapsed="false">
      <c r="A8317" s="1" t="n">
        <v>11859</v>
      </c>
      <c r="B8317" s="1" t="s">
        <v>8284</v>
      </c>
      <c r="C8317" s="1" t="s">
        <v>6813</v>
      </c>
      <c r="D8317" s="7" t="n">
        <v>40.97</v>
      </c>
    </row>
    <row r="8318" customFormat="false" ht="13.8" hidden="false" customHeight="false" outlineLevel="0" collapsed="false">
      <c r="A8318" s="1" t="n">
        <v>1550</v>
      </c>
      <c r="B8318" s="1" t="s">
        <v>8285</v>
      </c>
      <c r="C8318" s="1" t="s">
        <v>6813</v>
      </c>
      <c r="D8318" s="7" t="n">
        <v>5.71</v>
      </c>
    </row>
    <row r="8319" customFormat="false" ht="13.8" hidden="false" customHeight="false" outlineLevel="0" collapsed="false">
      <c r="A8319" s="1" t="n">
        <v>11854</v>
      </c>
      <c r="B8319" s="1" t="s">
        <v>8286</v>
      </c>
      <c r="C8319" s="1" t="s">
        <v>6813</v>
      </c>
      <c r="D8319" s="7" t="n">
        <v>7.14</v>
      </c>
    </row>
    <row r="8320" customFormat="false" ht="13.8" hidden="false" customHeight="false" outlineLevel="0" collapsed="false">
      <c r="A8320" s="1" t="n">
        <v>11862</v>
      </c>
      <c r="B8320" s="1" t="s">
        <v>8287</v>
      </c>
      <c r="C8320" s="1" t="s">
        <v>6813</v>
      </c>
      <c r="D8320" s="7" t="n">
        <v>10.02</v>
      </c>
    </row>
    <row r="8321" customFormat="false" ht="13.8" hidden="false" customHeight="false" outlineLevel="0" collapsed="false">
      <c r="A8321" s="1" t="n">
        <v>11863</v>
      </c>
      <c r="B8321" s="1" t="s">
        <v>8288</v>
      </c>
      <c r="C8321" s="1" t="s">
        <v>6813</v>
      </c>
      <c r="D8321" s="7" t="n">
        <v>4.04</v>
      </c>
    </row>
    <row r="8322" customFormat="false" ht="13.8" hidden="false" customHeight="false" outlineLevel="0" collapsed="false">
      <c r="A8322" s="1" t="n">
        <v>11855</v>
      </c>
      <c r="B8322" s="1" t="s">
        <v>8289</v>
      </c>
      <c r="C8322" s="1" t="s">
        <v>6813</v>
      </c>
      <c r="D8322" s="7" t="n">
        <v>14.95</v>
      </c>
    </row>
    <row r="8323" customFormat="false" ht="13.8" hidden="false" customHeight="false" outlineLevel="0" collapsed="false">
      <c r="A8323" s="1" t="n">
        <v>11864</v>
      </c>
      <c r="B8323" s="1" t="s">
        <v>8290</v>
      </c>
      <c r="C8323" s="1" t="s">
        <v>6813</v>
      </c>
      <c r="D8323" s="7" t="n">
        <v>22.61</v>
      </c>
    </row>
    <row r="8324" customFormat="false" ht="13.8" hidden="false" customHeight="false" outlineLevel="0" collapsed="false">
      <c r="A8324" s="1" t="n">
        <v>2527</v>
      </c>
      <c r="B8324" s="1" t="s">
        <v>8291</v>
      </c>
      <c r="C8324" s="1" t="s">
        <v>6813</v>
      </c>
      <c r="D8324" s="7" t="n">
        <v>5.56</v>
      </c>
    </row>
    <row r="8325" customFormat="false" ht="13.8" hidden="false" customHeight="false" outlineLevel="0" collapsed="false">
      <c r="A8325" s="1" t="n">
        <v>2526</v>
      </c>
      <c r="B8325" s="1" t="s">
        <v>8292</v>
      </c>
      <c r="C8325" s="1" t="s">
        <v>6813</v>
      </c>
      <c r="D8325" s="7" t="n">
        <v>3.56</v>
      </c>
    </row>
    <row r="8326" customFormat="false" ht="13.8" hidden="false" customHeight="false" outlineLevel="0" collapsed="false">
      <c r="A8326" s="1" t="n">
        <v>2487</v>
      </c>
      <c r="B8326" s="1" t="s">
        <v>8293</v>
      </c>
      <c r="C8326" s="1" t="s">
        <v>6813</v>
      </c>
      <c r="D8326" s="7" t="n">
        <v>1.21</v>
      </c>
    </row>
    <row r="8327" customFormat="false" ht="13.8" hidden="false" customHeight="false" outlineLevel="0" collapsed="false">
      <c r="A8327" s="1" t="n">
        <v>2483</v>
      </c>
      <c r="B8327" s="1" t="s">
        <v>8294</v>
      </c>
      <c r="C8327" s="1" t="s">
        <v>6813</v>
      </c>
      <c r="D8327" s="7" t="n">
        <v>2.53</v>
      </c>
    </row>
    <row r="8328" customFormat="false" ht="13.8" hidden="false" customHeight="false" outlineLevel="0" collapsed="false">
      <c r="A8328" s="1" t="n">
        <v>2528</v>
      </c>
      <c r="B8328" s="1" t="s">
        <v>8295</v>
      </c>
      <c r="C8328" s="1" t="s">
        <v>6813</v>
      </c>
      <c r="D8328" s="7" t="n">
        <v>13.99</v>
      </c>
    </row>
    <row r="8329" customFormat="false" ht="13.8" hidden="false" customHeight="false" outlineLevel="0" collapsed="false">
      <c r="A8329" s="1" t="n">
        <v>2489</v>
      </c>
      <c r="B8329" s="1" t="s">
        <v>8296</v>
      </c>
      <c r="C8329" s="1" t="s">
        <v>6813</v>
      </c>
      <c r="D8329" s="7" t="n">
        <v>6.16</v>
      </c>
    </row>
    <row r="8330" customFormat="false" ht="13.8" hidden="false" customHeight="false" outlineLevel="0" collapsed="false">
      <c r="A8330" s="1" t="n">
        <v>2488</v>
      </c>
      <c r="B8330" s="1" t="s">
        <v>8297</v>
      </c>
      <c r="C8330" s="1" t="s">
        <v>6813</v>
      </c>
      <c r="D8330" s="7" t="n">
        <v>1.42</v>
      </c>
    </row>
    <row r="8331" customFormat="false" ht="13.8" hidden="false" customHeight="false" outlineLevel="0" collapsed="false">
      <c r="A8331" s="1" t="n">
        <v>2484</v>
      </c>
      <c r="B8331" s="1" t="s">
        <v>8298</v>
      </c>
      <c r="C8331" s="1" t="s">
        <v>6813</v>
      </c>
      <c r="D8331" s="7" t="n">
        <v>20.32</v>
      </c>
    </row>
    <row r="8332" customFormat="false" ht="13.8" hidden="false" customHeight="false" outlineLevel="0" collapsed="false">
      <c r="A8332" s="1" t="n">
        <v>2485</v>
      </c>
      <c r="B8332" s="1" t="s">
        <v>8299</v>
      </c>
      <c r="C8332" s="1" t="s">
        <v>6813</v>
      </c>
      <c r="D8332" s="7" t="n">
        <v>31.84</v>
      </c>
    </row>
    <row r="8333" customFormat="false" ht="13.8" hidden="false" customHeight="false" outlineLevel="0" collapsed="false">
      <c r="A8333" s="1" t="n">
        <v>38005</v>
      </c>
      <c r="B8333" s="1" t="s">
        <v>8300</v>
      </c>
      <c r="C8333" s="1" t="s">
        <v>6813</v>
      </c>
      <c r="D8333" s="7" t="n">
        <v>23.51</v>
      </c>
    </row>
    <row r="8334" customFormat="false" ht="13.8" hidden="false" customHeight="false" outlineLevel="0" collapsed="false">
      <c r="A8334" s="1" t="n">
        <v>38006</v>
      </c>
      <c r="B8334" s="1" t="s">
        <v>8301</v>
      </c>
      <c r="C8334" s="1" t="s">
        <v>6813</v>
      </c>
      <c r="D8334" s="7" t="n">
        <v>28.86</v>
      </c>
    </row>
    <row r="8335" customFormat="false" ht="13.8" hidden="false" customHeight="false" outlineLevel="0" collapsed="false">
      <c r="A8335" s="1" t="n">
        <v>38428</v>
      </c>
      <c r="B8335" s="1" t="s">
        <v>8302</v>
      </c>
      <c r="C8335" s="1" t="s">
        <v>6813</v>
      </c>
      <c r="D8335" s="7" t="n">
        <v>27.03</v>
      </c>
    </row>
    <row r="8336" customFormat="false" ht="13.8" hidden="false" customHeight="false" outlineLevel="0" collapsed="false">
      <c r="A8336" s="1" t="n">
        <v>38007</v>
      </c>
      <c r="B8336" s="1" t="s">
        <v>8303</v>
      </c>
      <c r="C8336" s="1" t="s">
        <v>6813</v>
      </c>
      <c r="D8336" s="7" t="n">
        <v>44.17</v>
      </c>
    </row>
    <row r="8337" customFormat="false" ht="13.8" hidden="false" customHeight="false" outlineLevel="0" collapsed="false">
      <c r="A8337" s="1" t="n">
        <v>38008</v>
      </c>
      <c r="B8337" s="1" t="s">
        <v>8304</v>
      </c>
      <c r="C8337" s="1" t="s">
        <v>6813</v>
      </c>
      <c r="D8337" s="7" t="n">
        <v>177.89</v>
      </c>
    </row>
    <row r="8338" customFormat="false" ht="13.8" hidden="false" customHeight="false" outlineLevel="0" collapsed="false">
      <c r="A8338" s="1" t="n">
        <v>38009</v>
      </c>
      <c r="B8338" s="1" t="s">
        <v>8305</v>
      </c>
      <c r="C8338" s="1" t="s">
        <v>6813</v>
      </c>
      <c r="D8338" s="7" t="n">
        <v>217.41</v>
      </c>
    </row>
    <row r="8339" customFormat="false" ht="13.8" hidden="false" customHeight="false" outlineLevel="0" collapsed="false">
      <c r="A8339" s="1" t="n">
        <v>39279</v>
      </c>
      <c r="B8339" s="1" t="s">
        <v>8306</v>
      </c>
      <c r="C8339" s="1" t="s">
        <v>6813</v>
      </c>
      <c r="D8339" s="7" t="n">
        <v>13.46</v>
      </c>
    </row>
    <row r="8340" customFormat="false" ht="13.8" hidden="false" customHeight="false" outlineLevel="0" collapsed="false">
      <c r="A8340" s="1" t="n">
        <v>38845</v>
      </c>
      <c r="B8340" s="1" t="s">
        <v>8307</v>
      </c>
      <c r="C8340" s="1" t="s">
        <v>6813</v>
      </c>
      <c r="D8340" s="7" t="n">
        <v>19.49</v>
      </c>
    </row>
    <row r="8341" customFormat="false" ht="13.8" hidden="false" customHeight="false" outlineLevel="0" collapsed="false">
      <c r="A8341" s="1" t="n">
        <v>39280</v>
      </c>
      <c r="B8341" s="1" t="s">
        <v>8308</v>
      </c>
      <c r="C8341" s="1" t="s">
        <v>6813</v>
      </c>
      <c r="D8341" s="7" t="n">
        <v>17.46</v>
      </c>
    </row>
    <row r="8342" customFormat="false" ht="13.8" hidden="false" customHeight="false" outlineLevel="0" collapsed="false">
      <c r="A8342" s="1" t="n">
        <v>39281</v>
      </c>
      <c r="B8342" s="1" t="s">
        <v>8309</v>
      </c>
      <c r="C8342" s="1" t="s">
        <v>6813</v>
      </c>
      <c r="D8342" s="7" t="n">
        <v>22.99</v>
      </c>
    </row>
    <row r="8343" customFormat="false" ht="13.8" hidden="false" customHeight="false" outlineLevel="0" collapsed="false">
      <c r="A8343" s="1" t="n">
        <v>38849</v>
      </c>
      <c r="B8343" s="1" t="s">
        <v>8310</v>
      </c>
      <c r="C8343" s="1" t="s">
        <v>6813</v>
      </c>
      <c r="D8343" s="7" t="n">
        <v>19.69</v>
      </c>
    </row>
    <row r="8344" customFormat="false" ht="13.8" hidden="false" customHeight="false" outlineLevel="0" collapsed="false">
      <c r="A8344" s="1" t="n">
        <v>39282</v>
      </c>
      <c r="B8344" s="1" t="s">
        <v>8311</v>
      </c>
      <c r="C8344" s="1" t="s">
        <v>6813</v>
      </c>
      <c r="D8344" s="7" t="n">
        <v>23.54</v>
      </c>
    </row>
    <row r="8345" customFormat="false" ht="13.8" hidden="false" customHeight="false" outlineLevel="0" collapsed="false">
      <c r="A8345" s="1" t="n">
        <v>38852</v>
      </c>
      <c r="B8345" s="1" t="s">
        <v>8312</v>
      </c>
      <c r="C8345" s="1" t="s">
        <v>6813</v>
      </c>
      <c r="D8345" s="7" t="n">
        <v>32.02</v>
      </c>
    </row>
    <row r="8346" customFormat="false" ht="13.8" hidden="false" customHeight="false" outlineLevel="0" collapsed="false">
      <c r="A8346" s="1" t="n">
        <v>38844</v>
      </c>
      <c r="B8346" s="1" t="s">
        <v>8313</v>
      </c>
      <c r="C8346" s="1" t="s">
        <v>6813</v>
      </c>
      <c r="D8346" s="7" t="n">
        <v>9.84</v>
      </c>
    </row>
    <row r="8347" customFormat="false" ht="13.8" hidden="false" customHeight="false" outlineLevel="0" collapsed="false">
      <c r="A8347" s="1" t="n">
        <v>38846</v>
      </c>
      <c r="B8347" s="1" t="s">
        <v>8314</v>
      </c>
      <c r="C8347" s="1" t="s">
        <v>6813</v>
      </c>
      <c r="D8347" s="7" t="n">
        <v>10.76</v>
      </c>
    </row>
    <row r="8348" customFormat="false" ht="13.8" hidden="false" customHeight="false" outlineLevel="0" collapsed="false">
      <c r="A8348" s="1" t="n">
        <v>38847</v>
      </c>
      <c r="B8348" s="1" t="s">
        <v>8315</v>
      </c>
      <c r="C8348" s="1" t="s">
        <v>6813</v>
      </c>
      <c r="D8348" s="7" t="n">
        <v>13.24</v>
      </c>
    </row>
    <row r="8349" customFormat="false" ht="13.8" hidden="false" customHeight="false" outlineLevel="0" collapsed="false">
      <c r="A8349" s="1" t="n">
        <v>38850</v>
      </c>
      <c r="B8349" s="1" t="s">
        <v>8316</v>
      </c>
      <c r="C8349" s="1" t="s">
        <v>6813</v>
      </c>
      <c r="D8349" s="7" t="n">
        <v>18.41</v>
      </c>
    </row>
    <row r="8350" customFormat="false" ht="13.8" hidden="false" customHeight="false" outlineLevel="0" collapsed="false">
      <c r="A8350" s="1" t="n">
        <v>38848</v>
      </c>
      <c r="B8350" s="1" t="s">
        <v>8317</v>
      </c>
      <c r="C8350" s="1" t="s">
        <v>6813</v>
      </c>
      <c r="D8350" s="7" t="n">
        <v>15.39</v>
      </c>
    </row>
    <row r="8351" customFormat="false" ht="13.8" hidden="false" customHeight="false" outlineLevel="0" collapsed="false">
      <c r="A8351" s="1" t="n">
        <v>38851</v>
      </c>
      <c r="B8351" s="1" t="s">
        <v>8318</v>
      </c>
      <c r="C8351" s="1" t="s">
        <v>6813</v>
      </c>
      <c r="D8351" s="7" t="n">
        <v>27.98</v>
      </c>
    </row>
    <row r="8352" customFormat="false" ht="13.8" hidden="false" customHeight="false" outlineLevel="0" collapsed="false">
      <c r="A8352" s="1" t="n">
        <v>38860</v>
      </c>
      <c r="B8352" s="1" t="s">
        <v>8319</v>
      </c>
      <c r="C8352" s="1" t="s">
        <v>6813</v>
      </c>
      <c r="D8352" s="7" t="n">
        <v>7.9</v>
      </c>
    </row>
    <row r="8353" customFormat="false" ht="13.8" hidden="false" customHeight="false" outlineLevel="0" collapsed="false">
      <c r="A8353" s="1" t="n">
        <v>38861</v>
      </c>
      <c r="B8353" s="1" t="s">
        <v>8320</v>
      </c>
      <c r="C8353" s="1" t="s">
        <v>6813</v>
      </c>
      <c r="D8353" s="7" t="n">
        <v>10.64</v>
      </c>
    </row>
    <row r="8354" customFormat="false" ht="13.8" hidden="false" customHeight="false" outlineLevel="0" collapsed="false">
      <c r="A8354" s="1" t="n">
        <v>38862</v>
      </c>
      <c r="B8354" s="1" t="s">
        <v>8321</v>
      </c>
      <c r="C8354" s="1" t="s">
        <v>6813</v>
      </c>
      <c r="D8354" s="7" t="n">
        <v>8.97</v>
      </c>
    </row>
    <row r="8355" customFormat="false" ht="13.8" hidden="false" customHeight="false" outlineLevel="0" collapsed="false">
      <c r="A8355" s="1" t="n">
        <v>38863</v>
      </c>
      <c r="B8355" s="1" t="s">
        <v>8322</v>
      </c>
      <c r="C8355" s="1" t="s">
        <v>6813</v>
      </c>
      <c r="D8355" s="7" t="n">
        <v>10.31</v>
      </c>
    </row>
    <row r="8356" customFormat="false" ht="13.8" hidden="false" customHeight="false" outlineLevel="0" collapsed="false">
      <c r="A8356" s="1" t="n">
        <v>38865</v>
      </c>
      <c r="B8356" s="1" t="s">
        <v>8323</v>
      </c>
      <c r="C8356" s="1" t="s">
        <v>6813</v>
      </c>
      <c r="D8356" s="7" t="n">
        <v>14</v>
      </c>
    </row>
    <row r="8357" customFormat="false" ht="13.8" hidden="false" customHeight="false" outlineLevel="0" collapsed="false">
      <c r="A8357" s="1" t="n">
        <v>38864</v>
      </c>
      <c r="B8357" s="1" t="s">
        <v>8324</v>
      </c>
      <c r="C8357" s="1" t="s">
        <v>6813</v>
      </c>
      <c r="D8357" s="7" t="n">
        <v>21.39</v>
      </c>
    </row>
    <row r="8358" customFormat="false" ht="13.8" hidden="false" customHeight="false" outlineLevel="0" collapsed="false">
      <c r="A8358" s="1" t="n">
        <v>38866</v>
      </c>
      <c r="B8358" s="1" t="s">
        <v>8325</v>
      </c>
      <c r="C8358" s="1" t="s">
        <v>6813</v>
      </c>
      <c r="D8358" s="7" t="n">
        <v>15.06</v>
      </c>
    </row>
    <row r="8359" customFormat="false" ht="13.8" hidden="false" customHeight="false" outlineLevel="0" collapsed="false">
      <c r="A8359" s="1" t="n">
        <v>38868</v>
      </c>
      <c r="B8359" s="1" t="s">
        <v>8326</v>
      </c>
      <c r="C8359" s="1" t="s">
        <v>6813</v>
      </c>
      <c r="D8359" s="7" t="n">
        <v>25.11</v>
      </c>
    </row>
    <row r="8360" customFormat="false" ht="13.8" hidden="false" customHeight="false" outlineLevel="0" collapsed="false">
      <c r="A8360" s="1" t="n">
        <v>38853</v>
      </c>
      <c r="B8360" s="1" t="s">
        <v>8327</v>
      </c>
      <c r="C8360" s="1" t="s">
        <v>6813</v>
      </c>
      <c r="D8360" s="7" t="n">
        <v>8.11</v>
      </c>
    </row>
    <row r="8361" customFormat="false" ht="13.8" hidden="false" customHeight="false" outlineLevel="0" collapsed="false">
      <c r="A8361" s="1" t="n">
        <v>38854</v>
      </c>
      <c r="B8361" s="1" t="s">
        <v>8328</v>
      </c>
      <c r="C8361" s="1" t="s">
        <v>6813</v>
      </c>
      <c r="D8361" s="7" t="n">
        <v>11.09</v>
      </c>
    </row>
    <row r="8362" customFormat="false" ht="13.8" hidden="false" customHeight="false" outlineLevel="0" collapsed="false">
      <c r="A8362" s="1" t="n">
        <v>38855</v>
      </c>
      <c r="B8362" s="1" t="s">
        <v>8329</v>
      </c>
      <c r="C8362" s="1" t="s">
        <v>6813</v>
      </c>
      <c r="D8362" s="7" t="n">
        <v>8.22</v>
      </c>
    </row>
    <row r="8363" customFormat="false" ht="13.8" hidden="false" customHeight="false" outlineLevel="0" collapsed="false">
      <c r="A8363" s="1" t="n">
        <v>38856</v>
      </c>
      <c r="B8363" s="1" t="s">
        <v>8330</v>
      </c>
      <c r="C8363" s="1" t="s">
        <v>6813</v>
      </c>
      <c r="D8363" s="7" t="n">
        <v>13.21</v>
      </c>
    </row>
    <row r="8364" customFormat="false" ht="13.8" hidden="false" customHeight="false" outlineLevel="0" collapsed="false">
      <c r="A8364" s="1" t="n">
        <v>38857</v>
      </c>
      <c r="B8364" s="1" t="s">
        <v>8331</v>
      </c>
      <c r="C8364" s="1" t="s">
        <v>6813</v>
      </c>
      <c r="D8364" s="7" t="n">
        <v>17.47</v>
      </c>
    </row>
    <row r="8365" customFormat="false" ht="13.8" hidden="false" customHeight="false" outlineLevel="0" collapsed="false">
      <c r="A8365" s="1" t="n">
        <v>38858</v>
      </c>
      <c r="B8365" s="1" t="s">
        <v>8332</v>
      </c>
      <c r="C8365" s="1" t="s">
        <v>6813</v>
      </c>
      <c r="D8365" s="7" t="n">
        <v>15.88</v>
      </c>
    </row>
    <row r="8366" customFormat="false" ht="13.8" hidden="false" customHeight="false" outlineLevel="0" collapsed="false">
      <c r="A8366" s="1" t="n">
        <v>38859</v>
      </c>
      <c r="B8366" s="1" t="s">
        <v>8333</v>
      </c>
      <c r="C8366" s="1" t="s">
        <v>6813</v>
      </c>
      <c r="D8366" s="7" t="n">
        <v>25.72</v>
      </c>
    </row>
    <row r="8367" customFormat="false" ht="13.8" hidden="false" customHeight="false" outlineLevel="0" collapsed="false">
      <c r="A8367" s="1" t="n">
        <v>3104</v>
      </c>
      <c r="B8367" s="1" t="s">
        <v>8334</v>
      </c>
      <c r="C8367" s="1" t="s">
        <v>8335</v>
      </c>
      <c r="D8367" s="7" t="n">
        <v>103.69</v>
      </c>
    </row>
    <row r="8368" customFormat="false" ht="13.8" hidden="false" customHeight="false" outlineLevel="0" collapsed="false">
      <c r="A8368" s="1" t="n">
        <v>1607</v>
      </c>
      <c r="B8368" s="1" t="s">
        <v>8336</v>
      </c>
      <c r="C8368" s="1" t="s">
        <v>8335</v>
      </c>
      <c r="D8368" s="7" t="n">
        <v>0.17</v>
      </c>
    </row>
    <row r="8369" customFormat="false" ht="13.8" hidden="false" customHeight="false" outlineLevel="0" collapsed="false">
      <c r="A8369" s="1" t="n">
        <v>38169</v>
      </c>
      <c r="B8369" s="1" t="s">
        <v>8337</v>
      </c>
      <c r="C8369" s="1" t="s">
        <v>8335</v>
      </c>
      <c r="D8369" s="7" t="n">
        <v>69.16</v>
      </c>
    </row>
    <row r="8370" customFormat="false" ht="13.8" hidden="false" customHeight="false" outlineLevel="0" collapsed="false">
      <c r="A8370" s="1" t="n">
        <v>6142</v>
      </c>
      <c r="B8370" s="1" t="s">
        <v>8338</v>
      </c>
      <c r="C8370" s="1" t="s">
        <v>6813</v>
      </c>
      <c r="D8370" s="7" t="n">
        <v>6.71</v>
      </c>
    </row>
    <row r="8371" customFormat="false" ht="13.8" hidden="false" customHeight="false" outlineLevel="0" collapsed="false">
      <c r="A8371" s="1" t="n">
        <v>11686</v>
      </c>
      <c r="B8371" s="1" t="s">
        <v>8339</v>
      </c>
      <c r="C8371" s="1" t="s">
        <v>6813</v>
      </c>
      <c r="D8371" s="7" t="n">
        <v>9.32</v>
      </c>
    </row>
    <row r="8372" customFormat="false" ht="13.8" hidden="false" customHeight="false" outlineLevel="0" collapsed="false">
      <c r="A8372" s="1" t="n">
        <v>37598</v>
      </c>
      <c r="B8372" s="1" t="s">
        <v>8340</v>
      </c>
      <c r="C8372" s="1" t="s">
        <v>6813</v>
      </c>
      <c r="D8372" s="7" t="n">
        <v>24.49</v>
      </c>
    </row>
    <row r="8373" customFormat="false" ht="13.8" hidden="false" customHeight="false" outlineLevel="0" collapsed="false">
      <c r="A8373" s="1" t="n">
        <v>25398</v>
      </c>
      <c r="B8373" s="1" t="s">
        <v>8341</v>
      </c>
      <c r="C8373" s="1" t="s">
        <v>6813</v>
      </c>
      <c r="D8373" s="8" t="n">
        <v>3229.92</v>
      </c>
    </row>
    <row r="8374" customFormat="false" ht="13.8" hidden="false" customHeight="false" outlineLevel="0" collapsed="false">
      <c r="A8374" s="1" t="n">
        <v>25399</v>
      </c>
      <c r="B8374" s="1" t="s">
        <v>8342</v>
      </c>
      <c r="C8374" s="1" t="s">
        <v>6813</v>
      </c>
      <c r="D8374" s="8" t="n">
        <v>1960.84</v>
      </c>
    </row>
    <row r="8375" customFormat="false" ht="13.8" hidden="false" customHeight="false" outlineLevel="0" collapsed="false">
      <c r="A8375" s="1" t="n">
        <v>43440</v>
      </c>
      <c r="B8375" s="1" t="s">
        <v>8343</v>
      </c>
      <c r="C8375" s="1" t="s">
        <v>6813</v>
      </c>
      <c r="D8375" s="7" t="n">
        <v>284.11</v>
      </c>
    </row>
    <row r="8376" customFormat="false" ht="13.8" hidden="false" customHeight="false" outlineLevel="0" collapsed="false">
      <c r="A8376" s="1" t="n">
        <v>10667</v>
      </c>
      <c r="B8376" s="1" t="s">
        <v>8344</v>
      </c>
      <c r="C8376" s="1" t="s">
        <v>6813</v>
      </c>
      <c r="D8376" s="8" t="n">
        <v>12745</v>
      </c>
    </row>
    <row r="8377" customFormat="false" ht="13.8" hidden="false" customHeight="false" outlineLevel="0" collapsed="false">
      <c r="A8377" s="1" t="n">
        <v>1613</v>
      </c>
      <c r="B8377" s="1" t="s">
        <v>8345</v>
      </c>
      <c r="C8377" s="1" t="s">
        <v>6813</v>
      </c>
      <c r="D8377" s="8" t="n">
        <v>1295.41</v>
      </c>
    </row>
    <row r="8378" customFormat="false" ht="13.8" hidden="false" customHeight="false" outlineLevel="0" collapsed="false">
      <c r="A8378" s="1" t="n">
        <v>1626</v>
      </c>
      <c r="B8378" s="1" t="s">
        <v>8346</v>
      </c>
      <c r="C8378" s="1" t="s">
        <v>6813</v>
      </c>
      <c r="D8378" s="8" t="n">
        <v>1937.44</v>
      </c>
    </row>
    <row r="8379" customFormat="false" ht="13.8" hidden="false" customHeight="false" outlineLevel="0" collapsed="false">
      <c r="A8379" s="1" t="n">
        <v>1625</v>
      </c>
      <c r="B8379" s="1" t="s">
        <v>8347</v>
      </c>
      <c r="C8379" s="1" t="s">
        <v>6813</v>
      </c>
      <c r="D8379" s="7" t="n">
        <v>135.32</v>
      </c>
    </row>
    <row r="8380" customFormat="false" ht="13.8" hidden="false" customHeight="false" outlineLevel="0" collapsed="false">
      <c r="A8380" s="1" t="n">
        <v>1622</v>
      </c>
      <c r="B8380" s="1" t="s">
        <v>8348</v>
      </c>
      <c r="C8380" s="1" t="s">
        <v>6813</v>
      </c>
      <c r="D8380" s="8" t="n">
        <v>4372.01</v>
      </c>
    </row>
    <row r="8381" customFormat="false" ht="13.8" hidden="false" customHeight="false" outlineLevel="0" collapsed="false">
      <c r="A8381" s="1" t="n">
        <v>1620</v>
      </c>
      <c r="B8381" s="1" t="s">
        <v>8349</v>
      </c>
      <c r="C8381" s="1" t="s">
        <v>6813</v>
      </c>
      <c r="D8381" s="7" t="n">
        <v>285.06</v>
      </c>
    </row>
    <row r="8382" customFormat="false" ht="13.8" hidden="false" customHeight="false" outlineLevel="0" collapsed="false">
      <c r="A8382" s="1" t="n">
        <v>1629</v>
      </c>
      <c r="B8382" s="1" t="s">
        <v>8350</v>
      </c>
      <c r="C8382" s="1" t="s">
        <v>6813</v>
      </c>
      <c r="D8382" s="8" t="n">
        <v>10640.45</v>
      </c>
    </row>
    <row r="8383" customFormat="false" ht="13.8" hidden="false" customHeight="false" outlineLevel="0" collapsed="false">
      <c r="A8383" s="1" t="n">
        <v>1627</v>
      </c>
      <c r="B8383" s="1" t="s">
        <v>8351</v>
      </c>
      <c r="C8383" s="1" t="s">
        <v>6813</v>
      </c>
      <c r="D8383" s="7" t="n">
        <v>544.89</v>
      </c>
    </row>
    <row r="8384" customFormat="false" ht="13.8" hidden="false" customHeight="false" outlineLevel="0" collapsed="false">
      <c r="A8384" s="1" t="n">
        <v>1623</v>
      </c>
      <c r="B8384" s="1" t="s">
        <v>8352</v>
      </c>
      <c r="C8384" s="1" t="s">
        <v>6813</v>
      </c>
      <c r="D8384" s="7" t="n">
        <v>110.36</v>
      </c>
    </row>
    <row r="8385" customFormat="false" ht="13.8" hidden="false" customHeight="false" outlineLevel="0" collapsed="false">
      <c r="A8385" s="1" t="n">
        <v>1619</v>
      </c>
      <c r="B8385" s="1" t="s">
        <v>8353</v>
      </c>
      <c r="C8385" s="1" t="s">
        <v>6813</v>
      </c>
      <c r="D8385" s="7" t="n">
        <v>151.81</v>
      </c>
    </row>
    <row r="8386" customFormat="false" ht="13.8" hidden="false" customHeight="false" outlineLevel="0" collapsed="false">
      <c r="A8386" s="1" t="n">
        <v>1630</v>
      </c>
      <c r="B8386" s="1" t="s">
        <v>8354</v>
      </c>
      <c r="C8386" s="1" t="s">
        <v>6813</v>
      </c>
      <c r="D8386" s="8" t="n">
        <v>3342.5</v>
      </c>
    </row>
    <row r="8387" customFormat="false" ht="13.8" hidden="false" customHeight="false" outlineLevel="0" collapsed="false">
      <c r="A8387" s="1" t="n">
        <v>1616</v>
      </c>
      <c r="B8387" s="1" t="s">
        <v>8355</v>
      </c>
      <c r="C8387" s="1" t="s">
        <v>6813</v>
      </c>
      <c r="D8387" s="8" t="n">
        <v>5140.82</v>
      </c>
    </row>
    <row r="8388" customFormat="false" ht="13.8" hidden="false" customHeight="false" outlineLevel="0" collapsed="false">
      <c r="A8388" s="1" t="n">
        <v>1614</v>
      </c>
      <c r="B8388" s="1" t="s">
        <v>8356</v>
      </c>
      <c r="C8388" s="1" t="s">
        <v>6813</v>
      </c>
      <c r="D8388" s="7" t="n">
        <v>234.95</v>
      </c>
    </row>
    <row r="8389" customFormat="false" ht="13.8" hidden="false" customHeight="false" outlineLevel="0" collapsed="false">
      <c r="A8389" s="1" t="n">
        <v>1617</v>
      </c>
      <c r="B8389" s="1" t="s">
        <v>8357</v>
      </c>
      <c r="C8389" s="1" t="s">
        <v>6813</v>
      </c>
      <c r="D8389" s="8" t="n">
        <v>6137.02</v>
      </c>
    </row>
    <row r="8390" customFormat="false" ht="13.8" hidden="false" customHeight="false" outlineLevel="0" collapsed="false">
      <c r="A8390" s="1" t="n">
        <v>1621</v>
      </c>
      <c r="B8390" s="1" t="s">
        <v>8358</v>
      </c>
      <c r="C8390" s="1" t="s">
        <v>6813</v>
      </c>
      <c r="D8390" s="7" t="n">
        <v>420.21</v>
      </c>
    </row>
    <row r="8391" customFormat="false" ht="13.8" hidden="false" customHeight="false" outlineLevel="0" collapsed="false">
      <c r="A8391" s="1" t="n">
        <v>1624</v>
      </c>
      <c r="B8391" s="1" t="s">
        <v>8359</v>
      </c>
      <c r="C8391" s="1" t="s">
        <v>6813</v>
      </c>
      <c r="D8391" s="8" t="n">
        <v>15085.11</v>
      </c>
    </row>
    <row r="8392" customFormat="false" ht="13.8" hidden="false" customHeight="false" outlineLevel="0" collapsed="false">
      <c r="A8392" s="1" t="n">
        <v>1615</v>
      </c>
      <c r="B8392" s="1" t="s">
        <v>8360</v>
      </c>
      <c r="C8392" s="1" t="s">
        <v>6813</v>
      </c>
      <c r="D8392" s="7" t="n">
        <v>789.08</v>
      </c>
    </row>
    <row r="8393" customFormat="false" ht="13.8" hidden="false" customHeight="false" outlineLevel="0" collapsed="false">
      <c r="A8393" s="1" t="n">
        <v>1612</v>
      </c>
      <c r="B8393" s="1" t="s">
        <v>8361</v>
      </c>
      <c r="C8393" s="1" t="s">
        <v>6813</v>
      </c>
      <c r="D8393" s="7" t="n">
        <v>103.93</v>
      </c>
    </row>
    <row r="8394" customFormat="false" ht="13.8" hidden="false" customHeight="false" outlineLevel="0" collapsed="false">
      <c r="A8394" s="1" t="n">
        <v>1618</v>
      </c>
      <c r="B8394" s="1" t="s">
        <v>8362</v>
      </c>
      <c r="C8394" s="1" t="s">
        <v>6813</v>
      </c>
      <c r="D8394" s="8" t="n">
        <v>1084.32</v>
      </c>
    </row>
    <row r="8395" customFormat="false" ht="13.8" hidden="false" customHeight="false" outlineLevel="0" collapsed="false">
      <c r="A8395" s="1" t="n">
        <v>14211</v>
      </c>
      <c r="B8395" s="1" t="s">
        <v>8363</v>
      </c>
      <c r="C8395" s="1" t="s">
        <v>6813</v>
      </c>
      <c r="D8395" s="7" t="n">
        <v>22.97</v>
      </c>
    </row>
    <row r="8396" customFormat="false" ht="13.8" hidden="false" customHeight="false" outlineLevel="0" collapsed="false">
      <c r="A8396" s="1" t="n">
        <v>34500</v>
      </c>
      <c r="B8396" s="1" t="s">
        <v>8364</v>
      </c>
      <c r="C8396" s="1" t="s">
        <v>6824</v>
      </c>
      <c r="D8396" s="7" t="n">
        <v>113.36</v>
      </c>
    </row>
    <row r="8397" customFormat="false" ht="13.8" hidden="false" customHeight="false" outlineLevel="0" collapsed="false">
      <c r="A8397" s="1" t="n">
        <v>40934</v>
      </c>
      <c r="B8397" s="1" t="s">
        <v>8365</v>
      </c>
      <c r="C8397" s="1" t="s">
        <v>7027</v>
      </c>
      <c r="D8397" s="8" t="n">
        <v>20084.01</v>
      </c>
    </row>
    <row r="8398" customFormat="false" ht="13.8" hidden="false" customHeight="false" outlineLevel="0" collapsed="false">
      <c r="A8398" s="1" t="n">
        <v>5328</v>
      </c>
      <c r="B8398" s="1" t="s">
        <v>8366</v>
      </c>
      <c r="C8398" s="1" t="s">
        <v>6813</v>
      </c>
      <c r="D8398" s="7" t="n">
        <v>4.34</v>
      </c>
    </row>
    <row r="8399" customFormat="false" ht="13.8" hidden="false" customHeight="false" outlineLevel="0" collapsed="false">
      <c r="A8399" s="1" t="n">
        <v>38200</v>
      </c>
      <c r="B8399" s="1" t="s">
        <v>8367</v>
      </c>
      <c r="C8399" s="1" t="s">
        <v>8368</v>
      </c>
      <c r="D8399" s="7" t="n">
        <v>514.32</v>
      </c>
    </row>
    <row r="8400" customFormat="false" ht="13.8" hidden="false" customHeight="false" outlineLevel="0" collapsed="false">
      <c r="A8400" s="1" t="n">
        <v>39269</v>
      </c>
      <c r="B8400" s="1" t="s">
        <v>8369</v>
      </c>
      <c r="C8400" s="1" t="s">
        <v>6845</v>
      </c>
      <c r="D8400" s="7" t="n">
        <v>0.96</v>
      </c>
    </row>
    <row r="8401" customFormat="false" ht="13.8" hidden="false" customHeight="false" outlineLevel="0" collapsed="false">
      <c r="A8401" s="1" t="n">
        <v>11889</v>
      </c>
      <c r="B8401" s="1" t="s">
        <v>8370</v>
      </c>
      <c r="C8401" s="1" t="s">
        <v>6845</v>
      </c>
      <c r="D8401" s="7" t="n">
        <v>1.33</v>
      </c>
    </row>
    <row r="8402" customFormat="false" ht="13.8" hidden="false" customHeight="false" outlineLevel="0" collapsed="false">
      <c r="A8402" s="1" t="n">
        <v>39270</v>
      </c>
      <c r="B8402" s="1" t="s">
        <v>8371</v>
      </c>
      <c r="C8402" s="1" t="s">
        <v>6845</v>
      </c>
      <c r="D8402" s="7" t="n">
        <v>1.59</v>
      </c>
    </row>
    <row r="8403" customFormat="false" ht="13.8" hidden="false" customHeight="false" outlineLevel="0" collapsed="false">
      <c r="A8403" s="1" t="n">
        <v>11890</v>
      </c>
      <c r="B8403" s="1" t="s">
        <v>8372</v>
      </c>
      <c r="C8403" s="1" t="s">
        <v>6845</v>
      </c>
      <c r="D8403" s="7" t="n">
        <v>2.07</v>
      </c>
    </row>
    <row r="8404" customFormat="false" ht="13.8" hidden="false" customHeight="false" outlineLevel="0" collapsed="false">
      <c r="A8404" s="1" t="n">
        <v>11891</v>
      </c>
      <c r="B8404" s="1" t="s">
        <v>8373</v>
      </c>
      <c r="C8404" s="1" t="s">
        <v>6845</v>
      </c>
      <c r="D8404" s="7" t="n">
        <v>3.41</v>
      </c>
    </row>
    <row r="8405" customFormat="false" ht="13.8" hidden="false" customHeight="false" outlineLevel="0" collapsed="false">
      <c r="A8405" s="1" t="n">
        <v>11892</v>
      </c>
      <c r="B8405" s="1" t="s">
        <v>8374</v>
      </c>
      <c r="C8405" s="1" t="s">
        <v>6845</v>
      </c>
      <c r="D8405" s="7" t="n">
        <v>5.26</v>
      </c>
    </row>
    <row r="8406" customFormat="false" ht="13.8" hidden="false" customHeight="false" outlineLevel="0" collapsed="false">
      <c r="A8406" s="1" t="n">
        <v>37601</v>
      </c>
      <c r="B8406" s="1" t="s">
        <v>8375</v>
      </c>
      <c r="C8406" s="1" t="s">
        <v>6845</v>
      </c>
      <c r="D8406" s="7" t="n">
        <v>5.44</v>
      </c>
    </row>
    <row r="8407" customFormat="false" ht="13.8" hidden="false" customHeight="false" outlineLevel="0" collapsed="false">
      <c r="A8407" s="1" t="n">
        <v>1634</v>
      </c>
      <c r="B8407" s="1" t="s">
        <v>8376</v>
      </c>
      <c r="C8407" s="1" t="s">
        <v>6845</v>
      </c>
      <c r="D8407" s="7" t="n">
        <v>5.62</v>
      </c>
    </row>
    <row r="8408" customFormat="false" ht="13.8" hidden="false" customHeight="false" outlineLevel="0" collapsed="false">
      <c r="A8408" s="1" t="n">
        <v>5086</v>
      </c>
      <c r="B8408" s="1" t="s">
        <v>8377</v>
      </c>
      <c r="C8408" s="1" t="s">
        <v>6833</v>
      </c>
      <c r="D8408" s="7" t="n">
        <v>28.63</v>
      </c>
    </row>
    <row r="8409" customFormat="false" ht="13.8" hidden="false" customHeight="false" outlineLevel="0" collapsed="false">
      <c r="A8409" s="1" t="n">
        <v>11280</v>
      </c>
      <c r="B8409" s="1" t="s">
        <v>8378</v>
      </c>
      <c r="C8409" s="1" t="s">
        <v>6813</v>
      </c>
      <c r="D8409" s="8" t="n">
        <v>12503.08</v>
      </c>
    </row>
    <row r="8410" customFormat="false" ht="13.8" hidden="false" customHeight="false" outlineLevel="0" collapsed="false">
      <c r="A8410" s="1" t="n">
        <v>40519</v>
      </c>
      <c r="B8410" s="1" t="s">
        <v>8379</v>
      </c>
      <c r="C8410" s="1" t="s">
        <v>6813</v>
      </c>
      <c r="D8410" s="8" t="n">
        <v>103071.13</v>
      </c>
    </row>
    <row r="8411" customFormat="false" ht="13.8" hidden="false" customHeight="false" outlineLevel="0" collapsed="false">
      <c r="A8411" s="1" t="n">
        <v>39869</v>
      </c>
      <c r="B8411" s="1" t="s">
        <v>8380</v>
      </c>
      <c r="C8411" s="1" t="s">
        <v>6813</v>
      </c>
      <c r="D8411" s="7" t="n">
        <v>9.67</v>
      </c>
    </row>
    <row r="8412" customFormat="false" ht="13.8" hidden="false" customHeight="false" outlineLevel="0" collapsed="false">
      <c r="A8412" s="1" t="n">
        <v>39870</v>
      </c>
      <c r="B8412" s="1" t="s">
        <v>8381</v>
      </c>
      <c r="C8412" s="1" t="s">
        <v>6813</v>
      </c>
      <c r="D8412" s="7" t="n">
        <v>14.79</v>
      </c>
    </row>
    <row r="8413" customFormat="false" ht="13.8" hidden="false" customHeight="false" outlineLevel="0" collapsed="false">
      <c r="A8413" s="1" t="n">
        <v>39871</v>
      </c>
      <c r="B8413" s="1" t="s">
        <v>8382</v>
      </c>
      <c r="C8413" s="1" t="s">
        <v>6813</v>
      </c>
      <c r="D8413" s="7" t="n">
        <v>16.57</v>
      </c>
    </row>
    <row r="8414" customFormat="false" ht="13.8" hidden="false" customHeight="false" outlineLevel="0" collapsed="false">
      <c r="A8414" s="1" t="n">
        <v>12722</v>
      </c>
      <c r="B8414" s="1" t="s">
        <v>8383</v>
      </c>
      <c r="C8414" s="1" t="s">
        <v>6813</v>
      </c>
      <c r="D8414" s="7" t="n">
        <v>554.7</v>
      </c>
    </row>
    <row r="8415" customFormat="false" ht="13.8" hidden="false" customHeight="false" outlineLevel="0" collapsed="false">
      <c r="A8415" s="1" t="n">
        <v>12714</v>
      </c>
      <c r="B8415" s="1" t="s">
        <v>8384</v>
      </c>
      <c r="C8415" s="1" t="s">
        <v>6813</v>
      </c>
      <c r="D8415" s="7" t="n">
        <v>3.62</v>
      </c>
    </row>
    <row r="8416" customFormat="false" ht="13.8" hidden="false" customHeight="false" outlineLevel="0" collapsed="false">
      <c r="A8416" s="1" t="n">
        <v>12715</v>
      </c>
      <c r="B8416" s="1" t="s">
        <v>8385</v>
      </c>
      <c r="C8416" s="1" t="s">
        <v>6813</v>
      </c>
      <c r="D8416" s="7" t="n">
        <v>8.17</v>
      </c>
    </row>
    <row r="8417" customFormat="false" ht="13.8" hidden="false" customHeight="false" outlineLevel="0" collapsed="false">
      <c r="A8417" s="1" t="n">
        <v>12716</v>
      </c>
      <c r="B8417" s="1" t="s">
        <v>8386</v>
      </c>
      <c r="C8417" s="1" t="s">
        <v>6813</v>
      </c>
      <c r="D8417" s="7" t="n">
        <v>14.04</v>
      </c>
    </row>
    <row r="8418" customFormat="false" ht="13.8" hidden="false" customHeight="false" outlineLevel="0" collapsed="false">
      <c r="A8418" s="1" t="n">
        <v>12717</v>
      </c>
      <c r="B8418" s="1" t="s">
        <v>8387</v>
      </c>
      <c r="C8418" s="1" t="s">
        <v>6813</v>
      </c>
      <c r="D8418" s="7" t="n">
        <v>27.59</v>
      </c>
    </row>
    <row r="8419" customFormat="false" ht="13.8" hidden="false" customHeight="false" outlineLevel="0" collapsed="false">
      <c r="A8419" s="1" t="n">
        <v>12718</v>
      </c>
      <c r="B8419" s="1" t="s">
        <v>8388</v>
      </c>
      <c r="C8419" s="1" t="s">
        <v>6813</v>
      </c>
      <c r="D8419" s="7" t="n">
        <v>42.35</v>
      </c>
    </row>
    <row r="8420" customFormat="false" ht="13.8" hidden="false" customHeight="false" outlineLevel="0" collapsed="false">
      <c r="A8420" s="1" t="n">
        <v>12719</v>
      </c>
      <c r="B8420" s="1" t="s">
        <v>8389</v>
      </c>
      <c r="C8420" s="1" t="s">
        <v>6813</v>
      </c>
      <c r="D8420" s="7" t="n">
        <v>67.23</v>
      </c>
    </row>
    <row r="8421" customFormat="false" ht="13.8" hidden="false" customHeight="false" outlineLevel="0" collapsed="false">
      <c r="A8421" s="1" t="n">
        <v>12720</v>
      </c>
      <c r="B8421" s="1" t="s">
        <v>8390</v>
      </c>
      <c r="C8421" s="1" t="s">
        <v>6813</v>
      </c>
      <c r="D8421" s="7" t="n">
        <v>234.1</v>
      </c>
    </row>
    <row r="8422" customFormat="false" ht="13.8" hidden="false" customHeight="false" outlineLevel="0" collapsed="false">
      <c r="A8422" s="1" t="n">
        <v>12721</v>
      </c>
      <c r="B8422" s="1" t="s">
        <v>8391</v>
      </c>
      <c r="C8422" s="1" t="s">
        <v>6813</v>
      </c>
      <c r="D8422" s="7" t="n">
        <v>224.48</v>
      </c>
    </row>
    <row r="8423" customFormat="false" ht="13.8" hidden="false" customHeight="false" outlineLevel="0" collapsed="false">
      <c r="A8423" s="1" t="n">
        <v>3468</v>
      </c>
      <c r="B8423" s="1" t="s">
        <v>8392</v>
      </c>
      <c r="C8423" s="1" t="s">
        <v>6813</v>
      </c>
      <c r="D8423" s="7" t="n">
        <v>23.75</v>
      </c>
    </row>
    <row r="8424" customFormat="false" ht="13.8" hidden="false" customHeight="false" outlineLevel="0" collapsed="false">
      <c r="A8424" s="1" t="n">
        <v>3465</v>
      </c>
      <c r="B8424" s="1" t="s">
        <v>8393</v>
      </c>
      <c r="C8424" s="1" t="s">
        <v>6813</v>
      </c>
      <c r="D8424" s="7" t="n">
        <v>23.75</v>
      </c>
    </row>
    <row r="8425" customFormat="false" ht="13.8" hidden="false" customHeight="false" outlineLevel="0" collapsed="false">
      <c r="A8425" s="1" t="n">
        <v>12403</v>
      </c>
      <c r="B8425" s="1" t="s">
        <v>8394</v>
      </c>
      <c r="C8425" s="1" t="s">
        <v>6813</v>
      </c>
      <c r="D8425" s="7" t="n">
        <v>16.92</v>
      </c>
    </row>
    <row r="8426" customFormat="false" ht="13.8" hidden="false" customHeight="false" outlineLevel="0" collapsed="false">
      <c r="A8426" s="1" t="n">
        <v>3463</v>
      </c>
      <c r="B8426" s="1" t="s">
        <v>8395</v>
      </c>
      <c r="C8426" s="1" t="s">
        <v>6813</v>
      </c>
      <c r="D8426" s="7" t="n">
        <v>9.89</v>
      </c>
    </row>
    <row r="8427" customFormat="false" ht="13.8" hidden="false" customHeight="false" outlineLevel="0" collapsed="false">
      <c r="A8427" s="1" t="n">
        <v>3464</v>
      </c>
      <c r="B8427" s="1" t="s">
        <v>8396</v>
      </c>
      <c r="C8427" s="1" t="s">
        <v>6813</v>
      </c>
      <c r="D8427" s="7" t="n">
        <v>9.89</v>
      </c>
    </row>
    <row r="8428" customFormat="false" ht="13.8" hidden="false" customHeight="false" outlineLevel="0" collapsed="false">
      <c r="A8428" s="1" t="n">
        <v>3466</v>
      </c>
      <c r="B8428" s="1" t="s">
        <v>8397</v>
      </c>
      <c r="C8428" s="1" t="s">
        <v>6813</v>
      </c>
      <c r="D8428" s="7" t="n">
        <v>60.32</v>
      </c>
    </row>
    <row r="8429" customFormat="false" ht="13.8" hidden="false" customHeight="false" outlineLevel="0" collapsed="false">
      <c r="A8429" s="1" t="n">
        <v>3467</v>
      </c>
      <c r="B8429" s="1" t="s">
        <v>8398</v>
      </c>
      <c r="C8429" s="1" t="s">
        <v>6813</v>
      </c>
      <c r="D8429" s="7" t="n">
        <v>34.06</v>
      </c>
    </row>
    <row r="8430" customFormat="false" ht="13.8" hidden="false" customHeight="false" outlineLevel="0" collapsed="false">
      <c r="A8430" s="1" t="n">
        <v>3462</v>
      </c>
      <c r="B8430" s="1" t="s">
        <v>8399</v>
      </c>
      <c r="C8430" s="1" t="s">
        <v>6813</v>
      </c>
      <c r="D8430" s="7" t="n">
        <v>6.52</v>
      </c>
    </row>
    <row r="8431" customFormat="false" ht="13.8" hidden="false" customHeight="false" outlineLevel="0" collapsed="false">
      <c r="A8431" s="1" t="n">
        <v>3446</v>
      </c>
      <c r="B8431" s="1" t="s">
        <v>8400</v>
      </c>
      <c r="C8431" s="1" t="s">
        <v>6813</v>
      </c>
      <c r="D8431" s="7" t="n">
        <v>20.08</v>
      </c>
    </row>
    <row r="8432" customFormat="false" ht="13.8" hidden="false" customHeight="false" outlineLevel="0" collapsed="false">
      <c r="A8432" s="1" t="n">
        <v>3445</v>
      </c>
      <c r="B8432" s="1" t="s">
        <v>8401</v>
      </c>
      <c r="C8432" s="1" t="s">
        <v>6813</v>
      </c>
      <c r="D8432" s="7" t="n">
        <v>16.39</v>
      </c>
    </row>
    <row r="8433" customFormat="false" ht="13.8" hidden="false" customHeight="false" outlineLevel="0" collapsed="false">
      <c r="A8433" s="1" t="n">
        <v>3441</v>
      </c>
      <c r="B8433" s="1" t="s">
        <v>8402</v>
      </c>
      <c r="C8433" s="1" t="s">
        <v>6813</v>
      </c>
      <c r="D8433" s="7" t="n">
        <v>4.62</v>
      </c>
    </row>
    <row r="8434" customFormat="false" ht="13.8" hidden="false" customHeight="false" outlineLevel="0" collapsed="false">
      <c r="A8434" s="1" t="n">
        <v>3444</v>
      </c>
      <c r="B8434" s="1" t="s">
        <v>8403</v>
      </c>
      <c r="C8434" s="1" t="s">
        <v>6813</v>
      </c>
      <c r="D8434" s="7" t="n">
        <v>10.09</v>
      </c>
    </row>
    <row r="8435" customFormat="false" ht="13.8" hidden="false" customHeight="false" outlineLevel="0" collapsed="false">
      <c r="A8435" s="1" t="n">
        <v>12402</v>
      </c>
      <c r="B8435" s="1" t="s">
        <v>8404</v>
      </c>
      <c r="C8435" s="1" t="s">
        <v>6813</v>
      </c>
      <c r="D8435" s="7" t="n">
        <v>56.45</v>
      </c>
    </row>
    <row r="8436" customFormat="false" ht="13.8" hidden="false" customHeight="false" outlineLevel="0" collapsed="false">
      <c r="A8436" s="1" t="n">
        <v>3447</v>
      </c>
      <c r="B8436" s="1" t="s">
        <v>8405</v>
      </c>
      <c r="C8436" s="1" t="s">
        <v>6813</v>
      </c>
      <c r="D8436" s="7" t="n">
        <v>29.2</v>
      </c>
    </row>
    <row r="8437" customFormat="false" ht="13.8" hidden="false" customHeight="false" outlineLevel="0" collapsed="false">
      <c r="A8437" s="1" t="n">
        <v>3442</v>
      </c>
      <c r="B8437" s="1" t="s">
        <v>8406</v>
      </c>
      <c r="C8437" s="1" t="s">
        <v>6813</v>
      </c>
      <c r="D8437" s="7" t="n">
        <v>6.92</v>
      </c>
    </row>
    <row r="8438" customFormat="false" ht="13.8" hidden="false" customHeight="false" outlineLevel="0" collapsed="false">
      <c r="A8438" s="1" t="n">
        <v>3448</v>
      </c>
      <c r="B8438" s="1" t="s">
        <v>8407</v>
      </c>
      <c r="C8438" s="1" t="s">
        <v>6813</v>
      </c>
      <c r="D8438" s="7" t="n">
        <v>82.53</v>
      </c>
    </row>
    <row r="8439" customFormat="false" ht="13.8" hidden="false" customHeight="false" outlineLevel="0" collapsed="false">
      <c r="A8439" s="1" t="n">
        <v>3449</v>
      </c>
      <c r="B8439" s="1" t="s">
        <v>8408</v>
      </c>
      <c r="C8439" s="1" t="s">
        <v>6813</v>
      </c>
      <c r="D8439" s="7" t="n">
        <v>144.61</v>
      </c>
    </row>
    <row r="8440" customFormat="false" ht="13.8" hidden="false" customHeight="false" outlineLevel="0" collapsed="false">
      <c r="A8440" s="1" t="n">
        <v>37438</v>
      </c>
      <c r="B8440" s="1" t="s">
        <v>8409</v>
      </c>
      <c r="C8440" s="1" t="s">
        <v>6813</v>
      </c>
      <c r="D8440" s="7" t="n">
        <v>181.32</v>
      </c>
    </row>
    <row r="8441" customFormat="false" ht="13.8" hidden="false" customHeight="false" outlineLevel="0" collapsed="false">
      <c r="A8441" s="1" t="n">
        <v>37439</v>
      </c>
      <c r="B8441" s="1" t="s">
        <v>8410</v>
      </c>
      <c r="C8441" s="1" t="s">
        <v>6813</v>
      </c>
      <c r="D8441" s="8" t="n">
        <v>1185.46</v>
      </c>
    </row>
    <row r="8442" customFormat="false" ht="13.8" hidden="false" customHeight="false" outlineLevel="0" collapsed="false">
      <c r="A8442" s="1" t="n">
        <v>37435</v>
      </c>
      <c r="B8442" s="1" t="s">
        <v>8411</v>
      </c>
      <c r="C8442" s="1" t="s">
        <v>6813</v>
      </c>
      <c r="D8442" s="7" t="n">
        <v>21.31</v>
      </c>
    </row>
    <row r="8443" customFormat="false" ht="13.8" hidden="false" customHeight="false" outlineLevel="0" collapsed="false">
      <c r="A8443" s="1" t="n">
        <v>37436</v>
      </c>
      <c r="B8443" s="1" t="s">
        <v>8412</v>
      </c>
      <c r="C8443" s="1" t="s">
        <v>6813</v>
      </c>
      <c r="D8443" s="7" t="n">
        <v>25.14</v>
      </c>
    </row>
    <row r="8444" customFormat="false" ht="13.8" hidden="false" customHeight="false" outlineLevel="0" collapsed="false">
      <c r="A8444" s="1" t="n">
        <v>37437</v>
      </c>
      <c r="B8444" s="1" t="s">
        <v>8413</v>
      </c>
      <c r="C8444" s="1" t="s">
        <v>6813</v>
      </c>
      <c r="D8444" s="7" t="n">
        <v>36.37</v>
      </c>
    </row>
    <row r="8445" customFormat="false" ht="13.8" hidden="false" customHeight="false" outlineLevel="0" collapsed="false">
      <c r="A8445" s="1" t="n">
        <v>3473</v>
      </c>
      <c r="B8445" s="1" t="s">
        <v>8414</v>
      </c>
      <c r="C8445" s="1" t="s">
        <v>6813</v>
      </c>
      <c r="D8445" s="7" t="n">
        <v>22.7</v>
      </c>
    </row>
    <row r="8446" customFormat="false" ht="13.8" hidden="false" customHeight="false" outlineLevel="0" collapsed="false">
      <c r="A8446" s="1" t="n">
        <v>3474</v>
      </c>
      <c r="B8446" s="1" t="s">
        <v>8415</v>
      </c>
      <c r="C8446" s="1" t="s">
        <v>6813</v>
      </c>
      <c r="D8446" s="7" t="n">
        <v>18.71</v>
      </c>
    </row>
    <row r="8447" customFormat="false" ht="13.8" hidden="false" customHeight="false" outlineLevel="0" collapsed="false">
      <c r="A8447" s="1" t="n">
        <v>3450</v>
      </c>
      <c r="B8447" s="1" t="s">
        <v>8416</v>
      </c>
      <c r="C8447" s="1" t="s">
        <v>6813</v>
      </c>
      <c r="D8447" s="7" t="n">
        <v>5.42</v>
      </c>
    </row>
    <row r="8448" customFormat="false" ht="13.8" hidden="false" customHeight="false" outlineLevel="0" collapsed="false">
      <c r="A8448" s="1" t="n">
        <v>3443</v>
      </c>
      <c r="B8448" s="1" t="s">
        <v>8417</v>
      </c>
      <c r="C8448" s="1" t="s">
        <v>6813</v>
      </c>
      <c r="D8448" s="7" t="n">
        <v>11.64</v>
      </c>
    </row>
    <row r="8449" customFormat="false" ht="13.8" hidden="false" customHeight="false" outlineLevel="0" collapsed="false">
      <c r="A8449" s="1" t="n">
        <v>3453</v>
      </c>
      <c r="B8449" s="1" t="s">
        <v>8418</v>
      </c>
      <c r="C8449" s="1" t="s">
        <v>6813</v>
      </c>
      <c r="D8449" s="7" t="n">
        <v>66.27</v>
      </c>
    </row>
    <row r="8450" customFormat="false" ht="13.8" hidden="false" customHeight="false" outlineLevel="0" collapsed="false">
      <c r="A8450" s="1" t="n">
        <v>3452</v>
      </c>
      <c r="B8450" s="1" t="s">
        <v>8419</v>
      </c>
      <c r="C8450" s="1" t="s">
        <v>6813</v>
      </c>
      <c r="D8450" s="7" t="n">
        <v>32.71</v>
      </c>
    </row>
    <row r="8451" customFormat="false" ht="13.8" hidden="false" customHeight="false" outlineLevel="0" collapsed="false">
      <c r="A8451" s="1" t="n">
        <v>3451</v>
      </c>
      <c r="B8451" s="1" t="s">
        <v>8420</v>
      </c>
      <c r="C8451" s="1" t="s">
        <v>6813</v>
      </c>
      <c r="D8451" s="7" t="n">
        <v>6.49</v>
      </c>
    </row>
    <row r="8452" customFormat="false" ht="13.8" hidden="false" customHeight="false" outlineLevel="0" collapsed="false">
      <c r="A8452" s="1" t="n">
        <v>3454</v>
      </c>
      <c r="B8452" s="1" t="s">
        <v>8421</v>
      </c>
      <c r="C8452" s="1" t="s">
        <v>6813</v>
      </c>
      <c r="D8452" s="7" t="n">
        <v>100.8</v>
      </c>
    </row>
    <row r="8453" customFormat="false" ht="13.8" hidden="false" customHeight="false" outlineLevel="0" collapsed="false">
      <c r="A8453" s="1" t="n">
        <v>3458</v>
      </c>
      <c r="B8453" s="1" t="s">
        <v>8422</v>
      </c>
      <c r="C8453" s="1" t="s">
        <v>6813</v>
      </c>
      <c r="D8453" s="7" t="n">
        <v>18.2</v>
      </c>
    </row>
    <row r="8454" customFormat="false" ht="13.8" hidden="false" customHeight="false" outlineLevel="0" collapsed="false">
      <c r="A8454" s="1" t="n">
        <v>3457</v>
      </c>
      <c r="B8454" s="1" t="s">
        <v>8423</v>
      </c>
      <c r="C8454" s="1" t="s">
        <v>6813</v>
      </c>
      <c r="D8454" s="7" t="n">
        <v>13.66</v>
      </c>
    </row>
    <row r="8455" customFormat="false" ht="13.8" hidden="false" customHeight="false" outlineLevel="0" collapsed="false">
      <c r="A8455" s="1" t="n">
        <v>3455</v>
      </c>
      <c r="B8455" s="1" t="s">
        <v>8424</v>
      </c>
      <c r="C8455" s="1" t="s">
        <v>6813</v>
      </c>
      <c r="D8455" s="7" t="n">
        <v>3.88</v>
      </c>
    </row>
    <row r="8456" customFormat="false" ht="13.8" hidden="false" customHeight="false" outlineLevel="0" collapsed="false">
      <c r="A8456" s="1" t="n">
        <v>3472</v>
      </c>
      <c r="B8456" s="1" t="s">
        <v>8425</v>
      </c>
      <c r="C8456" s="1" t="s">
        <v>6813</v>
      </c>
      <c r="D8456" s="7" t="n">
        <v>8.71</v>
      </c>
    </row>
    <row r="8457" customFormat="false" ht="13.8" hidden="false" customHeight="false" outlineLevel="0" collapsed="false">
      <c r="A8457" s="1" t="n">
        <v>3470</v>
      </c>
      <c r="B8457" s="1" t="s">
        <v>8426</v>
      </c>
      <c r="C8457" s="1" t="s">
        <v>6813</v>
      </c>
      <c r="D8457" s="7" t="n">
        <v>50.82</v>
      </c>
    </row>
    <row r="8458" customFormat="false" ht="13.8" hidden="false" customHeight="false" outlineLevel="0" collapsed="false">
      <c r="A8458" s="1" t="n">
        <v>3471</v>
      </c>
      <c r="B8458" s="1" t="s">
        <v>8427</v>
      </c>
      <c r="C8458" s="1" t="s">
        <v>6813</v>
      </c>
      <c r="D8458" s="7" t="n">
        <v>27.92</v>
      </c>
    </row>
    <row r="8459" customFormat="false" ht="13.8" hidden="false" customHeight="false" outlineLevel="0" collapsed="false">
      <c r="A8459" s="1" t="n">
        <v>3456</v>
      </c>
      <c r="B8459" s="1" t="s">
        <v>8428</v>
      </c>
      <c r="C8459" s="1" t="s">
        <v>6813</v>
      </c>
      <c r="D8459" s="7" t="n">
        <v>5.8</v>
      </c>
    </row>
    <row r="8460" customFormat="false" ht="13.8" hidden="false" customHeight="false" outlineLevel="0" collapsed="false">
      <c r="A8460" s="1" t="n">
        <v>3459</v>
      </c>
      <c r="B8460" s="1" t="s">
        <v>8429</v>
      </c>
      <c r="C8460" s="1" t="s">
        <v>6813</v>
      </c>
      <c r="D8460" s="7" t="n">
        <v>71.68</v>
      </c>
    </row>
    <row r="8461" customFormat="false" ht="13.8" hidden="false" customHeight="false" outlineLevel="0" collapsed="false">
      <c r="A8461" s="1" t="n">
        <v>3469</v>
      </c>
      <c r="B8461" s="1" t="s">
        <v>8430</v>
      </c>
      <c r="C8461" s="1" t="s">
        <v>6813</v>
      </c>
      <c r="D8461" s="7" t="n">
        <v>136.32</v>
      </c>
    </row>
    <row r="8462" customFormat="false" ht="13.8" hidden="false" customHeight="false" outlineLevel="0" collapsed="false">
      <c r="A8462" s="1" t="n">
        <v>3460</v>
      </c>
      <c r="B8462" s="1" t="s">
        <v>8431</v>
      </c>
      <c r="C8462" s="1" t="s">
        <v>6813</v>
      </c>
      <c r="D8462" s="7" t="n">
        <v>198.91</v>
      </c>
    </row>
    <row r="8463" customFormat="false" ht="13.8" hidden="false" customHeight="false" outlineLevel="0" collapsed="false">
      <c r="A8463" s="1" t="n">
        <v>3461</v>
      </c>
      <c r="B8463" s="1" t="s">
        <v>8432</v>
      </c>
      <c r="C8463" s="1" t="s">
        <v>6813</v>
      </c>
      <c r="D8463" s="7" t="n">
        <v>508.42</v>
      </c>
    </row>
    <row r="8464" customFormat="false" ht="13.8" hidden="false" customHeight="false" outlineLevel="0" collapsed="false">
      <c r="A8464" s="1" t="n">
        <v>37433</v>
      </c>
      <c r="B8464" s="1" t="s">
        <v>8433</v>
      </c>
      <c r="C8464" s="1" t="s">
        <v>6813</v>
      </c>
      <c r="D8464" s="7" t="n">
        <v>181.32</v>
      </c>
    </row>
    <row r="8465" customFormat="false" ht="13.8" hidden="false" customHeight="false" outlineLevel="0" collapsed="false">
      <c r="A8465" s="1" t="n">
        <v>37430</v>
      </c>
      <c r="B8465" s="1" t="s">
        <v>8434</v>
      </c>
      <c r="C8465" s="1" t="s">
        <v>6813</v>
      </c>
      <c r="D8465" s="7" t="n">
        <v>22.72</v>
      </c>
    </row>
    <row r="8466" customFormat="false" ht="13.8" hidden="false" customHeight="false" outlineLevel="0" collapsed="false">
      <c r="A8466" s="1" t="n">
        <v>37434</v>
      </c>
      <c r="B8466" s="1" t="s">
        <v>8435</v>
      </c>
      <c r="C8466" s="1" t="s">
        <v>6813</v>
      </c>
      <c r="D8466" s="8" t="n">
        <v>1690.63</v>
      </c>
    </row>
    <row r="8467" customFormat="false" ht="13.8" hidden="false" customHeight="false" outlineLevel="0" collapsed="false">
      <c r="A8467" s="1" t="n">
        <v>37431</v>
      </c>
      <c r="B8467" s="1" t="s">
        <v>8436</v>
      </c>
      <c r="C8467" s="1" t="s">
        <v>6813</v>
      </c>
      <c r="D8467" s="7" t="n">
        <v>30.82</v>
      </c>
    </row>
    <row r="8468" customFormat="false" ht="13.8" hidden="false" customHeight="false" outlineLevel="0" collapsed="false">
      <c r="A8468" s="1" t="n">
        <v>37432</v>
      </c>
      <c r="B8468" s="1" t="s">
        <v>8437</v>
      </c>
      <c r="C8468" s="1" t="s">
        <v>6813</v>
      </c>
      <c r="D8468" s="7" t="n">
        <v>56.85</v>
      </c>
    </row>
    <row r="8469" customFormat="false" ht="13.8" hidden="false" customHeight="false" outlineLevel="0" collapsed="false">
      <c r="A8469" s="1" t="n">
        <v>37413</v>
      </c>
      <c r="B8469" s="1" t="s">
        <v>8438</v>
      </c>
      <c r="C8469" s="1" t="s">
        <v>6813</v>
      </c>
      <c r="D8469" s="7" t="n">
        <v>3.46</v>
      </c>
    </row>
    <row r="8470" customFormat="false" ht="13.8" hidden="false" customHeight="false" outlineLevel="0" collapsed="false">
      <c r="A8470" s="1" t="n">
        <v>37414</v>
      </c>
      <c r="B8470" s="1" t="s">
        <v>8439</v>
      </c>
      <c r="C8470" s="1" t="s">
        <v>6813</v>
      </c>
      <c r="D8470" s="7" t="n">
        <v>3.93</v>
      </c>
    </row>
    <row r="8471" customFormat="false" ht="13.8" hidden="false" customHeight="false" outlineLevel="0" collapsed="false">
      <c r="A8471" s="1" t="n">
        <v>37415</v>
      </c>
      <c r="B8471" s="1" t="s">
        <v>8440</v>
      </c>
      <c r="C8471" s="1" t="s">
        <v>6813</v>
      </c>
      <c r="D8471" s="7" t="n">
        <v>7.15</v>
      </c>
    </row>
    <row r="8472" customFormat="false" ht="13.8" hidden="false" customHeight="false" outlineLevel="0" collapsed="false">
      <c r="A8472" s="1" t="n">
        <v>37416</v>
      </c>
      <c r="B8472" s="1" t="s">
        <v>8441</v>
      </c>
      <c r="C8472" s="1" t="s">
        <v>6813</v>
      </c>
      <c r="D8472" s="7" t="n">
        <v>3.24</v>
      </c>
    </row>
    <row r="8473" customFormat="false" ht="13.8" hidden="false" customHeight="false" outlineLevel="0" collapsed="false">
      <c r="A8473" s="1" t="n">
        <v>37417</v>
      </c>
      <c r="B8473" s="1" t="s">
        <v>8442</v>
      </c>
      <c r="C8473" s="1" t="s">
        <v>6813</v>
      </c>
      <c r="D8473" s="7" t="n">
        <v>4.66</v>
      </c>
    </row>
    <row r="8474" customFormat="false" ht="13.8" hidden="false" customHeight="false" outlineLevel="0" collapsed="false">
      <c r="A8474" s="1" t="n">
        <v>43590</v>
      </c>
      <c r="B8474" s="1" t="s">
        <v>8443</v>
      </c>
      <c r="C8474" s="1" t="s">
        <v>6813</v>
      </c>
      <c r="D8474" s="7" t="n">
        <v>133.11</v>
      </c>
    </row>
    <row r="8475" customFormat="false" ht="13.8" hidden="false" customHeight="false" outlineLevel="0" collapsed="false">
      <c r="A8475" s="1" t="n">
        <v>43589</v>
      </c>
      <c r="B8475" s="1" t="s">
        <v>8444</v>
      </c>
      <c r="C8475" s="1" t="s">
        <v>6813</v>
      </c>
      <c r="D8475" s="7" t="n">
        <v>24.08</v>
      </c>
    </row>
    <row r="8476" customFormat="false" ht="13.8" hidden="false" customHeight="false" outlineLevel="0" collapsed="false">
      <c r="A8476" s="1" t="n">
        <v>34519</v>
      </c>
      <c r="B8476" s="1" t="s">
        <v>8445</v>
      </c>
      <c r="C8476" s="1" t="s">
        <v>6813</v>
      </c>
      <c r="D8476" s="7" t="n">
        <v>80.73</v>
      </c>
    </row>
    <row r="8477" customFormat="false" ht="13.8" hidden="false" customHeight="false" outlineLevel="0" collapsed="false">
      <c r="A8477" s="1" t="n">
        <v>1649</v>
      </c>
      <c r="B8477" s="1" t="s">
        <v>8446</v>
      </c>
      <c r="C8477" s="1" t="s">
        <v>6813</v>
      </c>
      <c r="D8477" s="7" t="n">
        <v>42.92</v>
      </c>
    </row>
    <row r="8478" customFormat="false" ht="13.8" hidden="false" customHeight="false" outlineLevel="0" collapsed="false">
      <c r="A8478" s="1" t="n">
        <v>1653</v>
      </c>
      <c r="B8478" s="1" t="s">
        <v>8447</v>
      </c>
      <c r="C8478" s="1" t="s">
        <v>6813</v>
      </c>
      <c r="D8478" s="7" t="n">
        <v>33.62</v>
      </c>
    </row>
    <row r="8479" customFormat="false" ht="13.8" hidden="false" customHeight="false" outlineLevel="0" collapsed="false">
      <c r="A8479" s="1" t="n">
        <v>1647</v>
      </c>
      <c r="B8479" s="1" t="s">
        <v>8448</v>
      </c>
      <c r="C8479" s="1" t="s">
        <v>6813</v>
      </c>
      <c r="D8479" s="7" t="n">
        <v>12.04</v>
      </c>
    </row>
    <row r="8480" customFormat="false" ht="13.8" hidden="false" customHeight="false" outlineLevel="0" collapsed="false">
      <c r="A8480" s="1" t="n">
        <v>1648</v>
      </c>
      <c r="B8480" s="1" t="s">
        <v>8449</v>
      </c>
      <c r="C8480" s="1" t="s">
        <v>6813</v>
      </c>
      <c r="D8480" s="7" t="n">
        <v>23.11</v>
      </c>
    </row>
    <row r="8481" customFormat="false" ht="13.8" hidden="false" customHeight="false" outlineLevel="0" collapsed="false">
      <c r="A8481" s="1" t="n">
        <v>1651</v>
      </c>
      <c r="B8481" s="1" t="s">
        <v>8450</v>
      </c>
      <c r="C8481" s="1" t="s">
        <v>6813</v>
      </c>
      <c r="D8481" s="7" t="n">
        <v>107.24</v>
      </c>
    </row>
    <row r="8482" customFormat="false" ht="13.8" hidden="false" customHeight="false" outlineLevel="0" collapsed="false">
      <c r="A8482" s="1" t="n">
        <v>1650</v>
      </c>
      <c r="B8482" s="1" t="s">
        <v>8451</v>
      </c>
      <c r="C8482" s="1" t="s">
        <v>6813</v>
      </c>
      <c r="D8482" s="7" t="n">
        <v>59.27</v>
      </c>
    </row>
    <row r="8483" customFormat="false" ht="13.8" hidden="false" customHeight="false" outlineLevel="0" collapsed="false">
      <c r="A8483" s="1" t="n">
        <v>1654</v>
      </c>
      <c r="B8483" s="1" t="s">
        <v>8452</v>
      </c>
      <c r="C8483" s="1" t="s">
        <v>6813</v>
      </c>
      <c r="D8483" s="7" t="n">
        <v>16.52</v>
      </c>
    </row>
    <row r="8484" customFormat="false" ht="13.8" hidden="false" customHeight="false" outlineLevel="0" collapsed="false">
      <c r="A8484" s="1" t="n">
        <v>1652</v>
      </c>
      <c r="B8484" s="1" t="s">
        <v>8453</v>
      </c>
      <c r="C8484" s="1" t="s">
        <v>6813</v>
      </c>
      <c r="D8484" s="7" t="n">
        <v>153.91</v>
      </c>
    </row>
    <row r="8485" customFormat="false" ht="13.8" hidden="false" customHeight="false" outlineLevel="0" collapsed="false">
      <c r="A8485" s="1" t="n">
        <v>10510</v>
      </c>
      <c r="B8485" s="1" t="s">
        <v>8454</v>
      </c>
      <c r="C8485" s="1" t="s">
        <v>6813</v>
      </c>
      <c r="D8485" s="7" t="n">
        <v>97.05</v>
      </c>
    </row>
    <row r="8486" customFormat="false" ht="13.8" hidden="false" customHeight="false" outlineLevel="0" collapsed="false">
      <c r="A8486" s="1" t="n">
        <v>1747</v>
      </c>
      <c r="B8486" s="1" t="s">
        <v>8455</v>
      </c>
      <c r="C8486" s="1" t="s">
        <v>6813</v>
      </c>
      <c r="D8486" s="7" t="n">
        <v>197.02</v>
      </c>
    </row>
    <row r="8487" customFormat="false" ht="13.8" hidden="false" customHeight="false" outlineLevel="0" collapsed="false">
      <c r="A8487" s="1" t="n">
        <v>1744</v>
      </c>
      <c r="B8487" s="1" t="s">
        <v>8456</v>
      </c>
      <c r="C8487" s="1" t="s">
        <v>6813</v>
      </c>
      <c r="D8487" s="7" t="n">
        <v>136.47</v>
      </c>
    </row>
    <row r="8488" customFormat="false" ht="13.8" hidden="false" customHeight="false" outlineLevel="0" collapsed="false">
      <c r="A8488" s="1" t="n">
        <v>1743</v>
      </c>
      <c r="B8488" s="1" t="s">
        <v>8457</v>
      </c>
      <c r="C8488" s="1" t="s">
        <v>6813</v>
      </c>
      <c r="D8488" s="7" t="n">
        <v>179.21</v>
      </c>
    </row>
    <row r="8489" customFormat="false" ht="13.8" hidden="false" customHeight="false" outlineLevel="0" collapsed="false">
      <c r="A8489" s="1" t="n">
        <v>39640</v>
      </c>
      <c r="B8489" s="1" t="s">
        <v>8458</v>
      </c>
      <c r="C8489" s="1" t="s">
        <v>6813</v>
      </c>
      <c r="D8489" s="7" t="n">
        <v>6.89</v>
      </c>
    </row>
    <row r="8490" customFormat="false" ht="13.8" hidden="false" customHeight="false" outlineLevel="0" collapsed="false">
      <c r="A8490" s="1" t="n">
        <v>11013</v>
      </c>
      <c r="B8490" s="1" t="s">
        <v>8459</v>
      </c>
      <c r="C8490" s="1" t="s">
        <v>6813</v>
      </c>
      <c r="D8490" s="7" t="n">
        <v>14.18</v>
      </c>
    </row>
    <row r="8491" customFormat="false" ht="13.8" hidden="false" customHeight="false" outlineLevel="0" collapsed="false">
      <c r="A8491" s="1" t="n">
        <v>11017</v>
      </c>
      <c r="B8491" s="1" t="s">
        <v>8460</v>
      </c>
      <c r="C8491" s="1" t="s">
        <v>6813</v>
      </c>
      <c r="D8491" s="7" t="n">
        <v>6.05</v>
      </c>
    </row>
    <row r="8492" customFormat="false" ht="13.8" hidden="false" customHeight="false" outlineLevel="0" collapsed="false">
      <c r="A8492" s="1" t="n">
        <v>20236</v>
      </c>
      <c r="B8492" s="1" t="s">
        <v>8461</v>
      </c>
      <c r="C8492" s="1" t="s">
        <v>6813</v>
      </c>
      <c r="D8492" s="7" t="n">
        <v>26.64</v>
      </c>
    </row>
    <row r="8493" customFormat="false" ht="13.8" hidden="false" customHeight="false" outlineLevel="0" collapsed="false">
      <c r="A8493" s="1" t="n">
        <v>7215</v>
      </c>
      <c r="B8493" s="1" t="s">
        <v>8462</v>
      </c>
      <c r="C8493" s="1" t="s">
        <v>6813</v>
      </c>
      <c r="D8493" s="7" t="n">
        <v>22.81</v>
      </c>
    </row>
    <row r="8494" customFormat="false" ht="13.8" hidden="false" customHeight="false" outlineLevel="0" collapsed="false">
      <c r="A8494" s="1" t="n">
        <v>7216</v>
      </c>
      <c r="B8494" s="1" t="s">
        <v>8463</v>
      </c>
      <c r="C8494" s="1" t="s">
        <v>6813</v>
      </c>
      <c r="D8494" s="7" t="n">
        <v>95.35</v>
      </c>
    </row>
    <row r="8495" customFormat="false" ht="13.8" hidden="false" customHeight="false" outlineLevel="0" collapsed="false">
      <c r="A8495" s="1" t="n">
        <v>20235</v>
      </c>
      <c r="B8495" s="1" t="s">
        <v>8464</v>
      </c>
      <c r="C8495" s="1" t="s">
        <v>6813</v>
      </c>
      <c r="D8495" s="7" t="n">
        <v>48.21</v>
      </c>
    </row>
    <row r="8496" customFormat="false" ht="13.8" hidden="false" customHeight="false" outlineLevel="0" collapsed="false">
      <c r="A8496" s="1" t="n">
        <v>7181</v>
      </c>
      <c r="B8496" s="1" t="s">
        <v>8465</v>
      </c>
      <c r="C8496" s="1" t="s">
        <v>6813</v>
      </c>
      <c r="D8496" s="7" t="n">
        <v>3.86</v>
      </c>
    </row>
    <row r="8497" customFormat="false" ht="13.8" hidden="false" customHeight="false" outlineLevel="0" collapsed="false">
      <c r="A8497" s="1" t="n">
        <v>40742</v>
      </c>
      <c r="B8497" s="1" t="s">
        <v>8466</v>
      </c>
      <c r="C8497" s="1" t="s">
        <v>6813</v>
      </c>
      <c r="D8497" s="7" t="n">
        <v>7.4</v>
      </c>
    </row>
    <row r="8498" customFormat="false" ht="13.8" hidden="false" customHeight="false" outlineLevel="0" collapsed="false">
      <c r="A8498" s="1" t="n">
        <v>7214</v>
      </c>
      <c r="B8498" s="1" t="s">
        <v>8467</v>
      </c>
      <c r="C8498" s="1" t="s">
        <v>6813</v>
      </c>
      <c r="D8498" s="7" t="n">
        <v>32.67</v>
      </c>
    </row>
    <row r="8499" customFormat="false" ht="13.8" hidden="false" customHeight="false" outlineLevel="0" collapsed="false">
      <c r="A8499" s="1" t="n">
        <v>7219</v>
      </c>
      <c r="B8499" s="1" t="s">
        <v>8468</v>
      </c>
      <c r="C8499" s="1" t="s">
        <v>6813</v>
      </c>
      <c r="D8499" s="7" t="n">
        <v>33.81</v>
      </c>
    </row>
    <row r="8500" customFormat="false" ht="13.8" hidden="false" customHeight="false" outlineLevel="0" collapsed="false">
      <c r="A8500" s="1" t="n">
        <v>37972</v>
      </c>
      <c r="B8500" s="1" t="s">
        <v>8469</v>
      </c>
      <c r="C8500" s="1" t="s">
        <v>6813</v>
      </c>
      <c r="D8500" s="7" t="n">
        <v>8.42</v>
      </c>
    </row>
    <row r="8501" customFormat="false" ht="13.8" hidden="false" customHeight="false" outlineLevel="0" collapsed="false">
      <c r="A8501" s="1" t="n">
        <v>37973</v>
      </c>
      <c r="B8501" s="1" t="s">
        <v>8470</v>
      </c>
      <c r="C8501" s="1" t="s">
        <v>6813</v>
      </c>
      <c r="D8501" s="7" t="n">
        <v>13.48</v>
      </c>
    </row>
    <row r="8502" customFormat="false" ht="13.8" hidden="false" customHeight="false" outlineLevel="0" collapsed="false">
      <c r="A8502" s="1" t="n">
        <v>37971</v>
      </c>
      <c r="B8502" s="1" t="s">
        <v>8471</v>
      </c>
      <c r="C8502" s="1" t="s">
        <v>6813</v>
      </c>
      <c r="D8502" s="7" t="n">
        <v>5.06</v>
      </c>
    </row>
    <row r="8503" customFormat="false" ht="13.8" hidden="false" customHeight="false" outlineLevel="0" collapsed="false">
      <c r="A8503" s="1" t="n">
        <v>20094</v>
      </c>
      <c r="B8503" s="1" t="s">
        <v>8472</v>
      </c>
      <c r="C8503" s="1" t="s">
        <v>6813</v>
      </c>
      <c r="D8503" s="7" t="n">
        <v>21.91</v>
      </c>
    </row>
    <row r="8504" customFormat="false" ht="13.8" hidden="false" customHeight="false" outlineLevel="0" collapsed="false">
      <c r="A8504" s="1" t="n">
        <v>20095</v>
      </c>
      <c r="B8504" s="1" t="s">
        <v>8473</v>
      </c>
      <c r="C8504" s="1" t="s">
        <v>6813</v>
      </c>
      <c r="D8504" s="7" t="n">
        <v>27.9</v>
      </c>
    </row>
    <row r="8505" customFormat="false" ht="13.8" hidden="false" customHeight="false" outlineLevel="0" collapsed="false">
      <c r="A8505" s="1" t="n">
        <v>1954</v>
      </c>
      <c r="B8505" s="1" t="s">
        <v>8474</v>
      </c>
      <c r="C8505" s="1" t="s">
        <v>6813</v>
      </c>
      <c r="D8505" s="7" t="n">
        <v>109.89</v>
      </c>
    </row>
    <row r="8506" customFormat="false" ht="13.8" hidden="false" customHeight="false" outlineLevel="0" collapsed="false">
      <c r="A8506" s="1" t="n">
        <v>1926</v>
      </c>
      <c r="B8506" s="1" t="s">
        <v>8475</v>
      </c>
      <c r="C8506" s="1" t="s">
        <v>6813</v>
      </c>
      <c r="D8506" s="7" t="n">
        <v>1.45</v>
      </c>
    </row>
    <row r="8507" customFormat="false" ht="13.8" hidden="false" customHeight="false" outlineLevel="0" collapsed="false">
      <c r="A8507" s="1" t="n">
        <v>1927</v>
      </c>
      <c r="B8507" s="1" t="s">
        <v>8476</v>
      </c>
      <c r="C8507" s="1" t="s">
        <v>6813</v>
      </c>
      <c r="D8507" s="7" t="n">
        <v>1.91</v>
      </c>
    </row>
    <row r="8508" customFormat="false" ht="13.8" hidden="false" customHeight="false" outlineLevel="0" collapsed="false">
      <c r="A8508" s="1" t="n">
        <v>1923</v>
      </c>
      <c r="B8508" s="1" t="s">
        <v>8477</v>
      </c>
      <c r="C8508" s="1" t="s">
        <v>6813</v>
      </c>
      <c r="D8508" s="7" t="n">
        <v>3.13</v>
      </c>
    </row>
    <row r="8509" customFormat="false" ht="13.8" hidden="false" customHeight="false" outlineLevel="0" collapsed="false">
      <c r="A8509" s="1" t="n">
        <v>1929</v>
      </c>
      <c r="B8509" s="1" t="s">
        <v>8478</v>
      </c>
      <c r="C8509" s="1" t="s">
        <v>6813</v>
      </c>
      <c r="D8509" s="7" t="n">
        <v>5.13</v>
      </c>
    </row>
    <row r="8510" customFormat="false" ht="13.8" hidden="false" customHeight="false" outlineLevel="0" collapsed="false">
      <c r="A8510" s="1" t="n">
        <v>1930</v>
      </c>
      <c r="B8510" s="1" t="s">
        <v>8479</v>
      </c>
      <c r="C8510" s="1" t="s">
        <v>6813</v>
      </c>
      <c r="D8510" s="7" t="n">
        <v>9.95</v>
      </c>
    </row>
    <row r="8511" customFormat="false" ht="13.8" hidden="false" customHeight="false" outlineLevel="0" collapsed="false">
      <c r="A8511" s="1" t="n">
        <v>1924</v>
      </c>
      <c r="B8511" s="1" t="s">
        <v>8480</v>
      </c>
      <c r="C8511" s="1" t="s">
        <v>6813</v>
      </c>
      <c r="D8511" s="7" t="n">
        <v>17.15</v>
      </c>
    </row>
    <row r="8512" customFormat="false" ht="13.8" hidden="false" customHeight="false" outlineLevel="0" collapsed="false">
      <c r="A8512" s="1" t="n">
        <v>1922</v>
      </c>
      <c r="B8512" s="1" t="s">
        <v>8481</v>
      </c>
      <c r="C8512" s="1" t="s">
        <v>6813</v>
      </c>
      <c r="D8512" s="7" t="n">
        <v>25.48</v>
      </c>
    </row>
    <row r="8513" customFormat="false" ht="13.8" hidden="false" customHeight="false" outlineLevel="0" collapsed="false">
      <c r="A8513" s="1" t="n">
        <v>1953</v>
      </c>
      <c r="B8513" s="1" t="s">
        <v>8482</v>
      </c>
      <c r="C8513" s="1" t="s">
        <v>6813</v>
      </c>
      <c r="D8513" s="7" t="n">
        <v>44.52</v>
      </c>
    </row>
    <row r="8514" customFormat="false" ht="13.8" hidden="false" customHeight="false" outlineLevel="0" collapsed="false">
      <c r="A8514" s="1" t="n">
        <v>1962</v>
      </c>
      <c r="B8514" s="1" t="s">
        <v>8483</v>
      </c>
      <c r="C8514" s="1" t="s">
        <v>6813</v>
      </c>
      <c r="D8514" s="7" t="n">
        <v>145.67</v>
      </c>
    </row>
    <row r="8515" customFormat="false" ht="13.8" hidden="false" customHeight="false" outlineLevel="0" collapsed="false">
      <c r="A8515" s="1" t="n">
        <v>1955</v>
      </c>
      <c r="B8515" s="1" t="s">
        <v>8484</v>
      </c>
      <c r="C8515" s="1" t="s">
        <v>6813</v>
      </c>
      <c r="D8515" s="7" t="n">
        <v>1.92</v>
      </c>
    </row>
    <row r="8516" customFormat="false" ht="13.8" hidden="false" customHeight="false" outlineLevel="0" collapsed="false">
      <c r="A8516" s="1" t="n">
        <v>1956</v>
      </c>
      <c r="B8516" s="1" t="s">
        <v>8485</v>
      </c>
      <c r="C8516" s="1" t="s">
        <v>6813</v>
      </c>
      <c r="D8516" s="7" t="n">
        <v>2.48</v>
      </c>
    </row>
    <row r="8517" customFormat="false" ht="13.8" hidden="false" customHeight="false" outlineLevel="0" collapsed="false">
      <c r="A8517" s="1" t="n">
        <v>1957</v>
      </c>
      <c r="B8517" s="1" t="s">
        <v>8486</v>
      </c>
      <c r="C8517" s="1" t="s">
        <v>6813</v>
      </c>
      <c r="D8517" s="7" t="n">
        <v>5.64</v>
      </c>
    </row>
    <row r="8518" customFormat="false" ht="13.8" hidden="false" customHeight="false" outlineLevel="0" collapsed="false">
      <c r="A8518" s="1" t="n">
        <v>1958</v>
      </c>
      <c r="B8518" s="1" t="s">
        <v>8487</v>
      </c>
      <c r="C8518" s="1" t="s">
        <v>6813</v>
      </c>
      <c r="D8518" s="7" t="n">
        <v>10.02</v>
      </c>
    </row>
    <row r="8519" customFormat="false" ht="13.8" hidden="false" customHeight="false" outlineLevel="0" collapsed="false">
      <c r="A8519" s="1" t="n">
        <v>1959</v>
      </c>
      <c r="B8519" s="1" t="s">
        <v>8488</v>
      </c>
      <c r="C8519" s="1" t="s">
        <v>6813</v>
      </c>
      <c r="D8519" s="7" t="n">
        <v>12.22</v>
      </c>
    </row>
    <row r="8520" customFormat="false" ht="13.8" hidden="false" customHeight="false" outlineLevel="0" collapsed="false">
      <c r="A8520" s="1" t="n">
        <v>1925</v>
      </c>
      <c r="B8520" s="1" t="s">
        <v>8489</v>
      </c>
      <c r="C8520" s="1" t="s">
        <v>6813</v>
      </c>
      <c r="D8520" s="7" t="n">
        <v>30.2</v>
      </c>
    </row>
    <row r="8521" customFormat="false" ht="13.8" hidden="false" customHeight="false" outlineLevel="0" collapsed="false">
      <c r="A8521" s="1" t="n">
        <v>1960</v>
      </c>
      <c r="B8521" s="1" t="s">
        <v>8490</v>
      </c>
      <c r="C8521" s="1" t="s">
        <v>6813</v>
      </c>
      <c r="D8521" s="7" t="n">
        <v>42.94</v>
      </c>
    </row>
    <row r="8522" customFormat="false" ht="13.8" hidden="false" customHeight="false" outlineLevel="0" collapsed="false">
      <c r="A8522" s="1" t="n">
        <v>1961</v>
      </c>
      <c r="B8522" s="1" t="s">
        <v>8491</v>
      </c>
      <c r="C8522" s="1" t="s">
        <v>6813</v>
      </c>
      <c r="D8522" s="7" t="n">
        <v>61.7</v>
      </c>
    </row>
    <row r="8523" customFormat="false" ht="13.8" hidden="false" customHeight="false" outlineLevel="0" collapsed="false">
      <c r="A8523" s="1" t="n">
        <v>38426</v>
      </c>
      <c r="B8523" s="1" t="s">
        <v>8492</v>
      </c>
      <c r="C8523" s="1" t="s">
        <v>6813</v>
      </c>
      <c r="D8523" s="7" t="n">
        <v>18.45</v>
      </c>
    </row>
    <row r="8524" customFormat="false" ht="13.8" hidden="false" customHeight="false" outlineLevel="0" collapsed="false">
      <c r="A8524" s="1" t="n">
        <v>38423</v>
      </c>
      <c r="B8524" s="1" t="s">
        <v>8493</v>
      </c>
      <c r="C8524" s="1" t="s">
        <v>6813</v>
      </c>
      <c r="D8524" s="7" t="n">
        <v>41.85</v>
      </c>
    </row>
    <row r="8525" customFormat="false" ht="13.8" hidden="false" customHeight="false" outlineLevel="0" collapsed="false">
      <c r="A8525" s="1" t="n">
        <v>38421</v>
      </c>
      <c r="B8525" s="1" t="s">
        <v>8494</v>
      </c>
      <c r="C8525" s="1" t="s">
        <v>6813</v>
      </c>
      <c r="D8525" s="7" t="n">
        <v>19.75</v>
      </c>
    </row>
    <row r="8526" customFormat="false" ht="13.8" hidden="false" customHeight="false" outlineLevel="0" collapsed="false">
      <c r="A8526" s="1" t="n">
        <v>38422</v>
      </c>
      <c r="B8526" s="1" t="s">
        <v>8495</v>
      </c>
      <c r="C8526" s="1" t="s">
        <v>6813</v>
      </c>
      <c r="D8526" s="7" t="n">
        <v>28.88</v>
      </c>
    </row>
    <row r="8527" customFormat="false" ht="13.8" hidden="false" customHeight="false" outlineLevel="0" collapsed="false">
      <c r="A8527" s="1" t="n">
        <v>39866</v>
      </c>
      <c r="B8527" s="1" t="s">
        <v>8496</v>
      </c>
      <c r="C8527" s="1" t="s">
        <v>6813</v>
      </c>
      <c r="D8527" s="7" t="n">
        <v>12.8</v>
      </c>
    </row>
    <row r="8528" customFormat="false" ht="13.8" hidden="false" customHeight="false" outlineLevel="0" collapsed="false">
      <c r="A8528" s="1" t="n">
        <v>39867</v>
      </c>
      <c r="B8528" s="1" t="s">
        <v>8497</v>
      </c>
      <c r="C8528" s="1" t="s">
        <v>6813</v>
      </c>
      <c r="D8528" s="7" t="n">
        <v>28.47</v>
      </c>
    </row>
    <row r="8529" customFormat="false" ht="13.8" hidden="false" customHeight="false" outlineLevel="0" collapsed="false">
      <c r="A8529" s="1" t="n">
        <v>39868</v>
      </c>
      <c r="B8529" s="1" t="s">
        <v>8498</v>
      </c>
      <c r="C8529" s="1" t="s">
        <v>6813</v>
      </c>
      <c r="D8529" s="7" t="n">
        <v>51.28</v>
      </c>
    </row>
    <row r="8530" customFormat="false" ht="13.8" hidden="false" customHeight="false" outlineLevel="0" collapsed="false">
      <c r="A8530" s="1" t="n">
        <v>37999</v>
      </c>
      <c r="B8530" s="1" t="s">
        <v>8499</v>
      </c>
      <c r="C8530" s="1" t="s">
        <v>6813</v>
      </c>
      <c r="D8530" s="7" t="n">
        <v>8.08</v>
      </c>
    </row>
    <row r="8531" customFormat="false" ht="13.8" hidden="false" customHeight="false" outlineLevel="0" collapsed="false">
      <c r="A8531" s="1" t="n">
        <v>38000</v>
      </c>
      <c r="B8531" s="1" t="s">
        <v>8500</v>
      </c>
      <c r="C8531" s="1" t="s">
        <v>6813</v>
      </c>
      <c r="D8531" s="7" t="n">
        <v>10.69</v>
      </c>
    </row>
    <row r="8532" customFormat="false" ht="13.8" hidden="false" customHeight="false" outlineLevel="0" collapsed="false">
      <c r="A8532" s="1" t="n">
        <v>38129</v>
      </c>
      <c r="B8532" s="1" t="s">
        <v>8501</v>
      </c>
      <c r="C8532" s="1" t="s">
        <v>6813</v>
      </c>
      <c r="D8532" s="7" t="n">
        <v>3.34</v>
      </c>
    </row>
    <row r="8533" customFormat="false" ht="13.8" hidden="false" customHeight="false" outlineLevel="0" collapsed="false">
      <c r="A8533" s="1" t="n">
        <v>38025</v>
      </c>
      <c r="B8533" s="1" t="s">
        <v>8502</v>
      </c>
      <c r="C8533" s="1" t="s">
        <v>6813</v>
      </c>
      <c r="D8533" s="7" t="n">
        <v>5.57</v>
      </c>
    </row>
    <row r="8534" customFormat="false" ht="13.8" hidden="false" customHeight="false" outlineLevel="0" collapsed="false">
      <c r="A8534" s="1" t="n">
        <v>38026</v>
      </c>
      <c r="B8534" s="1" t="s">
        <v>8503</v>
      </c>
      <c r="C8534" s="1" t="s">
        <v>6813</v>
      </c>
      <c r="D8534" s="7" t="n">
        <v>14.93</v>
      </c>
    </row>
    <row r="8535" customFormat="false" ht="13.8" hidden="false" customHeight="false" outlineLevel="0" collapsed="false">
      <c r="A8535" s="1" t="n">
        <v>1858</v>
      </c>
      <c r="B8535" s="1" t="s">
        <v>8504</v>
      </c>
      <c r="C8535" s="1" t="s">
        <v>6813</v>
      </c>
      <c r="D8535" s="7" t="n">
        <v>30.68</v>
      </c>
    </row>
    <row r="8536" customFormat="false" ht="13.8" hidden="false" customHeight="false" outlineLevel="0" collapsed="false">
      <c r="A8536" s="1" t="n">
        <v>1844</v>
      </c>
      <c r="B8536" s="1" t="s">
        <v>8505</v>
      </c>
      <c r="C8536" s="1" t="s">
        <v>6813</v>
      </c>
      <c r="D8536" s="7" t="n">
        <v>113.12</v>
      </c>
    </row>
    <row r="8537" customFormat="false" ht="13.8" hidden="false" customHeight="false" outlineLevel="0" collapsed="false">
      <c r="A8537" s="1" t="n">
        <v>1863</v>
      </c>
      <c r="B8537" s="1" t="s">
        <v>8506</v>
      </c>
      <c r="C8537" s="1" t="s">
        <v>6813</v>
      </c>
      <c r="D8537" s="7" t="n">
        <v>44.52</v>
      </c>
    </row>
    <row r="8538" customFormat="false" ht="13.8" hidden="false" customHeight="false" outlineLevel="0" collapsed="false">
      <c r="A8538" s="1" t="n">
        <v>1865</v>
      </c>
      <c r="B8538" s="1" t="s">
        <v>8507</v>
      </c>
      <c r="C8538" s="1" t="s">
        <v>6813</v>
      </c>
      <c r="D8538" s="7" t="n">
        <v>162.43</v>
      </c>
    </row>
    <row r="8539" customFormat="false" ht="13.8" hidden="false" customHeight="false" outlineLevel="0" collapsed="false">
      <c r="A8539" s="1" t="n">
        <v>36355</v>
      </c>
      <c r="B8539" s="1" t="s">
        <v>8508</v>
      </c>
      <c r="C8539" s="1" t="s">
        <v>6813</v>
      </c>
      <c r="D8539" s="7" t="n">
        <v>5.27</v>
      </c>
    </row>
    <row r="8540" customFormat="false" ht="13.8" hidden="false" customHeight="false" outlineLevel="0" collapsed="false">
      <c r="A8540" s="1" t="n">
        <v>36356</v>
      </c>
      <c r="B8540" s="1" t="s">
        <v>8509</v>
      </c>
      <c r="C8540" s="1" t="s">
        <v>6813</v>
      </c>
      <c r="D8540" s="7" t="n">
        <v>8.86</v>
      </c>
    </row>
    <row r="8541" customFormat="false" ht="13.8" hidden="false" customHeight="false" outlineLevel="0" collapsed="false">
      <c r="A8541" s="1" t="n">
        <v>1932</v>
      </c>
      <c r="B8541" s="1" t="s">
        <v>8510</v>
      </c>
      <c r="C8541" s="1" t="s">
        <v>6813</v>
      </c>
      <c r="D8541" s="7" t="n">
        <v>7.13</v>
      </c>
    </row>
    <row r="8542" customFormat="false" ht="13.8" hidden="false" customHeight="false" outlineLevel="0" collapsed="false">
      <c r="A8542" s="1" t="n">
        <v>1933</v>
      </c>
      <c r="B8542" s="1" t="s">
        <v>8511</v>
      </c>
      <c r="C8542" s="1" t="s">
        <v>6813</v>
      </c>
      <c r="D8542" s="7" t="n">
        <v>3.13</v>
      </c>
    </row>
    <row r="8543" customFormat="false" ht="13.8" hidden="false" customHeight="false" outlineLevel="0" collapsed="false">
      <c r="A8543" s="1" t="n">
        <v>1951</v>
      </c>
      <c r="B8543" s="1" t="s">
        <v>8512</v>
      </c>
      <c r="C8543" s="1" t="s">
        <v>6813</v>
      </c>
      <c r="D8543" s="7" t="n">
        <v>13.94</v>
      </c>
    </row>
    <row r="8544" customFormat="false" ht="13.8" hidden="false" customHeight="false" outlineLevel="0" collapsed="false">
      <c r="A8544" s="1" t="n">
        <v>1966</v>
      </c>
      <c r="B8544" s="1" t="s">
        <v>8513</v>
      </c>
      <c r="C8544" s="1" t="s">
        <v>6813</v>
      </c>
      <c r="D8544" s="7" t="n">
        <v>16.04</v>
      </c>
    </row>
    <row r="8545" customFormat="false" ht="13.8" hidden="false" customHeight="false" outlineLevel="0" collapsed="false">
      <c r="A8545" s="1" t="n">
        <v>1952</v>
      </c>
      <c r="B8545" s="1" t="s">
        <v>8514</v>
      </c>
      <c r="C8545" s="1" t="s">
        <v>6813</v>
      </c>
      <c r="D8545" s="7" t="n">
        <v>60.25</v>
      </c>
    </row>
    <row r="8546" customFormat="false" ht="13.8" hidden="false" customHeight="false" outlineLevel="0" collapsed="false">
      <c r="A8546" s="1" t="n">
        <v>20104</v>
      </c>
      <c r="B8546" s="1" t="s">
        <v>8515</v>
      </c>
      <c r="C8546" s="1" t="s">
        <v>6813</v>
      </c>
      <c r="D8546" s="7" t="n">
        <v>445.21</v>
      </c>
    </row>
    <row r="8547" customFormat="false" ht="13.8" hidden="false" customHeight="false" outlineLevel="0" collapsed="false">
      <c r="A8547" s="1" t="n">
        <v>20105</v>
      </c>
      <c r="B8547" s="1" t="s">
        <v>8516</v>
      </c>
      <c r="C8547" s="1" t="s">
        <v>6813</v>
      </c>
      <c r="D8547" s="7" t="n">
        <v>693.45</v>
      </c>
    </row>
    <row r="8548" customFormat="false" ht="13.8" hidden="false" customHeight="false" outlineLevel="0" collapsed="false">
      <c r="A8548" s="1" t="n">
        <v>1965</v>
      </c>
      <c r="B8548" s="1" t="s">
        <v>8517</v>
      </c>
      <c r="C8548" s="1" t="s">
        <v>6813</v>
      </c>
      <c r="D8548" s="7" t="n">
        <v>32.53</v>
      </c>
    </row>
    <row r="8549" customFormat="false" ht="13.8" hidden="false" customHeight="false" outlineLevel="0" collapsed="false">
      <c r="A8549" s="1" t="n">
        <v>10765</v>
      </c>
      <c r="B8549" s="1" t="s">
        <v>8518</v>
      </c>
      <c r="C8549" s="1" t="s">
        <v>6813</v>
      </c>
      <c r="D8549" s="7" t="n">
        <v>8.22</v>
      </c>
    </row>
    <row r="8550" customFormat="false" ht="13.8" hidden="false" customHeight="false" outlineLevel="0" collapsed="false">
      <c r="A8550" s="1" t="n">
        <v>10767</v>
      </c>
      <c r="B8550" s="1" t="s">
        <v>8519</v>
      </c>
      <c r="C8550" s="1" t="s">
        <v>6813</v>
      </c>
      <c r="D8550" s="7" t="n">
        <v>26.94</v>
      </c>
    </row>
    <row r="8551" customFormat="false" ht="13.8" hidden="false" customHeight="false" outlineLevel="0" collapsed="false">
      <c r="A8551" s="1" t="n">
        <v>1970</v>
      </c>
      <c r="B8551" s="1" t="s">
        <v>8520</v>
      </c>
      <c r="C8551" s="1" t="s">
        <v>6813</v>
      </c>
      <c r="D8551" s="7" t="n">
        <v>33.76</v>
      </c>
    </row>
    <row r="8552" customFormat="false" ht="13.8" hidden="false" customHeight="false" outlineLevel="0" collapsed="false">
      <c r="A8552" s="1" t="n">
        <v>1967</v>
      </c>
      <c r="B8552" s="1" t="s">
        <v>8521</v>
      </c>
      <c r="C8552" s="1" t="s">
        <v>6813</v>
      </c>
      <c r="D8552" s="7" t="n">
        <v>3.75</v>
      </c>
    </row>
    <row r="8553" customFormat="false" ht="13.8" hidden="false" customHeight="false" outlineLevel="0" collapsed="false">
      <c r="A8553" s="1" t="n">
        <v>1968</v>
      </c>
      <c r="B8553" s="1" t="s">
        <v>8522</v>
      </c>
      <c r="C8553" s="1" t="s">
        <v>6813</v>
      </c>
      <c r="D8553" s="7" t="n">
        <v>7.87</v>
      </c>
    </row>
    <row r="8554" customFormat="false" ht="13.8" hidden="false" customHeight="false" outlineLevel="0" collapsed="false">
      <c r="A8554" s="1" t="n">
        <v>1969</v>
      </c>
      <c r="B8554" s="1" t="s">
        <v>8523</v>
      </c>
      <c r="C8554" s="1" t="s">
        <v>6813</v>
      </c>
      <c r="D8554" s="7" t="n">
        <v>23.15</v>
      </c>
    </row>
    <row r="8555" customFormat="false" ht="13.8" hidden="false" customHeight="false" outlineLevel="0" collapsed="false">
      <c r="A8555" s="1" t="n">
        <v>1839</v>
      </c>
      <c r="B8555" s="1" t="s">
        <v>8524</v>
      </c>
      <c r="C8555" s="1" t="s">
        <v>6813</v>
      </c>
      <c r="D8555" s="7" t="n">
        <v>127.25</v>
      </c>
    </row>
    <row r="8556" customFormat="false" ht="13.8" hidden="false" customHeight="false" outlineLevel="0" collapsed="false">
      <c r="A8556" s="1" t="n">
        <v>1835</v>
      </c>
      <c r="B8556" s="1" t="s">
        <v>8525</v>
      </c>
      <c r="C8556" s="1" t="s">
        <v>6813</v>
      </c>
      <c r="D8556" s="7" t="n">
        <v>27.05</v>
      </c>
    </row>
    <row r="8557" customFormat="false" ht="13.8" hidden="false" customHeight="false" outlineLevel="0" collapsed="false">
      <c r="A8557" s="1" t="n">
        <v>1823</v>
      </c>
      <c r="B8557" s="1" t="s">
        <v>8526</v>
      </c>
      <c r="C8557" s="1" t="s">
        <v>6813</v>
      </c>
      <c r="D8557" s="7" t="n">
        <v>52.31</v>
      </c>
    </row>
    <row r="8558" customFormat="false" ht="13.8" hidden="false" customHeight="false" outlineLevel="0" collapsed="false">
      <c r="A8558" s="1" t="n">
        <v>1827</v>
      </c>
      <c r="B8558" s="1" t="s">
        <v>8527</v>
      </c>
      <c r="C8558" s="1" t="s">
        <v>6813</v>
      </c>
      <c r="D8558" s="7" t="n">
        <v>126.01</v>
      </c>
    </row>
    <row r="8559" customFormat="false" ht="13.8" hidden="false" customHeight="false" outlineLevel="0" collapsed="false">
      <c r="A8559" s="1" t="n">
        <v>1831</v>
      </c>
      <c r="B8559" s="1" t="s">
        <v>8528</v>
      </c>
      <c r="C8559" s="1" t="s">
        <v>6813</v>
      </c>
      <c r="D8559" s="7" t="n">
        <v>27.51</v>
      </c>
    </row>
    <row r="8560" customFormat="false" ht="13.8" hidden="false" customHeight="false" outlineLevel="0" collapsed="false">
      <c r="A8560" s="1" t="n">
        <v>1825</v>
      </c>
      <c r="B8560" s="1" t="s">
        <v>8529</v>
      </c>
      <c r="C8560" s="1" t="s">
        <v>6813</v>
      </c>
      <c r="D8560" s="7" t="n">
        <v>67.89</v>
      </c>
    </row>
    <row r="8561" customFormat="false" ht="13.8" hidden="false" customHeight="false" outlineLevel="0" collapsed="false">
      <c r="A8561" s="1" t="n">
        <v>1828</v>
      </c>
      <c r="B8561" s="1" t="s">
        <v>8530</v>
      </c>
      <c r="C8561" s="1" t="s">
        <v>6813</v>
      </c>
      <c r="D8561" s="7" t="n">
        <v>153.78</v>
      </c>
    </row>
    <row r="8562" customFormat="false" ht="13.8" hidden="false" customHeight="false" outlineLevel="0" collapsed="false">
      <c r="A8562" s="1" t="n">
        <v>1845</v>
      </c>
      <c r="B8562" s="1" t="s">
        <v>8531</v>
      </c>
      <c r="C8562" s="1" t="s">
        <v>6813</v>
      </c>
      <c r="D8562" s="7" t="n">
        <v>34.47</v>
      </c>
    </row>
    <row r="8563" customFormat="false" ht="13.8" hidden="false" customHeight="false" outlineLevel="0" collapsed="false">
      <c r="A8563" s="1" t="n">
        <v>1824</v>
      </c>
      <c r="B8563" s="1" t="s">
        <v>8532</v>
      </c>
      <c r="C8563" s="1" t="s">
        <v>6813</v>
      </c>
      <c r="D8563" s="7" t="n">
        <v>81.39</v>
      </c>
    </row>
    <row r="8564" customFormat="false" ht="13.8" hidden="false" customHeight="false" outlineLevel="0" collapsed="false">
      <c r="A8564" s="1" t="n">
        <v>1941</v>
      </c>
      <c r="B8564" s="1" t="s">
        <v>8533</v>
      </c>
      <c r="C8564" s="1" t="s">
        <v>6813</v>
      </c>
      <c r="D8564" s="7" t="n">
        <v>21.53</v>
      </c>
    </row>
    <row r="8565" customFormat="false" ht="13.8" hidden="false" customHeight="false" outlineLevel="0" collapsed="false">
      <c r="A8565" s="1" t="n">
        <v>1940</v>
      </c>
      <c r="B8565" s="1" t="s">
        <v>8534</v>
      </c>
      <c r="C8565" s="1" t="s">
        <v>6813</v>
      </c>
      <c r="D8565" s="7" t="n">
        <v>16.27</v>
      </c>
    </row>
    <row r="8566" customFormat="false" ht="13.8" hidden="false" customHeight="false" outlineLevel="0" collapsed="false">
      <c r="A8566" s="1" t="n">
        <v>1937</v>
      </c>
      <c r="B8566" s="1" t="s">
        <v>8535</v>
      </c>
      <c r="C8566" s="1" t="s">
        <v>6813</v>
      </c>
      <c r="D8566" s="7" t="n">
        <v>3.37</v>
      </c>
    </row>
    <row r="8567" customFormat="false" ht="13.8" hidden="false" customHeight="false" outlineLevel="0" collapsed="false">
      <c r="A8567" s="1" t="n">
        <v>1939</v>
      </c>
      <c r="B8567" s="1" t="s">
        <v>8536</v>
      </c>
      <c r="C8567" s="1" t="s">
        <v>6813</v>
      </c>
      <c r="D8567" s="7" t="n">
        <v>6.69</v>
      </c>
    </row>
    <row r="8568" customFormat="false" ht="13.8" hidden="false" customHeight="false" outlineLevel="0" collapsed="false">
      <c r="A8568" s="1" t="n">
        <v>1942</v>
      </c>
      <c r="B8568" s="1" t="s">
        <v>8537</v>
      </c>
      <c r="C8568" s="1" t="s">
        <v>6813</v>
      </c>
      <c r="D8568" s="7" t="n">
        <v>30.72</v>
      </c>
    </row>
    <row r="8569" customFormat="false" ht="13.8" hidden="false" customHeight="false" outlineLevel="0" collapsed="false">
      <c r="A8569" s="1" t="n">
        <v>1938</v>
      </c>
      <c r="B8569" s="1" t="s">
        <v>8538</v>
      </c>
      <c r="C8569" s="1" t="s">
        <v>6813</v>
      </c>
      <c r="D8569" s="7" t="n">
        <v>4.28</v>
      </c>
    </row>
    <row r="8570" customFormat="false" ht="13.8" hidden="false" customHeight="false" outlineLevel="0" collapsed="false">
      <c r="A8570" s="1" t="n">
        <v>42692</v>
      </c>
      <c r="B8570" s="1" t="s">
        <v>8539</v>
      </c>
      <c r="C8570" s="1" t="s">
        <v>6813</v>
      </c>
      <c r="D8570" s="7" t="n">
        <v>360.38</v>
      </c>
    </row>
    <row r="8571" customFormat="false" ht="13.8" hidden="false" customHeight="false" outlineLevel="0" collapsed="false">
      <c r="A8571" s="1" t="n">
        <v>42693</v>
      </c>
      <c r="B8571" s="1" t="s">
        <v>8540</v>
      </c>
      <c r="C8571" s="1" t="s">
        <v>6813</v>
      </c>
      <c r="D8571" s="7" t="n">
        <v>592.81</v>
      </c>
    </row>
    <row r="8572" customFormat="false" ht="13.8" hidden="false" customHeight="false" outlineLevel="0" collapsed="false">
      <c r="A8572" s="1" t="n">
        <v>42695</v>
      </c>
      <c r="B8572" s="1" t="s">
        <v>8541</v>
      </c>
      <c r="C8572" s="1" t="s">
        <v>6813</v>
      </c>
      <c r="D8572" s="7" t="n">
        <v>450.74</v>
      </c>
    </row>
    <row r="8573" customFormat="false" ht="13.8" hidden="false" customHeight="false" outlineLevel="0" collapsed="false">
      <c r="A8573" s="1" t="n">
        <v>42694</v>
      </c>
      <c r="B8573" s="1" t="s">
        <v>8542</v>
      </c>
      <c r="C8573" s="1" t="s">
        <v>6813</v>
      </c>
      <c r="D8573" s="7" t="n">
        <v>666.37</v>
      </c>
    </row>
    <row r="8574" customFormat="false" ht="13.8" hidden="false" customHeight="false" outlineLevel="0" collapsed="false">
      <c r="A8574" s="1" t="n">
        <v>20097</v>
      </c>
      <c r="B8574" s="1" t="s">
        <v>8543</v>
      </c>
      <c r="C8574" s="1" t="s">
        <v>6813</v>
      </c>
      <c r="D8574" s="7" t="n">
        <v>31.89</v>
      </c>
    </row>
    <row r="8575" customFormat="false" ht="13.8" hidden="false" customHeight="false" outlineLevel="0" collapsed="false">
      <c r="A8575" s="1" t="n">
        <v>20098</v>
      </c>
      <c r="B8575" s="1" t="s">
        <v>8544</v>
      </c>
      <c r="C8575" s="1" t="s">
        <v>6813</v>
      </c>
      <c r="D8575" s="7" t="n">
        <v>107.54</v>
      </c>
    </row>
    <row r="8576" customFormat="false" ht="13.8" hidden="false" customHeight="false" outlineLevel="0" collapsed="false">
      <c r="A8576" s="1" t="n">
        <v>20096</v>
      </c>
      <c r="B8576" s="1" t="s">
        <v>8545</v>
      </c>
      <c r="C8576" s="1" t="s">
        <v>6813</v>
      </c>
      <c r="D8576" s="7" t="n">
        <v>20.87</v>
      </c>
    </row>
    <row r="8577" customFormat="false" ht="13.8" hidden="false" customHeight="false" outlineLevel="0" collapsed="false">
      <c r="A8577" s="1" t="n">
        <v>1964</v>
      </c>
      <c r="B8577" s="1" t="s">
        <v>8546</v>
      </c>
      <c r="C8577" s="1" t="s">
        <v>6813</v>
      </c>
      <c r="D8577" s="7" t="n">
        <v>19.29</v>
      </c>
    </row>
    <row r="8578" customFormat="false" ht="13.8" hidden="false" customHeight="false" outlineLevel="0" collapsed="false">
      <c r="A8578" s="1" t="n">
        <v>1880</v>
      </c>
      <c r="B8578" s="1" t="s">
        <v>8547</v>
      </c>
      <c r="C8578" s="1" t="s">
        <v>6813</v>
      </c>
      <c r="D8578" s="7" t="n">
        <v>2.21</v>
      </c>
    </row>
    <row r="8579" customFormat="false" ht="13.8" hidden="false" customHeight="false" outlineLevel="0" collapsed="false">
      <c r="A8579" s="1" t="n">
        <v>39274</v>
      </c>
      <c r="B8579" s="1" t="s">
        <v>8548</v>
      </c>
      <c r="C8579" s="1" t="s">
        <v>6813</v>
      </c>
      <c r="D8579" s="7" t="n">
        <v>1.71</v>
      </c>
    </row>
    <row r="8580" customFormat="false" ht="13.8" hidden="false" customHeight="false" outlineLevel="0" collapsed="false">
      <c r="A8580" s="1" t="n">
        <v>2628</v>
      </c>
      <c r="B8580" s="1" t="s">
        <v>8549</v>
      </c>
      <c r="C8580" s="1" t="s">
        <v>6813</v>
      </c>
      <c r="D8580" s="7" t="n">
        <v>177.59</v>
      </c>
    </row>
    <row r="8581" customFormat="false" ht="13.8" hidden="false" customHeight="false" outlineLevel="0" collapsed="false">
      <c r="A8581" s="1" t="n">
        <v>2622</v>
      </c>
      <c r="B8581" s="1" t="s">
        <v>8550</v>
      </c>
      <c r="C8581" s="1" t="s">
        <v>6813</v>
      </c>
      <c r="D8581" s="7" t="n">
        <v>4.21</v>
      </c>
    </row>
    <row r="8582" customFormat="false" ht="13.8" hidden="false" customHeight="false" outlineLevel="0" collapsed="false">
      <c r="A8582" s="1" t="n">
        <v>2623</v>
      </c>
      <c r="B8582" s="1" t="s">
        <v>8551</v>
      </c>
      <c r="C8582" s="1" t="s">
        <v>6813</v>
      </c>
      <c r="D8582" s="7" t="n">
        <v>5.07</v>
      </c>
    </row>
    <row r="8583" customFormat="false" ht="13.8" hidden="false" customHeight="false" outlineLevel="0" collapsed="false">
      <c r="A8583" s="1" t="n">
        <v>2624</v>
      </c>
      <c r="B8583" s="1" t="s">
        <v>8552</v>
      </c>
      <c r="C8583" s="1" t="s">
        <v>6813</v>
      </c>
      <c r="D8583" s="7" t="n">
        <v>8.07</v>
      </c>
    </row>
    <row r="8584" customFormat="false" ht="13.8" hidden="false" customHeight="false" outlineLevel="0" collapsed="false">
      <c r="A8584" s="1" t="n">
        <v>2625</v>
      </c>
      <c r="B8584" s="1" t="s">
        <v>8553</v>
      </c>
      <c r="C8584" s="1" t="s">
        <v>6813</v>
      </c>
      <c r="D8584" s="7" t="n">
        <v>17.04</v>
      </c>
    </row>
    <row r="8585" customFormat="false" ht="13.8" hidden="false" customHeight="false" outlineLevel="0" collapsed="false">
      <c r="A8585" s="1" t="n">
        <v>2626</v>
      </c>
      <c r="B8585" s="1" t="s">
        <v>8554</v>
      </c>
      <c r="C8585" s="1" t="s">
        <v>6813</v>
      </c>
      <c r="D8585" s="7" t="n">
        <v>24.97</v>
      </c>
    </row>
    <row r="8586" customFormat="false" ht="13.8" hidden="false" customHeight="false" outlineLevel="0" collapsed="false">
      <c r="A8586" s="1" t="n">
        <v>2630</v>
      </c>
      <c r="B8586" s="1" t="s">
        <v>8555</v>
      </c>
      <c r="C8586" s="1" t="s">
        <v>6813</v>
      </c>
      <c r="D8586" s="7" t="n">
        <v>37.97</v>
      </c>
    </row>
    <row r="8587" customFormat="false" ht="13.8" hidden="false" customHeight="false" outlineLevel="0" collapsed="false">
      <c r="A8587" s="1" t="n">
        <v>2627</v>
      </c>
      <c r="B8587" s="1" t="s">
        <v>8556</v>
      </c>
      <c r="C8587" s="1" t="s">
        <v>6813</v>
      </c>
      <c r="D8587" s="7" t="n">
        <v>66.89</v>
      </c>
    </row>
    <row r="8588" customFormat="false" ht="13.8" hidden="false" customHeight="false" outlineLevel="0" collapsed="false">
      <c r="A8588" s="1" t="n">
        <v>2629</v>
      </c>
      <c r="B8588" s="1" t="s">
        <v>8557</v>
      </c>
      <c r="C8588" s="1" t="s">
        <v>6813</v>
      </c>
      <c r="D8588" s="7" t="n">
        <v>90.47</v>
      </c>
    </row>
    <row r="8589" customFormat="false" ht="13.8" hidden="false" customHeight="false" outlineLevel="0" collapsed="false">
      <c r="A8589" s="1" t="n">
        <v>12033</v>
      </c>
      <c r="B8589" s="1" t="s">
        <v>8558</v>
      </c>
      <c r="C8589" s="1" t="s">
        <v>6813</v>
      </c>
      <c r="D8589" s="7" t="n">
        <v>7.06</v>
      </c>
    </row>
    <row r="8590" customFormat="false" ht="13.8" hidden="false" customHeight="false" outlineLevel="0" collapsed="false">
      <c r="A8590" s="1" t="n">
        <v>40408</v>
      </c>
      <c r="B8590" s="1" t="s">
        <v>8559</v>
      </c>
      <c r="C8590" s="1" t="s">
        <v>6813</v>
      </c>
      <c r="D8590" s="7" t="n">
        <v>4.63</v>
      </c>
    </row>
    <row r="8591" customFormat="false" ht="13.8" hidden="false" customHeight="false" outlineLevel="0" collapsed="false">
      <c r="A8591" s="1" t="n">
        <v>40409</v>
      </c>
      <c r="B8591" s="1" t="s">
        <v>8560</v>
      </c>
      <c r="C8591" s="1" t="s">
        <v>6813</v>
      </c>
      <c r="D8591" s="7" t="n">
        <v>1.64</v>
      </c>
    </row>
    <row r="8592" customFormat="false" ht="13.8" hidden="false" customHeight="false" outlineLevel="0" collapsed="false">
      <c r="A8592" s="1" t="n">
        <v>39276</v>
      </c>
      <c r="B8592" s="1" t="s">
        <v>8561</v>
      </c>
      <c r="C8592" s="1" t="s">
        <v>6813</v>
      </c>
      <c r="D8592" s="7" t="n">
        <v>4.18</v>
      </c>
    </row>
    <row r="8593" customFormat="false" ht="13.8" hidden="false" customHeight="false" outlineLevel="0" collapsed="false">
      <c r="A8593" s="1" t="n">
        <v>39277</v>
      </c>
      <c r="B8593" s="1" t="s">
        <v>8562</v>
      </c>
      <c r="C8593" s="1" t="s">
        <v>6813</v>
      </c>
      <c r="D8593" s="7" t="n">
        <v>11.28</v>
      </c>
    </row>
    <row r="8594" customFormat="false" ht="13.8" hidden="false" customHeight="false" outlineLevel="0" collapsed="false">
      <c r="A8594" s="1" t="n">
        <v>12034</v>
      </c>
      <c r="B8594" s="1" t="s">
        <v>8563</v>
      </c>
      <c r="C8594" s="1" t="s">
        <v>6813</v>
      </c>
      <c r="D8594" s="7" t="n">
        <v>3.19</v>
      </c>
    </row>
    <row r="8595" customFormat="false" ht="13.8" hidden="false" customHeight="false" outlineLevel="0" collapsed="false">
      <c r="A8595" s="1" t="n">
        <v>39879</v>
      </c>
      <c r="B8595" s="1" t="s">
        <v>8564</v>
      </c>
      <c r="C8595" s="1" t="s">
        <v>6813</v>
      </c>
      <c r="D8595" s="7" t="n">
        <v>3.6</v>
      </c>
    </row>
    <row r="8596" customFormat="false" ht="13.8" hidden="false" customHeight="false" outlineLevel="0" collapsed="false">
      <c r="A8596" s="1" t="n">
        <v>39880</v>
      </c>
      <c r="B8596" s="1" t="s">
        <v>8565</v>
      </c>
      <c r="C8596" s="1" t="s">
        <v>6813</v>
      </c>
      <c r="D8596" s="7" t="n">
        <v>7.97</v>
      </c>
    </row>
    <row r="8597" customFormat="false" ht="13.8" hidden="false" customHeight="false" outlineLevel="0" collapsed="false">
      <c r="A8597" s="1" t="n">
        <v>39881</v>
      </c>
      <c r="B8597" s="1" t="s">
        <v>8566</v>
      </c>
      <c r="C8597" s="1" t="s">
        <v>6813</v>
      </c>
      <c r="D8597" s="7" t="n">
        <v>12.79</v>
      </c>
    </row>
    <row r="8598" customFormat="false" ht="13.8" hidden="false" customHeight="false" outlineLevel="0" collapsed="false">
      <c r="A8598" s="1" t="n">
        <v>39882</v>
      </c>
      <c r="B8598" s="1" t="s">
        <v>8567</v>
      </c>
      <c r="C8598" s="1" t="s">
        <v>6813</v>
      </c>
      <c r="D8598" s="7" t="n">
        <v>33.7</v>
      </c>
    </row>
    <row r="8599" customFormat="false" ht="13.8" hidden="false" customHeight="false" outlineLevel="0" collapsed="false">
      <c r="A8599" s="1" t="n">
        <v>39883</v>
      </c>
      <c r="B8599" s="1" t="s">
        <v>8568</v>
      </c>
      <c r="C8599" s="1" t="s">
        <v>6813</v>
      </c>
      <c r="D8599" s="7" t="n">
        <v>53.81</v>
      </c>
    </row>
    <row r="8600" customFormat="false" ht="13.8" hidden="false" customHeight="false" outlineLevel="0" collapsed="false">
      <c r="A8600" s="1" t="n">
        <v>39884</v>
      </c>
      <c r="B8600" s="1" t="s">
        <v>8569</v>
      </c>
      <c r="C8600" s="1" t="s">
        <v>6813</v>
      </c>
      <c r="D8600" s="7" t="n">
        <v>79.92</v>
      </c>
    </row>
    <row r="8601" customFormat="false" ht="13.8" hidden="false" customHeight="false" outlineLevel="0" collapsed="false">
      <c r="A8601" s="1" t="n">
        <v>39885</v>
      </c>
      <c r="B8601" s="1" t="s">
        <v>8570</v>
      </c>
      <c r="C8601" s="1" t="s">
        <v>6813</v>
      </c>
      <c r="D8601" s="7" t="n">
        <v>189.96</v>
      </c>
    </row>
    <row r="8602" customFormat="false" ht="13.8" hidden="false" customHeight="false" outlineLevel="0" collapsed="false">
      <c r="A8602" s="1" t="n">
        <v>1777</v>
      </c>
      <c r="B8602" s="1" t="s">
        <v>8571</v>
      </c>
      <c r="C8602" s="1" t="s">
        <v>6813</v>
      </c>
      <c r="D8602" s="7" t="n">
        <v>46.28</v>
      </c>
    </row>
    <row r="8603" customFormat="false" ht="13.8" hidden="false" customHeight="false" outlineLevel="0" collapsed="false">
      <c r="A8603" s="1" t="n">
        <v>1819</v>
      </c>
      <c r="B8603" s="1" t="s">
        <v>8572</v>
      </c>
      <c r="C8603" s="1" t="s">
        <v>6813</v>
      </c>
      <c r="D8603" s="7" t="n">
        <v>33.67</v>
      </c>
    </row>
    <row r="8604" customFormat="false" ht="13.8" hidden="false" customHeight="false" outlineLevel="0" collapsed="false">
      <c r="A8604" s="1" t="n">
        <v>1775</v>
      </c>
      <c r="B8604" s="1" t="s">
        <v>8573</v>
      </c>
      <c r="C8604" s="1" t="s">
        <v>6813</v>
      </c>
      <c r="D8604" s="7" t="n">
        <v>10.07</v>
      </c>
    </row>
    <row r="8605" customFormat="false" ht="13.8" hidden="false" customHeight="false" outlineLevel="0" collapsed="false">
      <c r="A8605" s="1" t="n">
        <v>1776</v>
      </c>
      <c r="B8605" s="1" t="s">
        <v>8574</v>
      </c>
      <c r="C8605" s="1" t="s">
        <v>6813</v>
      </c>
      <c r="D8605" s="7" t="n">
        <v>27.39</v>
      </c>
    </row>
    <row r="8606" customFormat="false" ht="13.8" hidden="false" customHeight="false" outlineLevel="0" collapsed="false">
      <c r="A8606" s="1" t="n">
        <v>1778</v>
      </c>
      <c r="B8606" s="1" t="s">
        <v>8575</v>
      </c>
      <c r="C8606" s="1" t="s">
        <v>6813</v>
      </c>
      <c r="D8606" s="7" t="n">
        <v>112.02</v>
      </c>
    </row>
    <row r="8607" customFormat="false" ht="13.8" hidden="false" customHeight="false" outlineLevel="0" collapsed="false">
      <c r="A8607" s="1" t="n">
        <v>1818</v>
      </c>
      <c r="B8607" s="1" t="s">
        <v>8576</v>
      </c>
      <c r="C8607" s="1" t="s">
        <v>6813</v>
      </c>
      <c r="D8607" s="7" t="n">
        <v>74.35</v>
      </c>
    </row>
    <row r="8608" customFormat="false" ht="13.8" hidden="false" customHeight="false" outlineLevel="0" collapsed="false">
      <c r="A8608" s="1" t="n">
        <v>1820</v>
      </c>
      <c r="B8608" s="1" t="s">
        <v>8577</v>
      </c>
      <c r="C8608" s="1" t="s">
        <v>6813</v>
      </c>
      <c r="D8608" s="7" t="n">
        <v>14.54</v>
      </c>
    </row>
    <row r="8609" customFormat="false" ht="13.8" hidden="false" customHeight="false" outlineLevel="0" collapsed="false">
      <c r="A8609" s="1" t="n">
        <v>1779</v>
      </c>
      <c r="B8609" s="1" t="s">
        <v>8578</v>
      </c>
      <c r="C8609" s="1" t="s">
        <v>6813</v>
      </c>
      <c r="D8609" s="7" t="n">
        <v>162.91</v>
      </c>
    </row>
    <row r="8610" customFormat="false" ht="13.8" hidden="false" customHeight="false" outlineLevel="0" collapsed="false">
      <c r="A8610" s="1" t="n">
        <v>1780</v>
      </c>
      <c r="B8610" s="1" t="s">
        <v>8579</v>
      </c>
      <c r="C8610" s="1" t="s">
        <v>6813</v>
      </c>
      <c r="D8610" s="7" t="n">
        <v>335.85</v>
      </c>
    </row>
    <row r="8611" customFormat="false" ht="13.8" hidden="false" customHeight="false" outlineLevel="0" collapsed="false">
      <c r="A8611" s="1" t="n">
        <v>1783</v>
      </c>
      <c r="B8611" s="1" t="s">
        <v>8580</v>
      </c>
      <c r="C8611" s="1" t="s">
        <v>6813</v>
      </c>
      <c r="D8611" s="7" t="n">
        <v>35.51</v>
      </c>
    </row>
    <row r="8612" customFormat="false" ht="13.8" hidden="false" customHeight="false" outlineLevel="0" collapsed="false">
      <c r="A8612" s="1" t="n">
        <v>1782</v>
      </c>
      <c r="B8612" s="1" t="s">
        <v>8581</v>
      </c>
      <c r="C8612" s="1" t="s">
        <v>6813</v>
      </c>
      <c r="D8612" s="7" t="n">
        <v>28.07</v>
      </c>
    </row>
    <row r="8613" customFormat="false" ht="13.8" hidden="false" customHeight="false" outlineLevel="0" collapsed="false">
      <c r="A8613" s="1" t="n">
        <v>1817</v>
      </c>
      <c r="B8613" s="1" t="s">
        <v>8582</v>
      </c>
      <c r="C8613" s="1" t="s">
        <v>6813</v>
      </c>
      <c r="D8613" s="7" t="n">
        <v>8.36</v>
      </c>
    </row>
    <row r="8614" customFormat="false" ht="13.8" hidden="false" customHeight="false" outlineLevel="0" collapsed="false">
      <c r="A8614" s="1" t="n">
        <v>1781</v>
      </c>
      <c r="B8614" s="1" t="s">
        <v>8583</v>
      </c>
      <c r="C8614" s="1" t="s">
        <v>6813</v>
      </c>
      <c r="D8614" s="7" t="n">
        <v>18.29</v>
      </c>
    </row>
    <row r="8615" customFormat="false" ht="13.8" hidden="false" customHeight="false" outlineLevel="0" collapsed="false">
      <c r="A8615" s="1" t="n">
        <v>1784</v>
      </c>
      <c r="B8615" s="1" t="s">
        <v>8584</v>
      </c>
      <c r="C8615" s="1" t="s">
        <v>6813</v>
      </c>
      <c r="D8615" s="7" t="n">
        <v>100.27</v>
      </c>
    </row>
    <row r="8616" customFormat="false" ht="13.8" hidden="false" customHeight="false" outlineLevel="0" collapsed="false">
      <c r="A8616" s="1" t="n">
        <v>1810</v>
      </c>
      <c r="B8616" s="1" t="s">
        <v>8585</v>
      </c>
      <c r="C8616" s="1" t="s">
        <v>6813</v>
      </c>
      <c r="D8616" s="7" t="n">
        <v>55.61</v>
      </c>
    </row>
    <row r="8617" customFormat="false" ht="13.8" hidden="false" customHeight="false" outlineLevel="0" collapsed="false">
      <c r="A8617" s="1" t="n">
        <v>1811</v>
      </c>
      <c r="B8617" s="1" t="s">
        <v>8586</v>
      </c>
      <c r="C8617" s="1" t="s">
        <v>6813</v>
      </c>
      <c r="D8617" s="7" t="n">
        <v>12.03</v>
      </c>
    </row>
    <row r="8618" customFormat="false" ht="13.8" hidden="false" customHeight="false" outlineLevel="0" collapsed="false">
      <c r="A8618" s="1" t="n">
        <v>1812</v>
      </c>
      <c r="B8618" s="1" t="s">
        <v>8587</v>
      </c>
      <c r="C8618" s="1" t="s">
        <v>6813</v>
      </c>
      <c r="D8618" s="7" t="n">
        <v>140.4</v>
      </c>
    </row>
    <row r="8619" customFormat="false" ht="13.8" hidden="false" customHeight="false" outlineLevel="0" collapsed="false">
      <c r="A8619" s="1" t="n">
        <v>40386</v>
      </c>
      <c r="B8619" s="1" t="s">
        <v>8588</v>
      </c>
      <c r="C8619" s="1" t="s">
        <v>6813</v>
      </c>
      <c r="D8619" s="7" t="n">
        <v>51.13</v>
      </c>
    </row>
    <row r="8620" customFormat="false" ht="13.8" hidden="false" customHeight="false" outlineLevel="0" collapsed="false">
      <c r="A8620" s="1" t="n">
        <v>40384</v>
      </c>
      <c r="B8620" s="1" t="s">
        <v>8589</v>
      </c>
      <c r="C8620" s="1" t="s">
        <v>6813</v>
      </c>
      <c r="D8620" s="7" t="n">
        <v>35</v>
      </c>
    </row>
    <row r="8621" customFormat="false" ht="13.8" hidden="false" customHeight="false" outlineLevel="0" collapsed="false">
      <c r="A8621" s="1" t="n">
        <v>40379</v>
      </c>
      <c r="B8621" s="1" t="s">
        <v>8590</v>
      </c>
      <c r="C8621" s="1" t="s">
        <v>6813</v>
      </c>
      <c r="D8621" s="7" t="n">
        <v>12.1</v>
      </c>
    </row>
    <row r="8622" customFormat="false" ht="13.8" hidden="false" customHeight="false" outlineLevel="0" collapsed="false">
      <c r="A8622" s="1" t="n">
        <v>40423</v>
      </c>
      <c r="B8622" s="1" t="s">
        <v>8591</v>
      </c>
      <c r="C8622" s="1" t="s">
        <v>6813</v>
      </c>
      <c r="D8622" s="7" t="n">
        <v>22.9</v>
      </c>
    </row>
    <row r="8623" customFormat="false" ht="13.8" hidden="false" customHeight="false" outlineLevel="0" collapsed="false">
      <c r="A8623" s="1" t="n">
        <v>40389</v>
      </c>
      <c r="B8623" s="1" t="s">
        <v>8592</v>
      </c>
      <c r="C8623" s="1" t="s">
        <v>6813</v>
      </c>
      <c r="D8623" s="7" t="n">
        <v>145.23</v>
      </c>
    </row>
    <row r="8624" customFormat="false" ht="13.8" hidden="false" customHeight="false" outlineLevel="0" collapsed="false">
      <c r="A8624" s="1" t="n">
        <v>40388</v>
      </c>
      <c r="B8624" s="1" t="s">
        <v>8593</v>
      </c>
      <c r="C8624" s="1" t="s">
        <v>6813</v>
      </c>
      <c r="D8624" s="7" t="n">
        <v>72.69</v>
      </c>
    </row>
    <row r="8625" customFormat="false" ht="13.8" hidden="false" customHeight="false" outlineLevel="0" collapsed="false">
      <c r="A8625" s="1" t="n">
        <v>40381</v>
      </c>
      <c r="B8625" s="1" t="s">
        <v>8594</v>
      </c>
      <c r="C8625" s="1" t="s">
        <v>6813</v>
      </c>
      <c r="D8625" s="7" t="n">
        <v>16.13</v>
      </c>
    </row>
    <row r="8626" customFormat="false" ht="13.8" hidden="false" customHeight="false" outlineLevel="0" collapsed="false">
      <c r="A8626" s="1" t="n">
        <v>40391</v>
      </c>
      <c r="B8626" s="1" t="s">
        <v>8595</v>
      </c>
      <c r="C8626" s="1" t="s">
        <v>6813</v>
      </c>
      <c r="D8626" s="7" t="n">
        <v>376.95</v>
      </c>
    </row>
    <row r="8627" customFormat="false" ht="13.8" hidden="false" customHeight="false" outlineLevel="0" collapsed="false">
      <c r="A8627" s="1" t="n">
        <v>40414</v>
      </c>
      <c r="B8627" s="1" t="s">
        <v>8596</v>
      </c>
      <c r="C8627" s="1" t="s">
        <v>6813</v>
      </c>
      <c r="D8627" s="7" t="n">
        <v>16.39</v>
      </c>
    </row>
    <row r="8628" customFormat="false" ht="13.8" hidden="false" customHeight="false" outlineLevel="0" collapsed="false">
      <c r="A8628" s="1" t="n">
        <v>40416</v>
      </c>
      <c r="B8628" s="1" t="s">
        <v>8597</v>
      </c>
      <c r="C8628" s="1" t="s">
        <v>6813</v>
      </c>
      <c r="D8628" s="7" t="n">
        <v>22.65</v>
      </c>
    </row>
    <row r="8629" customFormat="false" ht="13.8" hidden="false" customHeight="false" outlineLevel="0" collapsed="false">
      <c r="A8629" s="1" t="n">
        <v>40418</v>
      </c>
      <c r="B8629" s="1" t="s">
        <v>8598</v>
      </c>
      <c r="C8629" s="1" t="s">
        <v>6813</v>
      </c>
      <c r="D8629" s="7" t="n">
        <v>27.02</v>
      </c>
    </row>
    <row r="8630" customFormat="false" ht="13.8" hidden="false" customHeight="false" outlineLevel="0" collapsed="false">
      <c r="A8630" s="1" t="n">
        <v>2609</v>
      </c>
      <c r="B8630" s="1" t="s">
        <v>8599</v>
      </c>
      <c r="C8630" s="1" t="s">
        <v>6813</v>
      </c>
      <c r="D8630" s="7" t="n">
        <v>3.96</v>
      </c>
    </row>
    <row r="8631" customFormat="false" ht="13.8" hidden="false" customHeight="false" outlineLevel="0" collapsed="false">
      <c r="A8631" s="1" t="n">
        <v>2634</v>
      </c>
      <c r="B8631" s="1" t="s">
        <v>8600</v>
      </c>
      <c r="C8631" s="1" t="s">
        <v>6813</v>
      </c>
      <c r="D8631" s="7" t="n">
        <v>5.2</v>
      </c>
    </row>
    <row r="8632" customFormat="false" ht="13.8" hidden="false" customHeight="false" outlineLevel="0" collapsed="false">
      <c r="A8632" s="1" t="n">
        <v>2611</v>
      </c>
      <c r="B8632" s="1" t="s">
        <v>8601</v>
      </c>
      <c r="C8632" s="1" t="s">
        <v>6813</v>
      </c>
      <c r="D8632" s="7" t="n">
        <v>14.66</v>
      </c>
    </row>
    <row r="8633" customFormat="false" ht="13.8" hidden="false" customHeight="false" outlineLevel="0" collapsed="false">
      <c r="A8633" s="1" t="n">
        <v>34359</v>
      </c>
      <c r="B8633" s="1" t="s">
        <v>8602</v>
      </c>
      <c r="C8633" s="1" t="s">
        <v>6813</v>
      </c>
      <c r="D8633" s="7" t="n">
        <v>8.85</v>
      </c>
    </row>
    <row r="8634" customFormat="false" ht="13.8" hidden="false" customHeight="false" outlineLevel="0" collapsed="false">
      <c r="A8634" s="1" t="n">
        <v>1789</v>
      </c>
      <c r="B8634" s="1" t="s">
        <v>8603</v>
      </c>
      <c r="C8634" s="1" t="s">
        <v>6813</v>
      </c>
      <c r="D8634" s="7" t="n">
        <v>44.41</v>
      </c>
    </row>
    <row r="8635" customFormat="false" ht="13.8" hidden="false" customHeight="false" outlineLevel="0" collapsed="false">
      <c r="A8635" s="1" t="n">
        <v>1788</v>
      </c>
      <c r="B8635" s="1" t="s">
        <v>8604</v>
      </c>
      <c r="C8635" s="1" t="s">
        <v>6813</v>
      </c>
      <c r="D8635" s="7" t="n">
        <v>35.6</v>
      </c>
    </row>
    <row r="8636" customFormat="false" ht="13.8" hidden="false" customHeight="false" outlineLevel="0" collapsed="false">
      <c r="A8636" s="1" t="n">
        <v>1786</v>
      </c>
      <c r="B8636" s="1" t="s">
        <v>8605</v>
      </c>
      <c r="C8636" s="1" t="s">
        <v>6813</v>
      </c>
      <c r="D8636" s="7" t="n">
        <v>8.84</v>
      </c>
    </row>
    <row r="8637" customFormat="false" ht="13.8" hidden="false" customHeight="false" outlineLevel="0" collapsed="false">
      <c r="A8637" s="1" t="n">
        <v>1787</v>
      </c>
      <c r="B8637" s="1" t="s">
        <v>8606</v>
      </c>
      <c r="C8637" s="1" t="s">
        <v>6813</v>
      </c>
      <c r="D8637" s="7" t="n">
        <v>21.17</v>
      </c>
    </row>
    <row r="8638" customFormat="false" ht="13.8" hidden="false" customHeight="false" outlineLevel="0" collapsed="false">
      <c r="A8638" s="1" t="n">
        <v>1791</v>
      </c>
      <c r="B8638" s="1" t="s">
        <v>8607</v>
      </c>
      <c r="C8638" s="1" t="s">
        <v>6813</v>
      </c>
      <c r="D8638" s="7" t="n">
        <v>128.36</v>
      </c>
    </row>
    <row r="8639" customFormat="false" ht="13.8" hidden="false" customHeight="false" outlineLevel="0" collapsed="false">
      <c r="A8639" s="1" t="n">
        <v>1790</v>
      </c>
      <c r="B8639" s="1" t="s">
        <v>8608</v>
      </c>
      <c r="C8639" s="1" t="s">
        <v>6813</v>
      </c>
      <c r="D8639" s="7" t="n">
        <v>73.97</v>
      </c>
    </row>
    <row r="8640" customFormat="false" ht="13.8" hidden="false" customHeight="false" outlineLevel="0" collapsed="false">
      <c r="A8640" s="1" t="n">
        <v>1813</v>
      </c>
      <c r="B8640" s="1" t="s">
        <v>8609</v>
      </c>
      <c r="C8640" s="1" t="s">
        <v>6813</v>
      </c>
      <c r="D8640" s="7" t="n">
        <v>14.03</v>
      </c>
    </row>
    <row r="8641" customFormat="false" ht="13.8" hidden="false" customHeight="false" outlineLevel="0" collapsed="false">
      <c r="A8641" s="1" t="n">
        <v>1792</v>
      </c>
      <c r="B8641" s="1" t="s">
        <v>8610</v>
      </c>
      <c r="C8641" s="1" t="s">
        <v>6813</v>
      </c>
      <c r="D8641" s="7" t="n">
        <v>173.27</v>
      </c>
    </row>
    <row r="8642" customFormat="false" ht="13.8" hidden="false" customHeight="false" outlineLevel="0" collapsed="false">
      <c r="A8642" s="1" t="n">
        <v>1793</v>
      </c>
      <c r="B8642" s="1" t="s">
        <v>8611</v>
      </c>
      <c r="C8642" s="1" t="s">
        <v>6813</v>
      </c>
      <c r="D8642" s="7" t="n">
        <v>350.13</v>
      </c>
    </row>
    <row r="8643" customFormat="false" ht="13.8" hidden="false" customHeight="false" outlineLevel="0" collapsed="false">
      <c r="A8643" s="1" t="n">
        <v>1809</v>
      </c>
      <c r="B8643" s="1" t="s">
        <v>8612</v>
      </c>
      <c r="C8643" s="1" t="s">
        <v>6813</v>
      </c>
      <c r="D8643" s="7" t="n">
        <v>41.64</v>
      </c>
    </row>
    <row r="8644" customFormat="false" ht="13.8" hidden="false" customHeight="false" outlineLevel="0" collapsed="false">
      <c r="A8644" s="1" t="n">
        <v>1814</v>
      </c>
      <c r="B8644" s="1" t="s">
        <v>8613</v>
      </c>
      <c r="C8644" s="1" t="s">
        <v>6813</v>
      </c>
      <c r="D8644" s="7" t="n">
        <v>34.21</v>
      </c>
    </row>
    <row r="8645" customFormat="false" ht="13.8" hidden="false" customHeight="false" outlineLevel="0" collapsed="false">
      <c r="A8645" s="1" t="n">
        <v>1803</v>
      </c>
      <c r="B8645" s="1" t="s">
        <v>8614</v>
      </c>
      <c r="C8645" s="1" t="s">
        <v>6813</v>
      </c>
      <c r="D8645" s="7" t="n">
        <v>8.64</v>
      </c>
    </row>
    <row r="8646" customFormat="false" ht="13.8" hidden="false" customHeight="false" outlineLevel="0" collapsed="false">
      <c r="A8646" s="1" t="n">
        <v>1805</v>
      </c>
      <c r="B8646" s="1" t="s">
        <v>8615</v>
      </c>
      <c r="C8646" s="1" t="s">
        <v>6813</v>
      </c>
      <c r="D8646" s="7" t="n">
        <v>19.85</v>
      </c>
    </row>
    <row r="8647" customFormat="false" ht="13.8" hidden="false" customHeight="false" outlineLevel="0" collapsed="false">
      <c r="A8647" s="1" t="n">
        <v>1821</v>
      </c>
      <c r="B8647" s="1" t="s">
        <v>8616</v>
      </c>
      <c r="C8647" s="1" t="s">
        <v>6813</v>
      </c>
      <c r="D8647" s="7" t="n">
        <v>117.28</v>
      </c>
    </row>
    <row r="8648" customFormat="false" ht="13.8" hidden="false" customHeight="false" outlineLevel="0" collapsed="false">
      <c r="A8648" s="1" t="n">
        <v>1806</v>
      </c>
      <c r="B8648" s="1" t="s">
        <v>8617</v>
      </c>
      <c r="C8648" s="1" t="s">
        <v>6813</v>
      </c>
      <c r="D8648" s="7" t="n">
        <v>69.8</v>
      </c>
    </row>
    <row r="8649" customFormat="false" ht="13.8" hidden="false" customHeight="false" outlineLevel="0" collapsed="false">
      <c r="A8649" s="1" t="n">
        <v>1804</v>
      </c>
      <c r="B8649" s="1" t="s">
        <v>8618</v>
      </c>
      <c r="C8649" s="1" t="s">
        <v>6813</v>
      </c>
      <c r="D8649" s="7" t="n">
        <v>12.3</v>
      </c>
    </row>
    <row r="8650" customFormat="false" ht="13.8" hidden="false" customHeight="false" outlineLevel="0" collapsed="false">
      <c r="A8650" s="1" t="n">
        <v>1807</v>
      </c>
      <c r="B8650" s="1" t="s">
        <v>8619</v>
      </c>
      <c r="C8650" s="1" t="s">
        <v>6813</v>
      </c>
      <c r="D8650" s="7" t="n">
        <v>167.73</v>
      </c>
    </row>
    <row r="8651" customFormat="false" ht="13.8" hidden="false" customHeight="false" outlineLevel="0" collapsed="false">
      <c r="A8651" s="1" t="n">
        <v>1808</v>
      </c>
      <c r="B8651" s="1" t="s">
        <v>8620</v>
      </c>
      <c r="C8651" s="1" t="s">
        <v>6813</v>
      </c>
      <c r="D8651" s="7" t="n">
        <v>336.27</v>
      </c>
    </row>
    <row r="8652" customFormat="false" ht="13.8" hidden="false" customHeight="false" outlineLevel="0" collapsed="false">
      <c r="A8652" s="1" t="n">
        <v>1797</v>
      </c>
      <c r="B8652" s="1" t="s">
        <v>8621</v>
      </c>
      <c r="C8652" s="1" t="s">
        <v>6813</v>
      </c>
      <c r="D8652" s="7" t="n">
        <v>50.43</v>
      </c>
    </row>
    <row r="8653" customFormat="false" ht="13.8" hidden="false" customHeight="false" outlineLevel="0" collapsed="false">
      <c r="A8653" s="1" t="n">
        <v>1796</v>
      </c>
      <c r="B8653" s="1" t="s">
        <v>8622</v>
      </c>
      <c r="C8653" s="1" t="s">
        <v>6813</v>
      </c>
      <c r="D8653" s="7" t="n">
        <v>38.68</v>
      </c>
    </row>
    <row r="8654" customFormat="false" ht="13.8" hidden="false" customHeight="false" outlineLevel="0" collapsed="false">
      <c r="A8654" s="1" t="n">
        <v>1794</v>
      </c>
      <c r="B8654" s="1" t="s">
        <v>8623</v>
      </c>
      <c r="C8654" s="1" t="s">
        <v>6813</v>
      </c>
      <c r="D8654" s="7" t="n">
        <v>9.23</v>
      </c>
    </row>
    <row r="8655" customFormat="false" ht="13.8" hidden="false" customHeight="false" outlineLevel="0" collapsed="false">
      <c r="A8655" s="1" t="n">
        <v>1816</v>
      </c>
      <c r="B8655" s="1" t="s">
        <v>8624</v>
      </c>
      <c r="C8655" s="1" t="s">
        <v>6813</v>
      </c>
      <c r="D8655" s="7" t="n">
        <v>20.82</v>
      </c>
    </row>
    <row r="8656" customFormat="false" ht="13.8" hidden="false" customHeight="false" outlineLevel="0" collapsed="false">
      <c r="A8656" s="1" t="n">
        <v>1815</v>
      </c>
      <c r="B8656" s="1" t="s">
        <v>8625</v>
      </c>
      <c r="C8656" s="1" t="s">
        <v>6813</v>
      </c>
      <c r="D8656" s="7" t="n">
        <v>159.91</v>
      </c>
    </row>
    <row r="8657" customFormat="false" ht="13.8" hidden="false" customHeight="false" outlineLevel="0" collapsed="false">
      <c r="A8657" s="1" t="n">
        <v>1798</v>
      </c>
      <c r="B8657" s="1" t="s">
        <v>8626</v>
      </c>
      <c r="C8657" s="1" t="s">
        <v>6813</v>
      </c>
      <c r="D8657" s="7" t="n">
        <v>71.55</v>
      </c>
    </row>
    <row r="8658" customFormat="false" ht="13.8" hidden="false" customHeight="false" outlineLevel="0" collapsed="false">
      <c r="A8658" s="1" t="n">
        <v>1795</v>
      </c>
      <c r="B8658" s="1" t="s">
        <v>8627</v>
      </c>
      <c r="C8658" s="1" t="s">
        <v>6813</v>
      </c>
      <c r="D8658" s="7" t="n">
        <v>12.79</v>
      </c>
    </row>
    <row r="8659" customFormat="false" ht="13.8" hidden="false" customHeight="false" outlineLevel="0" collapsed="false">
      <c r="A8659" s="1" t="n">
        <v>1799</v>
      </c>
      <c r="B8659" s="1" t="s">
        <v>8628</v>
      </c>
      <c r="C8659" s="1" t="s">
        <v>6813</v>
      </c>
      <c r="D8659" s="7" t="n">
        <v>208.27</v>
      </c>
    </row>
    <row r="8660" customFormat="false" ht="13.8" hidden="false" customHeight="false" outlineLevel="0" collapsed="false">
      <c r="A8660" s="1" t="n">
        <v>1800</v>
      </c>
      <c r="B8660" s="1" t="s">
        <v>8629</v>
      </c>
      <c r="C8660" s="1" t="s">
        <v>6813</v>
      </c>
      <c r="D8660" s="7" t="n">
        <v>397.62</v>
      </c>
    </row>
    <row r="8661" customFormat="false" ht="13.8" hidden="false" customHeight="false" outlineLevel="0" collapsed="false">
      <c r="A8661" s="1" t="n">
        <v>1802</v>
      </c>
      <c r="B8661" s="1" t="s">
        <v>8630</v>
      </c>
      <c r="C8661" s="1" t="s">
        <v>6813</v>
      </c>
      <c r="D8661" s="7" t="n">
        <v>994.6</v>
      </c>
    </row>
    <row r="8662" customFormat="false" ht="13.8" hidden="false" customHeight="false" outlineLevel="0" collapsed="false">
      <c r="A8662" s="1" t="n">
        <v>40385</v>
      </c>
      <c r="B8662" s="1" t="s">
        <v>8631</v>
      </c>
      <c r="C8662" s="1" t="s">
        <v>6813</v>
      </c>
      <c r="D8662" s="7" t="n">
        <v>51.13</v>
      </c>
    </row>
    <row r="8663" customFormat="false" ht="13.8" hidden="false" customHeight="false" outlineLevel="0" collapsed="false">
      <c r="A8663" s="1" t="n">
        <v>40383</v>
      </c>
      <c r="B8663" s="1" t="s">
        <v>8632</v>
      </c>
      <c r="C8663" s="1" t="s">
        <v>6813</v>
      </c>
      <c r="D8663" s="7" t="n">
        <v>35</v>
      </c>
    </row>
    <row r="8664" customFormat="false" ht="13.8" hidden="false" customHeight="false" outlineLevel="0" collapsed="false">
      <c r="A8664" s="1" t="n">
        <v>40378</v>
      </c>
      <c r="B8664" s="1" t="s">
        <v>8633</v>
      </c>
      <c r="C8664" s="1" t="s">
        <v>6813</v>
      </c>
      <c r="D8664" s="7" t="n">
        <v>12.1</v>
      </c>
    </row>
    <row r="8665" customFormat="false" ht="13.8" hidden="false" customHeight="false" outlineLevel="0" collapsed="false">
      <c r="A8665" s="1" t="n">
        <v>40382</v>
      </c>
      <c r="B8665" s="1" t="s">
        <v>8634</v>
      </c>
      <c r="C8665" s="1" t="s">
        <v>6813</v>
      </c>
      <c r="D8665" s="7" t="n">
        <v>22.9</v>
      </c>
    </row>
    <row r="8666" customFormat="false" ht="13.8" hidden="false" customHeight="false" outlineLevel="0" collapsed="false">
      <c r="A8666" s="1" t="n">
        <v>40422</v>
      </c>
      <c r="B8666" s="1" t="s">
        <v>8635</v>
      </c>
      <c r="C8666" s="1" t="s">
        <v>6813</v>
      </c>
      <c r="D8666" s="7" t="n">
        <v>156.01</v>
      </c>
    </row>
    <row r="8667" customFormat="false" ht="13.8" hidden="false" customHeight="false" outlineLevel="0" collapsed="false">
      <c r="A8667" s="1" t="n">
        <v>40387</v>
      </c>
      <c r="B8667" s="1" t="s">
        <v>8636</v>
      </c>
      <c r="C8667" s="1" t="s">
        <v>6813</v>
      </c>
      <c r="D8667" s="7" t="n">
        <v>79.43</v>
      </c>
    </row>
    <row r="8668" customFormat="false" ht="13.8" hidden="false" customHeight="false" outlineLevel="0" collapsed="false">
      <c r="A8668" s="1" t="n">
        <v>40380</v>
      </c>
      <c r="B8668" s="1" t="s">
        <v>8637</v>
      </c>
      <c r="C8668" s="1" t="s">
        <v>6813</v>
      </c>
      <c r="D8668" s="7" t="n">
        <v>16.13</v>
      </c>
    </row>
    <row r="8669" customFormat="false" ht="13.8" hidden="false" customHeight="false" outlineLevel="0" collapsed="false">
      <c r="A8669" s="1" t="n">
        <v>40390</v>
      </c>
      <c r="B8669" s="1" t="s">
        <v>8638</v>
      </c>
      <c r="C8669" s="1" t="s">
        <v>6813</v>
      </c>
      <c r="D8669" s="7" t="n">
        <v>328.58</v>
      </c>
    </row>
    <row r="8670" customFormat="false" ht="13.8" hidden="false" customHeight="false" outlineLevel="0" collapsed="false">
      <c r="A8670" s="1" t="n">
        <v>40413</v>
      </c>
      <c r="B8670" s="1" t="s">
        <v>8639</v>
      </c>
      <c r="C8670" s="1" t="s">
        <v>6813</v>
      </c>
      <c r="D8670" s="7" t="n">
        <v>17.8</v>
      </c>
    </row>
    <row r="8671" customFormat="false" ht="13.8" hidden="false" customHeight="false" outlineLevel="0" collapsed="false">
      <c r="A8671" s="1" t="n">
        <v>40415</v>
      </c>
      <c r="B8671" s="1" t="s">
        <v>8640</v>
      </c>
      <c r="C8671" s="1" t="s">
        <v>6813</v>
      </c>
      <c r="D8671" s="7" t="n">
        <v>25.37</v>
      </c>
    </row>
    <row r="8672" customFormat="false" ht="13.8" hidden="false" customHeight="false" outlineLevel="0" collapsed="false">
      <c r="A8672" s="1" t="n">
        <v>40417</v>
      </c>
      <c r="B8672" s="1" t="s">
        <v>8641</v>
      </c>
      <c r="C8672" s="1" t="s">
        <v>6813</v>
      </c>
      <c r="D8672" s="7" t="n">
        <v>29.93</v>
      </c>
    </row>
    <row r="8673" customFormat="false" ht="13.8" hidden="false" customHeight="false" outlineLevel="0" collapsed="false">
      <c r="A8673" s="1" t="n">
        <v>39271</v>
      </c>
      <c r="B8673" s="1" t="s">
        <v>8642</v>
      </c>
      <c r="C8673" s="1" t="s">
        <v>6813</v>
      </c>
      <c r="D8673" s="7" t="n">
        <v>1.42</v>
      </c>
    </row>
    <row r="8674" customFormat="false" ht="13.8" hidden="false" customHeight="false" outlineLevel="0" collapsed="false">
      <c r="A8674" s="1" t="n">
        <v>39273</v>
      </c>
      <c r="B8674" s="1" t="s">
        <v>8643</v>
      </c>
      <c r="C8674" s="1" t="s">
        <v>6813</v>
      </c>
      <c r="D8674" s="7" t="n">
        <v>2.41</v>
      </c>
    </row>
    <row r="8675" customFormat="false" ht="13.8" hidden="false" customHeight="false" outlineLevel="0" collapsed="false">
      <c r="A8675" s="1" t="n">
        <v>39272</v>
      </c>
      <c r="B8675" s="1" t="s">
        <v>8644</v>
      </c>
      <c r="C8675" s="1" t="s">
        <v>6813</v>
      </c>
      <c r="D8675" s="7" t="n">
        <v>1.74</v>
      </c>
    </row>
    <row r="8676" customFormat="false" ht="13.8" hidden="false" customHeight="false" outlineLevel="0" collapsed="false">
      <c r="A8676" s="1" t="n">
        <v>1875</v>
      </c>
      <c r="B8676" s="1" t="s">
        <v>8645</v>
      </c>
      <c r="C8676" s="1" t="s">
        <v>6813</v>
      </c>
      <c r="D8676" s="7" t="n">
        <v>3.86</v>
      </c>
    </row>
    <row r="8677" customFormat="false" ht="13.8" hidden="false" customHeight="false" outlineLevel="0" collapsed="false">
      <c r="A8677" s="1" t="n">
        <v>1874</v>
      </c>
      <c r="B8677" s="1" t="s">
        <v>8646</v>
      </c>
      <c r="C8677" s="1" t="s">
        <v>6813</v>
      </c>
      <c r="D8677" s="7" t="n">
        <v>3.18</v>
      </c>
    </row>
    <row r="8678" customFormat="false" ht="13.8" hidden="false" customHeight="false" outlineLevel="0" collapsed="false">
      <c r="A8678" s="1" t="n">
        <v>1870</v>
      </c>
      <c r="B8678" s="1" t="s">
        <v>8647</v>
      </c>
      <c r="C8678" s="1" t="s">
        <v>6813</v>
      </c>
      <c r="D8678" s="7" t="n">
        <v>1.84</v>
      </c>
    </row>
    <row r="8679" customFormat="false" ht="13.8" hidden="false" customHeight="false" outlineLevel="0" collapsed="false">
      <c r="A8679" s="1" t="n">
        <v>1884</v>
      </c>
      <c r="B8679" s="1" t="s">
        <v>8648</v>
      </c>
      <c r="C8679" s="1" t="s">
        <v>6813</v>
      </c>
      <c r="D8679" s="7" t="n">
        <v>2.82</v>
      </c>
    </row>
    <row r="8680" customFormat="false" ht="13.8" hidden="false" customHeight="false" outlineLevel="0" collapsed="false">
      <c r="A8680" s="1" t="n">
        <v>1887</v>
      </c>
      <c r="B8680" s="1" t="s">
        <v>8649</v>
      </c>
      <c r="C8680" s="1" t="s">
        <v>6813</v>
      </c>
      <c r="D8680" s="7" t="n">
        <v>16</v>
      </c>
    </row>
    <row r="8681" customFormat="false" ht="13.8" hidden="false" customHeight="false" outlineLevel="0" collapsed="false">
      <c r="A8681" s="1" t="n">
        <v>1876</v>
      </c>
      <c r="B8681" s="1" t="s">
        <v>8650</v>
      </c>
      <c r="C8681" s="1" t="s">
        <v>6813</v>
      </c>
      <c r="D8681" s="7" t="n">
        <v>6.27</v>
      </c>
    </row>
    <row r="8682" customFormat="false" ht="13.8" hidden="false" customHeight="false" outlineLevel="0" collapsed="false">
      <c r="A8682" s="1" t="n">
        <v>1879</v>
      </c>
      <c r="B8682" s="1" t="s">
        <v>8651</v>
      </c>
      <c r="C8682" s="1" t="s">
        <v>6813</v>
      </c>
      <c r="D8682" s="7" t="n">
        <v>1.86</v>
      </c>
    </row>
    <row r="8683" customFormat="false" ht="13.8" hidden="false" customHeight="false" outlineLevel="0" collapsed="false">
      <c r="A8683" s="1" t="n">
        <v>1877</v>
      </c>
      <c r="B8683" s="1" t="s">
        <v>8652</v>
      </c>
      <c r="C8683" s="1" t="s">
        <v>6813</v>
      </c>
      <c r="D8683" s="7" t="n">
        <v>16.02</v>
      </c>
    </row>
    <row r="8684" customFormat="false" ht="13.8" hidden="false" customHeight="false" outlineLevel="0" collapsed="false">
      <c r="A8684" s="1" t="n">
        <v>1878</v>
      </c>
      <c r="B8684" s="1" t="s">
        <v>8653</v>
      </c>
      <c r="C8684" s="1" t="s">
        <v>6813</v>
      </c>
      <c r="D8684" s="7" t="n">
        <v>32.18</v>
      </c>
    </row>
    <row r="8685" customFormat="false" ht="13.8" hidden="false" customHeight="false" outlineLevel="0" collapsed="false">
      <c r="A8685" s="1" t="n">
        <v>2621</v>
      </c>
      <c r="B8685" s="1" t="s">
        <v>8654</v>
      </c>
      <c r="C8685" s="1" t="s">
        <v>6813</v>
      </c>
      <c r="D8685" s="7" t="n">
        <v>125.47</v>
      </c>
    </row>
    <row r="8686" customFormat="false" ht="13.8" hidden="false" customHeight="false" outlineLevel="0" collapsed="false">
      <c r="A8686" s="1" t="n">
        <v>2616</v>
      </c>
      <c r="B8686" s="1" t="s">
        <v>8655</v>
      </c>
      <c r="C8686" s="1" t="s">
        <v>6813</v>
      </c>
      <c r="D8686" s="7" t="n">
        <v>3.55</v>
      </c>
    </row>
    <row r="8687" customFormat="false" ht="13.8" hidden="false" customHeight="false" outlineLevel="0" collapsed="false">
      <c r="A8687" s="1" t="n">
        <v>2633</v>
      </c>
      <c r="B8687" s="1" t="s">
        <v>8656</v>
      </c>
      <c r="C8687" s="1" t="s">
        <v>6813</v>
      </c>
      <c r="D8687" s="7" t="n">
        <v>4.01</v>
      </c>
    </row>
    <row r="8688" customFormat="false" ht="13.8" hidden="false" customHeight="false" outlineLevel="0" collapsed="false">
      <c r="A8688" s="1" t="n">
        <v>2617</v>
      </c>
      <c r="B8688" s="1" t="s">
        <v>8657</v>
      </c>
      <c r="C8688" s="1" t="s">
        <v>6813</v>
      </c>
      <c r="D8688" s="7" t="n">
        <v>5.46</v>
      </c>
    </row>
    <row r="8689" customFormat="false" ht="13.8" hidden="false" customHeight="false" outlineLevel="0" collapsed="false">
      <c r="A8689" s="1" t="n">
        <v>2618</v>
      </c>
      <c r="B8689" s="1" t="s">
        <v>8658</v>
      </c>
      <c r="C8689" s="1" t="s">
        <v>6813</v>
      </c>
      <c r="D8689" s="7" t="n">
        <v>12.43</v>
      </c>
    </row>
    <row r="8690" customFormat="false" ht="13.8" hidden="false" customHeight="false" outlineLevel="0" collapsed="false">
      <c r="A8690" s="1" t="n">
        <v>2632</v>
      </c>
      <c r="B8690" s="1" t="s">
        <v>8659</v>
      </c>
      <c r="C8690" s="1" t="s">
        <v>6813</v>
      </c>
      <c r="D8690" s="7" t="n">
        <v>15.16</v>
      </c>
    </row>
    <row r="8691" customFormat="false" ht="13.8" hidden="false" customHeight="false" outlineLevel="0" collapsed="false">
      <c r="A8691" s="1" t="n">
        <v>2631</v>
      </c>
      <c r="B8691" s="1" t="s">
        <v>8660</v>
      </c>
      <c r="C8691" s="1" t="s">
        <v>6813</v>
      </c>
      <c r="D8691" s="7" t="n">
        <v>22.25</v>
      </c>
    </row>
    <row r="8692" customFormat="false" ht="13.8" hidden="false" customHeight="false" outlineLevel="0" collapsed="false">
      <c r="A8692" s="1" t="n">
        <v>2619</v>
      </c>
      <c r="B8692" s="1" t="s">
        <v>8661</v>
      </c>
      <c r="C8692" s="1" t="s">
        <v>6813</v>
      </c>
      <c r="D8692" s="7" t="n">
        <v>56.35</v>
      </c>
    </row>
    <row r="8693" customFormat="false" ht="13.8" hidden="false" customHeight="false" outlineLevel="0" collapsed="false">
      <c r="A8693" s="1" t="n">
        <v>2620</v>
      </c>
      <c r="B8693" s="1" t="s">
        <v>8662</v>
      </c>
      <c r="C8693" s="1" t="s">
        <v>6813</v>
      </c>
      <c r="D8693" s="7" t="n">
        <v>73.98</v>
      </c>
    </row>
    <row r="8694" customFormat="false" ht="13.8" hidden="false" customHeight="false" outlineLevel="0" collapsed="false">
      <c r="A8694" s="1" t="n">
        <v>25968</v>
      </c>
      <c r="B8694" s="1" t="s">
        <v>8663</v>
      </c>
      <c r="C8694" s="1" t="s">
        <v>6813</v>
      </c>
      <c r="D8694" s="7" t="n">
        <v>41.06</v>
      </c>
    </row>
    <row r="8695" customFormat="false" ht="13.8" hidden="false" customHeight="false" outlineLevel="0" collapsed="false">
      <c r="A8695" s="1" t="n">
        <v>38369</v>
      </c>
      <c r="B8695" s="1" t="s">
        <v>8664</v>
      </c>
      <c r="C8695" s="1" t="s">
        <v>6813</v>
      </c>
      <c r="D8695" s="7" t="n">
        <v>13.01</v>
      </c>
    </row>
    <row r="8696" customFormat="false" ht="13.8" hidden="false" customHeight="false" outlineLevel="0" collapsed="false">
      <c r="A8696" s="1" t="n">
        <v>38370</v>
      </c>
      <c r="B8696" s="1" t="s">
        <v>8665</v>
      </c>
      <c r="C8696" s="1" t="s">
        <v>6813</v>
      </c>
      <c r="D8696" s="7" t="n">
        <v>13.01</v>
      </c>
    </row>
    <row r="8697" customFormat="false" ht="13.8" hidden="false" customHeight="false" outlineLevel="0" collapsed="false">
      <c r="A8697" s="1" t="n">
        <v>38372</v>
      </c>
      <c r="B8697" s="1" t="s">
        <v>8666</v>
      </c>
      <c r="C8697" s="1" t="s">
        <v>6813</v>
      </c>
      <c r="D8697" s="7" t="n">
        <v>19.46</v>
      </c>
    </row>
    <row r="8698" customFormat="false" ht="13.8" hidden="false" customHeight="false" outlineLevel="0" collapsed="false">
      <c r="A8698" s="1" t="n">
        <v>2357</v>
      </c>
      <c r="B8698" s="1" t="s">
        <v>8667</v>
      </c>
      <c r="C8698" s="1" t="s">
        <v>6824</v>
      </c>
      <c r="D8698" s="7" t="n">
        <v>14.49</v>
      </c>
    </row>
    <row r="8699" customFormat="false" ht="13.8" hidden="false" customHeight="false" outlineLevel="0" collapsed="false">
      <c r="A8699" s="1" t="n">
        <v>40806</v>
      </c>
      <c r="B8699" s="1" t="s">
        <v>8668</v>
      </c>
      <c r="C8699" s="1" t="s">
        <v>7027</v>
      </c>
      <c r="D8699" s="8" t="n">
        <v>2569.83</v>
      </c>
    </row>
    <row r="8700" customFormat="false" ht="13.8" hidden="false" customHeight="false" outlineLevel="0" collapsed="false">
      <c r="A8700" s="1" t="n">
        <v>2355</v>
      </c>
      <c r="B8700" s="1" t="s">
        <v>8669</v>
      </c>
      <c r="C8700" s="1" t="s">
        <v>6824</v>
      </c>
      <c r="D8700" s="7" t="n">
        <v>19.21</v>
      </c>
    </row>
    <row r="8701" customFormat="false" ht="13.8" hidden="false" customHeight="false" outlineLevel="0" collapsed="false">
      <c r="A8701" s="1" t="n">
        <v>40805</v>
      </c>
      <c r="B8701" s="1" t="s">
        <v>8670</v>
      </c>
      <c r="C8701" s="1" t="s">
        <v>7027</v>
      </c>
      <c r="D8701" s="8" t="n">
        <v>3406.92</v>
      </c>
    </row>
    <row r="8702" customFormat="false" ht="13.8" hidden="false" customHeight="false" outlineLevel="0" collapsed="false">
      <c r="A8702" s="1" t="n">
        <v>2358</v>
      </c>
      <c r="B8702" s="1" t="s">
        <v>8671</v>
      </c>
      <c r="C8702" s="1" t="s">
        <v>6824</v>
      </c>
      <c r="D8702" s="7" t="n">
        <v>15.35</v>
      </c>
    </row>
    <row r="8703" customFormat="false" ht="13.8" hidden="false" customHeight="false" outlineLevel="0" collapsed="false">
      <c r="A8703" s="1" t="n">
        <v>40807</v>
      </c>
      <c r="B8703" s="1" t="s">
        <v>8672</v>
      </c>
      <c r="C8703" s="1" t="s">
        <v>7027</v>
      </c>
      <c r="D8703" s="8" t="n">
        <v>2723.26</v>
      </c>
    </row>
    <row r="8704" customFormat="false" ht="13.8" hidden="false" customHeight="false" outlineLevel="0" collapsed="false">
      <c r="A8704" s="1" t="n">
        <v>2359</v>
      </c>
      <c r="B8704" s="1" t="s">
        <v>8673</v>
      </c>
      <c r="C8704" s="1" t="s">
        <v>6824</v>
      </c>
      <c r="D8704" s="7" t="n">
        <v>15.35</v>
      </c>
    </row>
    <row r="8705" customFormat="false" ht="13.8" hidden="false" customHeight="false" outlineLevel="0" collapsed="false">
      <c r="A8705" s="1" t="n">
        <v>40808</v>
      </c>
      <c r="B8705" s="1" t="s">
        <v>8674</v>
      </c>
      <c r="C8705" s="1" t="s">
        <v>7027</v>
      </c>
      <c r="D8705" s="8" t="n">
        <v>2722.5</v>
      </c>
    </row>
    <row r="8706" customFormat="false" ht="13.8" hidden="false" customHeight="false" outlineLevel="0" collapsed="false">
      <c r="A8706" s="1" t="n">
        <v>43144</v>
      </c>
      <c r="B8706" s="1" t="s">
        <v>8675</v>
      </c>
      <c r="C8706" s="1" t="s">
        <v>6833</v>
      </c>
      <c r="D8706" s="7" t="n">
        <v>26.28</v>
      </c>
    </row>
    <row r="8707" customFormat="false" ht="13.8" hidden="false" customHeight="false" outlineLevel="0" collapsed="false">
      <c r="A8707" s="1" t="n">
        <v>39397</v>
      </c>
      <c r="B8707" s="1" t="s">
        <v>8676</v>
      </c>
      <c r="C8707" s="1" t="s">
        <v>6809</v>
      </c>
      <c r="D8707" s="7" t="n">
        <v>11.98</v>
      </c>
    </row>
    <row r="8708" customFormat="false" ht="13.8" hidden="false" customHeight="false" outlineLevel="0" collapsed="false">
      <c r="A8708" s="1" t="n">
        <v>2692</v>
      </c>
      <c r="B8708" s="1" t="s">
        <v>8677</v>
      </c>
      <c r="C8708" s="1" t="s">
        <v>6809</v>
      </c>
      <c r="D8708" s="7" t="n">
        <v>4.83</v>
      </c>
    </row>
    <row r="8709" customFormat="false" ht="13.8" hidden="false" customHeight="false" outlineLevel="0" collapsed="false">
      <c r="A8709" s="1" t="n">
        <v>5330</v>
      </c>
      <c r="B8709" s="1" t="s">
        <v>8678</v>
      </c>
      <c r="C8709" s="1" t="s">
        <v>6809</v>
      </c>
      <c r="D8709" s="7" t="n">
        <v>36.73</v>
      </c>
    </row>
    <row r="8710" customFormat="false" ht="13.8" hidden="false" customHeight="false" outlineLevel="0" collapsed="false">
      <c r="A8710" s="1" t="n">
        <v>26017</v>
      </c>
      <c r="B8710" s="1" t="s">
        <v>8679</v>
      </c>
      <c r="C8710" s="1" t="s">
        <v>6813</v>
      </c>
      <c r="D8710" s="7" t="n">
        <v>36.33</v>
      </c>
    </row>
    <row r="8711" customFormat="false" ht="13.8" hidden="false" customHeight="false" outlineLevel="0" collapsed="false">
      <c r="A8711" s="1" t="n">
        <v>25931</v>
      </c>
      <c r="B8711" s="1" t="s">
        <v>8680</v>
      </c>
      <c r="C8711" s="1" t="s">
        <v>6813</v>
      </c>
      <c r="D8711" s="7" t="n">
        <v>115.46</v>
      </c>
    </row>
    <row r="8712" customFormat="false" ht="13.8" hidden="false" customHeight="false" outlineLevel="0" collapsed="false">
      <c r="A8712" s="1" t="n">
        <v>38140</v>
      </c>
      <c r="B8712" s="1" t="s">
        <v>8681</v>
      </c>
      <c r="C8712" s="1" t="s">
        <v>6813</v>
      </c>
      <c r="D8712" s="7" t="n">
        <v>28</v>
      </c>
    </row>
    <row r="8713" customFormat="false" ht="13.8" hidden="false" customHeight="false" outlineLevel="0" collapsed="false">
      <c r="A8713" s="1" t="n">
        <v>13887</v>
      </c>
      <c r="B8713" s="1" t="s">
        <v>8682</v>
      </c>
      <c r="C8713" s="1" t="s">
        <v>6813</v>
      </c>
      <c r="D8713" s="7" t="n">
        <v>662.92</v>
      </c>
    </row>
    <row r="8714" customFormat="false" ht="13.8" hidden="false" customHeight="false" outlineLevel="0" collapsed="false">
      <c r="A8714" s="1" t="n">
        <v>26018</v>
      </c>
      <c r="B8714" s="1" t="s">
        <v>8683</v>
      </c>
      <c r="C8714" s="1" t="s">
        <v>6813</v>
      </c>
      <c r="D8714" s="7" t="n">
        <v>29.51</v>
      </c>
    </row>
    <row r="8715" customFormat="false" ht="13.8" hidden="false" customHeight="false" outlineLevel="0" collapsed="false">
      <c r="A8715" s="1" t="n">
        <v>26019</v>
      </c>
      <c r="B8715" s="1" t="s">
        <v>8684</v>
      </c>
      <c r="C8715" s="1" t="s">
        <v>6813</v>
      </c>
      <c r="D8715" s="7" t="n">
        <v>27.87</v>
      </c>
    </row>
    <row r="8716" customFormat="false" ht="13.8" hidden="false" customHeight="false" outlineLevel="0" collapsed="false">
      <c r="A8716" s="1" t="n">
        <v>26020</v>
      </c>
      <c r="B8716" s="1" t="s">
        <v>8685</v>
      </c>
      <c r="C8716" s="1" t="s">
        <v>6813</v>
      </c>
      <c r="D8716" s="7" t="n">
        <v>7.26</v>
      </c>
    </row>
    <row r="8717" customFormat="false" ht="13.8" hidden="false" customHeight="false" outlineLevel="0" collapsed="false">
      <c r="A8717" s="1" t="n">
        <v>34544</v>
      </c>
      <c r="B8717" s="1" t="s">
        <v>8686</v>
      </c>
      <c r="C8717" s="1" t="s">
        <v>6813</v>
      </c>
      <c r="D8717" s="8" t="n">
        <v>1192.35</v>
      </c>
    </row>
    <row r="8718" customFormat="false" ht="13.8" hidden="false" customHeight="false" outlineLevel="0" collapsed="false">
      <c r="A8718" s="1" t="n">
        <v>34729</v>
      </c>
      <c r="B8718" s="1" t="s">
        <v>8687</v>
      </c>
      <c r="C8718" s="1" t="s">
        <v>6813</v>
      </c>
      <c r="D8718" s="7" t="n">
        <v>937.96</v>
      </c>
    </row>
    <row r="8719" customFormat="false" ht="13.8" hidden="false" customHeight="false" outlineLevel="0" collapsed="false">
      <c r="A8719" s="1" t="n">
        <v>34734</v>
      </c>
      <c r="B8719" s="1" t="s">
        <v>8688</v>
      </c>
      <c r="C8719" s="1" t="s">
        <v>6813</v>
      </c>
      <c r="D8719" s="8" t="n">
        <v>1452.27</v>
      </c>
    </row>
    <row r="8720" customFormat="false" ht="13.8" hidden="false" customHeight="false" outlineLevel="0" collapsed="false">
      <c r="A8720" s="1" t="n">
        <v>34738</v>
      </c>
      <c r="B8720" s="1" t="s">
        <v>8689</v>
      </c>
      <c r="C8720" s="1" t="s">
        <v>6813</v>
      </c>
      <c r="D8720" s="8" t="n">
        <v>3392.96</v>
      </c>
    </row>
    <row r="8721" customFormat="false" ht="13.8" hidden="false" customHeight="false" outlineLevel="0" collapsed="false">
      <c r="A8721" s="1" t="n">
        <v>2391</v>
      </c>
      <c r="B8721" s="1" t="s">
        <v>8690</v>
      </c>
      <c r="C8721" s="1" t="s">
        <v>6813</v>
      </c>
      <c r="D8721" s="7" t="n">
        <v>275.96</v>
      </c>
    </row>
    <row r="8722" customFormat="false" ht="13.8" hidden="false" customHeight="false" outlineLevel="0" collapsed="false">
      <c r="A8722" s="1" t="n">
        <v>2374</v>
      </c>
      <c r="B8722" s="1" t="s">
        <v>8691</v>
      </c>
      <c r="C8722" s="1" t="s">
        <v>6813</v>
      </c>
      <c r="D8722" s="7" t="n">
        <v>313.07</v>
      </c>
    </row>
    <row r="8723" customFormat="false" ht="13.8" hidden="false" customHeight="false" outlineLevel="0" collapsed="false">
      <c r="A8723" s="1" t="n">
        <v>2377</v>
      </c>
      <c r="B8723" s="1" t="s">
        <v>8692</v>
      </c>
      <c r="C8723" s="1" t="s">
        <v>6813</v>
      </c>
      <c r="D8723" s="7" t="n">
        <v>439.36</v>
      </c>
    </row>
    <row r="8724" customFormat="false" ht="13.8" hidden="false" customHeight="false" outlineLevel="0" collapsed="false">
      <c r="A8724" s="1" t="n">
        <v>2393</v>
      </c>
      <c r="B8724" s="1" t="s">
        <v>8693</v>
      </c>
      <c r="C8724" s="1" t="s">
        <v>6813</v>
      </c>
      <c r="D8724" s="7" t="n">
        <v>735.76</v>
      </c>
    </row>
    <row r="8725" customFormat="false" ht="13.8" hidden="false" customHeight="false" outlineLevel="0" collapsed="false">
      <c r="A8725" s="1" t="n">
        <v>34705</v>
      </c>
      <c r="B8725" s="1" t="s">
        <v>8694</v>
      </c>
      <c r="C8725" s="1" t="s">
        <v>6813</v>
      </c>
      <c r="D8725" s="7" t="n">
        <v>643.53</v>
      </c>
    </row>
    <row r="8726" customFormat="false" ht="13.8" hidden="false" customHeight="false" outlineLevel="0" collapsed="false">
      <c r="A8726" s="1" t="n">
        <v>34707</v>
      </c>
      <c r="B8726" s="1" t="s">
        <v>8695</v>
      </c>
      <c r="C8726" s="1" t="s">
        <v>6813</v>
      </c>
      <c r="D8726" s="8" t="n">
        <v>1192.47</v>
      </c>
    </row>
    <row r="8727" customFormat="false" ht="13.8" hidden="false" customHeight="false" outlineLevel="0" collapsed="false">
      <c r="A8727" s="1" t="n">
        <v>2378</v>
      </c>
      <c r="B8727" s="1" t="s">
        <v>8696</v>
      </c>
      <c r="C8727" s="1" t="s">
        <v>6813</v>
      </c>
      <c r="D8727" s="8" t="n">
        <v>1010.67</v>
      </c>
    </row>
    <row r="8728" customFormat="false" ht="13.8" hidden="false" customHeight="false" outlineLevel="0" collapsed="false">
      <c r="A8728" s="1" t="n">
        <v>2379</v>
      </c>
      <c r="B8728" s="1" t="s">
        <v>8697</v>
      </c>
      <c r="C8728" s="1" t="s">
        <v>6813</v>
      </c>
      <c r="D8728" s="8" t="n">
        <v>1010.67</v>
      </c>
    </row>
    <row r="8729" customFormat="false" ht="13.8" hidden="false" customHeight="false" outlineLevel="0" collapsed="false">
      <c r="A8729" s="1" t="n">
        <v>2376</v>
      </c>
      <c r="B8729" s="1" t="s">
        <v>8698</v>
      </c>
      <c r="C8729" s="1" t="s">
        <v>6813</v>
      </c>
      <c r="D8729" s="8" t="n">
        <v>1664.56</v>
      </c>
    </row>
    <row r="8730" customFormat="false" ht="13.8" hidden="false" customHeight="false" outlineLevel="0" collapsed="false">
      <c r="A8730" s="1" t="n">
        <v>2394</v>
      </c>
      <c r="B8730" s="1" t="s">
        <v>8699</v>
      </c>
      <c r="C8730" s="1" t="s">
        <v>6813</v>
      </c>
      <c r="D8730" s="8" t="n">
        <v>3558.53</v>
      </c>
    </row>
    <row r="8731" customFormat="false" ht="13.8" hidden="false" customHeight="false" outlineLevel="0" collapsed="false">
      <c r="A8731" s="1" t="n">
        <v>34686</v>
      </c>
      <c r="B8731" s="1" t="s">
        <v>8700</v>
      </c>
      <c r="C8731" s="1" t="s">
        <v>6813</v>
      </c>
      <c r="D8731" s="7" t="n">
        <v>10.68</v>
      </c>
    </row>
    <row r="8732" customFormat="false" ht="13.8" hidden="false" customHeight="false" outlineLevel="0" collapsed="false">
      <c r="A8732" s="1" t="n">
        <v>34616</v>
      </c>
      <c r="B8732" s="1" t="s">
        <v>8701</v>
      </c>
      <c r="C8732" s="1" t="s">
        <v>6813</v>
      </c>
      <c r="D8732" s="7" t="n">
        <v>41.29</v>
      </c>
    </row>
    <row r="8733" customFormat="false" ht="13.8" hidden="false" customHeight="false" outlineLevel="0" collapsed="false">
      <c r="A8733" s="1" t="n">
        <v>34623</v>
      </c>
      <c r="B8733" s="1" t="s">
        <v>8702</v>
      </c>
      <c r="C8733" s="1" t="s">
        <v>6813</v>
      </c>
      <c r="D8733" s="7" t="n">
        <v>40.66</v>
      </c>
    </row>
    <row r="8734" customFormat="false" ht="13.8" hidden="false" customHeight="false" outlineLevel="0" collapsed="false">
      <c r="A8734" s="1" t="n">
        <v>34628</v>
      </c>
      <c r="B8734" s="1" t="s">
        <v>8703</v>
      </c>
      <c r="C8734" s="1" t="s">
        <v>6813</v>
      </c>
      <c r="D8734" s="7" t="n">
        <v>58.24</v>
      </c>
    </row>
    <row r="8735" customFormat="false" ht="13.8" hidden="false" customHeight="false" outlineLevel="0" collapsed="false">
      <c r="A8735" s="1" t="n">
        <v>34653</v>
      </c>
      <c r="B8735" s="1" t="s">
        <v>8704</v>
      </c>
      <c r="C8735" s="1" t="s">
        <v>6813</v>
      </c>
      <c r="D8735" s="7" t="n">
        <v>7.2</v>
      </c>
    </row>
    <row r="8736" customFormat="false" ht="13.8" hidden="false" customHeight="false" outlineLevel="0" collapsed="false">
      <c r="A8736" s="1" t="n">
        <v>34688</v>
      </c>
      <c r="B8736" s="1" t="s">
        <v>8705</v>
      </c>
      <c r="C8736" s="1" t="s">
        <v>6813</v>
      </c>
      <c r="D8736" s="7" t="n">
        <v>13.05</v>
      </c>
    </row>
    <row r="8737" customFormat="false" ht="13.8" hidden="false" customHeight="false" outlineLevel="0" collapsed="false">
      <c r="A8737" s="1" t="n">
        <v>34709</v>
      </c>
      <c r="B8737" s="1" t="s">
        <v>8706</v>
      </c>
      <c r="C8737" s="1" t="s">
        <v>6813</v>
      </c>
      <c r="D8737" s="7" t="n">
        <v>50.59</v>
      </c>
    </row>
    <row r="8738" customFormat="false" ht="13.8" hidden="false" customHeight="false" outlineLevel="0" collapsed="false">
      <c r="A8738" s="1" t="n">
        <v>34714</v>
      </c>
      <c r="B8738" s="1" t="s">
        <v>8707</v>
      </c>
      <c r="C8738" s="1" t="s">
        <v>6813</v>
      </c>
      <c r="D8738" s="7" t="n">
        <v>60.42</v>
      </c>
    </row>
    <row r="8739" customFormat="false" ht="13.8" hidden="false" customHeight="false" outlineLevel="0" collapsed="false">
      <c r="A8739" s="1" t="n">
        <v>2388</v>
      </c>
      <c r="B8739" s="1" t="s">
        <v>8708</v>
      </c>
      <c r="C8739" s="1" t="s">
        <v>6813</v>
      </c>
      <c r="D8739" s="7" t="n">
        <v>50.21</v>
      </c>
    </row>
    <row r="8740" customFormat="false" ht="13.8" hidden="false" customHeight="false" outlineLevel="0" collapsed="false">
      <c r="A8740" s="1" t="n">
        <v>34606</v>
      </c>
      <c r="B8740" s="1" t="s">
        <v>8709</v>
      </c>
      <c r="C8740" s="1" t="s">
        <v>6813</v>
      </c>
      <c r="D8740" s="7" t="n">
        <v>77.02</v>
      </c>
    </row>
    <row r="8741" customFormat="false" ht="13.8" hidden="false" customHeight="false" outlineLevel="0" collapsed="false">
      <c r="A8741" s="1" t="n">
        <v>34689</v>
      </c>
      <c r="B8741" s="1" t="s">
        <v>8710</v>
      </c>
      <c r="C8741" s="1" t="s">
        <v>6813</v>
      </c>
      <c r="D8741" s="7" t="n">
        <v>24.52</v>
      </c>
    </row>
    <row r="8742" customFormat="false" ht="13.8" hidden="false" customHeight="false" outlineLevel="0" collapsed="false">
      <c r="A8742" s="1" t="n">
        <v>2370</v>
      </c>
      <c r="B8742" s="1" t="s">
        <v>8711</v>
      </c>
      <c r="C8742" s="1" t="s">
        <v>6813</v>
      </c>
      <c r="D8742" s="7" t="n">
        <v>9.33</v>
      </c>
    </row>
    <row r="8743" customFormat="false" ht="13.8" hidden="false" customHeight="false" outlineLevel="0" collapsed="false">
      <c r="A8743" s="1" t="n">
        <v>2386</v>
      </c>
      <c r="B8743" s="1" t="s">
        <v>8712</v>
      </c>
      <c r="C8743" s="1" t="s">
        <v>6813</v>
      </c>
      <c r="D8743" s="7" t="n">
        <v>15.65</v>
      </c>
    </row>
    <row r="8744" customFormat="false" ht="13.8" hidden="false" customHeight="false" outlineLevel="0" collapsed="false">
      <c r="A8744" s="1" t="n">
        <v>2392</v>
      </c>
      <c r="B8744" s="1" t="s">
        <v>8713</v>
      </c>
      <c r="C8744" s="1" t="s">
        <v>6813</v>
      </c>
      <c r="D8744" s="7" t="n">
        <v>62.63</v>
      </c>
    </row>
    <row r="8745" customFormat="false" ht="13.8" hidden="false" customHeight="false" outlineLevel="0" collapsed="false">
      <c r="A8745" s="1" t="n">
        <v>2373</v>
      </c>
      <c r="B8745" s="1" t="s">
        <v>8714</v>
      </c>
      <c r="C8745" s="1" t="s">
        <v>6813</v>
      </c>
      <c r="D8745" s="7" t="n">
        <v>88.24</v>
      </c>
    </row>
    <row r="8746" customFormat="false" ht="13.8" hidden="false" customHeight="false" outlineLevel="0" collapsed="false">
      <c r="A8746" s="1" t="n">
        <v>39465</v>
      </c>
      <c r="B8746" s="1" t="s">
        <v>8715</v>
      </c>
      <c r="C8746" s="1" t="s">
        <v>6813</v>
      </c>
      <c r="D8746" s="7" t="n">
        <v>53.9</v>
      </c>
    </row>
    <row r="8747" customFormat="false" ht="13.8" hidden="false" customHeight="false" outlineLevel="0" collapsed="false">
      <c r="A8747" s="1" t="n">
        <v>39466</v>
      </c>
      <c r="B8747" s="1" t="s">
        <v>8716</v>
      </c>
      <c r="C8747" s="1" t="s">
        <v>6813</v>
      </c>
      <c r="D8747" s="7" t="n">
        <v>60.64</v>
      </c>
    </row>
    <row r="8748" customFormat="false" ht="13.8" hidden="false" customHeight="false" outlineLevel="0" collapsed="false">
      <c r="A8748" s="1" t="n">
        <v>39467</v>
      </c>
      <c r="B8748" s="1" t="s">
        <v>8717</v>
      </c>
      <c r="C8748" s="1" t="s">
        <v>6813</v>
      </c>
      <c r="D8748" s="7" t="n">
        <v>77.57</v>
      </c>
    </row>
    <row r="8749" customFormat="false" ht="13.8" hidden="false" customHeight="false" outlineLevel="0" collapsed="false">
      <c r="A8749" s="1" t="n">
        <v>39468</v>
      </c>
      <c r="B8749" s="1" t="s">
        <v>8718</v>
      </c>
      <c r="C8749" s="1" t="s">
        <v>6813</v>
      </c>
      <c r="D8749" s="7" t="n">
        <v>137.88</v>
      </c>
    </row>
    <row r="8750" customFormat="false" ht="13.8" hidden="false" customHeight="false" outlineLevel="0" collapsed="false">
      <c r="A8750" s="1" t="n">
        <v>39469</v>
      </c>
      <c r="B8750" s="1" t="s">
        <v>8719</v>
      </c>
      <c r="C8750" s="1" t="s">
        <v>6813</v>
      </c>
      <c r="D8750" s="7" t="n">
        <v>56.16</v>
      </c>
    </row>
    <row r="8751" customFormat="false" ht="13.8" hidden="false" customHeight="false" outlineLevel="0" collapsed="false">
      <c r="A8751" s="1" t="n">
        <v>39470</v>
      </c>
      <c r="B8751" s="1" t="s">
        <v>8720</v>
      </c>
      <c r="C8751" s="1" t="s">
        <v>6813</v>
      </c>
      <c r="D8751" s="7" t="n">
        <v>69.01</v>
      </c>
    </row>
    <row r="8752" customFormat="false" ht="13.8" hidden="false" customHeight="false" outlineLevel="0" collapsed="false">
      <c r="A8752" s="1" t="n">
        <v>39471</v>
      </c>
      <c r="B8752" s="1" t="s">
        <v>8721</v>
      </c>
      <c r="C8752" s="1" t="s">
        <v>6813</v>
      </c>
      <c r="D8752" s="7" t="n">
        <v>82.93</v>
      </c>
    </row>
    <row r="8753" customFormat="false" ht="13.8" hidden="false" customHeight="false" outlineLevel="0" collapsed="false">
      <c r="A8753" s="1" t="n">
        <v>39472</v>
      </c>
      <c r="B8753" s="1" t="s">
        <v>8722</v>
      </c>
      <c r="C8753" s="1" t="s">
        <v>6813</v>
      </c>
      <c r="D8753" s="7" t="n">
        <v>144.09</v>
      </c>
    </row>
    <row r="8754" customFormat="false" ht="13.8" hidden="false" customHeight="false" outlineLevel="0" collapsed="false">
      <c r="A8754" s="1" t="n">
        <v>39473</v>
      </c>
      <c r="B8754" s="1" t="s">
        <v>8723</v>
      </c>
      <c r="C8754" s="1" t="s">
        <v>6813</v>
      </c>
      <c r="D8754" s="7" t="n">
        <v>93.08</v>
      </c>
    </row>
    <row r="8755" customFormat="false" ht="13.8" hidden="false" customHeight="false" outlineLevel="0" collapsed="false">
      <c r="A8755" s="1" t="n">
        <v>39474</v>
      </c>
      <c r="B8755" s="1" t="s">
        <v>8724</v>
      </c>
      <c r="C8755" s="1" t="s">
        <v>6813</v>
      </c>
      <c r="D8755" s="7" t="n">
        <v>99.23</v>
      </c>
    </row>
    <row r="8756" customFormat="false" ht="13.8" hidden="false" customHeight="false" outlineLevel="0" collapsed="false">
      <c r="A8756" s="1" t="n">
        <v>39475</v>
      </c>
      <c r="B8756" s="1" t="s">
        <v>8725</v>
      </c>
      <c r="C8756" s="1" t="s">
        <v>6813</v>
      </c>
      <c r="D8756" s="7" t="n">
        <v>112.59</v>
      </c>
    </row>
    <row r="8757" customFormat="false" ht="13.8" hidden="false" customHeight="false" outlineLevel="0" collapsed="false">
      <c r="A8757" s="1" t="n">
        <v>39476</v>
      </c>
      <c r="B8757" s="1" t="s">
        <v>8726</v>
      </c>
      <c r="C8757" s="1" t="s">
        <v>6813</v>
      </c>
      <c r="D8757" s="7" t="n">
        <v>211.94</v>
      </c>
    </row>
    <row r="8758" customFormat="false" ht="13.8" hidden="false" customHeight="false" outlineLevel="0" collapsed="false">
      <c r="A8758" s="1" t="n">
        <v>39477</v>
      </c>
      <c r="B8758" s="1" t="s">
        <v>8727</v>
      </c>
      <c r="C8758" s="1" t="s">
        <v>6813</v>
      </c>
      <c r="D8758" s="7" t="n">
        <v>103.84</v>
      </c>
    </row>
    <row r="8759" customFormat="false" ht="13.8" hidden="false" customHeight="false" outlineLevel="0" collapsed="false">
      <c r="A8759" s="1" t="n">
        <v>39478</v>
      </c>
      <c r="B8759" s="1" t="s">
        <v>8728</v>
      </c>
      <c r="C8759" s="1" t="s">
        <v>6813</v>
      </c>
      <c r="D8759" s="7" t="n">
        <v>107.06</v>
      </c>
    </row>
    <row r="8760" customFormat="false" ht="13.8" hidden="false" customHeight="false" outlineLevel="0" collapsed="false">
      <c r="A8760" s="1" t="n">
        <v>39479</v>
      </c>
      <c r="B8760" s="1" t="s">
        <v>8729</v>
      </c>
      <c r="C8760" s="1" t="s">
        <v>6813</v>
      </c>
      <c r="D8760" s="7" t="n">
        <v>126.14</v>
      </c>
    </row>
    <row r="8761" customFormat="false" ht="13.8" hidden="false" customHeight="false" outlineLevel="0" collapsed="false">
      <c r="A8761" s="1" t="n">
        <v>39480</v>
      </c>
      <c r="B8761" s="1" t="s">
        <v>8730</v>
      </c>
      <c r="C8761" s="1" t="s">
        <v>6813</v>
      </c>
      <c r="D8761" s="7" t="n">
        <v>260.28</v>
      </c>
    </row>
    <row r="8762" customFormat="false" ht="13.8" hidden="false" customHeight="false" outlineLevel="0" collapsed="false">
      <c r="A8762" s="1" t="n">
        <v>39459</v>
      </c>
      <c r="B8762" s="1" t="s">
        <v>8731</v>
      </c>
      <c r="C8762" s="1" t="s">
        <v>6813</v>
      </c>
      <c r="D8762" s="7" t="n">
        <v>220.91</v>
      </c>
    </row>
    <row r="8763" customFormat="false" ht="13.8" hidden="false" customHeight="false" outlineLevel="0" collapsed="false">
      <c r="A8763" s="1" t="n">
        <v>39445</v>
      </c>
      <c r="B8763" s="1" t="s">
        <v>8732</v>
      </c>
      <c r="C8763" s="1" t="s">
        <v>6813</v>
      </c>
      <c r="D8763" s="7" t="n">
        <v>110.92</v>
      </c>
    </row>
    <row r="8764" customFormat="false" ht="13.8" hidden="false" customHeight="false" outlineLevel="0" collapsed="false">
      <c r="A8764" s="1" t="n">
        <v>39446</v>
      </c>
      <c r="B8764" s="1" t="s">
        <v>8733</v>
      </c>
      <c r="C8764" s="1" t="s">
        <v>6813</v>
      </c>
      <c r="D8764" s="7" t="n">
        <v>112.89</v>
      </c>
    </row>
    <row r="8765" customFormat="false" ht="13.8" hidden="false" customHeight="false" outlineLevel="0" collapsed="false">
      <c r="A8765" s="1" t="n">
        <v>39447</v>
      </c>
      <c r="B8765" s="1" t="s">
        <v>8734</v>
      </c>
      <c r="C8765" s="1" t="s">
        <v>6813</v>
      </c>
      <c r="D8765" s="7" t="n">
        <v>120.73</v>
      </c>
    </row>
    <row r="8766" customFormat="false" ht="13.8" hidden="false" customHeight="false" outlineLevel="0" collapsed="false">
      <c r="A8766" s="1" t="n">
        <v>39448</v>
      </c>
      <c r="B8766" s="1" t="s">
        <v>8735</v>
      </c>
      <c r="C8766" s="1" t="s">
        <v>6813</v>
      </c>
      <c r="D8766" s="7" t="n">
        <v>205.86</v>
      </c>
    </row>
    <row r="8767" customFormat="false" ht="13.8" hidden="false" customHeight="false" outlineLevel="0" collapsed="false">
      <c r="A8767" s="1" t="n">
        <v>39450</v>
      </c>
      <c r="B8767" s="1" t="s">
        <v>8736</v>
      </c>
      <c r="C8767" s="1" t="s">
        <v>6813</v>
      </c>
      <c r="D8767" s="7" t="n">
        <v>125.6</v>
      </c>
    </row>
    <row r="8768" customFormat="false" ht="13.8" hidden="false" customHeight="false" outlineLevel="0" collapsed="false">
      <c r="A8768" s="1" t="n">
        <v>39451</v>
      </c>
      <c r="B8768" s="1" t="s">
        <v>8737</v>
      </c>
      <c r="C8768" s="1" t="s">
        <v>6813</v>
      </c>
      <c r="D8768" s="7" t="n">
        <v>136.99</v>
      </c>
    </row>
    <row r="8769" customFormat="false" ht="13.8" hidden="false" customHeight="false" outlineLevel="0" collapsed="false">
      <c r="A8769" s="1" t="n">
        <v>39452</v>
      </c>
      <c r="B8769" s="1" t="s">
        <v>8738</v>
      </c>
      <c r="C8769" s="1" t="s">
        <v>6813</v>
      </c>
      <c r="D8769" s="7" t="n">
        <v>137.81</v>
      </c>
    </row>
    <row r="8770" customFormat="false" ht="13.8" hidden="false" customHeight="false" outlineLevel="0" collapsed="false">
      <c r="A8770" s="1" t="n">
        <v>39523</v>
      </c>
      <c r="B8770" s="1" t="s">
        <v>8739</v>
      </c>
      <c r="C8770" s="1" t="s">
        <v>6813</v>
      </c>
      <c r="D8770" s="7" t="n">
        <v>230.62</v>
      </c>
    </row>
    <row r="8771" customFormat="false" ht="13.8" hidden="false" customHeight="false" outlineLevel="0" collapsed="false">
      <c r="A8771" s="1" t="n">
        <v>39449</v>
      </c>
      <c r="B8771" s="1" t="s">
        <v>8740</v>
      </c>
      <c r="C8771" s="1" t="s">
        <v>6813</v>
      </c>
      <c r="D8771" s="7" t="n">
        <v>255.4</v>
      </c>
    </row>
    <row r="8772" customFormat="false" ht="13.8" hidden="false" customHeight="false" outlineLevel="0" collapsed="false">
      <c r="A8772" s="1" t="n">
        <v>39455</v>
      </c>
      <c r="B8772" s="1" t="s">
        <v>8741</v>
      </c>
      <c r="C8772" s="1" t="s">
        <v>6813</v>
      </c>
      <c r="D8772" s="7" t="n">
        <v>126.38</v>
      </c>
    </row>
    <row r="8773" customFormat="false" ht="13.8" hidden="false" customHeight="false" outlineLevel="0" collapsed="false">
      <c r="A8773" s="1" t="n">
        <v>39456</v>
      </c>
      <c r="B8773" s="1" t="s">
        <v>8742</v>
      </c>
      <c r="C8773" s="1" t="s">
        <v>6813</v>
      </c>
      <c r="D8773" s="7" t="n">
        <v>126.47</v>
      </c>
    </row>
    <row r="8774" customFormat="false" ht="13.8" hidden="false" customHeight="false" outlineLevel="0" collapsed="false">
      <c r="A8774" s="1" t="n">
        <v>39457</v>
      </c>
      <c r="B8774" s="1" t="s">
        <v>8743</v>
      </c>
      <c r="C8774" s="1" t="s">
        <v>6813</v>
      </c>
      <c r="D8774" s="7" t="n">
        <v>137.87</v>
      </c>
    </row>
    <row r="8775" customFormat="false" ht="13.8" hidden="false" customHeight="false" outlineLevel="0" collapsed="false">
      <c r="A8775" s="1" t="n">
        <v>39458</v>
      </c>
      <c r="B8775" s="1" t="s">
        <v>8744</v>
      </c>
      <c r="C8775" s="1" t="s">
        <v>6813</v>
      </c>
      <c r="D8775" s="7" t="n">
        <v>257.28</v>
      </c>
    </row>
    <row r="8776" customFormat="false" ht="13.8" hidden="false" customHeight="false" outlineLevel="0" collapsed="false">
      <c r="A8776" s="1" t="n">
        <v>39464</v>
      </c>
      <c r="B8776" s="1" t="s">
        <v>8745</v>
      </c>
      <c r="C8776" s="1" t="s">
        <v>6813</v>
      </c>
      <c r="D8776" s="7" t="n">
        <v>413.73</v>
      </c>
    </row>
    <row r="8777" customFormat="false" ht="13.8" hidden="false" customHeight="false" outlineLevel="0" collapsed="false">
      <c r="A8777" s="1" t="n">
        <v>39460</v>
      </c>
      <c r="B8777" s="1" t="s">
        <v>8746</v>
      </c>
      <c r="C8777" s="1" t="s">
        <v>6813</v>
      </c>
      <c r="D8777" s="7" t="n">
        <v>156.92</v>
      </c>
    </row>
    <row r="8778" customFormat="false" ht="13.8" hidden="false" customHeight="false" outlineLevel="0" collapsed="false">
      <c r="A8778" s="1" t="n">
        <v>39461</v>
      </c>
      <c r="B8778" s="1" t="s">
        <v>8747</v>
      </c>
      <c r="C8778" s="1" t="s">
        <v>6813</v>
      </c>
      <c r="D8778" s="7" t="n">
        <v>183.87</v>
      </c>
    </row>
    <row r="8779" customFormat="false" ht="13.8" hidden="false" customHeight="false" outlineLevel="0" collapsed="false">
      <c r="A8779" s="1" t="n">
        <v>39462</v>
      </c>
      <c r="B8779" s="1" t="s">
        <v>8748</v>
      </c>
      <c r="C8779" s="1" t="s">
        <v>6813</v>
      </c>
      <c r="D8779" s="7" t="n">
        <v>177.2</v>
      </c>
    </row>
    <row r="8780" customFormat="false" ht="13.8" hidden="false" customHeight="false" outlineLevel="0" collapsed="false">
      <c r="A8780" s="1" t="n">
        <v>39463</v>
      </c>
      <c r="B8780" s="1" t="s">
        <v>8749</v>
      </c>
      <c r="C8780" s="1" t="s">
        <v>6813</v>
      </c>
      <c r="D8780" s="7" t="n">
        <v>410.52</v>
      </c>
    </row>
    <row r="8781" customFormat="false" ht="13.8" hidden="false" customHeight="false" outlineLevel="0" collapsed="false">
      <c r="A8781" s="1" t="n">
        <v>26039</v>
      </c>
      <c r="B8781" s="1" t="s">
        <v>8750</v>
      </c>
      <c r="C8781" s="1" t="s">
        <v>6813</v>
      </c>
      <c r="D8781" s="8" t="n">
        <v>249588.52</v>
      </c>
    </row>
    <row r="8782" customFormat="false" ht="13.8" hidden="false" customHeight="false" outlineLevel="0" collapsed="false">
      <c r="A8782" s="1" t="n">
        <v>2401</v>
      </c>
      <c r="B8782" s="1" t="s">
        <v>8751</v>
      </c>
      <c r="C8782" s="1" t="s">
        <v>6813</v>
      </c>
      <c r="D8782" s="8" t="n">
        <v>57408.12</v>
      </c>
    </row>
    <row r="8783" customFormat="false" ht="13.8" hidden="false" customHeight="false" outlineLevel="0" collapsed="false">
      <c r="A8783" s="1" t="n">
        <v>38870</v>
      </c>
      <c r="B8783" s="1" t="s">
        <v>8752</v>
      </c>
      <c r="C8783" s="1" t="s">
        <v>6813</v>
      </c>
      <c r="D8783" s="7" t="n">
        <v>46.05</v>
      </c>
    </row>
    <row r="8784" customFormat="false" ht="13.8" hidden="false" customHeight="false" outlineLevel="0" collapsed="false">
      <c r="A8784" s="1" t="n">
        <v>38869</v>
      </c>
      <c r="B8784" s="1" t="s">
        <v>8753</v>
      </c>
      <c r="C8784" s="1" t="s">
        <v>6813</v>
      </c>
      <c r="D8784" s="7" t="n">
        <v>40.62</v>
      </c>
    </row>
    <row r="8785" customFormat="false" ht="13.8" hidden="false" customHeight="false" outlineLevel="0" collapsed="false">
      <c r="A8785" s="1" t="n">
        <v>38872</v>
      </c>
      <c r="B8785" s="1" t="s">
        <v>8754</v>
      </c>
      <c r="C8785" s="1" t="s">
        <v>6813</v>
      </c>
      <c r="D8785" s="7" t="n">
        <v>62.9</v>
      </c>
    </row>
    <row r="8786" customFormat="false" ht="13.8" hidden="false" customHeight="false" outlineLevel="0" collapsed="false">
      <c r="A8786" s="1" t="n">
        <v>38871</v>
      </c>
      <c r="B8786" s="1" t="s">
        <v>8755</v>
      </c>
      <c r="C8786" s="1" t="s">
        <v>6813</v>
      </c>
      <c r="D8786" s="7" t="n">
        <v>50.59</v>
      </c>
    </row>
    <row r="8787" customFormat="false" ht="13.8" hidden="false" customHeight="false" outlineLevel="0" collapsed="false">
      <c r="A8787" s="1" t="n">
        <v>39283</v>
      </c>
      <c r="B8787" s="1" t="s">
        <v>8756</v>
      </c>
      <c r="C8787" s="1" t="s">
        <v>6813</v>
      </c>
      <c r="D8787" s="7" t="n">
        <v>157.59</v>
      </c>
    </row>
    <row r="8788" customFormat="false" ht="13.8" hidden="false" customHeight="false" outlineLevel="0" collapsed="false">
      <c r="A8788" s="1" t="n">
        <v>39284</v>
      </c>
      <c r="B8788" s="1" t="s">
        <v>8757</v>
      </c>
      <c r="C8788" s="1" t="s">
        <v>6813</v>
      </c>
      <c r="D8788" s="7" t="n">
        <v>170.78</v>
      </c>
    </row>
    <row r="8789" customFormat="false" ht="13.8" hidden="false" customHeight="false" outlineLevel="0" collapsed="false">
      <c r="A8789" s="1" t="n">
        <v>39285</v>
      </c>
      <c r="B8789" s="1" t="s">
        <v>8758</v>
      </c>
      <c r="C8789" s="1" t="s">
        <v>6813</v>
      </c>
      <c r="D8789" s="7" t="n">
        <v>173.24</v>
      </c>
    </row>
    <row r="8790" customFormat="false" ht="13.8" hidden="false" customHeight="false" outlineLevel="0" collapsed="false">
      <c r="A8790" s="1" t="n">
        <v>39286</v>
      </c>
      <c r="B8790" s="1" t="s">
        <v>8759</v>
      </c>
      <c r="C8790" s="1" t="s">
        <v>6813</v>
      </c>
      <c r="D8790" s="7" t="n">
        <v>169.46</v>
      </c>
    </row>
    <row r="8791" customFormat="false" ht="13.8" hidden="false" customHeight="false" outlineLevel="0" collapsed="false">
      <c r="A8791" s="1" t="n">
        <v>39287</v>
      </c>
      <c r="B8791" s="1" t="s">
        <v>8760</v>
      </c>
      <c r="C8791" s="1" t="s">
        <v>6813</v>
      </c>
      <c r="D8791" s="7" t="n">
        <v>198.98</v>
      </c>
    </row>
    <row r="8792" customFormat="false" ht="13.8" hidden="false" customHeight="false" outlineLevel="0" collapsed="false">
      <c r="A8792" s="1" t="n">
        <v>39288</v>
      </c>
      <c r="B8792" s="1" t="s">
        <v>8761</v>
      </c>
      <c r="C8792" s="1" t="s">
        <v>6813</v>
      </c>
      <c r="D8792" s="7" t="n">
        <v>212.36</v>
      </c>
    </row>
    <row r="8793" customFormat="false" ht="13.8" hidden="false" customHeight="false" outlineLevel="0" collapsed="false">
      <c r="A8793" s="1" t="n">
        <v>2414</v>
      </c>
      <c r="B8793" s="1" t="s">
        <v>8762</v>
      </c>
      <c r="C8793" s="1" t="s">
        <v>6811</v>
      </c>
      <c r="D8793" s="7" t="n">
        <v>104.95</v>
      </c>
    </row>
    <row r="8794" customFormat="false" ht="13.8" hidden="false" customHeight="false" outlineLevel="0" collapsed="false">
      <c r="A8794" s="1" t="n">
        <v>2413</v>
      </c>
      <c r="B8794" s="1" t="s">
        <v>8763</v>
      </c>
      <c r="C8794" s="1" t="s">
        <v>6811</v>
      </c>
      <c r="D8794" s="7" t="n">
        <v>100.97</v>
      </c>
    </row>
    <row r="8795" customFormat="false" ht="13.8" hidden="false" customHeight="false" outlineLevel="0" collapsed="false">
      <c r="A8795" s="1" t="n">
        <v>2405</v>
      </c>
      <c r="B8795" s="1" t="s">
        <v>8764</v>
      </c>
      <c r="C8795" s="1" t="s">
        <v>6811</v>
      </c>
      <c r="D8795" s="7" t="n">
        <v>117.52</v>
      </c>
    </row>
    <row r="8796" customFormat="false" ht="13.8" hidden="false" customHeight="false" outlineLevel="0" collapsed="false">
      <c r="A8796" s="1" t="n">
        <v>13361</v>
      </c>
      <c r="B8796" s="1" t="s">
        <v>8765</v>
      </c>
      <c r="C8796" s="1" t="s">
        <v>6811</v>
      </c>
      <c r="D8796" s="7" t="n">
        <v>98.31</v>
      </c>
    </row>
    <row r="8797" customFormat="false" ht="13.8" hidden="false" customHeight="false" outlineLevel="0" collapsed="false">
      <c r="A8797" s="1" t="n">
        <v>11987</v>
      </c>
      <c r="B8797" s="1" t="s">
        <v>8766</v>
      </c>
      <c r="C8797" s="1" t="s">
        <v>6811</v>
      </c>
      <c r="D8797" s="7" t="n">
        <v>263.05</v>
      </c>
    </row>
    <row r="8798" customFormat="false" ht="13.8" hidden="false" customHeight="false" outlineLevel="0" collapsed="false">
      <c r="A8798" s="1" t="n">
        <v>2416</v>
      </c>
      <c r="B8798" s="1" t="s">
        <v>8767</v>
      </c>
      <c r="C8798" s="1" t="s">
        <v>6811</v>
      </c>
      <c r="D8798" s="7" t="n">
        <v>116.38</v>
      </c>
    </row>
    <row r="8799" customFormat="false" ht="13.8" hidden="false" customHeight="false" outlineLevel="0" collapsed="false">
      <c r="A8799" s="1" t="n">
        <v>2412</v>
      </c>
      <c r="B8799" s="1" t="s">
        <v>8768</v>
      </c>
      <c r="C8799" s="1" t="s">
        <v>6811</v>
      </c>
      <c r="D8799" s="7" t="n">
        <v>112.39</v>
      </c>
    </row>
    <row r="8800" customFormat="false" ht="13.8" hidden="false" customHeight="false" outlineLevel="0" collapsed="false">
      <c r="A8800" s="1" t="n">
        <v>2411</v>
      </c>
      <c r="B8800" s="1" t="s">
        <v>8769</v>
      </c>
      <c r="C8800" s="1" t="s">
        <v>6811</v>
      </c>
      <c r="D8800" s="7" t="n">
        <v>98.31</v>
      </c>
    </row>
    <row r="8801" customFormat="false" ht="13.8" hidden="false" customHeight="false" outlineLevel="0" collapsed="false">
      <c r="A8801" s="1" t="n">
        <v>2406</v>
      </c>
      <c r="B8801" s="1" t="s">
        <v>8770</v>
      </c>
      <c r="C8801" s="1" t="s">
        <v>6811</v>
      </c>
      <c r="D8801" s="7" t="n">
        <v>95.65</v>
      </c>
    </row>
    <row r="8802" customFormat="false" ht="13.8" hidden="false" customHeight="false" outlineLevel="0" collapsed="false">
      <c r="A8802" s="1" t="n">
        <v>10571</v>
      </c>
      <c r="B8802" s="1" t="s">
        <v>8771</v>
      </c>
      <c r="C8802" s="1" t="s">
        <v>6811</v>
      </c>
      <c r="D8802" s="7" t="n">
        <v>233.82</v>
      </c>
    </row>
    <row r="8803" customFormat="false" ht="13.8" hidden="false" customHeight="false" outlineLevel="0" collapsed="false">
      <c r="A8803" s="1" t="n">
        <v>11985</v>
      </c>
      <c r="B8803" s="1" t="s">
        <v>8772</v>
      </c>
      <c r="C8803" s="1" t="s">
        <v>6811</v>
      </c>
      <c r="D8803" s="7" t="n">
        <v>225.85</v>
      </c>
    </row>
    <row r="8804" customFormat="false" ht="13.8" hidden="false" customHeight="false" outlineLevel="0" collapsed="false">
      <c r="A8804" s="1" t="n">
        <v>2410</v>
      </c>
      <c r="B8804" s="1" t="s">
        <v>8773</v>
      </c>
      <c r="C8804" s="1" t="s">
        <v>6811</v>
      </c>
      <c r="D8804" s="7" t="n">
        <v>99.64</v>
      </c>
    </row>
    <row r="8805" customFormat="false" ht="13.8" hidden="false" customHeight="false" outlineLevel="0" collapsed="false">
      <c r="A8805" s="1" t="n">
        <v>2417</v>
      </c>
      <c r="B8805" s="1" t="s">
        <v>8774</v>
      </c>
      <c r="C8805" s="1" t="s">
        <v>6811</v>
      </c>
      <c r="D8805" s="7" t="n">
        <v>106.28</v>
      </c>
    </row>
    <row r="8806" customFormat="false" ht="13.8" hidden="false" customHeight="false" outlineLevel="0" collapsed="false">
      <c r="A8806" s="1" t="n">
        <v>2415</v>
      </c>
      <c r="B8806" s="1" t="s">
        <v>8775</v>
      </c>
      <c r="C8806" s="1" t="s">
        <v>6811</v>
      </c>
      <c r="D8806" s="7" t="n">
        <v>85.02</v>
      </c>
    </row>
    <row r="8807" customFormat="false" ht="13.8" hidden="false" customHeight="false" outlineLevel="0" collapsed="false">
      <c r="A8807" s="1" t="n">
        <v>13360</v>
      </c>
      <c r="B8807" s="1" t="s">
        <v>8776</v>
      </c>
      <c r="C8807" s="1" t="s">
        <v>6811</v>
      </c>
      <c r="D8807" s="7" t="n">
        <v>85.02</v>
      </c>
    </row>
    <row r="8808" customFormat="false" ht="13.8" hidden="false" customHeight="false" outlineLevel="0" collapsed="false">
      <c r="A8808" s="1" t="n">
        <v>11983</v>
      </c>
      <c r="B8808" s="1" t="s">
        <v>8777</v>
      </c>
      <c r="C8808" s="1" t="s">
        <v>6811</v>
      </c>
      <c r="D8808" s="7" t="n">
        <v>207.25</v>
      </c>
    </row>
    <row r="8809" customFormat="false" ht="13.8" hidden="false" customHeight="false" outlineLevel="0" collapsed="false">
      <c r="A8809" s="1" t="n">
        <v>11986</v>
      </c>
      <c r="B8809" s="1" t="s">
        <v>8778</v>
      </c>
      <c r="C8809" s="1" t="s">
        <v>6811</v>
      </c>
      <c r="D8809" s="7" t="n">
        <v>252.42</v>
      </c>
    </row>
    <row r="8810" customFormat="false" ht="13.8" hidden="false" customHeight="false" outlineLevel="0" collapsed="false">
      <c r="A8810" s="1" t="n">
        <v>25976</v>
      </c>
      <c r="B8810" s="1" t="s">
        <v>8779</v>
      </c>
      <c r="C8810" s="1" t="s">
        <v>6811</v>
      </c>
      <c r="D8810" s="7" t="n">
        <v>535.34</v>
      </c>
    </row>
    <row r="8811" customFormat="false" ht="13.8" hidden="false" customHeight="false" outlineLevel="0" collapsed="false">
      <c r="A8811" s="1" t="n">
        <v>10629</v>
      </c>
      <c r="B8811" s="1" t="s">
        <v>8780</v>
      </c>
      <c r="C8811" s="1" t="s">
        <v>6811</v>
      </c>
      <c r="D8811" s="7" t="n">
        <v>522.07</v>
      </c>
    </row>
    <row r="8812" customFormat="false" ht="13.8" hidden="false" customHeight="false" outlineLevel="0" collapsed="false">
      <c r="A8812" s="1" t="n">
        <v>10698</v>
      </c>
      <c r="B8812" s="1" t="s">
        <v>8781</v>
      </c>
      <c r="C8812" s="1" t="s">
        <v>6811</v>
      </c>
      <c r="D8812" s="7" t="n">
        <v>156.86</v>
      </c>
    </row>
    <row r="8813" customFormat="false" ht="13.8" hidden="false" customHeight="false" outlineLevel="0" collapsed="false">
      <c r="A8813" s="1" t="n">
        <v>40521</v>
      </c>
      <c r="B8813" s="1" t="s">
        <v>8782</v>
      </c>
      <c r="C8813" s="1" t="s">
        <v>6813</v>
      </c>
      <c r="D8813" s="8" t="n">
        <v>109238.82</v>
      </c>
    </row>
    <row r="8814" customFormat="false" ht="13.8" hidden="false" customHeight="false" outlineLevel="0" collapsed="false">
      <c r="A8814" s="1" t="n">
        <v>2432</v>
      </c>
      <c r="B8814" s="1" t="s">
        <v>8783</v>
      </c>
      <c r="C8814" s="1" t="s">
        <v>6813</v>
      </c>
      <c r="D8814" s="7" t="n">
        <v>17.52</v>
      </c>
    </row>
    <row r="8815" customFormat="false" ht="13.8" hidden="false" customHeight="false" outlineLevel="0" collapsed="false">
      <c r="A8815" s="1" t="n">
        <v>2433</v>
      </c>
      <c r="B8815" s="1" t="s">
        <v>8784</v>
      </c>
      <c r="C8815" s="1" t="s">
        <v>6813</v>
      </c>
      <c r="D8815" s="7" t="n">
        <v>5.93</v>
      </c>
    </row>
    <row r="8816" customFormat="false" ht="13.8" hidden="false" customHeight="false" outlineLevel="0" collapsed="false">
      <c r="A8816" s="1" t="n">
        <v>2420</v>
      </c>
      <c r="B8816" s="1" t="s">
        <v>8785</v>
      </c>
      <c r="C8816" s="1" t="s">
        <v>6813</v>
      </c>
      <c r="D8816" s="7" t="n">
        <v>10.19</v>
      </c>
    </row>
    <row r="8817" customFormat="false" ht="13.8" hidden="false" customHeight="false" outlineLevel="0" collapsed="false">
      <c r="A8817" s="1" t="n">
        <v>11447</v>
      </c>
      <c r="B8817" s="1" t="s">
        <v>8786</v>
      </c>
      <c r="C8817" s="1" t="s">
        <v>6813</v>
      </c>
      <c r="D8817" s="7" t="n">
        <v>20.15</v>
      </c>
    </row>
    <row r="8818" customFormat="false" ht="13.8" hidden="false" customHeight="false" outlineLevel="0" collapsed="false">
      <c r="A8818" s="1" t="n">
        <v>11451</v>
      </c>
      <c r="B8818" s="1" t="s">
        <v>8787</v>
      </c>
      <c r="C8818" s="1" t="s">
        <v>6813</v>
      </c>
      <c r="D8818" s="7" t="n">
        <v>54.02</v>
      </c>
    </row>
    <row r="8819" customFormat="false" ht="13.8" hidden="false" customHeight="false" outlineLevel="0" collapsed="false">
      <c r="A8819" s="1" t="n">
        <v>11116</v>
      </c>
      <c r="B8819" s="1" t="s">
        <v>8788</v>
      </c>
      <c r="C8819" s="1" t="s">
        <v>6813</v>
      </c>
      <c r="D8819" s="7" t="n">
        <v>534.88</v>
      </c>
    </row>
    <row r="8820" customFormat="false" ht="13.8" hidden="false" customHeight="false" outlineLevel="0" collapsed="false">
      <c r="A8820" s="1" t="n">
        <v>38411</v>
      </c>
      <c r="B8820" s="1" t="s">
        <v>8789</v>
      </c>
      <c r="C8820" s="1" t="s">
        <v>6813</v>
      </c>
      <c r="D8820" s="8" t="n">
        <v>1244.36</v>
      </c>
    </row>
    <row r="8821" customFormat="false" ht="13.8" hidden="false" customHeight="false" outlineLevel="0" collapsed="false">
      <c r="A8821" s="1" t="n">
        <v>1370</v>
      </c>
      <c r="B8821" s="1" t="s">
        <v>8790</v>
      </c>
      <c r="C8821" s="1" t="s">
        <v>6813</v>
      </c>
      <c r="D8821" s="7" t="n">
        <v>91.23</v>
      </c>
    </row>
    <row r="8822" customFormat="false" ht="13.8" hidden="false" customHeight="false" outlineLevel="0" collapsed="false">
      <c r="A8822" s="1" t="n">
        <v>38189</v>
      </c>
      <c r="B8822" s="1" t="s">
        <v>8791</v>
      </c>
      <c r="C8822" s="1" t="s">
        <v>6813</v>
      </c>
      <c r="D8822" s="7" t="n">
        <v>190.16</v>
      </c>
    </row>
    <row r="8823" customFormat="false" ht="13.8" hidden="false" customHeight="false" outlineLevel="0" collapsed="false">
      <c r="A8823" s="1" t="n">
        <v>38190</v>
      </c>
      <c r="B8823" s="1" t="s">
        <v>8792</v>
      </c>
      <c r="C8823" s="1" t="s">
        <v>6813</v>
      </c>
      <c r="D8823" s="7" t="n">
        <v>427.63</v>
      </c>
    </row>
    <row r="8824" customFormat="false" ht="13.8" hidden="false" customHeight="false" outlineLevel="0" collapsed="false">
      <c r="A8824" s="1" t="n">
        <v>36516</v>
      </c>
      <c r="B8824" s="1" t="s">
        <v>8793</v>
      </c>
      <c r="C8824" s="1" t="s">
        <v>6813</v>
      </c>
      <c r="D8824" s="8" t="n">
        <v>87126.15</v>
      </c>
    </row>
    <row r="8825" customFormat="false" ht="13.8" hidden="false" customHeight="false" outlineLevel="0" collapsed="false">
      <c r="A8825" s="1" t="n">
        <v>34777</v>
      </c>
      <c r="B8825" s="1" t="s">
        <v>8794</v>
      </c>
      <c r="C8825" s="1" t="s">
        <v>6813</v>
      </c>
      <c r="D8825" s="7" t="n">
        <v>3.23</v>
      </c>
    </row>
    <row r="8826" customFormat="false" ht="13.8" hidden="false" customHeight="false" outlineLevel="0" collapsed="false">
      <c r="A8826" s="1" t="n">
        <v>7272</v>
      </c>
      <c r="B8826" s="1" t="s">
        <v>8795</v>
      </c>
      <c r="C8826" s="1" t="s">
        <v>6813</v>
      </c>
      <c r="D8826" s="7" t="n">
        <v>2.72</v>
      </c>
    </row>
    <row r="8827" customFormat="false" ht="13.8" hidden="false" customHeight="false" outlineLevel="0" collapsed="false">
      <c r="A8827" s="1" t="n">
        <v>10605</v>
      </c>
      <c r="B8827" s="1" t="s">
        <v>8796</v>
      </c>
      <c r="C8827" s="1" t="s">
        <v>6813</v>
      </c>
      <c r="D8827" s="7" t="n">
        <v>3.46</v>
      </c>
    </row>
    <row r="8828" customFormat="false" ht="13.8" hidden="false" customHeight="false" outlineLevel="0" collapsed="false">
      <c r="A8828" s="1" t="n">
        <v>10604</v>
      </c>
      <c r="B8828" s="1" t="s">
        <v>8797</v>
      </c>
      <c r="C8828" s="1" t="s">
        <v>6813</v>
      </c>
      <c r="D8828" s="7" t="n">
        <v>8.08</v>
      </c>
    </row>
    <row r="8829" customFormat="false" ht="13.8" hidden="false" customHeight="false" outlineLevel="0" collapsed="false">
      <c r="A8829" s="1" t="n">
        <v>672</v>
      </c>
      <c r="B8829" s="1" t="s">
        <v>8798</v>
      </c>
      <c r="C8829" s="1" t="s">
        <v>6813</v>
      </c>
      <c r="D8829" s="7" t="n">
        <v>11.11</v>
      </c>
    </row>
    <row r="8830" customFormat="false" ht="13.8" hidden="false" customHeight="false" outlineLevel="0" collapsed="false">
      <c r="A8830" s="1" t="n">
        <v>668</v>
      </c>
      <c r="B8830" s="1" t="s">
        <v>8799</v>
      </c>
      <c r="C8830" s="1" t="s">
        <v>6813</v>
      </c>
      <c r="D8830" s="7" t="n">
        <v>13.41</v>
      </c>
    </row>
    <row r="8831" customFormat="false" ht="13.8" hidden="false" customHeight="false" outlineLevel="0" collapsed="false">
      <c r="A8831" s="1" t="n">
        <v>10578</v>
      </c>
      <c r="B8831" s="1" t="s">
        <v>8800</v>
      </c>
      <c r="C8831" s="1" t="s">
        <v>6813</v>
      </c>
      <c r="D8831" s="7" t="n">
        <v>15.62</v>
      </c>
    </row>
    <row r="8832" customFormat="false" ht="13.8" hidden="false" customHeight="false" outlineLevel="0" collapsed="false">
      <c r="A8832" s="1" t="n">
        <v>666</v>
      </c>
      <c r="B8832" s="1" t="s">
        <v>8801</v>
      </c>
      <c r="C8832" s="1" t="s">
        <v>6813</v>
      </c>
      <c r="D8832" s="7" t="n">
        <v>17.37</v>
      </c>
    </row>
    <row r="8833" customFormat="false" ht="13.8" hidden="false" customHeight="false" outlineLevel="0" collapsed="false">
      <c r="A8833" s="1" t="n">
        <v>665</v>
      </c>
      <c r="B8833" s="1" t="s">
        <v>8802</v>
      </c>
      <c r="C8833" s="1" t="s">
        <v>6813</v>
      </c>
      <c r="D8833" s="7" t="n">
        <v>23.23</v>
      </c>
    </row>
    <row r="8834" customFormat="false" ht="13.8" hidden="false" customHeight="false" outlineLevel="0" collapsed="false">
      <c r="A8834" s="1" t="n">
        <v>10577</v>
      </c>
      <c r="B8834" s="1" t="s">
        <v>8803</v>
      </c>
      <c r="C8834" s="1" t="s">
        <v>6813</v>
      </c>
      <c r="D8834" s="7" t="n">
        <v>20.6</v>
      </c>
    </row>
    <row r="8835" customFormat="false" ht="13.8" hidden="false" customHeight="false" outlineLevel="0" collapsed="false">
      <c r="A8835" s="1" t="n">
        <v>10583</v>
      </c>
      <c r="B8835" s="1" t="s">
        <v>8804</v>
      </c>
      <c r="C8835" s="1" t="s">
        <v>6813</v>
      </c>
      <c r="D8835" s="7" t="n">
        <v>10.7</v>
      </c>
    </row>
    <row r="8836" customFormat="false" ht="13.8" hidden="false" customHeight="false" outlineLevel="0" collapsed="false">
      <c r="A8836" s="1" t="n">
        <v>10579</v>
      </c>
      <c r="B8836" s="1" t="s">
        <v>8805</v>
      </c>
      <c r="C8836" s="1" t="s">
        <v>6813</v>
      </c>
      <c r="D8836" s="7" t="n">
        <v>18.66</v>
      </c>
    </row>
    <row r="8837" customFormat="false" ht="13.8" hidden="false" customHeight="false" outlineLevel="0" collapsed="false">
      <c r="A8837" s="1" t="n">
        <v>10582</v>
      </c>
      <c r="B8837" s="1" t="s">
        <v>8806</v>
      </c>
      <c r="C8837" s="1" t="s">
        <v>6813</v>
      </c>
      <c r="D8837" s="7" t="n">
        <v>9.42</v>
      </c>
    </row>
    <row r="8838" customFormat="false" ht="13.8" hidden="false" customHeight="false" outlineLevel="0" collapsed="false">
      <c r="A8838" s="1" t="n">
        <v>2436</v>
      </c>
      <c r="B8838" s="1" t="s">
        <v>8807</v>
      </c>
      <c r="C8838" s="1" t="s">
        <v>6824</v>
      </c>
      <c r="D8838" s="7" t="n">
        <v>13.22</v>
      </c>
    </row>
    <row r="8839" customFormat="false" ht="13.8" hidden="false" customHeight="false" outlineLevel="0" collapsed="false">
      <c r="A8839" s="1" t="n">
        <v>40918</v>
      </c>
      <c r="B8839" s="1" t="s">
        <v>8808</v>
      </c>
      <c r="C8839" s="1" t="s">
        <v>7027</v>
      </c>
      <c r="D8839" s="8" t="n">
        <v>2342.64</v>
      </c>
    </row>
    <row r="8840" customFormat="false" ht="13.8" hidden="false" customHeight="false" outlineLevel="0" collapsed="false">
      <c r="A8840" s="1" t="n">
        <v>2439</v>
      </c>
      <c r="B8840" s="1" t="s">
        <v>8809</v>
      </c>
      <c r="C8840" s="1" t="s">
        <v>6824</v>
      </c>
      <c r="D8840" s="7" t="n">
        <v>13.22</v>
      </c>
    </row>
    <row r="8841" customFormat="false" ht="13.8" hidden="false" customHeight="false" outlineLevel="0" collapsed="false">
      <c r="A8841" s="1" t="n">
        <v>40923</v>
      </c>
      <c r="B8841" s="1" t="s">
        <v>8810</v>
      </c>
      <c r="C8841" s="1" t="s">
        <v>7027</v>
      </c>
      <c r="D8841" s="8" t="n">
        <v>2342.64</v>
      </c>
    </row>
    <row r="8842" customFormat="false" ht="13.8" hidden="false" customHeight="false" outlineLevel="0" collapsed="false">
      <c r="A8842" s="1" t="n">
        <v>10998</v>
      </c>
      <c r="B8842" s="1" t="s">
        <v>8811</v>
      </c>
      <c r="C8842" s="1" t="s">
        <v>6833</v>
      </c>
      <c r="D8842" s="7" t="n">
        <v>15.2</v>
      </c>
    </row>
    <row r="8843" customFormat="false" ht="13.8" hidden="false" customHeight="false" outlineLevel="0" collapsed="false">
      <c r="A8843" s="1" t="n">
        <v>11002</v>
      </c>
      <c r="B8843" s="1" t="s">
        <v>8812</v>
      </c>
      <c r="C8843" s="1" t="s">
        <v>6833</v>
      </c>
      <c r="D8843" s="7" t="n">
        <v>13.92</v>
      </c>
    </row>
    <row r="8844" customFormat="false" ht="13.8" hidden="false" customHeight="false" outlineLevel="0" collapsed="false">
      <c r="A8844" s="1" t="n">
        <v>10999</v>
      </c>
      <c r="B8844" s="1" t="s">
        <v>8813</v>
      </c>
      <c r="C8844" s="1" t="s">
        <v>6833</v>
      </c>
      <c r="D8844" s="7" t="n">
        <v>13.37</v>
      </c>
    </row>
    <row r="8845" customFormat="false" ht="13.8" hidden="false" customHeight="false" outlineLevel="0" collapsed="false">
      <c r="A8845" s="1" t="n">
        <v>10997</v>
      </c>
      <c r="B8845" s="1" t="s">
        <v>8814</v>
      </c>
      <c r="C8845" s="1" t="s">
        <v>6833</v>
      </c>
      <c r="D8845" s="7" t="n">
        <v>14.5</v>
      </c>
    </row>
    <row r="8846" customFormat="false" ht="13.8" hidden="false" customHeight="false" outlineLevel="0" collapsed="false">
      <c r="A8846" s="1" t="n">
        <v>2685</v>
      </c>
      <c r="B8846" s="1" t="s">
        <v>8815</v>
      </c>
      <c r="C8846" s="1" t="s">
        <v>6845</v>
      </c>
      <c r="D8846" s="7" t="n">
        <v>3.89</v>
      </c>
    </row>
    <row r="8847" customFormat="false" ht="13.8" hidden="false" customHeight="false" outlineLevel="0" collapsed="false">
      <c r="A8847" s="1" t="n">
        <v>2680</v>
      </c>
      <c r="B8847" s="1" t="s">
        <v>8816</v>
      </c>
      <c r="C8847" s="1" t="s">
        <v>6845</v>
      </c>
      <c r="D8847" s="7" t="n">
        <v>5.69</v>
      </c>
    </row>
    <row r="8848" customFormat="false" ht="13.8" hidden="false" customHeight="false" outlineLevel="0" collapsed="false">
      <c r="A8848" s="1" t="n">
        <v>2684</v>
      </c>
      <c r="B8848" s="1" t="s">
        <v>8817</v>
      </c>
      <c r="C8848" s="1" t="s">
        <v>6845</v>
      </c>
      <c r="D8848" s="7" t="n">
        <v>5.18</v>
      </c>
    </row>
    <row r="8849" customFormat="false" ht="13.8" hidden="false" customHeight="false" outlineLevel="0" collapsed="false">
      <c r="A8849" s="1" t="n">
        <v>2673</v>
      </c>
      <c r="B8849" s="1" t="s">
        <v>8818</v>
      </c>
      <c r="C8849" s="1" t="s">
        <v>6845</v>
      </c>
      <c r="D8849" s="7" t="n">
        <v>2</v>
      </c>
    </row>
    <row r="8850" customFormat="false" ht="13.8" hidden="false" customHeight="false" outlineLevel="0" collapsed="false">
      <c r="A8850" s="1" t="n">
        <v>2681</v>
      </c>
      <c r="B8850" s="1" t="s">
        <v>8819</v>
      </c>
      <c r="C8850" s="1" t="s">
        <v>6845</v>
      </c>
      <c r="D8850" s="7" t="n">
        <v>9.3</v>
      </c>
    </row>
    <row r="8851" customFormat="false" ht="13.8" hidden="false" customHeight="false" outlineLevel="0" collapsed="false">
      <c r="A8851" s="1" t="n">
        <v>2682</v>
      </c>
      <c r="B8851" s="1" t="s">
        <v>8820</v>
      </c>
      <c r="C8851" s="1" t="s">
        <v>6845</v>
      </c>
      <c r="D8851" s="7" t="n">
        <v>13.57</v>
      </c>
    </row>
    <row r="8852" customFormat="false" ht="13.8" hidden="false" customHeight="false" outlineLevel="0" collapsed="false">
      <c r="A8852" s="1" t="n">
        <v>2686</v>
      </c>
      <c r="B8852" s="1" t="s">
        <v>8821</v>
      </c>
      <c r="C8852" s="1" t="s">
        <v>6845</v>
      </c>
      <c r="D8852" s="7" t="n">
        <v>17.02</v>
      </c>
    </row>
    <row r="8853" customFormat="false" ht="13.8" hidden="false" customHeight="false" outlineLevel="0" collapsed="false">
      <c r="A8853" s="1" t="n">
        <v>2674</v>
      </c>
      <c r="B8853" s="1" t="s">
        <v>8822</v>
      </c>
      <c r="C8853" s="1" t="s">
        <v>6845</v>
      </c>
      <c r="D8853" s="7" t="n">
        <v>2.49</v>
      </c>
    </row>
    <row r="8854" customFormat="false" ht="13.8" hidden="false" customHeight="false" outlineLevel="0" collapsed="false">
      <c r="A8854" s="1" t="n">
        <v>2683</v>
      </c>
      <c r="B8854" s="1" t="s">
        <v>8823</v>
      </c>
      <c r="C8854" s="1" t="s">
        <v>6845</v>
      </c>
      <c r="D8854" s="7" t="n">
        <v>26.83</v>
      </c>
    </row>
    <row r="8855" customFormat="false" ht="13.8" hidden="false" customHeight="false" outlineLevel="0" collapsed="false">
      <c r="A8855" s="1" t="n">
        <v>2676</v>
      </c>
      <c r="B8855" s="1" t="s">
        <v>8824</v>
      </c>
      <c r="C8855" s="1" t="s">
        <v>6845</v>
      </c>
      <c r="D8855" s="7" t="n">
        <v>1.16</v>
      </c>
    </row>
    <row r="8856" customFormat="false" ht="13.8" hidden="false" customHeight="false" outlineLevel="0" collapsed="false">
      <c r="A8856" s="1" t="n">
        <v>2678</v>
      </c>
      <c r="B8856" s="1" t="s">
        <v>8825</v>
      </c>
      <c r="C8856" s="1" t="s">
        <v>6845</v>
      </c>
      <c r="D8856" s="7" t="n">
        <v>1.45</v>
      </c>
    </row>
    <row r="8857" customFormat="false" ht="13.8" hidden="false" customHeight="false" outlineLevel="0" collapsed="false">
      <c r="A8857" s="1" t="n">
        <v>2679</v>
      </c>
      <c r="B8857" s="1" t="s">
        <v>8826</v>
      </c>
      <c r="C8857" s="1" t="s">
        <v>6845</v>
      </c>
      <c r="D8857" s="7" t="n">
        <v>2.24</v>
      </c>
    </row>
    <row r="8858" customFormat="false" ht="13.8" hidden="false" customHeight="false" outlineLevel="0" collapsed="false">
      <c r="A8858" s="1" t="n">
        <v>12070</v>
      </c>
      <c r="B8858" s="1" t="s">
        <v>8827</v>
      </c>
      <c r="C8858" s="1" t="s">
        <v>6845</v>
      </c>
      <c r="D8858" s="7" t="n">
        <v>3.12</v>
      </c>
    </row>
    <row r="8859" customFormat="false" ht="13.8" hidden="false" customHeight="false" outlineLevel="0" collapsed="false">
      <c r="A8859" s="1" t="n">
        <v>2675</v>
      </c>
      <c r="B8859" s="1" t="s">
        <v>8828</v>
      </c>
      <c r="C8859" s="1" t="s">
        <v>6845</v>
      </c>
      <c r="D8859" s="7" t="n">
        <v>4.06</v>
      </c>
    </row>
    <row r="8860" customFormat="false" ht="13.8" hidden="false" customHeight="false" outlineLevel="0" collapsed="false">
      <c r="A8860" s="1" t="n">
        <v>12067</v>
      </c>
      <c r="B8860" s="1" t="s">
        <v>8829</v>
      </c>
      <c r="C8860" s="1" t="s">
        <v>6845</v>
      </c>
      <c r="D8860" s="7" t="n">
        <v>5.51</v>
      </c>
    </row>
    <row r="8861" customFormat="false" ht="13.8" hidden="false" customHeight="false" outlineLevel="0" collapsed="false">
      <c r="A8861" s="1" t="n">
        <v>40401</v>
      </c>
      <c r="B8861" s="1" t="s">
        <v>8830</v>
      </c>
      <c r="C8861" s="1" t="s">
        <v>6845</v>
      </c>
      <c r="D8861" s="7" t="n">
        <v>1.95</v>
      </c>
    </row>
    <row r="8862" customFormat="false" ht="13.8" hidden="false" customHeight="false" outlineLevel="0" collapsed="false">
      <c r="A8862" s="1" t="n">
        <v>40402</v>
      </c>
      <c r="B8862" s="1" t="s">
        <v>8831</v>
      </c>
      <c r="C8862" s="1" t="s">
        <v>6845</v>
      </c>
      <c r="D8862" s="7" t="n">
        <v>2.5</v>
      </c>
    </row>
    <row r="8863" customFormat="false" ht="13.8" hidden="false" customHeight="false" outlineLevel="0" collapsed="false">
      <c r="A8863" s="1" t="n">
        <v>40400</v>
      </c>
      <c r="B8863" s="1" t="s">
        <v>8832</v>
      </c>
      <c r="C8863" s="1" t="s">
        <v>6845</v>
      </c>
      <c r="D8863" s="7" t="n">
        <v>1.32</v>
      </c>
    </row>
    <row r="8864" customFormat="false" ht="13.8" hidden="false" customHeight="false" outlineLevel="0" collapsed="false">
      <c r="A8864" s="1" t="n">
        <v>2504</v>
      </c>
      <c r="B8864" s="1" t="s">
        <v>8833</v>
      </c>
      <c r="C8864" s="1" t="s">
        <v>6845</v>
      </c>
      <c r="D8864" s="7" t="n">
        <v>9.12</v>
      </c>
    </row>
    <row r="8865" customFormat="false" ht="13.8" hidden="false" customHeight="false" outlineLevel="0" collapsed="false">
      <c r="A8865" s="1" t="n">
        <v>2501</v>
      </c>
      <c r="B8865" s="1" t="s">
        <v>8834</v>
      </c>
      <c r="C8865" s="1" t="s">
        <v>6845</v>
      </c>
      <c r="D8865" s="7" t="n">
        <v>11.96</v>
      </c>
    </row>
    <row r="8866" customFormat="false" ht="13.8" hidden="false" customHeight="false" outlineLevel="0" collapsed="false">
      <c r="A8866" s="1" t="n">
        <v>2502</v>
      </c>
      <c r="B8866" s="1" t="s">
        <v>8835</v>
      </c>
      <c r="C8866" s="1" t="s">
        <v>6845</v>
      </c>
      <c r="D8866" s="7" t="n">
        <v>18.05</v>
      </c>
    </row>
    <row r="8867" customFormat="false" ht="13.8" hidden="false" customHeight="false" outlineLevel="0" collapsed="false">
      <c r="A8867" s="1" t="n">
        <v>2503</v>
      </c>
      <c r="B8867" s="1" t="s">
        <v>8836</v>
      </c>
      <c r="C8867" s="1" t="s">
        <v>6845</v>
      </c>
      <c r="D8867" s="7" t="n">
        <v>23.23</v>
      </c>
    </row>
    <row r="8868" customFormat="false" ht="13.8" hidden="false" customHeight="false" outlineLevel="0" collapsed="false">
      <c r="A8868" s="1" t="n">
        <v>2500</v>
      </c>
      <c r="B8868" s="1" t="s">
        <v>8837</v>
      </c>
      <c r="C8868" s="1" t="s">
        <v>6845</v>
      </c>
      <c r="D8868" s="7" t="n">
        <v>30.94</v>
      </c>
    </row>
    <row r="8869" customFormat="false" ht="13.8" hidden="false" customHeight="false" outlineLevel="0" collapsed="false">
      <c r="A8869" s="1" t="n">
        <v>2505</v>
      </c>
      <c r="B8869" s="1" t="s">
        <v>8838</v>
      </c>
      <c r="C8869" s="1" t="s">
        <v>6845</v>
      </c>
      <c r="D8869" s="7" t="n">
        <v>48.21</v>
      </c>
    </row>
    <row r="8870" customFormat="false" ht="13.8" hidden="false" customHeight="false" outlineLevel="0" collapsed="false">
      <c r="A8870" s="1" t="n">
        <v>12056</v>
      </c>
      <c r="B8870" s="1" t="s">
        <v>8839</v>
      </c>
      <c r="C8870" s="1" t="s">
        <v>6845</v>
      </c>
      <c r="D8870" s="7" t="n">
        <v>19.48</v>
      </c>
    </row>
    <row r="8871" customFormat="false" ht="13.8" hidden="false" customHeight="false" outlineLevel="0" collapsed="false">
      <c r="A8871" s="1" t="n">
        <v>12057</v>
      </c>
      <c r="B8871" s="1" t="s">
        <v>8840</v>
      </c>
      <c r="C8871" s="1" t="s">
        <v>6845</v>
      </c>
      <c r="D8871" s="7" t="n">
        <v>16.55</v>
      </c>
    </row>
    <row r="8872" customFormat="false" ht="13.8" hidden="false" customHeight="false" outlineLevel="0" collapsed="false">
      <c r="A8872" s="1" t="n">
        <v>12059</v>
      </c>
      <c r="B8872" s="1" t="s">
        <v>8841</v>
      </c>
      <c r="C8872" s="1" t="s">
        <v>6845</v>
      </c>
      <c r="D8872" s="7" t="n">
        <v>5.8</v>
      </c>
    </row>
    <row r="8873" customFormat="false" ht="13.8" hidden="false" customHeight="false" outlineLevel="0" collapsed="false">
      <c r="A8873" s="1" t="n">
        <v>12058</v>
      </c>
      <c r="B8873" s="1" t="s">
        <v>8842</v>
      </c>
      <c r="C8873" s="1" t="s">
        <v>6845</v>
      </c>
      <c r="D8873" s="7" t="n">
        <v>10.31</v>
      </c>
    </row>
    <row r="8874" customFormat="false" ht="13.8" hidden="false" customHeight="false" outlineLevel="0" collapsed="false">
      <c r="A8874" s="1" t="n">
        <v>12060</v>
      </c>
      <c r="B8874" s="1" t="s">
        <v>8843</v>
      </c>
      <c r="C8874" s="1" t="s">
        <v>6845</v>
      </c>
      <c r="D8874" s="7" t="n">
        <v>42.99</v>
      </c>
    </row>
    <row r="8875" customFormat="false" ht="13.8" hidden="false" customHeight="false" outlineLevel="0" collapsed="false">
      <c r="A8875" s="1" t="n">
        <v>12061</v>
      </c>
      <c r="B8875" s="1" t="s">
        <v>8844</v>
      </c>
      <c r="C8875" s="1" t="s">
        <v>6845</v>
      </c>
      <c r="D8875" s="7" t="n">
        <v>26.25</v>
      </c>
    </row>
    <row r="8876" customFormat="false" ht="13.8" hidden="false" customHeight="false" outlineLevel="0" collapsed="false">
      <c r="A8876" s="1" t="n">
        <v>12062</v>
      </c>
      <c r="B8876" s="1" t="s">
        <v>8845</v>
      </c>
      <c r="C8876" s="1" t="s">
        <v>6845</v>
      </c>
      <c r="D8876" s="7" t="n">
        <v>48.41</v>
      </c>
    </row>
    <row r="8877" customFormat="false" ht="13.8" hidden="false" customHeight="false" outlineLevel="0" collapsed="false">
      <c r="A8877" s="1" t="n">
        <v>21137</v>
      </c>
      <c r="B8877" s="1" t="s">
        <v>8846</v>
      </c>
      <c r="C8877" s="1" t="s">
        <v>6845</v>
      </c>
      <c r="D8877" s="7" t="n">
        <v>8.41</v>
      </c>
    </row>
    <row r="8878" customFormat="false" ht="13.8" hidden="false" customHeight="false" outlineLevel="0" collapsed="false">
      <c r="A8878" s="1" t="n">
        <v>2687</v>
      </c>
      <c r="B8878" s="1" t="s">
        <v>8847</v>
      </c>
      <c r="C8878" s="1" t="s">
        <v>6845</v>
      </c>
      <c r="D8878" s="7" t="n">
        <v>1.01</v>
      </c>
    </row>
    <row r="8879" customFormat="false" ht="13.8" hidden="false" customHeight="false" outlineLevel="0" collapsed="false">
      <c r="A8879" s="1" t="n">
        <v>2689</v>
      </c>
      <c r="B8879" s="1" t="s">
        <v>8848</v>
      </c>
      <c r="C8879" s="1" t="s">
        <v>6845</v>
      </c>
      <c r="D8879" s="7" t="n">
        <v>1.21</v>
      </c>
    </row>
    <row r="8880" customFormat="false" ht="13.8" hidden="false" customHeight="false" outlineLevel="0" collapsed="false">
      <c r="A8880" s="1" t="n">
        <v>2688</v>
      </c>
      <c r="B8880" s="1" t="s">
        <v>8849</v>
      </c>
      <c r="C8880" s="1" t="s">
        <v>6845</v>
      </c>
      <c r="D8880" s="7" t="n">
        <v>1.31</v>
      </c>
    </row>
    <row r="8881" customFormat="false" ht="13.8" hidden="false" customHeight="false" outlineLevel="0" collapsed="false">
      <c r="A8881" s="1" t="n">
        <v>2690</v>
      </c>
      <c r="B8881" s="1" t="s">
        <v>8850</v>
      </c>
      <c r="C8881" s="1" t="s">
        <v>6845</v>
      </c>
      <c r="D8881" s="7" t="n">
        <v>2.24</v>
      </c>
    </row>
    <row r="8882" customFormat="false" ht="13.8" hidden="false" customHeight="false" outlineLevel="0" collapsed="false">
      <c r="A8882" s="1" t="n">
        <v>39243</v>
      </c>
      <c r="B8882" s="1" t="s">
        <v>8851</v>
      </c>
      <c r="C8882" s="1" t="s">
        <v>6845</v>
      </c>
      <c r="D8882" s="7" t="n">
        <v>1.47</v>
      </c>
    </row>
    <row r="8883" customFormat="false" ht="13.8" hidden="false" customHeight="false" outlineLevel="0" collapsed="false">
      <c r="A8883" s="1" t="n">
        <v>39244</v>
      </c>
      <c r="B8883" s="1" t="s">
        <v>8852</v>
      </c>
      <c r="C8883" s="1" t="s">
        <v>6845</v>
      </c>
      <c r="D8883" s="7" t="n">
        <v>1.99</v>
      </c>
    </row>
    <row r="8884" customFormat="false" ht="13.8" hidden="false" customHeight="false" outlineLevel="0" collapsed="false">
      <c r="A8884" s="1" t="n">
        <v>39245</v>
      </c>
      <c r="B8884" s="1" t="s">
        <v>8853</v>
      </c>
      <c r="C8884" s="1" t="s">
        <v>6845</v>
      </c>
      <c r="D8884" s="7" t="n">
        <v>3.84</v>
      </c>
    </row>
    <row r="8885" customFormat="false" ht="13.8" hidden="false" customHeight="false" outlineLevel="0" collapsed="false">
      <c r="A8885" s="1" t="n">
        <v>39254</v>
      </c>
      <c r="B8885" s="1" t="s">
        <v>8854</v>
      </c>
      <c r="C8885" s="1" t="s">
        <v>6845</v>
      </c>
      <c r="D8885" s="7" t="n">
        <v>5.74</v>
      </c>
    </row>
    <row r="8886" customFormat="false" ht="13.8" hidden="false" customHeight="false" outlineLevel="0" collapsed="false">
      <c r="A8886" s="1" t="n">
        <v>39255</v>
      </c>
      <c r="B8886" s="1" t="s">
        <v>8855</v>
      </c>
      <c r="C8886" s="1" t="s">
        <v>6845</v>
      </c>
      <c r="D8886" s="7" t="n">
        <v>10.63</v>
      </c>
    </row>
    <row r="8887" customFormat="false" ht="13.8" hidden="false" customHeight="false" outlineLevel="0" collapsed="false">
      <c r="A8887" s="1" t="n">
        <v>39253</v>
      </c>
      <c r="B8887" s="1" t="s">
        <v>8856</v>
      </c>
      <c r="C8887" s="1" t="s">
        <v>6845</v>
      </c>
      <c r="D8887" s="7" t="n">
        <v>7.32</v>
      </c>
    </row>
    <row r="8888" customFormat="false" ht="13.8" hidden="false" customHeight="false" outlineLevel="0" collapsed="false">
      <c r="A8888" s="1" t="n">
        <v>2446</v>
      </c>
      <c r="B8888" s="1" t="s">
        <v>8857</v>
      </c>
      <c r="C8888" s="1" t="s">
        <v>6845</v>
      </c>
      <c r="D8888" s="7" t="n">
        <v>4.86</v>
      </c>
    </row>
    <row r="8889" customFormat="false" ht="13.8" hidden="false" customHeight="false" outlineLevel="0" collapsed="false">
      <c r="A8889" s="1" t="n">
        <v>2442</v>
      </c>
      <c r="B8889" s="1" t="s">
        <v>8858</v>
      </c>
      <c r="C8889" s="1" t="s">
        <v>6845</v>
      </c>
      <c r="D8889" s="7" t="n">
        <v>6.81</v>
      </c>
    </row>
    <row r="8890" customFormat="false" ht="13.8" hidden="false" customHeight="false" outlineLevel="0" collapsed="false">
      <c r="A8890" s="1" t="n">
        <v>39246</v>
      </c>
      <c r="B8890" s="1" t="s">
        <v>8859</v>
      </c>
      <c r="C8890" s="1" t="s">
        <v>6845</v>
      </c>
      <c r="D8890" s="7" t="n">
        <v>3.38</v>
      </c>
    </row>
    <row r="8891" customFormat="false" ht="13.8" hidden="false" customHeight="false" outlineLevel="0" collapsed="false">
      <c r="A8891" s="1" t="n">
        <v>39247</v>
      </c>
      <c r="B8891" s="1" t="s">
        <v>8860</v>
      </c>
      <c r="C8891" s="1" t="s">
        <v>6845</v>
      </c>
      <c r="D8891" s="7" t="n">
        <v>2.95</v>
      </c>
    </row>
    <row r="8892" customFormat="false" ht="13.8" hidden="false" customHeight="false" outlineLevel="0" collapsed="false">
      <c r="A8892" s="1" t="n">
        <v>39248</v>
      </c>
      <c r="B8892" s="1" t="s">
        <v>8861</v>
      </c>
      <c r="C8892" s="1" t="s">
        <v>6845</v>
      </c>
      <c r="D8892" s="7" t="n">
        <v>9.49</v>
      </c>
    </row>
    <row r="8893" customFormat="false" ht="13.8" hidden="false" customHeight="false" outlineLevel="0" collapsed="false">
      <c r="A8893" s="1" t="n">
        <v>2438</v>
      </c>
      <c r="B8893" s="1" t="s">
        <v>8862</v>
      </c>
      <c r="C8893" s="1" t="s">
        <v>6824</v>
      </c>
      <c r="D8893" s="7" t="n">
        <v>13.35</v>
      </c>
    </row>
    <row r="8894" customFormat="false" ht="13.8" hidden="false" customHeight="false" outlineLevel="0" collapsed="false">
      <c r="A8894" s="1" t="n">
        <v>40922</v>
      </c>
      <c r="B8894" s="1" t="s">
        <v>8863</v>
      </c>
      <c r="C8894" s="1" t="s">
        <v>7027</v>
      </c>
      <c r="D8894" s="8" t="n">
        <v>2368.68</v>
      </c>
    </row>
    <row r="8895" customFormat="false" ht="13.8" hidden="false" customHeight="false" outlineLevel="0" collapsed="false">
      <c r="A8895" s="1" t="n">
        <v>36486</v>
      </c>
      <c r="B8895" s="1" t="s">
        <v>8864</v>
      </c>
      <c r="C8895" s="1" t="s">
        <v>6813</v>
      </c>
      <c r="D8895" s="8" t="n">
        <v>39728.28</v>
      </c>
    </row>
    <row r="8896" customFormat="false" ht="13.8" hidden="false" customHeight="false" outlineLevel="0" collapsed="false">
      <c r="A8896" s="1" t="n">
        <v>37777</v>
      </c>
      <c r="B8896" s="1" t="s">
        <v>8865</v>
      </c>
      <c r="C8896" s="1" t="s">
        <v>6813</v>
      </c>
      <c r="D8896" s="8" t="n">
        <v>187039.98</v>
      </c>
    </row>
    <row r="8897" customFormat="false" ht="13.8" hidden="false" customHeight="false" outlineLevel="0" collapsed="false">
      <c r="A8897" s="1" t="n">
        <v>12624</v>
      </c>
      <c r="B8897" s="1" t="s">
        <v>8866</v>
      </c>
      <c r="C8897" s="1" t="s">
        <v>6813</v>
      </c>
      <c r="D8897" s="7" t="n">
        <v>9.55</v>
      </c>
    </row>
    <row r="8898" customFormat="false" ht="13.8" hidden="false" customHeight="false" outlineLevel="0" collapsed="false">
      <c r="A8898" s="1" t="n">
        <v>10638</v>
      </c>
      <c r="B8898" s="1" t="s">
        <v>8867</v>
      </c>
      <c r="C8898" s="1" t="s">
        <v>6813</v>
      </c>
      <c r="D8898" s="8" t="n">
        <v>439214.28</v>
      </c>
    </row>
    <row r="8899" customFormat="false" ht="13.8" hidden="false" customHeight="false" outlineLevel="0" collapsed="false">
      <c r="A8899" s="1" t="n">
        <v>10635</v>
      </c>
      <c r="B8899" s="1" t="s">
        <v>8868</v>
      </c>
      <c r="C8899" s="1" t="s">
        <v>6813</v>
      </c>
      <c r="D8899" s="8" t="n">
        <v>151814.79</v>
      </c>
    </row>
    <row r="8900" customFormat="false" ht="13.8" hidden="false" customHeight="false" outlineLevel="0" collapsed="false">
      <c r="A8900" s="1" t="n">
        <v>10634</v>
      </c>
      <c r="B8900" s="1" t="s">
        <v>8869</v>
      </c>
      <c r="C8900" s="1" t="s">
        <v>6813</v>
      </c>
      <c r="D8900" s="8" t="n">
        <v>130000</v>
      </c>
    </row>
    <row r="8901" customFormat="false" ht="13.8" hidden="false" customHeight="false" outlineLevel="0" collapsed="false">
      <c r="A8901" s="1" t="n">
        <v>10636</v>
      </c>
      <c r="B8901" s="1" t="s">
        <v>8870</v>
      </c>
      <c r="C8901" s="1" t="s">
        <v>6813</v>
      </c>
      <c r="D8901" s="8" t="n">
        <v>286291.83</v>
      </c>
    </row>
    <row r="8902" customFormat="false" ht="13.8" hidden="false" customHeight="false" outlineLevel="0" collapsed="false">
      <c r="A8902" s="1" t="n">
        <v>10637</v>
      </c>
      <c r="B8902" s="1" t="s">
        <v>8871</v>
      </c>
      <c r="C8902" s="1" t="s">
        <v>6813</v>
      </c>
      <c r="D8902" s="8" t="n">
        <v>299464.28</v>
      </c>
    </row>
    <row r="8903" customFormat="false" ht="13.8" hidden="false" customHeight="false" outlineLevel="0" collapsed="false">
      <c r="A8903" s="1" t="n">
        <v>517</v>
      </c>
      <c r="B8903" s="1" t="s">
        <v>8872</v>
      </c>
      <c r="C8903" s="1" t="s">
        <v>6809</v>
      </c>
      <c r="D8903" s="7" t="n">
        <v>6.36</v>
      </c>
    </row>
    <row r="8904" customFormat="false" ht="13.8" hidden="false" customHeight="false" outlineLevel="0" collapsed="false">
      <c r="A8904" s="1" t="n">
        <v>41904</v>
      </c>
      <c r="B8904" s="1" t="s">
        <v>8873</v>
      </c>
      <c r="C8904" s="1" t="s">
        <v>7999</v>
      </c>
      <c r="D8904" s="8" t="n">
        <v>2781.44</v>
      </c>
    </row>
    <row r="8905" customFormat="false" ht="13.8" hidden="false" customHeight="false" outlineLevel="0" collapsed="false">
      <c r="A8905" s="1" t="n">
        <v>41905</v>
      </c>
      <c r="B8905" s="1" t="s">
        <v>8874</v>
      </c>
      <c r="C8905" s="1" t="s">
        <v>6833</v>
      </c>
      <c r="D8905" s="7" t="n">
        <v>2.56</v>
      </c>
    </row>
    <row r="8906" customFormat="false" ht="13.8" hidden="false" customHeight="false" outlineLevel="0" collapsed="false">
      <c r="A8906" s="1" t="n">
        <v>41903</v>
      </c>
      <c r="B8906" s="1" t="s">
        <v>8875</v>
      </c>
      <c r="C8906" s="1" t="s">
        <v>6833</v>
      </c>
      <c r="D8906" s="7" t="n">
        <v>2.57</v>
      </c>
    </row>
    <row r="8907" customFormat="false" ht="13.8" hidden="false" customHeight="false" outlineLevel="0" collapsed="false">
      <c r="A8907" s="1" t="n">
        <v>37534</v>
      </c>
      <c r="B8907" s="1" t="s">
        <v>8876</v>
      </c>
      <c r="C8907" s="1" t="s">
        <v>6833</v>
      </c>
      <c r="D8907" s="7" t="n">
        <v>15.19</v>
      </c>
    </row>
    <row r="8908" customFormat="false" ht="13.8" hidden="false" customHeight="false" outlineLevel="0" collapsed="false">
      <c r="A8908" s="1" t="n">
        <v>37535</v>
      </c>
      <c r="B8908" s="1" t="s">
        <v>8877</v>
      </c>
      <c r="C8908" s="1" t="s">
        <v>6833</v>
      </c>
      <c r="D8908" s="7" t="n">
        <v>15.19</v>
      </c>
    </row>
    <row r="8909" customFormat="false" ht="13.8" hidden="false" customHeight="false" outlineLevel="0" collapsed="false">
      <c r="A8909" s="1" t="n">
        <v>37533</v>
      </c>
      <c r="B8909" s="1" t="s">
        <v>8878</v>
      </c>
      <c r="C8909" s="1" t="s">
        <v>6833</v>
      </c>
      <c r="D8909" s="7" t="n">
        <v>15.19</v>
      </c>
    </row>
    <row r="8910" customFormat="false" ht="13.8" hidden="false" customHeight="false" outlineLevel="0" collapsed="false">
      <c r="A8910" s="1" t="n">
        <v>37537</v>
      </c>
      <c r="B8910" s="1" t="s">
        <v>8879</v>
      </c>
      <c r="C8910" s="1" t="s">
        <v>6833</v>
      </c>
      <c r="D8910" s="7" t="n">
        <v>11.5</v>
      </c>
    </row>
    <row r="8911" customFormat="false" ht="13.8" hidden="false" customHeight="false" outlineLevel="0" collapsed="false">
      <c r="A8911" s="1" t="n">
        <v>37536</v>
      </c>
      <c r="B8911" s="1" t="s">
        <v>8880</v>
      </c>
      <c r="C8911" s="1" t="s">
        <v>6833</v>
      </c>
      <c r="D8911" s="7" t="n">
        <v>11.5</v>
      </c>
    </row>
    <row r="8912" customFormat="false" ht="13.8" hidden="false" customHeight="false" outlineLevel="0" collapsed="false">
      <c r="A8912" s="1" t="n">
        <v>37532</v>
      </c>
      <c r="B8912" s="1" t="s">
        <v>8881</v>
      </c>
      <c r="C8912" s="1" t="s">
        <v>6833</v>
      </c>
      <c r="D8912" s="7" t="n">
        <v>11.5</v>
      </c>
    </row>
    <row r="8913" customFormat="false" ht="13.8" hidden="false" customHeight="false" outlineLevel="0" collapsed="false">
      <c r="A8913" s="1" t="n">
        <v>2696</v>
      </c>
      <c r="B8913" s="1" t="s">
        <v>8882</v>
      </c>
      <c r="C8913" s="1" t="s">
        <v>6824</v>
      </c>
      <c r="D8913" s="7" t="n">
        <v>13.22</v>
      </c>
    </row>
    <row r="8914" customFormat="false" ht="13.8" hidden="false" customHeight="false" outlineLevel="0" collapsed="false">
      <c r="A8914" s="1" t="n">
        <v>40928</v>
      </c>
      <c r="B8914" s="1" t="s">
        <v>8883</v>
      </c>
      <c r="C8914" s="1" t="s">
        <v>7027</v>
      </c>
      <c r="D8914" s="8" t="n">
        <v>2342.64</v>
      </c>
    </row>
    <row r="8915" customFormat="false" ht="13.8" hidden="false" customHeight="false" outlineLevel="0" collapsed="false">
      <c r="A8915" s="1" t="n">
        <v>4083</v>
      </c>
      <c r="B8915" s="1" t="s">
        <v>8884</v>
      </c>
      <c r="C8915" s="1" t="s">
        <v>6824</v>
      </c>
      <c r="D8915" s="7" t="n">
        <v>17.12</v>
      </c>
    </row>
    <row r="8916" customFormat="false" ht="13.8" hidden="false" customHeight="false" outlineLevel="0" collapsed="false">
      <c r="A8916" s="1" t="n">
        <v>40818</v>
      </c>
      <c r="B8916" s="1" t="s">
        <v>8885</v>
      </c>
      <c r="C8916" s="1" t="s">
        <v>7027</v>
      </c>
      <c r="D8916" s="8" t="n">
        <v>3033.38</v>
      </c>
    </row>
    <row r="8917" customFormat="false" ht="13.8" hidden="false" customHeight="false" outlineLevel="0" collapsed="false">
      <c r="A8917" s="1" t="n">
        <v>43146</v>
      </c>
      <c r="B8917" s="1" t="s">
        <v>8886</v>
      </c>
      <c r="C8917" s="1" t="s">
        <v>6833</v>
      </c>
      <c r="D8917" s="7" t="n">
        <v>6.19</v>
      </c>
    </row>
    <row r="8918" customFormat="false" ht="13.8" hidden="false" customHeight="false" outlineLevel="0" collapsed="false">
      <c r="A8918" s="1" t="n">
        <v>2705</v>
      </c>
      <c r="B8918" s="1" t="s">
        <v>8887</v>
      </c>
      <c r="C8918" s="1" t="s">
        <v>8888</v>
      </c>
      <c r="D8918" s="7" t="n">
        <v>0.82</v>
      </c>
    </row>
    <row r="8919" customFormat="false" ht="13.8" hidden="false" customHeight="false" outlineLevel="0" collapsed="false">
      <c r="A8919" s="1" t="n">
        <v>14250</v>
      </c>
      <c r="B8919" s="1" t="s">
        <v>8889</v>
      </c>
      <c r="C8919" s="1" t="s">
        <v>8888</v>
      </c>
      <c r="D8919" s="7" t="n">
        <v>0.84</v>
      </c>
    </row>
    <row r="8920" customFormat="false" ht="13.8" hidden="false" customHeight="false" outlineLevel="0" collapsed="false">
      <c r="A8920" s="1" t="n">
        <v>11683</v>
      </c>
      <c r="B8920" s="1" t="s">
        <v>8890</v>
      </c>
      <c r="C8920" s="1" t="s">
        <v>6813</v>
      </c>
      <c r="D8920" s="7" t="n">
        <v>34.17</v>
      </c>
    </row>
    <row r="8921" customFormat="false" ht="13.8" hidden="false" customHeight="false" outlineLevel="0" collapsed="false">
      <c r="A8921" s="1" t="n">
        <v>11684</v>
      </c>
      <c r="B8921" s="1" t="s">
        <v>8891</v>
      </c>
      <c r="C8921" s="1" t="s">
        <v>6813</v>
      </c>
      <c r="D8921" s="7" t="n">
        <v>37.4</v>
      </c>
    </row>
    <row r="8922" customFormat="false" ht="13.8" hidden="false" customHeight="false" outlineLevel="0" collapsed="false">
      <c r="A8922" s="1" t="n">
        <v>6141</v>
      </c>
      <c r="B8922" s="1" t="s">
        <v>8892</v>
      </c>
      <c r="C8922" s="1" t="s">
        <v>6813</v>
      </c>
      <c r="D8922" s="7" t="n">
        <v>3.82</v>
      </c>
    </row>
    <row r="8923" customFormat="false" ht="13.8" hidden="false" customHeight="false" outlineLevel="0" collapsed="false">
      <c r="A8923" s="1" t="n">
        <v>11681</v>
      </c>
      <c r="B8923" s="1" t="s">
        <v>8893</v>
      </c>
      <c r="C8923" s="1" t="s">
        <v>6813</v>
      </c>
      <c r="D8923" s="7" t="n">
        <v>6.39</v>
      </c>
    </row>
    <row r="8924" customFormat="false" ht="13.8" hidden="false" customHeight="false" outlineLevel="0" collapsed="false">
      <c r="A8924" s="1" t="n">
        <v>2706</v>
      </c>
      <c r="B8924" s="1" t="s">
        <v>8894</v>
      </c>
      <c r="C8924" s="1" t="s">
        <v>6824</v>
      </c>
      <c r="D8924" s="7" t="n">
        <v>77.33</v>
      </c>
    </row>
    <row r="8925" customFormat="false" ht="13.8" hidden="false" customHeight="false" outlineLevel="0" collapsed="false">
      <c r="A8925" s="1" t="n">
        <v>40811</v>
      </c>
      <c r="B8925" s="1" t="s">
        <v>8895</v>
      </c>
      <c r="C8925" s="1" t="s">
        <v>7027</v>
      </c>
      <c r="D8925" s="8" t="n">
        <v>13700.73</v>
      </c>
    </row>
    <row r="8926" customFormat="false" ht="13.8" hidden="false" customHeight="false" outlineLevel="0" collapsed="false">
      <c r="A8926" s="1" t="n">
        <v>2707</v>
      </c>
      <c r="B8926" s="1" t="s">
        <v>8896</v>
      </c>
      <c r="C8926" s="1" t="s">
        <v>6824</v>
      </c>
      <c r="D8926" s="7" t="n">
        <v>88.02</v>
      </c>
    </row>
    <row r="8927" customFormat="false" ht="13.8" hidden="false" customHeight="false" outlineLevel="0" collapsed="false">
      <c r="A8927" s="1" t="n">
        <v>40813</v>
      </c>
      <c r="B8927" s="1" t="s">
        <v>8897</v>
      </c>
      <c r="C8927" s="1" t="s">
        <v>7027</v>
      </c>
      <c r="D8927" s="8" t="n">
        <v>15594.24</v>
      </c>
    </row>
    <row r="8928" customFormat="false" ht="13.8" hidden="false" customHeight="false" outlineLevel="0" collapsed="false">
      <c r="A8928" s="1" t="n">
        <v>2708</v>
      </c>
      <c r="B8928" s="1" t="s">
        <v>8898</v>
      </c>
      <c r="C8928" s="1" t="s">
        <v>6824</v>
      </c>
      <c r="D8928" s="7" t="n">
        <v>120.32</v>
      </c>
    </row>
    <row r="8929" customFormat="false" ht="13.8" hidden="false" customHeight="false" outlineLevel="0" collapsed="false">
      <c r="A8929" s="1" t="n">
        <v>40814</v>
      </c>
      <c r="B8929" s="1" t="s">
        <v>8899</v>
      </c>
      <c r="C8929" s="1" t="s">
        <v>7027</v>
      </c>
      <c r="D8929" s="8" t="n">
        <v>21316.92</v>
      </c>
    </row>
    <row r="8930" customFormat="false" ht="13.8" hidden="false" customHeight="false" outlineLevel="0" collapsed="false">
      <c r="A8930" s="1" t="n">
        <v>34779</v>
      </c>
      <c r="B8930" s="1" t="s">
        <v>8900</v>
      </c>
      <c r="C8930" s="1" t="s">
        <v>6824</v>
      </c>
      <c r="D8930" s="7" t="n">
        <v>78.46</v>
      </c>
    </row>
    <row r="8931" customFormat="false" ht="13.8" hidden="false" customHeight="false" outlineLevel="0" collapsed="false">
      <c r="A8931" s="1" t="n">
        <v>40936</v>
      </c>
      <c r="B8931" s="1" t="s">
        <v>8901</v>
      </c>
      <c r="C8931" s="1" t="s">
        <v>7027</v>
      </c>
      <c r="D8931" s="8" t="n">
        <v>13900.59</v>
      </c>
    </row>
    <row r="8932" customFormat="false" ht="13.8" hidden="false" customHeight="false" outlineLevel="0" collapsed="false">
      <c r="A8932" s="1" t="n">
        <v>34780</v>
      </c>
      <c r="B8932" s="1" t="s">
        <v>8902</v>
      </c>
      <c r="C8932" s="1" t="s">
        <v>6824</v>
      </c>
      <c r="D8932" s="7" t="n">
        <v>88.52</v>
      </c>
    </row>
    <row r="8933" customFormat="false" ht="13.8" hidden="false" customHeight="false" outlineLevel="0" collapsed="false">
      <c r="A8933" s="1" t="n">
        <v>40937</v>
      </c>
      <c r="B8933" s="1" t="s">
        <v>8903</v>
      </c>
      <c r="C8933" s="1" t="s">
        <v>7027</v>
      </c>
      <c r="D8933" s="8" t="n">
        <v>15682.62</v>
      </c>
    </row>
    <row r="8934" customFormat="false" ht="13.8" hidden="false" customHeight="false" outlineLevel="0" collapsed="false">
      <c r="A8934" s="1" t="n">
        <v>34782</v>
      </c>
      <c r="B8934" s="1" t="s">
        <v>8904</v>
      </c>
      <c r="C8934" s="1" t="s">
        <v>6824</v>
      </c>
      <c r="D8934" s="7" t="n">
        <v>121.31</v>
      </c>
    </row>
    <row r="8935" customFormat="false" ht="13.8" hidden="false" customHeight="false" outlineLevel="0" collapsed="false">
      <c r="A8935" s="1" t="n">
        <v>40938</v>
      </c>
      <c r="B8935" s="1" t="s">
        <v>8905</v>
      </c>
      <c r="C8935" s="1" t="s">
        <v>7027</v>
      </c>
      <c r="D8935" s="8" t="n">
        <v>21491.54</v>
      </c>
    </row>
    <row r="8936" customFormat="false" ht="13.8" hidden="false" customHeight="false" outlineLevel="0" collapsed="false">
      <c r="A8936" s="1" t="n">
        <v>34783</v>
      </c>
      <c r="B8936" s="1" t="s">
        <v>8906</v>
      </c>
      <c r="C8936" s="1" t="s">
        <v>6824</v>
      </c>
      <c r="D8936" s="7" t="n">
        <v>73.75</v>
      </c>
    </row>
    <row r="8937" customFormat="false" ht="13.8" hidden="false" customHeight="false" outlineLevel="0" collapsed="false">
      <c r="A8937" s="1" t="n">
        <v>40939</v>
      </c>
      <c r="B8937" s="1" t="s">
        <v>8907</v>
      </c>
      <c r="C8937" s="1" t="s">
        <v>7027</v>
      </c>
      <c r="D8937" s="8" t="n">
        <v>13068.26</v>
      </c>
    </row>
    <row r="8938" customFormat="false" ht="13.8" hidden="false" customHeight="false" outlineLevel="0" collapsed="false">
      <c r="A8938" s="1" t="n">
        <v>34785</v>
      </c>
      <c r="B8938" s="1" t="s">
        <v>8908</v>
      </c>
      <c r="C8938" s="1" t="s">
        <v>6824</v>
      </c>
      <c r="D8938" s="7" t="n">
        <v>73.03</v>
      </c>
    </row>
    <row r="8939" customFormat="false" ht="13.8" hidden="false" customHeight="false" outlineLevel="0" collapsed="false">
      <c r="A8939" s="1" t="n">
        <v>40940</v>
      </c>
      <c r="B8939" s="1" t="s">
        <v>8909</v>
      </c>
      <c r="C8939" s="1" t="s">
        <v>7027</v>
      </c>
      <c r="D8939" s="8" t="n">
        <v>12939.57</v>
      </c>
    </row>
    <row r="8940" customFormat="false" ht="13.8" hidden="false" customHeight="false" outlineLevel="0" collapsed="false">
      <c r="A8940" s="1" t="n">
        <v>38403</v>
      </c>
      <c r="B8940" s="1" t="s">
        <v>8910</v>
      </c>
      <c r="C8940" s="1" t="s">
        <v>6813</v>
      </c>
      <c r="D8940" s="7" t="n">
        <v>32.2</v>
      </c>
    </row>
    <row r="8941" customFormat="false" ht="13.8" hidden="false" customHeight="false" outlineLevel="0" collapsed="false">
      <c r="A8941" s="1" t="n">
        <v>43482</v>
      </c>
      <c r="B8941" s="1" t="s">
        <v>8911</v>
      </c>
      <c r="C8941" s="1" t="s">
        <v>6824</v>
      </c>
      <c r="D8941" s="7" t="n">
        <v>0.58</v>
      </c>
    </row>
    <row r="8942" customFormat="false" ht="13.8" hidden="false" customHeight="false" outlineLevel="0" collapsed="false">
      <c r="A8942" s="1" t="n">
        <v>43494</v>
      </c>
      <c r="B8942" s="1" t="s">
        <v>8912</v>
      </c>
      <c r="C8942" s="1" t="s">
        <v>7027</v>
      </c>
      <c r="D8942" s="7" t="n">
        <v>108.8</v>
      </c>
    </row>
    <row r="8943" customFormat="false" ht="13.8" hidden="false" customHeight="false" outlineLevel="0" collapsed="false">
      <c r="A8943" s="1" t="n">
        <v>43483</v>
      </c>
      <c r="B8943" s="1" t="s">
        <v>8913</v>
      </c>
      <c r="C8943" s="1" t="s">
        <v>6824</v>
      </c>
      <c r="D8943" s="7" t="n">
        <v>1.05</v>
      </c>
    </row>
    <row r="8944" customFormat="false" ht="13.8" hidden="false" customHeight="false" outlineLevel="0" collapsed="false">
      <c r="A8944" s="1" t="n">
        <v>43495</v>
      </c>
      <c r="B8944" s="1" t="s">
        <v>8914</v>
      </c>
      <c r="C8944" s="1" t="s">
        <v>7027</v>
      </c>
      <c r="D8944" s="7" t="n">
        <v>197.14</v>
      </c>
    </row>
    <row r="8945" customFormat="false" ht="13.8" hidden="false" customHeight="false" outlineLevel="0" collapsed="false">
      <c r="A8945" s="1" t="n">
        <v>43484</v>
      </c>
      <c r="B8945" s="1" t="s">
        <v>8915</v>
      </c>
      <c r="C8945" s="1" t="s">
        <v>6824</v>
      </c>
      <c r="D8945" s="7" t="n">
        <v>0.91</v>
      </c>
    </row>
    <row r="8946" customFormat="false" ht="13.8" hidden="false" customHeight="false" outlineLevel="0" collapsed="false">
      <c r="A8946" s="1" t="n">
        <v>43496</v>
      </c>
      <c r="B8946" s="1" t="s">
        <v>8916</v>
      </c>
      <c r="C8946" s="1" t="s">
        <v>7027</v>
      </c>
      <c r="D8946" s="7" t="n">
        <v>171.87</v>
      </c>
    </row>
    <row r="8947" customFormat="false" ht="13.8" hidden="false" customHeight="false" outlineLevel="0" collapsed="false">
      <c r="A8947" s="1" t="n">
        <v>43485</v>
      </c>
      <c r="B8947" s="1" t="s">
        <v>8917</v>
      </c>
      <c r="C8947" s="1" t="s">
        <v>6824</v>
      </c>
      <c r="D8947" s="7" t="n">
        <v>0.8</v>
      </c>
    </row>
    <row r="8948" customFormat="false" ht="13.8" hidden="false" customHeight="false" outlineLevel="0" collapsed="false">
      <c r="A8948" s="1" t="n">
        <v>43497</v>
      </c>
      <c r="B8948" s="1" t="s">
        <v>8918</v>
      </c>
      <c r="C8948" s="1" t="s">
        <v>7027</v>
      </c>
      <c r="D8948" s="7" t="n">
        <v>151.31</v>
      </c>
    </row>
    <row r="8949" customFormat="false" ht="13.8" hidden="false" customHeight="false" outlineLevel="0" collapsed="false">
      <c r="A8949" s="1" t="n">
        <v>43487</v>
      </c>
      <c r="B8949" s="1" t="s">
        <v>8919</v>
      </c>
      <c r="C8949" s="1" t="s">
        <v>6824</v>
      </c>
      <c r="D8949" s="7" t="n">
        <v>0.94</v>
      </c>
    </row>
    <row r="8950" customFormat="false" ht="13.8" hidden="false" customHeight="false" outlineLevel="0" collapsed="false">
      <c r="A8950" s="1" t="n">
        <v>43499</v>
      </c>
      <c r="B8950" s="1" t="s">
        <v>8920</v>
      </c>
      <c r="C8950" s="1" t="s">
        <v>7027</v>
      </c>
      <c r="D8950" s="7" t="n">
        <v>177.24</v>
      </c>
    </row>
    <row r="8951" customFormat="false" ht="13.8" hidden="false" customHeight="false" outlineLevel="0" collapsed="false">
      <c r="A8951" s="1" t="n">
        <v>43486</v>
      </c>
      <c r="B8951" s="1" t="s">
        <v>8921</v>
      </c>
      <c r="C8951" s="1" t="s">
        <v>6824</v>
      </c>
      <c r="D8951" s="7" t="n">
        <v>0.55</v>
      </c>
    </row>
    <row r="8952" customFormat="false" ht="13.8" hidden="false" customHeight="false" outlineLevel="0" collapsed="false">
      <c r="A8952" s="1" t="n">
        <v>43498</v>
      </c>
      <c r="B8952" s="1" t="s">
        <v>8922</v>
      </c>
      <c r="C8952" s="1" t="s">
        <v>7027</v>
      </c>
      <c r="D8952" s="7" t="n">
        <v>103.22</v>
      </c>
    </row>
    <row r="8953" customFormat="false" ht="13.8" hidden="false" customHeight="false" outlineLevel="0" collapsed="false">
      <c r="A8953" s="1" t="n">
        <v>43488</v>
      </c>
      <c r="B8953" s="1" t="s">
        <v>8923</v>
      </c>
      <c r="C8953" s="1" t="s">
        <v>6824</v>
      </c>
      <c r="D8953" s="7" t="n">
        <v>0.63</v>
      </c>
    </row>
    <row r="8954" customFormat="false" ht="13.8" hidden="false" customHeight="false" outlineLevel="0" collapsed="false">
      <c r="A8954" s="1" t="n">
        <v>43500</v>
      </c>
      <c r="B8954" s="1" t="s">
        <v>8924</v>
      </c>
      <c r="C8954" s="1" t="s">
        <v>7027</v>
      </c>
      <c r="D8954" s="7" t="n">
        <v>119.49</v>
      </c>
    </row>
    <row r="8955" customFormat="false" ht="13.8" hidden="false" customHeight="false" outlineLevel="0" collapsed="false">
      <c r="A8955" s="1" t="n">
        <v>43489</v>
      </c>
      <c r="B8955" s="1" t="s">
        <v>8925</v>
      </c>
      <c r="C8955" s="1" t="s">
        <v>6824</v>
      </c>
      <c r="D8955" s="7" t="n">
        <v>0.95</v>
      </c>
    </row>
    <row r="8956" customFormat="false" ht="13.8" hidden="false" customHeight="false" outlineLevel="0" collapsed="false">
      <c r="A8956" s="1" t="n">
        <v>43501</v>
      </c>
      <c r="B8956" s="1" t="s">
        <v>8926</v>
      </c>
      <c r="C8956" s="1" t="s">
        <v>7027</v>
      </c>
      <c r="D8956" s="7" t="n">
        <v>178.44</v>
      </c>
    </row>
    <row r="8957" customFormat="false" ht="13.8" hidden="false" customHeight="false" outlineLevel="0" collapsed="false">
      <c r="A8957" s="1" t="n">
        <v>43490</v>
      </c>
      <c r="B8957" s="1" t="s">
        <v>8927</v>
      </c>
      <c r="C8957" s="1" t="s">
        <v>6824</v>
      </c>
      <c r="D8957" s="7" t="n">
        <v>1.33</v>
      </c>
    </row>
    <row r="8958" customFormat="false" ht="13.8" hidden="false" customHeight="false" outlineLevel="0" collapsed="false">
      <c r="A8958" s="1" t="n">
        <v>43502</v>
      </c>
      <c r="B8958" s="1" t="s">
        <v>8928</v>
      </c>
      <c r="C8958" s="1" t="s">
        <v>7027</v>
      </c>
      <c r="D8958" s="7" t="n">
        <v>250.26</v>
      </c>
    </row>
    <row r="8959" customFormat="false" ht="13.8" hidden="false" customHeight="false" outlineLevel="0" collapsed="false">
      <c r="A8959" s="1" t="n">
        <v>43491</v>
      </c>
      <c r="B8959" s="1" t="s">
        <v>8929</v>
      </c>
      <c r="C8959" s="1" t="s">
        <v>6824</v>
      </c>
      <c r="D8959" s="7" t="n">
        <v>1.01</v>
      </c>
    </row>
    <row r="8960" customFormat="false" ht="13.8" hidden="false" customHeight="false" outlineLevel="0" collapsed="false">
      <c r="A8960" s="1" t="n">
        <v>43503</v>
      </c>
      <c r="B8960" s="1" t="s">
        <v>8930</v>
      </c>
      <c r="C8960" s="1" t="s">
        <v>7027</v>
      </c>
      <c r="D8960" s="7" t="n">
        <v>191.25</v>
      </c>
    </row>
    <row r="8961" customFormat="false" ht="13.8" hidden="false" customHeight="false" outlineLevel="0" collapsed="false">
      <c r="A8961" s="1" t="n">
        <v>43492</v>
      </c>
      <c r="B8961" s="1" t="s">
        <v>8931</v>
      </c>
      <c r="C8961" s="1" t="s">
        <v>6824</v>
      </c>
      <c r="D8961" s="7" t="n">
        <v>1.3</v>
      </c>
    </row>
    <row r="8962" customFormat="false" ht="13.8" hidden="false" customHeight="false" outlineLevel="0" collapsed="false">
      <c r="A8962" s="1" t="n">
        <v>43504</v>
      </c>
      <c r="B8962" s="1" t="s">
        <v>8932</v>
      </c>
      <c r="C8962" s="1" t="s">
        <v>7027</v>
      </c>
      <c r="D8962" s="7" t="n">
        <v>244.54</v>
      </c>
    </row>
    <row r="8963" customFormat="false" ht="13.8" hidden="false" customHeight="false" outlineLevel="0" collapsed="false">
      <c r="A8963" s="1" t="n">
        <v>43493</v>
      </c>
      <c r="B8963" s="1" t="s">
        <v>8933</v>
      </c>
      <c r="C8963" s="1" t="s">
        <v>6824</v>
      </c>
      <c r="D8963" s="7" t="n">
        <v>0.52</v>
      </c>
    </row>
    <row r="8964" customFormat="false" ht="13.8" hidden="false" customHeight="false" outlineLevel="0" collapsed="false">
      <c r="A8964" s="1" t="n">
        <v>43505</v>
      </c>
      <c r="B8964" s="1" t="s">
        <v>8934</v>
      </c>
      <c r="C8964" s="1" t="s">
        <v>7027</v>
      </c>
      <c r="D8964" s="7" t="n">
        <v>98.01</v>
      </c>
    </row>
    <row r="8965" customFormat="false" ht="13.8" hidden="false" customHeight="false" outlineLevel="0" collapsed="false">
      <c r="A8965" s="1" t="n">
        <v>37774</v>
      </c>
      <c r="B8965" s="1" t="s">
        <v>8935</v>
      </c>
      <c r="C8965" s="1" t="s">
        <v>6813</v>
      </c>
      <c r="D8965" s="8" t="n">
        <v>188694.18</v>
      </c>
    </row>
    <row r="8966" customFormat="false" ht="13.8" hidden="false" customHeight="false" outlineLevel="0" collapsed="false">
      <c r="A8966" s="1" t="n">
        <v>38630</v>
      </c>
      <c r="B8966" s="1" t="s">
        <v>8936</v>
      </c>
      <c r="C8966" s="1" t="s">
        <v>6813</v>
      </c>
      <c r="D8966" s="8" t="n">
        <v>1279296.87</v>
      </c>
    </row>
    <row r="8967" customFormat="false" ht="13.8" hidden="false" customHeight="false" outlineLevel="0" collapsed="false">
      <c r="A8967" s="1" t="n">
        <v>38629</v>
      </c>
      <c r="B8967" s="1" t="s">
        <v>8937</v>
      </c>
      <c r="C8967" s="1" t="s">
        <v>6813</v>
      </c>
      <c r="D8967" s="8" t="n">
        <v>1904296.87</v>
      </c>
    </row>
    <row r="8968" customFormat="false" ht="13.8" hidden="false" customHeight="false" outlineLevel="0" collapsed="false">
      <c r="A8968" s="1" t="n">
        <v>38476</v>
      </c>
      <c r="B8968" s="1" t="s">
        <v>8938</v>
      </c>
      <c r="C8968" s="1" t="s">
        <v>6813</v>
      </c>
      <c r="D8968" s="7" t="n">
        <v>242.04</v>
      </c>
    </row>
    <row r="8969" customFormat="false" ht="13.8" hidden="false" customHeight="false" outlineLevel="0" collapsed="false">
      <c r="A8969" s="1" t="n">
        <v>38477</v>
      </c>
      <c r="B8969" s="1" t="s">
        <v>8939</v>
      </c>
      <c r="C8969" s="1" t="s">
        <v>6813</v>
      </c>
      <c r="D8969" s="7" t="n">
        <v>685.46</v>
      </c>
    </row>
    <row r="8970" customFormat="false" ht="13.8" hidden="false" customHeight="false" outlineLevel="0" collapsed="false">
      <c r="A8970" s="1" t="n">
        <v>40635</v>
      </c>
      <c r="B8970" s="1" t="s">
        <v>8940</v>
      </c>
      <c r="C8970" s="1" t="s">
        <v>6813</v>
      </c>
      <c r="D8970" s="8" t="n">
        <v>551089.1</v>
      </c>
    </row>
    <row r="8971" customFormat="false" ht="13.8" hidden="false" customHeight="false" outlineLevel="0" collapsed="false">
      <c r="A8971" s="1" t="n">
        <v>36483</v>
      </c>
      <c r="B8971" s="1" t="s">
        <v>8941</v>
      </c>
      <c r="C8971" s="1" t="s">
        <v>6813</v>
      </c>
      <c r="D8971" s="8" t="n">
        <v>499375</v>
      </c>
    </row>
    <row r="8972" customFormat="false" ht="13.8" hidden="false" customHeight="false" outlineLevel="0" collapsed="false">
      <c r="A8972" s="1" t="n">
        <v>14525</v>
      </c>
      <c r="B8972" s="1" t="s">
        <v>8942</v>
      </c>
      <c r="C8972" s="1" t="s">
        <v>6813</v>
      </c>
      <c r="D8972" s="8" t="n">
        <v>522875</v>
      </c>
    </row>
    <row r="8973" customFormat="false" ht="13.8" hidden="false" customHeight="false" outlineLevel="0" collapsed="false">
      <c r="A8973" s="1" t="n">
        <v>36482</v>
      </c>
      <c r="B8973" s="1" t="s">
        <v>8943</v>
      </c>
      <c r="C8973" s="1" t="s">
        <v>6813</v>
      </c>
      <c r="D8973" s="8" t="n">
        <v>448438.13</v>
      </c>
    </row>
    <row r="8974" customFormat="false" ht="13.8" hidden="false" customHeight="false" outlineLevel="0" collapsed="false">
      <c r="A8974" s="1" t="n">
        <v>36408</v>
      </c>
      <c r="B8974" s="1" t="s">
        <v>8944</v>
      </c>
      <c r="C8974" s="1" t="s">
        <v>6813</v>
      </c>
      <c r="D8974" s="8" t="n">
        <v>535800</v>
      </c>
    </row>
    <row r="8975" customFormat="false" ht="13.8" hidden="false" customHeight="false" outlineLevel="0" collapsed="false">
      <c r="A8975" s="1" t="n">
        <v>2723</v>
      </c>
      <c r="B8975" s="1" t="s">
        <v>8945</v>
      </c>
      <c r="C8975" s="1" t="s">
        <v>6813</v>
      </c>
      <c r="D8975" s="8" t="n">
        <v>411250</v>
      </c>
    </row>
    <row r="8976" customFormat="false" ht="13.8" hidden="false" customHeight="false" outlineLevel="0" collapsed="false">
      <c r="A8976" s="1" t="n">
        <v>36481</v>
      </c>
      <c r="B8976" s="1" t="s">
        <v>8946</v>
      </c>
      <c r="C8976" s="1" t="s">
        <v>6813</v>
      </c>
      <c r="D8976" s="8" t="n">
        <v>490562.5</v>
      </c>
    </row>
    <row r="8977" customFormat="false" ht="13.8" hidden="false" customHeight="false" outlineLevel="0" collapsed="false">
      <c r="A8977" s="1" t="n">
        <v>10685</v>
      </c>
      <c r="B8977" s="1" t="s">
        <v>8947</v>
      </c>
      <c r="C8977" s="1" t="s">
        <v>6813</v>
      </c>
      <c r="D8977" s="8" t="n">
        <v>470000</v>
      </c>
    </row>
    <row r="8978" customFormat="false" ht="13.8" hidden="false" customHeight="false" outlineLevel="0" collapsed="false">
      <c r="A8978" s="1" t="n">
        <v>40636</v>
      </c>
      <c r="B8978" s="1" t="s">
        <v>8948</v>
      </c>
      <c r="C8978" s="1" t="s">
        <v>6813</v>
      </c>
      <c r="D8978" s="8" t="n">
        <v>530526.6</v>
      </c>
    </row>
    <row r="8979" customFormat="false" ht="13.8" hidden="false" customHeight="false" outlineLevel="0" collapsed="false">
      <c r="A8979" s="1" t="n">
        <v>4111</v>
      </c>
      <c r="B8979" s="1" t="s">
        <v>8949</v>
      </c>
      <c r="C8979" s="1" t="s">
        <v>6813</v>
      </c>
      <c r="D8979" s="7" t="n">
        <v>32.48</v>
      </c>
    </row>
    <row r="8980" customFormat="false" ht="13.8" hidden="false" customHeight="false" outlineLevel="0" collapsed="false">
      <c r="A8980" s="1" t="n">
        <v>26021</v>
      </c>
      <c r="B8980" s="1" t="s">
        <v>8950</v>
      </c>
      <c r="C8980" s="1" t="s">
        <v>6813</v>
      </c>
      <c r="D8980" s="7" t="n">
        <v>67.08</v>
      </c>
    </row>
    <row r="8981" customFormat="false" ht="13.8" hidden="false" customHeight="false" outlineLevel="0" collapsed="false">
      <c r="A8981" s="1" t="n">
        <v>12</v>
      </c>
      <c r="B8981" s="1" t="s">
        <v>8951</v>
      </c>
      <c r="C8981" s="1" t="s">
        <v>6813</v>
      </c>
      <c r="D8981" s="7" t="n">
        <v>12.99</v>
      </c>
    </row>
    <row r="8982" customFormat="false" ht="13.8" hidden="false" customHeight="false" outlineLevel="0" collapsed="false">
      <c r="A8982" s="1" t="n">
        <v>37554</v>
      </c>
      <c r="B8982" s="1" t="s">
        <v>8952</v>
      </c>
      <c r="C8982" s="1" t="s">
        <v>6813</v>
      </c>
      <c r="D8982" s="7" t="n">
        <v>185.54</v>
      </c>
    </row>
    <row r="8983" customFormat="false" ht="13.8" hidden="false" customHeight="false" outlineLevel="0" collapsed="false">
      <c r="A8983" s="1" t="n">
        <v>37555</v>
      </c>
      <c r="B8983" s="1" t="s">
        <v>8953</v>
      </c>
      <c r="C8983" s="1" t="s">
        <v>6813</v>
      </c>
      <c r="D8983" s="7" t="n">
        <v>225.69</v>
      </c>
    </row>
    <row r="8984" customFormat="false" ht="13.8" hidden="false" customHeight="false" outlineLevel="0" collapsed="false">
      <c r="A8984" s="1" t="n">
        <v>10902</v>
      </c>
      <c r="B8984" s="1" t="s">
        <v>8954</v>
      </c>
      <c r="C8984" s="1" t="s">
        <v>6813</v>
      </c>
      <c r="D8984" s="7" t="n">
        <v>56.63</v>
      </c>
    </row>
    <row r="8985" customFormat="false" ht="13.8" hidden="false" customHeight="false" outlineLevel="0" collapsed="false">
      <c r="A8985" s="1" t="n">
        <v>20965</v>
      </c>
      <c r="B8985" s="1" t="s">
        <v>8955</v>
      </c>
      <c r="C8985" s="1" t="s">
        <v>6813</v>
      </c>
      <c r="D8985" s="7" t="n">
        <v>57.16</v>
      </c>
    </row>
    <row r="8986" customFormat="false" ht="13.8" hidden="false" customHeight="false" outlineLevel="0" collapsed="false">
      <c r="A8986" s="1" t="n">
        <v>20966</v>
      </c>
      <c r="B8986" s="1" t="s">
        <v>8956</v>
      </c>
      <c r="C8986" s="1" t="s">
        <v>6813</v>
      </c>
      <c r="D8986" s="7" t="n">
        <v>61.54</v>
      </c>
    </row>
    <row r="8987" customFormat="false" ht="13.8" hidden="false" customHeight="false" outlineLevel="0" collapsed="false">
      <c r="A8987" s="1" t="n">
        <v>10903</v>
      </c>
      <c r="B8987" s="1" t="s">
        <v>8957</v>
      </c>
      <c r="C8987" s="1" t="s">
        <v>6813</v>
      </c>
      <c r="D8987" s="7" t="n">
        <v>93.28</v>
      </c>
    </row>
    <row r="8988" customFormat="false" ht="13.8" hidden="false" customHeight="false" outlineLevel="0" collapsed="false">
      <c r="A8988" s="1" t="n">
        <v>20967</v>
      </c>
      <c r="B8988" s="1" t="s">
        <v>8958</v>
      </c>
      <c r="C8988" s="1" t="s">
        <v>6813</v>
      </c>
      <c r="D8988" s="7" t="n">
        <v>93.28</v>
      </c>
    </row>
    <row r="8989" customFormat="false" ht="13.8" hidden="false" customHeight="false" outlineLevel="0" collapsed="false">
      <c r="A8989" s="1" t="n">
        <v>20968</v>
      </c>
      <c r="B8989" s="1" t="s">
        <v>8959</v>
      </c>
      <c r="C8989" s="1" t="s">
        <v>6813</v>
      </c>
      <c r="D8989" s="7" t="n">
        <v>102.31</v>
      </c>
    </row>
    <row r="8990" customFormat="false" ht="13.8" hidden="false" customHeight="false" outlineLevel="0" collapsed="false">
      <c r="A8990" s="1" t="n">
        <v>11359</v>
      </c>
      <c r="B8990" s="1" t="s">
        <v>8960</v>
      </c>
      <c r="C8990" s="1" t="s">
        <v>6813</v>
      </c>
      <c r="D8990" s="7" t="n">
        <v>905</v>
      </c>
    </row>
    <row r="8991" customFormat="false" ht="13.8" hidden="false" customHeight="false" outlineLevel="0" collapsed="false">
      <c r="A8991" s="1" t="n">
        <v>39017</v>
      </c>
      <c r="B8991" s="1" t="s">
        <v>8961</v>
      </c>
      <c r="C8991" s="1" t="s">
        <v>6813</v>
      </c>
      <c r="D8991" s="7" t="n">
        <v>0.15</v>
      </c>
    </row>
    <row r="8992" customFormat="false" ht="13.8" hidden="false" customHeight="false" outlineLevel="0" collapsed="false">
      <c r="A8992" s="1" t="n">
        <v>39315</v>
      </c>
      <c r="B8992" s="1" t="s">
        <v>8962</v>
      </c>
      <c r="C8992" s="1" t="s">
        <v>6813</v>
      </c>
      <c r="D8992" s="7" t="n">
        <v>0.24</v>
      </c>
    </row>
    <row r="8993" customFormat="false" ht="13.8" hidden="false" customHeight="false" outlineLevel="0" collapsed="false">
      <c r="A8993" s="1" t="n">
        <v>39016</v>
      </c>
      <c r="B8993" s="1" t="s">
        <v>8963</v>
      </c>
      <c r="C8993" s="1" t="s">
        <v>6813</v>
      </c>
      <c r="D8993" s="7" t="n">
        <v>0.24</v>
      </c>
    </row>
    <row r="8994" customFormat="false" ht="13.8" hidden="false" customHeight="false" outlineLevel="0" collapsed="false">
      <c r="A8994" s="1" t="n">
        <v>40432</v>
      </c>
      <c r="B8994" s="1" t="s">
        <v>8964</v>
      </c>
      <c r="C8994" s="1" t="s">
        <v>6813</v>
      </c>
      <c r="D8994" s="7" t="n">
        <v>1.91</v>
      </c>
    </row>
    <row r="8995" customFormat="false" ht="13.8" hidden="false" customHeight="false" outlineLevel="0" collapsed="false">
      <c r="A8995" s="1" t="n">
        <v>39481</v>
      </c>
      <c r="B8995" s="1" t="s">
        <v>8965</v>
      </c>
      <c r="C8995" s="1" t="s">
        <v>6813</v>
      </c>
      <c r="D8995" s="7" t="n">
        <v>1.2</v>
      </c>
    </row>
    <row r="8996" customFormat="false" ht="13.8" hidden="false" customHeight="false" outlineLevel="0" collapsed="false">
      <c r="A8996" s="1" t="n">
        <v>40433</v>
      </c>
      <c r="B8996" s="1" t="s">
        <v>8966</v>
      </c>
      <c r="C8996" s="1" t="s">
        <v>6813</v>
      </c>
      <c r="D8996" s="7" t="n">
        <v>1.06</v>
      </c>
    </row>
    <row r="8997" customFormat="false" ht="13.8" hidden="false" customHeight="false" outlineLevel="0" collapsed="false">
      <c r="A8997" s="1" t="n">
        <v>20219</v>
      </c>
      <c r="B8997" s="1" t="s">
        <v>8967</v>
      </c>
      <c r="C8997" s="1" t="s">
        <v>6813</v>
      </c>
      <c r="D8997" s="8" t="n">
        <v>74000</v>
      </c>
    </row>
    <row r="8998" customFormat="false" ht="13.8" hidden="false" customHeight="false" outlineLevel="0" collapsed="false">
      <c r="A8998" s="1" t="n">
        <v>36484</v>
      </c>
      <c r="B8998" s="1" t="s">
        <v>8968</v>
      </c>
      <c r="C8998" s="1" t="s">
        <v>6813</v>
      </c>
      <c r="D8998" s="8" t="n">
        <v>157088.52</v>
      </c>
    </row>
    <row r="8999" customFormat="false" ht="13.8" hidden="false" customHeight="false" outlineLevel="0" collapsed="false">
      <c r="A8999" s="1" t="n">
        <v>38367</v>
      </c>
      <c r="B8999" s="1" t="s">
        <v>8969</v>
      </c>
      <c r="C8999" s="1" t="s">
        <v>6813</v>
      </c>
      <c r="D8999" s="7" t="n">
        <v>13</v>
      </c>
    </row>
    <row r="9000" customFormat="false" ht="13.8" hidden="false" customHeight="false" outlineLevel="0" collapsed="false">
      <c r="A9000" s="1" t="n">
        <v>38368</v>
      </c>
      <c r="B9000" s="1" t="s">
        <v>8970</v>
      </c>
      <c r="C9000" s="1" t="s">
        <v>6813</v>
      </c>
      <c r="D9000" s="7" t="n">
        <v>7.56</v>
      </c>
    </row>
    <row r="9001" customFormat="false" ht="13.8" hidden="false" customHeight="false" outlineLevel="0" collapsed="false">
      <c r="A9001" s="1" t="n">
        <v>38091</v>
      </c>
      <c r="B9001" s="1" t="s">
        <v>8971</v>
      </c>
      <c r="C9001" s="1" t="s">
        <v>6813</v>
      </c>
      <c r="D9001" s="7" t="n">
        <v>1.58</v>
      </c>
    </row>
    <row r="9002" customFormat="false" ht="13.8" hidden="false" customHeight="false" outlineLevel="0" collapsed="false">
      <c r="A9002" s="1" t="n">
        <v>38095</v>
      </c>
      <c r="B9002" s="1" t="s">
        <v>8972</v>
      </c>
      <c r="C9002" s="1" t="s">
        <v>6813</v>
      </c>
      <c r="D9002" s="7" t="n">
        <v>3.34</v>
      </c>
    </row>
    <row r="9003" customFormat="false" ht="13.8" hidden="false" customHeight="false" outlineLevel="0" collapsed="false">
      <c r="A9003" s="1" t="n">
        <v>38092</v>
      </c>
      <c r="B9003" s="1" t="s">
        <v>8973</v>
      </c>
      <c r="C9003" s="1" t="s">
        <v>6813</v>
      </c>
      <c r="D9003" s="7" t="n">
        <v>1.5</v>
      </c>
    </row>
    <row r="9004" customFormat="false" ht="13.8" hidden="false" customHeight="false" outlineLevel="0" collapsed="false">
      <c r="A9004" s="1" t="n">
        <v>38093</v>
      </c>
      <c r="B9004" s="1" t="s">
        <v>8974</v>
      </c>
      <c r="C9004" s="1" t="s">
        <v>6813</v>
      </c>
      <c r="D9004" s="7" t="n">
        <v>1.55</v>
      </c>
    </row>
    <row r="9005" customFormat="false" ht="13.8" hidden="false" customHeight="false" outlineLevel="0" collapsed="false">
      <c r="A9005" s="1" t="n">
        <v>38096</v>
      </c>
      <c r="B9005" s="1" t="s">
        <v>8975</v>
      </c>
      <c r="C9005" s="1" t="s">
        <v>6813</v>
      </c>
      <c r="D9005" s="7" t="n">
        <v>3.59</v>
      </c>
    </row>
    <row r="9006" customFormat="false" ht="13.8" hidden="false" customHeight="false" outlineLevel="0" collapsed="false">
      <c r="A9006" s="1" t="n">
        <v>38094</v>
      </c>
      <c r="B9006" s="1" t="s">
        <v>8976</v>
      </c>
      <c r="C9006" s="1" t="s">
        <v>6813</v>
      </c>
      <c r="D9006" s="7" t="n">
        <v>1.9</v>
      </c>
    </row>
    <row r="9007" customFormat="false" ht="13.8" hidden="false" customHeight="false" outlineLevel="0" collapsed="false">
      <c r="A9007" s="1" t="n">
        <v>38097</v>
      </c>
      <c r="B9007" s="1" t="s">
        <v>8977</v>
      </c>
      <c r="C9007" s="1" t="s">
        <v>6813</v>
      </c>
      <c r="D9007" s="7" t="n">
        <v>3.85</v>
      </c>
    </row>
    <row r="9008" customFormat="false" ht="13.8" hidden="false" customHeight="false" outlineLevel="0" collapsed="false">
      <c r="A9008" s="1" t="n">
        <v>38098</v>
      </c>
      <c r="B9008" s="1" t="s">
        <v>8978</v>
      </c>
      <c r="C9008" s="1" t="s">
        <v>6813</v>
      </c>
      <c r="D9008" s="7" t="n">
        <v>3.85</v>
      </c>
    </row>
    <row r="9009" customFormat="false" ht="13.8" hidden="false" customHeight="false" outlineLevel="0" collapsed="false">
      <c r="A9009" s="1" t="n">
        <v>11186</v>
      </c>
      <c r="B9009" s="1" t="s">
        <v>8979</v>
      </c>
      <c r="C9009" s="1" t="s">
        <v>6811</v>
      </c>
      <c r="D9009" s="7" t="n">
        <v>435.73</v>
      </c>
    </row>
    <row r="9010" customFormat="false" ht="13.8" hidden="false" customHeight="false" outlineLevel="0" collapsed="false">
      <c r="A9010" s="1" t="n">
        <v>11558</v>
      </c>
      <c r="B9010" s="1" t="s">
        <v>8980</v>
      </c>
      <c r="C9010" s="1" t="s">
        <v>7311</v>
      </c>
      <c r="D9010" s="7" t="n">
        <v>12.54</v>
      </c>
    </row>
    <row r="9011" customFormat="false" ht="13.8" hidden="false" customHeight="false" outlineLevel="0" collapsed="false">
      <c r="A9011" s="1" t="n">
        <v>11557</v>
      </c>
      <c r="B9011" s="1" t="s">
        <v>8981</v>
      </c>
      <c r="C9011" s="1" t="s">
        <v>7311</v>
      </c>
      <c r="D9011" s="7" t="n">
        <v>31.76</v>
      </c>
    </row>
    <row r="9012" customFormat="false" ht="13.8" hidden="false" customHeight="false" outlineLevel="0" collapsed="false">
      <c r="A9012" s="1" t="n">
        <v>2759</v>
      </c>
      <c r="B9012" s="1" t="s">
        <v>8982</v>
      </c>
      <c r="C9012" s="1" t="s">
        <v>6813</v>
      </c>
      <c r="D9012" s="7" t="n">
        <v>6.22</v>
      </c>
    </row>
    <row r="9013" customFormat="false" ht="13.8" hidden="false" customHeight="false" outlineLevel="0" collapsed="false">
      <c r="A9013" s="1" t="n">
        <v>38124</v>
      </c>
      <c r="B9013" s="1" t="s">
        <v>8983</v>
      </c>
      <c r="C9013" s="1" t="s">
        <v>6813</v>
      </c>
      <c r="D9013" s="7" t="n">
        <v>29.95</v>
      </c>
    </row>
    <row r="9014" customFormat="false" ht="13.8" hidden="false" customHeight="false" outlineLevel="0" collapsed="false">
      <c r="A9014" s="1" t="n">
        <v>38380</v>
      </c>
      <c r="B9014" s="1" t="s">
        <v>8984</v>
      </c>
      <c r="C9014" s="1" t="s">
        <v>6813</v>
      </c>
      <c r="D9014" s="7" t="n">
        <v>20.66</v>
      </c>
    </row>
    <row r="9015" customFormat="false" ht="13.8" hidden="false" customHeight="false" outlineLevel="0" collapsed="false">
      <c r="A9015" s="1" t="n">
        <v>20059</v>
      </c>
      <c r="B9015" s="1" t="s">
        <v>8985</v>
      </c>
      <c r="C9015" s="1" t="s">
        <v>6813</v>
      </c>
      <c r="D9015" s="7" t="n">
        <v>13.54</v>
      </c>
    </row>
    <row r="9016" customFormat="false" ht="13.8" hidden="false" customHeight="false" outlineLevel="0" collapsed="false">
      <c r="A9016" s="1" t="n">
        <v>42429</v>
      </c>
      <c r="B9016" s="1" t="s">
        <v>8986</v>
      </c>
      <c r="C9016" s="1" t="s">
        <v>6813</v>
      </c>
      <c r="D9016" s="8" t="n">
        <v>3899.99</v>
      </c>
    </row>
    <row r="9017" customFormat="false" ht="13.8" hidden="false" customHeight="false" outlineLevel="0" collapsed="false">
      <c r="A9017" s="1" t="n">
        <v>39616</v>
      </c>
      <c r="B9017" s="1" t="s">
        <v>8987</v>
      </c>
      <c r="C9017" s="1" t="s">
        <v>6813</v>
      </c>
      <c r="D9017" s="7" t="n">
        <v>499.7</v>
      </c>
    </row>
    <row r="9018" customFormat="false" ht="13.8" hidden="false" customHeight="false" outlineLevel="0" collapsed="false">
      <c r="A9018" s="1" t="n">
        <v>39618</v>
      </c>
      <c r="B9018" s="1" t="s">
        <v>8988</v>
      </c>
      <c r="C9018" s="1" t="s">
        <v>6813</v>
      </c>
      <c r="D9018" s="7" t="n">
        <v>906.37</v>
      </c>
    </row>
    <row r="9019" customFormat="false" ht="13.8" hidden="false" customHeight="false" outlineLevel="0" collapsed="false">
      <c r="A9019" s="1" t="n">
        <v>39619</v>
      </c>
      <c r="B9019" s="1" t="s">
        <v>8989</v>
      </c>
      <c r="C9019" s="1" t="s">
        <v>6813</v>
      </c>
      <c r="D9019" s="8" t="n">
        <v>1241.36</v>
      </c>
    </row>
    <row r="9020" customFormat="false" ht="13.8" hidden="false" customHeight="false" outlineLevel="0" collapsed="false">
      <c r="A9020" s="1" t="n">
        <v>39613</v>
      </c>
      <c r="B9020" s="1" t="s">
        <v>8990</v>
      </c>
      <c r="C9020" s="1" t="s">
        <v>6813</v>
      </c>
      <c r="D9020" s="7" t="n">
        <v>198.49</v>
      </c>
    </row>
    <row r="9021" customFormat="false" ht="13.8" hidden="false" customHeight="false" outlineLevel="0" collapsed="false">
      <c r="A9021" s="1" t="n">
        <v>39614</v>
      </c>
      <c r="B9021" s="1" t="s">
        <v>8991</v>
      </c>
      <c r="C9021" s="1" t="s">
        <v>6813</v>
      </c>
      <c r="D9021" s="7" t="n">
        <v>289.58</v>
      </c>
    </row>
    <row r="9022" customFormat="false" ht="13.8" hidden="false" customHeight="false" outlineLevel="0" collapsed="false">
      <c r="A9022" s="1" t="n">
        <v>38538</v>
      </c>
      <c r="B9022" s="1" t="s">
        <v>8992</v>
      </c>
      <c r="C9022" s="1" t="s">
        <v>6845</v>
      </c>
      <c r="D9022" s="7" t="n">
        <v>46</v>
      </c>
    </row>
    <row r="9023" customFormat="false" ht="13.8" hidden="false" customHeight="false" outlineLevel="0" collapsed="false">
      <c r="A9023" s="1" t="n">
        <v>38539</v>
      </c>
      <c r="B9023" s="1" t="s">
        <v>8993</v>
      </c>
      <c r="C9023" s="1" t="s">
        <v>6845</v>
      </c>
      <c r="D9023" s="7" t="n">
        <v>62.55</v>
      </c>
    </row>
    <row r="9024" customFormat="false" ht="13.8" hidden="false" customHeight="false" outlineLevel="0" collapsed="false">
      <c r="A9024" s="1" t="n">
        <v>38540</v>
      </c>
      <c r="B9024" s="1" t="s">
        <v>8994</v>
      </c>
      <c r="C9024" s="1" t="s">
        <v>6845</v>
      </c>
      <c r="D9024" s="7" t="n">
        <v>160.31</v>
      </c>
    </row>
    <row r="9025" customFormat="false" ht="13.8" hidden="false" customHeight="false" outlineLevel="0" collapsed="false">
      <c r="A9025" s="1" t="n">
        <v>38384</v>
      </c>
      <c r="B9025" s="1" t="s">
        <v>8995</v>
      </c>
      <c r="C9025" s="1" t="s">
        <v>6813</v>
      </c>
      <c r="D9025" s="7" t="n">
        <v>19.61</v>
      </c>
    </row>
    <row r="9026" customFormat="false" ht="13.8" hidden="false" customHeight="false" outlineLevel="0" collapsed="false">
      <c r="A9026" s="1" t="n">
        <v>13</v>
      </c>
      <c r="B9026" s="1" t="s">
        <v>8996</v>
      </c>
      <c r="C9026" s="1" t="s">
        <v>6833</v>
      </c>
      <c r="D9026" s="7" t="n">
        <v>20</v>
      </c>
    </row>
    <row r="9027" customFormat="false" ht="13.8" hidden="false" customHeight="false" outlineLevel="0" collapsed="false">
      <c r="A9027" s="1" t="n">
        <v>2762</v>
      </c>
      <c r="B9027" s="1" t="s">
        <v>8997</v>
      </c>
      <c r="C9027" s="1" t="s">
        <v>6845</v>
      </c>
      <c r="D9027" s="7" t="n">
        <v>7.77</v>
      </c>
    </row>
    <row r="9028" customFormat="false" ht="13.8" hidden="false" customHeight="false" outlineLevel="0" collapsed="false">
      <c r="A9028" s="1" t="n">
        <v>21142</v>
      </c>
      <c r="B9028" s="1" t="s">
        <v>8998</v>
      </c>
      <c r="C9028" s="1" t="s">
        <v>6813</v>
      </c>
      <c r="D9028" s="7" t="n">
        <v>21.21</v>
      </c>
    </row>
    <row r="9029" customFormat="false" ht="13.8" hidden="false" customHeight="false" outlineLevel="0" collapsed="false">
      <c r="A9029" s="1" t="n">
        <v>12865</v>
      </c>
      <c r="B9029" s="1" t="s">
        <v>8999</v>
      </c>
      <c r="C9029" s="1" t="s">
        <v>6824</v>
      </c>
      <c r="D9029" s="7" t="n">
        <v>13.4</v>
      </c>
    </row>
    <row r="9030" customFormat="false" ht="13.8" hidden="false" customHeight="false" outlineLevel="0" collapsed="false">
      <c r="A9030" s="1" t="n">
        <v>41074</v>
      </c>
      <c r="B9030" s="1" t="s">
        <v>9000</v>
      </c>
      <c r="C9030" s="1" t="s">
        <v>7027</v>
      </c>
      <c r="D9030" s="8" t="n">
        <v>2375.89</v>
      </c>
    </row>
    <row r="9031" customFormat="false" ht="13.8" hidden="false" customHeight="false" outlineLevel="0" collapsed="false">
      <c r="A9031" s="1" t="n">
        <v>4223</v>
      </c>
      <c r="B9031" s="1" t="s">
        <v>9001</v>
      </c>
      <c r="C9031" s="1" t="s">
        <v>6809</v>
      </c>
      <c r="D9031" s="7" t="n">
        <v>3.25</v>
      </c>
    </row>
    <row r="9032" customFormat="false" ht="13.8" hidden="false" customHeight="false" outlineLevel="0" collapsed="false">
      <c r="A9032" s="1" t="n">
        <v>37372</v>
      </c>
      <c r="B9032" s="1" t="s">
        <v>9002</v>
      </c>
      <c r="C9032" s="1" t="s">
        <v>6824</v>
      </c>
      <c r="D9032" s="7" t="n">
        <v>0.55</v>
      </c>
    </row>
    <row r="9033" customFormat="false" ht="13.8" hidden="false" customHeight="false" outlineLevel="0" collapsed="false">
      <c r="A9033" s="1" t="n">
        <v>40863</v>
      </c>
      <c r="B9033" s="1" t="s">
        <v>9003</v>
      </c>
      <c r="C9033" s="1" t="s">
        <v>7027</v>
      </c>
      <c r="D9033" s="7" t="n">
        <v>103.7</v>
      </c>
    </row>
    <row r="9034" customFormat="false" ht="13.8" hidden="false" customHeight="false" outlineLevel="0" collapsed="false">
      <c r="A9034" s="1" t="n">
        <v>38475</v>
      </c>
      <c r="B9034" s="1" t="s">
        <v>9004</v>
      </c>
      <c r="C9034" s="1" t="s">
        <v>6813</v>
      </c>
      <c r="D9034" s="7" t="n">
        <v>28.65</v>
      </c>
    </row>
    <row r="9035" customFormat="false" ht="13.8" hidden="false" customHeight="false" outlineLevel="0" collapsed="false">
      <c r="A9035" s="1" t="n">
        <v>38474</v>
      </c>
      <c r="B9035" s="1" t="s">
        <v>9005</v>
      </c>
      <c r="C9035" s="1" t="s">
        <v>6813</v>
      </c>
      <c r="D9035" s="7" t="n">
        <v>35.41</v>
      </c>
    </row>
    <row r="9036" customFormat="false" ht="13.8" hidden="false" customHeight="false" outlineLevel="0" collapsed="false">
      <c r="A9036" s="1" t="n">
        <v>10886</v>
      </c>
      <c r="B9036" s="1" t="s">
        <v>9006</v>
      </c>
      <c r="C9036" s="1" t="s">
        <v>6813</v>
      </c>
      <c r="D9036" s="7" t="n">
        <v>141.75</v>
      </c>
    </row>
    <row r="9037" customFormat="false" ht="13.8" hidden="false" customHeight="false" outlineLevel="0" collapsed="false">
      <c r="A9037" s="1" t="n">
        <v>10888</v>
      </c>
      <c r="B9037" s="1" t="s">
        <v>9007</v>
      </c>
      <c r="C9037" s="1" t="s">
        <v>6813</v>
      </c>
      <c r="D9037" s="7" t="n">
        <v>448.61</v>
      </c>
    </row>
    <row r="9038" customFormat="false" ht="13.8" hidden="false" customHeight="false" outlineLevel="0" collapsed="false">
      <c r="A9038" s="1" t="n">
        <v>10889</v>
      </c>
      <c r="B9038" s="1" t="s">
        <v>9008</v>
      </c>
      <c r="C9038" s="1" t="s">
        <v>6813</v>
      </c>
      <c r="D9038" s="7" t="n">
        <v>486</v>
      </c>
    </row>
    <row r="9039" customFormat="false" ht="13.8" hidden="false" customHeight="false" outlineLevel="0" collapsed="false">
      <c r="A9039" s="1" t="n">
        <v>10890</v>
      </c>
      <c r="B9039" s="1" t="s">
        <v>9009</v>
      </c>
      <c r="C9039" s="1" t="s">
        <v>6813</v>
      </c>
      <c r="D9039" s="7" t="n">
        <v>224.3</v>
      </c>
    </row>
    <row r="9040" customFormat="false" ht="13.8" hidden="false" customHeight="false" outlineLevel="0" collapsed="false">
      <c r="A9040" s="1" t="n">
        <v>10891</v>
      </c>
      <c r="B9040" s="1" t="s">
        <v>9010</v>
      </c>
      <c r="C9040" s="1" t="s">
        <v>6813</v>
      </c>
      <c r="D9040" s="7" t="n">
        <v>137.07</v>
      </c>
    </row>
    <row r="9041" customFormat="false" ht="13.8" hidden="false" customHeight="false" outlineLevel="0" collapsed="false">
      <c r="A9041" s="1" t="n">
        <v>10892</v>
      </c>
      <c r="B9041" s="1" t="s">
        <v>9011</v>
      </c>
      <c r="C9041" s="1" t="s">
        <v>6813</v>
      </c>
      <c r="D9041" s="7" t="n">
        <v>162</v>
      </c>
    </row>
    <row r="9042" customFormat="false" ht="13.8" hidden="false" customHeight="false" outlineLevel="0" collapsed="false">
      <c r="A9042" s="1" t="n">
        <v>20977</v>
      </c>
      <c r="B9042" s="1" t="s">
        <v>9012</v>
      </c>
      <c r="C9042" s="1" t="s">
        <v>6813</v>
      </c>
      <c r="D9042" s="7" t="n">
        <v>193.15</v>
      </c>
    </row>
    <row r="9043" customFormat="false" ht="13.8" hidden="false" customHeight="false" outlineLevel="0" collapsed="false">
      <c r="A9043" s="1" t="n">
        <v>3073</v>
      </c>
      <c r="B9043" s="1" t="s">
        <v>9013</v>
      </c>
      <c r="C9043" s="1" t="s">
        <v>6813</v>
      </c>
      <c r="D9043" s="7" t="n">
        <v>185.34</v>
      </c>
    </row>
    <row r="9044" customFormat="false" ht="13.8" hidden="false" customHeight="false" outlineLevel="0" collapsed="false">
      <c r="A9044" s="1" t="n">
        <v>3068</v>
      </c>
      <c r="B9044" s="1" t="s">
        <v>9014</v>
      </c>
      <c r="C9044" s="1" t="s">
        <v>6813</v>
      </c>
      <c r="D9044" s="7" t="n">
        <v>37.05</v>
      </c>
    </row>
    <row r="9045" customFormat="false" ht="13.8" hidden="false" customHeight="false" outlineLevel="0" collapsed="false">
      <c r="A9045" s="1" t="n">
        <v>3074</v>
      </c>
      <c r="B9045" s="1" t="s">
        <v>9015</v>
      </c>
      <c r="C9045" s="1" t="s">
        <v>6813</v>
      </c>
      <c r="D9045" s="7" t="n">
        <v>117.01</v>
      </c>
    </row>
    <row r="9046" customFormat="false" ht="13.8" hidden="false" customHeight="false" outlineLevel="0" collapsed="false">
      <c r="A9046" s="1" t="n">
        <v>3076</v>
      </c>
      <c r="B9046" s="1" t="s">
        <v>9016</v>
      </c>
      <c r="C9046" s="1" t="s">
        <v>6813</v>
      </c>
      <c r="D9046" s="7" t="n">
        <v>152.37</v>
      </c>
    </row>
    <row r="9047" customFormat="false" ht="13.8" hidden="false" customHeight="false" outlineLevel="0" collapsed="false">
      <c r="A9047" s="1" t="n">
        <v>3072</v>
      </c>
      <c r="B9047" s="1" t="s">
        <v>9017</v>
      </c>
      <c r="C9047" s="1" t="s">
        <v>6813</v>
      </c>
      <c r="D9047" s="7" t="n">
        <v>38.38</v>
      </c>
    </row>
    <row r="9048" customFormat="false" ht="13.8" hidden="false" customHeight="false" outlineLevel="0" collapsed="false">
      <c r="A9048" s="1" t="n">
        <v>3075</v>
      </c>
      <c r="B9048" s="1" t="s">
        <v>9018</v>
      </c>
      <c r="C9048" s="1" t="s">
        <v>6813</v>
      </c>
      <c r="D9048" s="7" t="n">
        <v>96.29</v>
      </c>
    </row>
    <row r="9049" customFormat="false" ht="13.8" hidden="false" customHeight="false" outlineLevel="0" collapsed="false">
      <c r="A9049" s="1" t="n">
        <v>10780</v>
      </c>
      <c r="B9049" s="1" t="s">
        <v>9019</v>
      </c>
      <c r="C9049" s="1" t="s">
        <v>6813</v>
      </c>
      <c r="D9049" s="7" t="n">
        <v>8.14</v>
      </c>
    </row>
    <row r="9050" customFormat="false" ht="13.8" hidden="false" customHeight="false" outlineLevel="0" collapsed="false">
      <c r="A9050" s="1" t="n">
        <v>10781</v>
      </c>
      <c r="B9050" s="1" t="s">
        <v>9020</v>
      </c>
      <c r="C9050" s="1" t="s">
        <v>6813</v>
      </c>
      <c r="D9050" s="7" t="n">
        <v>13.06</v>
      </c>
    </row>
    <row r="9051" customFormat="false" ht="13.8" hidden="false" customHeight="false" outlineLevel="0" collapsed="false">
      <c r="A9051" s="1" t="n">
        <v>20106</v>
      </c>
      <c r="B9051" s="1" t="s">
        <v>9021</v>
      </c>
      <c r="C9051" s="1" t="s">
        <v>6813</v>
      </c>
      <c r="D9051" s="7" t="n">
        <v>4.3</v>
      </c>
    </row>
    <row r="9052" customFormat="false" ht="13.8" hidden="false" customHeight="false" outlineLevel="0" collapsed="false">
      <c r="A9052" s="1" t="n">
        <v>20107</v>
      </c>
      <c r="B9052" s="1" t="s">
        <v>9022</v>
      </c>
      <c r="C9052" s="1" t="s">
        <v>6813</v>
      </c>
      <c r="D9052" s="7" t="n">
        <v>4.93</v>
      </c>
    </row>
    <row r="9053" customFormat="false" ht="13.8" hidden="false" customHeight="false" outlineLevel="0" collapsed="false">
      <c r="A9053" s="1" t="n">
        <v>20108</v>
      </c>
      <c r="B9053" s="1" t="s">
        <v>9023</v>
      </c>
      <c r="C9053" s="1" t="s">
        <v>6813</v>
      </c>
      <c r="D9053" s="7" t="n">
        <v>6.51</v>
      </c>
    </row>
    <row r="9054" customFormat="false" ht="13.8" hidden="false" customHeight="false" outlineLevel="0" collapsed="false">
      <c r="A9054" s="1" t="n">
        <v>20109</v>
      </c>
      <c r="B9054" s="1" t="s">
        <v>9024</v>
      </c>
      <c r="C9054" s="1" t="s">
        <v>6813</v>
      </c>
      <c r="D9054" s="7" t="n">
        <v>8.14</v>
      </c>
    </row>
    <row r="9055" customFormat="false" ht="13.8" hidden="false" customHeight="false" outlineLevel="0" collapsed="false">
      <c r="A9055" s="1" t="n">
        <v>34795</v>
      </c>
      <c r="B9055" s="1" t="s">
        <v>9025</v>
      </c>
      <c r="C9055" s="1" t="s">
        <v>6811</v>
      </c>
      <c r="D9055" s="7" t="n">
        <v>299.66</v>
      </c>
    </row>
    <row r="9056" customFormat="false" ht="13.8" hidden="false" customHeight="false" outlineLevel="0" collapsed="false">
      <c r="A9056" s="1" t="n">
        <v>34796</v>
      </c>
      <c r="B9056" s="1" t="s">
        <v>9026</v>
      </c>
      <c r="C9056" s="1" t="s">
        <v>6845</v>
      </c>
      <c r="D9056" s="7" t="n">
        <v>13.15</v>
      </c>
    </row>
    <row r="9057" customFormat="false" ht="13.8" hidden="false" customHeight="false" outlineLevel="0" collapsed="false">
      <c r="A9057" s="1" t="n">
        <v>43612</v>
      </c>
      <c r="B9057" s="1" t="s">
        <v>9027</v>
      </c>
      <c r="C9057" s="1" t="s">
        <v>8335</v>
      </c>
      <c r="D9057" s="7" t="n">
        <v>65.49</v>
      </c>
    </row>
    <row r="9058" customFormat="false" ht="13.8" hidden="false" customHeight="false" outlineLevel="0" collapsed="false">
      <c r="A9058" s="1" t="n">
        <v>43613</v>
      </c>
      <c r="B9058" s="1" t="s">
        <v>9028</v>
      </c>
      <c r="C9058" s="1" t="s">
        <v>8335</v>
      </c>
      <c r="D9058" s="7" t="n">
        <v>54.22</v>
      </c>
    </row>
    <row r="9059" customFormat="false" ht="13.8" hidden="false" customHeight="false" outlineLevel="0" collapsed="false">
      <c r="A9059" s="1" t="n">
        <v>11480</v>
      </c>
      <c r="B9059" s="1" t="s">
        <v>9029</v>
      </c>
      <c r="C9059" s="1" t="s">
        <v>8335</v>
      </c>
      <c r="D9059" s="7" t="n">
        <v>83.21</v>
      </c>
    </row>
    <row r="9060" customFormat="false" ht="13.8" hidden="false" customHeight="false" outlineLevel="0" collapsed="false">
      <c r="A9060" s="1" t="n">
        <v>11469</v>
      </c>
      <c r="B9060" s="1" t="s">
        <v>9030</v>
      </c>
      <c r="C9060" s="1" t="s">
        <v>6813</v>
      </c>
      <c r="D9060" s="7" t="n">
        <v>8.88</v>
      </c>
    </row>
    <row r="9061" customFormat="false" ht="13.8" hidden="false" customHeight="false" outlineLevel="0" collapsed="false">
      <c r="A9061" s="1" t="n">
        <v>11468</v>
      </c>
      <c r="B9061" s="1" t="s">
        <v>9031</v>
      </c>
      <c r="C9061" s="1" t="s">
        <v>6813</v>
      </c>
      <c r="D9061" s="7" t="n">
        <v>8.89</v>
      </c>
    </row>
    <row r="9062" customFormat="false" ht="13.8" hidden="false" customHeight="false" outlineLevel="0" collapsed="false">
      <c r="A9062" s="1" t="n">
        <v>11484</v>
      </c>
      <c r="B9062" s="1" t="s">
        <v>9032</v>
      </c>
      <c r="C9062" s="1" t="s">
        <v>6813</v>
      </c>
      <c r="D9062" s="7" t="n">
        <v>39.04</v>
      </c>
    </row>
    <row r="9063" customFormat="false" ht="13.8" hidden="false" customHeight="false" outlineLevel="0" collapsed="false">
      <c r="A9063" s="1" t="n">
        <v>38155</v>
      </c>
      <c r="B9063" s="1" t="s">
        <v>9033</v>
      </c>
      <c r="C9063" s="1" t="s">
        <v>6813</v>
      </c>
      <c r="D9063" s="7" t="n">
        <v>60.61</v>
      </c>
    </row>
    <row r="9064" customFormat="false" ht="13.8" hidden="false" customHeight="false" outlineLevel="0" collapsed="false">
      <c r="A9064" s="1" t="n">
        <v>11467</v>
      </c>
      <c r="B9064" s="1" t="s">
        <v>9034</v>
      </c>
      <c r="C9064" s="1" t="s">
        <v>6813</v>
      </c>
      <c r="D9064" s="7" t="n">
        <v>13.85</v>
      </c>
    </row>
    <row r="9065" customFormat="false" ht="13.8" hidden="false" customHeight="false" outlineLevel="0" collapsed="false">
      <c r="A9065" s="1" t="n">
        <v>38153</v>
      </c>
      <c r="B9065" s="1" t="s">
        <v>9035</v>
      </c>
      <c r="C9065" s="1" t="s">
        <v>8335</v>
      </c>
      <c r="D9065" s="7" t="n">
        <v>35.37</v>
      </c>
    </row>
    <row r="9066" customFormat="false" ht="13.8" hidden="false" customHeight="false" outlineLevel="0" collapsed="false">
      <c r="A9066" s="1" t="n">
        <v>43607</v>
      </c>
      <c r="B9066" s="1" t="s">
        <v>9036</v>
      </c>
      <c r="C9066" s="1" t="s">
        <v>6813</v>
      </c>
      <c r="D9066" s="7" t="n">
        <v>66.91</v>
      </c>
    </row>
    <row r="9067" customFormat="false" ht="13.8" hidden="false" customHeight="false" outlineLevel="0" collapsed="false">
      <c r="A9067" s="1" t="n">
        <v>3080</v>
      </c>
      <c r="B9067" s="1" t="s">
        <v>9037</v>
      </c>
      <c r="C9067" s="1" t="s">
        <v>8335</v>
      </c>
      <c r="D9067" s="7" t="n">
        <v>44.99</v>
      </c>
    </row>
    <row r="9068" customFormat="false" ht="13.8" hidden="false" customHeight="false" outlineLevel="0" collapsed="false">
      <c r="A9068" s="1" t="n">
        <v>3081</v>
      </c>
      <c r="B9068" s="1" t="s">
        <v>9038</v>
      </c>
      <c r="C9068" s="1" t="s">
        <v>8335</v>
      </c>
      <c r="D9068" s="7" t="n">
        <v>89.01</v>
      </c>
    </row>
    <row r="9069" customFormat="false" ht="13.8" hidden="false" customHeight="false" outlineLevel="0" collapsed="false">
      <c r="A9069" s="1" t="n">
        <v>3090</v>
      </c>
      <c r="B9069" s="1" t="s">
        <v>9039</v>
      </c>
      <c r="C9069" s="1" t="s">
        <v>8335</v>
      </c>
      <c r="D9069" s="7" t="n">
        <v>40.15</v>
      </c>
    </row>
    <row r="9070" customFormat="false" ht="13.8" hidden="false" customHeight="false" outlineLevel="0" collapsed="false">
      <c r="A9070" s="1" t="n">
        <v>43611</v>
      </c>
      <c r="B9070" s="1" t="s">
        <v>9040</v>
      </c>
      <c r="C9070" s="1" t="s">
        <v>8335</v>
      </c>
      <c r="D9070" s="7" t="n">
        <v>66.63</v>
      </c>
    </row>
    <row r="9071" customFormat="false" ht="13.8" hidden="false" customHeight="false" outlineLevel="0" collapsed="false">
      <c r="A9071" s="1" t="n">
        <v>3103</v>
      </c>
      <c r="B9071" s="1" t="s">
        <v>9041</v>
      </c>
      <c r="C9071" s="1" t="s">
        <v>6813</v>
      </c>
      <c r="D9071" s="7" t="n">
        <v>33.29</v>
      </c>
    </row>
    <row r="9072" customFormat="false" ht="13.8" hidden="false" customHeight="false" outlineLevel="0" collapsed="false">
      <c r="A9072" s="1" t="n">
        <v>3097</v>
      </c>
      <c r="B9072" s="1" t="s">
        <v>9042</v>
      </c>
      <c r="C9072" s="1" t="s">
        <v>8335</v>
      </c>
      <c r="D9072" s="7" t="n">
        <v>50.37</v>
      </c>
    </row>
    <row r="9073" customFormat="false" ht="13.8" hidden="false" customHeight="false" outlineLevel="0" collapsed="false">
      <c r="A9073" s="1" t="n">
        <v>3099</v>
      </c>
      <c r="B9073" s="1" t="s">
        <v>9043</v>
      </c>
      <c r="C9073" s="1" t="s">
        <v>8335</v>
      </c>
      <c r="D9073" s="7" t="n">
        <v>80.65</v>
      </c>
    </row>
    <row r="9074" customFormat="false" ht="13.8" hidden="false" customHeight="false" outlineLevel="0" collapsed="false">
      <c r="A9074" s="1" t="n">
        <v>38151</v>
      </c>
      <c r="B9074" s="1" t="s">
        <v>9044</v>
      </c>
      <c r="C9074" s="1" t="s">
        <v>8335</v>
      </c>
      <c r="D9074" s="7" t="n">
        <v>58.47</v>
      </c>
    </row>
    <row r="9075" customFormat="false" ht="13.8" hidden="false" customHeight="false" outlineLevel="0" collapsed="false">
      <c r="A9075" s="1" t="n">
        <v>38152</v>
      </c>
      <c r="B9075" s="1" t="s">
        <v>9045</v>
      </c>
      <c r="C9075" s="1" t="s">
        <v>8335</v>
      </c>
      <c r="D9075" s="7" t="n">
        <v>94.32</v>
      </c>
    </row>
    <row r="9076" customFormat="false" ht="13.8" hidden="false" customHeight="false" outlineLevel="0" collapsed="false">
      <c r="A9076" s="1" t="n">
        <v>43610</v>
      </c>
      <c r="B9076" s="1" t="s">
        <v>9046</v>
      </c>
      <c r="C9076" s="1" t="s">
        <v>6813</v>
      </c>
      <c r="D9076" s="7" t="n">
        <v>49.98</v>
      </c>
    </row>
    <row r="9077" customFormat="false" ht="13.8" hidden="false" customHeight="false" outlineLevel="0" collapsed="false">
      <c r="A9077" s="1" t="n">
        <v>3093</v>
      </c>
      <c r="B9077" s="1" t="s">
        <v>9047</v>
      </c>
      <c r="C9077" s="1" t="s">
        <v>8335</v>
      </c>
      <c r="D9077" s="7" t="n">
        <v>80.65</v>
      </c>
    </row>
    <row r="9078" customFormat="false" ht="13.8" hidden="false" customHeight="false" outlineLevel="0" collapsed="false">
      <c r="A9078" s="1" t="n">
        <v>38165</v>
      </c>
      <c r="B9078" s="1" t="s">
        <v>9048</v>
      </c>
      <c r="C9078" s="1" t="s">
        <v>8335</v>
      </c>
      <c r="D9078" s="7" t="n">
        <v>60.35</v>
      </c>
    </row>
    <row r="9079" customFormat="false" ht="13.8" hidden="false" customHeight="false" outlineLevel="0" collapsed="false">
      <c r="A9079" s="1" t="n">
        <v>38177</v>
      </c>
      <c r="B9079" s="1" t="s">
        <v>9049</v>
      </c>
      <c r="C9079" s="1" t="s">
        <v>6813</v>
      </c>
      <c r="D9079" s="7" t="n">
        <v>17.93</v>
      </c>
    </row>
    <row r="9080" customFormat="false" ht="13.8" hidden="false" customHeight="false" outlineLevel="0" collapsed="false">
      <c r="A9080" s="1" t="n">
        <v>11458</v>
      </c>
      <c r="B9080" s="1" t="s">
        <v>9050</v>
      </c>
      <c r="C9080" s="1" t="s">
        <v>6813</v>
      </c>
      <c r="D9080" s="7" t="n">
        <v>21.41</v>
      </c>
    </row>
    <row r="9081" customFormat="false" ht="13.8" hidden="false" customHeight="false" outlineLevel="0" collapsed="false">
      <c r="A9081" s="1" t="n">
        <v>3108</v>
      </c>
      <c r="B9081" s="1" t="s">
        <v>9051</v>
      </c>
      <c r="C9081" s="1" t="s">
        <v>6813</v>
      </c>
      <c r="D9081" s="7" t="n">
        <v>91.01</v>
      </c>
    </row>
    <row r="9082" customFormat="false" ht="13.8" hidden="false" customHeight="false" outlineLevel="0" collapsed="false">
      <c r="A9082" s="1" t="n">
        <v>3105</v>
      </c>
      <c r="B9082" s="1" t="s">
        <v>9052</v>
      </c>
      <c r="C9082" s="1" t="s">
        <v>6813</v>
      </c>
      <c r="D9082" s="7" t="n">
        <v>119.04</v>
      </c>
    </row>
    <row r="9083" customFormat="false" ht="13.8" hidden="false" customHeight="false" outlineLevel="0" collapsed="false">
      <c r="A9083" s="1" t="n">
        <v>38178</v>
      </c>
      <c r="B9083" s="1" t="s">
        <v>9053</v>
      </c>
      <c r="C9083" s="1" t="s">
        <v>6813</v>
      </c>
      <c r="D9083" s="7" t="n">
        <v>19.73</v>
      </c>
    </row>
    <row r="9084" customFormat="false" ht="13.8" hidden="false" customHeight="false" outlineLevel="0" collapsed="false">
      <c r="A9084" s="1" t="n">
        <v>43575</v>
      </c>
      <c r="B9084" s="1" t="s">
        <v>9054</v>
      </c>
      <c r="C9084" s="1" t="s">
        <v>6813</v>
      </c>
      <c r="D9084" s="7" t="n">
        <v>42.75</v>
      </c>
    </row>
    <row r="9085" customFormat="false" ht="13.8" hidden="false" customHeight="false" outlineLevel="0" collapsed="false">
      <c r="A9085" s="1" t="n">
        <v>43577</v>
      </c>
      <c r="B9085" s="1" t="s">
        <v>9055</v>
      </c>
      <c r="C9085" s="1" t="s">
        <v>6813</v>
      </c>
      <c r="D9085" s="7" t="n">
        <v>74.32</v>
      </c>
    </row>
    <row r="9086" customFormat="false" ht="13.8" hidden="false" customHeight="false" outlineLevel="0" collapsed="false">
      <c r="A9086" s="1" t="n">
        <v>42481</v>
      </c>
      <c r="B9086" s="1" t="s">
        <v>9056</v>
      </c>
      <c r="C9086" s="1" t="s">
        <v>6811</v>
      </c>
      <c r="D9086" s="7" t="n">
        <v>21.19</v>
      </c>
    </row>
    <row r="9087" customFormat="false" ht="13.8" hidden="false" customHeight="false" outlineLevel="0" collapsed="false">
      <c r="A9087" s="1" t="n">
        <v>43458</v>
      </c>
      <c r="B9087" s="1" t="s">
        <v>9057</v>
      </c>
      <c r="C9087" s="1" t="s">
        <v>6824</v>
      </c>
      <c r="D9087" s="7" t="n">
        <v>0.04</v>
      </c>
    </row>
    <row r="9088" customFormat="false" ht="13.8" hidden="false" customHeight="false" outlineLevel="0" collapsed="false">
      <c r="A9088" s="1" t="n">
        <v>43470</v>
      </c>
      <c r="B9088" s="1" t="s">
        <v>9058</v>
      </c>
      <c r="C9088" s="1" t="s">
        <v>7027</v>
      </c>
      <c r="D9088" s="7" t="n">
        <v>7.9</v>
      </c>
    </row>
    <row r="9089" customFormat="false" ht="13.8" hidden="false" customHeight="false" outlineLevel="0" collapsed="false">
      <c r="A9089" s="1" t="n">
        <v>43459</v>
      </c>
      <c r="B9089" s="1" t="s">
        <v>9059</v>
      </c>
      <c r="C9089" s="1" t="s">
        <v>6824</v>
      </c>
      <c r="D9089" s="7" t="n">
        <v>0.38</v>
      </c>
    </row>
    <row r="9090" customFormat="false" ht="13.8" hidden="false" customHeight="false" outlineLevel="0" collapsed="false">
      <c r="A9090" s="1" t="n">
        <v>43471</v>
      </c>
      <c r="B9090" s="1" t="s">
        <v>9060</v>
      </c>
      <c r="C9090" s="1" t="s">
        <v>7027</v>
      </c>
      <c r="D9090" s="7" t="n">
        <v>71.44</v>
      </c>
    </row>
    <row r="9091" customFormat="false" ht="13.8" hidden="false" customHeight="false" outlineLevel="0" collapsed="false">
      <c r="A9091" s="1" t="n">
        <v>43460</v>
      </c>
      <c r="B9091" s="1" t="s">
        <v>9061</v>
      </c>
      <c r="C9091" s="1" t="s">
        <v>6824</v>
      </c>
      <c r="D9091" s="7" t="n">
        <v>0.62</v>
      </c>
    </row>
    <row r="9092" customFormat="false" ht="13.8" hidden="false" customHeight="false" outlineLevel="0" collapsed="false">
      <c r="A9092" s="1" t="n">
        <v>43472</v>
      </c>
      <c r="B9092" s="1" t="s">
        <v>9062</v>
      </c>
      <c r="C9092" s="1" t="s">
        <v>7027</v>
      </c>
      <c r="D9092" s="7" t="n">
        <v>117.38</v>
      </c>
    </row>
    <row r="9093" customFormat="false" ht="13.8" hidden="false" customHeight="false" outlineLevel="0" collapsed="false">
      <c r="A9093" s="1" t="n">
        <v>43461</v>
      </c>
      <c r="B9093" s="1" t="s">
        <v>9063</v>
      </c>
      <c r="C9093" s="1" t="s">
        <v>6824</v>
      </c>
      <c r="D9093" s="7" t="n">
        <v>0.28</v>
      </c>
    </row>
    <row r="9094" customFormat="false" ht="13.8" hidden="false" customHeight="false" outlineLevel="0" collapsed="false">
      <c r="A9094" s="1" t="n">
        <v>43473</v>
      </c>
      <c r="B9094" s="1" t="s">
        <v>9064</v>
      </c>
      <c r="C9094" s="1" t="s">
        <v>7027</v>
      </c>
      <c r="D9094" s="7" t="n">
        <v>53.34</v>
      </c>
    </row>
    <row r="9095" customFormat="false" ht="13.8" hidden="false" customHeight="false" outlineLevel="0" collapsed="false">
      <c r="A9095" s="1" t="n">
        <v>43463</v>
      </c>
      <c r="B9095" s="1" t="s">
        <v>9065</v>
      </c>
      <c r="C9095" s="1" t="s">
        <v>6824</v>
      </c>
      <c r="D9095" s="7" t="n">
        <v>0.08</v>
      </c>
    </row>
    <row r="9096" customFormat="false" ht="13.8" hidden="false" customHeight="false" outlineLevel="0" collapsed="false">
      <c r="A9096" s="1" t="n">
        <v>43475</v>
      </c>
      <c r="B9096" s="1" t="s">
        <v>9066</v>
      </c>
      <c r="C9096" s="1" t="s">
        <v>7027</v>
      </c>
      <c r="D9096" s="7" t="n">
        <v>14.97</v>
      </c>
    </row>
    <row r="9097" customFormat="false" ht="13.8" hidden="false" customHeight="false" outlineLevel="0" collapsed="false">
      <c r="A9097" s="1" t="n">
        <v>43462</v>
      </c>
      <c r="B9097" s="1" t="s">
        <v>9067</v>
      </c>
      <c r="C9097" s="1" t="s">
        <v>6824</v>
      </c>
      <c r="D9097" s="7" t="n">
        <v>0.01</v>
      </c>
    </row>
    <row r="9098" customFormat="false" ht="13.8" hidden="false" customHeight="false" outlineLevel="0" collapsed="false">
      <c r="A9098" s="1" t="n">
        <v>43474</v>
      </c>
      <c r="B9098" s="1" t="s">
        <v>9068</v>
      </c>
      <c r="C9098" s="1" t="s">
        <v>7027</v>
      </c>
      <c r="D9098" s="7" t="n">
        <v>1.6</v>
      </c>
    </row>
    <row r="9099" customFormat="false" ht="13.8" hidden="false" customHeight="false" outlineLevel="0" collapsed="false">
      <c r="A9099" s="1" t="n">
        <v>43464</v>
      </c>
      <c r="B9099" s="1" t="s">
        <v>9069</v>
      </c>
      <c r="C9099" s="1" t="s">
        <v>6824</v>
      </c>
      <c r="D9099" s="7" t="n">
        <v>0.01</v>
      </c>
    </row>
    <row r="9100" customFormat="false" ht="13.8" hidden="false" customHeight="false" outlineLevel="0" collapsed="false">
      <c r="A9100" s="1" t="n">
        <v>43476</v>
      </c>
      <c r="B9100" s="1" t="s">
        <v>9070</v>
      </c>
      <c r="C9100" s="1" t="s">
        <v>7027</v>
      </c>
      <c r="D9100" s="7" t="n">
        <v>0.01</v>
      </c>
    </row>
    <row r="9101" customFormat="false" ht="13.8" hidden="false" customHeight="false" outlineLevel="0" collapsed="false">
      <c r="A9101" s="1" t="n">
        <v>43465</v>
      </c>
      <c r="B9101" s="1" t="s">
        <v>9071</v>
      </c>
      <c r="C9101" s="1" t="s">
        <v>6824</v>
      </c>
      <c r="D9101" s="7" t="n">
        <v>0.58</v>
      </c>
    </row>
    <row r="9102" customFormat="false" ht="13.8" hidden="false" customHeight="false" outlineLevel="0" collapsed="false">
      <c r="A9102" s="1" t="n">
        <v>43477</v>
      </c>
      <c r="B9102" s="1" t="s">
        <v>9072</v>
      </c>
      <c r="C9102" s="1" t="s">
        <v>7027</v>
      </c>
      <c r="D9102" s="7" t="n">
        <v>110.22</v>
      </c>
    </row>
    <row r="9103" customFormat="false" ht="13.8" hidden="false" customHeight="false" outlineLevel="0" collapsed="false">
      <c r="A9103" s="1" t="n">
        <v>43466</v>
      </c>
      <c r="B9103" s="1" t="s">
        <v>9073</v>
      </c>
      <c r="C9103" s="1" t="s">
        <v>6824</v>
      </c>
      <c r="D9103" s="7" t="n">
        <v>1.27</v>
      </c>
    </row>
    <row r="9104" customFormat="false" ht="13.8" hidden="false" customHeight="false" outlineLevel="0" collapsed="false">
      <c r="A9104" s="1" t="n">
        <v>43478</v>
      </c>
      <c r="B9104" s="1" t="s">
        <v>9074</v>
      </c>
      <c r="C9104" s="1" t="s">
        <v>7027</v>
      </c>
      <c r="D9104" s="7" t="n">
        <v>240.1</v>
      </c>
    </row>
    <row r="9105" customFormat="false" ht="13.8" hidden="false" customHeight="false" outlineLevel="0" collapsed="false">
      <c r="A9105" s="1" t="n">
        <v>43467</v>
      </c>
      <c r="B9105" s="1" t="s">
        <v>9075</v>
      </c>
      <c r="C9105" s="1" t="s">
        <v>6824</v>
      </c>
      <c r="D9105" s="7" t="n">
        <v>0.41</v>
      </c>
    </row>
    <row r="9106" customFormat="false" ht="13.8" hidden="false" customHeight="false" outlineLevel="0" collapsed="false">
      <c r="A9106" s="1" t="n">
        <v>43479</v>
      </c>
      <c r="B9106" s="1" t="s">
        <v>9076</v>
      </c>
      <c r="C9106" s="1" t="s">
        <v>7027</v>
      </c>
      <c r="D9106" s="7" t="n">
        <v>76.97</v>
      </c>
    </row>
    <row r="9107" customFormat="false" ht="13.8" hidden="false" customHeight="false" outlineLevel="0" collapsed="false">
      <c r="A9107" s="1" t="n">
        <v>43468</v>
      </c>
      <c r="B9107" s="1" t="s">
        <v>9077</v>
      </c>
      <c r="C9107" s="1" t="s">
        <v>6824</v>
      </c>
      <c r="D9107" s="7" t="n">
        <v>0.89</v>
      </c>
    </row>
    <row r="9108" customFormat="false" ht="13.8" hidden="false" customHeight="false" outlineLevel="0" collapsed="false">
      <c r="A9108" s="1" t="n">
        <v>43480</v>
      </c>
      <c r="B9108" s="1" t="s">
        <v>9078</v>
      </c>
      <c r="C9108" s="1" t="s">
        <v>7027</v>
      </c>
      <c r="D9108" s="7" t="n">
        <v>167.28</v>
      </c>
    </row>
    <row r="9109" customFormat="false" ht="13.8" hidden="false" customHeight="false" outlineLevel="0" collapsed="false">
      <c r="A9109" s="1" t="n">
        <v>43469</v>
      </c>
      <c r="B9109" s="1" t="s">
        <v>9079</v>
      </c>
      <c r="C9109" s="1" t="s">
        <v>6824</v>
      </c>
      <c r="D9109" s="7" t="n">
        <v>0.06</v>
      </c>
    </row>
    <row r="9110" customFormat="false" ht="13.8" hidden="false" customHeight="false" outlineLevel="0" collapsed="false">
      <c r="A9110" s="1" t="n">
        <v>43481</v>
      </c>
      <c r="B9110" s="1" t="s">
        <v>9080</v>
      </c>
      <c r="C9110" s="1" t="s">
        <v>7027</v>
      </c>
      <c r="D9110" s="7" t="n">
        <v>10.78</v>
      </c>
    </row>
    <row r="9111" customFormat="false" ht="13.8" hidden="false" customHeight="false" outlineLevel="0" collapsed="false">
      <c r="A9111" s="1" t="n">
        <v>3119</v>
      </c>
      <c r="B9111" s="1" t="s">
        <v>9081</v>
      </c>
      <c r="C9111" s="1" t="s">
        <v>6813</v>
      </c>
      <c r="D9111" s="7" t="n">
        <v>2.31</v>
      </c>
    </row>
    <row r="9112" customFormat="false" ht="13.8" hidden="false" customHeight="false" outlineLevel="0" collapsed="false">
      <c r="A9112" s="1" t="n">
        <v>3122</v>
      </c>
      <c r="B9112" s="1" t="s">
        <v>9082</v>
      </c>
      <c r="C9112" s="1" t="s">
        <v>6813</v>
      </c>
      <c r="D9112" s="7" t="n">
        <v>4.71</v>
      </c>
    </row>
    <row r="9113" customFormat="false" ht="13.8" hidden="false" customHeight="false" outlineLevel="0" collapsed="false">
      <c r="A9113" s="1" t="n">
        <v>3121</v>
      </c>
      <c r="B9113" s="1" t="s">
        <v>9083</v>
      </c>
      <c r="C9113" s="1" t="s">
        <v>6813</v>
      </c>
      <c r="D9113" s="7" t="n">
        <v>5.34</v>
      </c>
    </row>
    <row r="9114" customFormat="false" ht="13.8" hidden="false" customHeight="false" outlineLevel="0" collapsed="false">
      <c r="A9114" s="1" t="n">
        <v>3120</v>
      </c>
      <c r="B9114" s="1" t="s">
        <v>9084</v>
      </c>
      <c r="C9114" s="1" t="s">
        <v>6813</v>
      </c>
      <c r="D9114" s="7" t="n">
        <v>10.13</v>
      </c>
    </row>
    <row r="9115" customFormat="false" ht="13.8" hidden="false" customHeight="false" outlineLevel="0" collapsed="false">
      <c r="A9115" s="1" t="n">
        <v>11455</v>
      </c>
      <c r="B9115" s="1" t="s">
        <v>9085</v>
      </c>
      <c r="C9115" s="1" t="s">
        <v>6813</v>
      </c>
      <c r="D9115" s="7" t="n">
        <v>14.65</v>
      </c>
    </row>
    <row r="9116" customFormat="false" ht="13.8" hidden="false" customHeight="false" outlineLevel="0" collapsed="false">
      <c r="A9116" s="1" t="n">
        <v>11456</v>
      </c>
      <c r="B9116" s="1" t="s">
        <v>9086</v>
      </c>
      <c r="C9116" s="1" t="s">
        <v>6813</v>
      </c>
      <c r="D9116" s="7" t="n">
        <v>17.52</v>
      </c>
    </row>
    <row r="9117" customFormat="false" ht="13.8" hidden="false" customHeight="false" outlineLevel="0" collapsed="false">
      <c r="A9117" s="1" t="n">
        <v>3107</v>
      </c>
      <c r="B9117" s="1" t="s">
        <v>9087</v>
      </c>
      <c r="C9117" s="1" t="s">
        <v>6813</v>
      </c>
      <c r="D9117" s="7" t="n">
        <v>7.39</v>
      </c>
    </row>
    <row r="9118" customFormat="false" ht="13.8" hidden="false" customHeight="false" outlineLevel="0" collapsed="false">
      <c r="A9118" s="1" t="n">
        <v>43583</v>
      </c>
      <c r="B9118" s="1" t="s">
        <v>9088</v>
      </c>
      <c r="C9118" s="1" t="s">
        <v>6813</v>
      </c>
      <c r="D9118" s="7" t="n">
        <v>8.33</v>
      </c>
    </row>
    <row r="9119" customFormat="false" ht="13.8" hidden="false" customHeight="false" outlineLevel="0" collapsed="false">
      <c r="A9119" s="1" t="n">
        <v>43586</v>
      </c>
      <c r="B9119" s="1" t="s">
        <v>9089</v>
      </c>
      <c r="C9119" s="1" t="s">
        <v>6813</v>
      </c>
      <c r="D9119" s="7" t="n">
        <v>8.54</v>
      </c>
    </row>
    <row r="9120" customFormat="false" ht="13.8" hidden="false" customHeight="false" outlineLevel="0" collapsed="false">
      <c r="A9120" s="1" t="n">
        <v>11461</v>
      </c>
      <c r="B9120" s="1" t="s">
        <v>9090</v>
      </c>
      <c r="C9120" s="1" t="s">
        <v>6813</v>
      </c>
      <c r="D9120" s="7" t="n">
        <v>9.31</v>
      </c>
    </row>
    <row r="9121" customFormat="false" ht="13.8" hidden="false" customHeight="false" outlineLevel="0" collapsed="false">
      <c r="A9121" s="1" t="n">
        <v>43587</v>
      </c>
      <c r="B9121" s="1" t="s">
        <v>9091</v>
      </c>
      <c r="C9121" s="1" t="s">
        <v>6813</v>
      </c>
      <c r="D9121" s="7" t="n">
        <v>10.74</v>
      </c>
    </row>
    <row r="9122" customFormat="false" ht="13.8" hidden="false" customHeight="false" outlineLevel="0" collapsed="false">
      <c r="A9122" s="1" t="n">
        <v>3106</v>
      </c>
      <c r="B9122" s="1" t="s">
        <v>9092</v>
      </c>
      <c r="C9122" s="1" t="s">
        <v>6813</v>
      </c>
      <c r="D9122" s="7" t="n">
        <v>13.62</v>
      </c>
    </row>
    <row r="9123" customFormat="false" ht="13.8" hidden="false" customHeight="false" outlineLevel="0" collapsed="false">
      <c r="A9123" s="1" t="n">
        <v>25951</v>
      </c>
      <c r="B9123" s="1" t="s">
        <v>9093</v>
      </c>
      <c r="C9123" s="1" t="s">
        <v>6833</v>
      </c>
      <c r="D9123" s="7" t="n">
        <v>1.84</v>
      </c>
    </row>
    <row r="9124" customFormat="false" ht="13.8" hidden="false" customHeight="false" outlineLevel="0" collapsed="false">
      <c r="A9124" s="1" t="n">
        <v>3123</v>
      </c>
      <c r="B9124" s="1" t="s">
        <v>9094</v>
      </c>
      <c r="C9124" s="1" t="s">
        <v>6833</v>
      </c>
      <c r="D9124" s="7" t="n">
        <v>1.72</v>
      </c>
    </row>
    <row r="9125" customFormat="false" ht="13.8" hidden="false" customHeight="false" outlineLevel="0" collapsed="false">
      <c r="A9125" s="1" t="n">
        <v>38125</v>
      </c>
      <c r="B9125" s="1" t="s">
        <v>9095</v>
      </c>
      <c r="C9125" s="1" t="s">
        <v>6833</v>
      </c>
      <c r="D9125" s="7" t="n">
        <v>0.87</v>
      </c>
    </row>
    <row r="9126" customFormat="false" ht="13.8" hidden="false" customHeight="false" outlineLevel="0" collapsed="false">
      <c r="A9126" s="1" t="n">
        <v>39014</v>
      </c>
      <c r="B9126" s="1" t="s">
        <v>9096</v>
      </c>
      <c r="C9126" s="1" t="s">
        <v>6833</v>
      </c>
      <c r="D9126" s="7" t="n">
        <v>7.76</v>
      </c>
    </row>
    <row r="9127" customFormat="false" ht="13.8" hidden="false" customHeight="false" outlineLevel="0" collapsed="false">
      <c r="A9127" s="1" t="n">
        <v>39365</v>
      </c>
      <c r="B9127" s="1" t="s">
        <v>9097</v>
      </c>
      <c r="C9127" s="1" t="s">
        <v>6813</v>
      </c>
      <c r="D9127" s="7" t="n">
        <v>806.48</v>
      </c>
    </row>
    <row r="9128" customFormat="false" ht="13.8" hidden="false" customHeight="false" outlineLevel="0" collapsed="false">
      <c r="A9128" s="1" t="n">
        <v>39366</v>
      </c>
      <c r="B9128" s="1" t="s">
        <v>9098</v>
      </c>
      <c r="C9128" s="1" t="s">
        <v>6813</v>
      </c>
      <c r="D9128" s="8" t="n">
        <v>2064.94</v>
      </c>
    </row>
    <row r="9129" customFormat="false" ht="13.8" hidden="false" customHeight="false" outlineLevel="0" collapsed="false">
      <c r="A9129" s="1" t="n">
        <v>39367</v>
      </c>
      <c r="B9129" s="1" t="s">
        <v>9099</v>
      </c>
      <c r="C9129" s="1" t="s">
        <v>6813</v>
      </c>
      <c r="D9129" s="8" t="n">
        <v>2822.4</v>
      </c>
    </row>
    <row r="9130" customFormat="false" ht="13.8" hidden="false" customHeight="false" outlineLevel="0" collapsed="false">
      <c r="A9130" s="1" t="n">
        <v>37394</v>
      </c>
      <c r="B9130" s="1" t="s">
        <v>9100</v>
      </c>
      <c r="C9130" s="1" t="s">
        <v>9101</v>
      </c>
      <c r="D9130" s="7" t="n">
        <v>40.6</v>
      </c>
    </row>
    <row r="9131" customFormat="false" ht="13.8" hidden="false" customHeight="false" outlineLevel="0" collapsed="false">
      <c r="A9131" s="1" t="n">
        <v>14146</v>
      </c>
      <c r="B9131" s="1" t="s">
        <v>9102</v>
      </c>
      <c r="C9131" s="1" t="s">
        <v>9101</v>
      </c>
      <c r="D9131" s="7" t="n">
        <v>65.3</v>
      </c>
    </row>
    <row r="9132" customFormat="false" ht="13.8" hidden="false" customHeight="false" outlineLevel="0" collapsed="false">
      <c r="A9132" s="1" t="n">
        <v>38134</v>
      </c>
      <c r="B9132" s="1" t="s">
        <v>9103</v>
      </c>
      <c r="C9132" s="1" t="s">
        <v>6833</v>
      </c>
      <c r="D9132" s="7" t="n">
        <v>64.92</v>
      </c>
    </row>
    <row r="9133" customFormat="false" ht="13.8" hidden="false" customHeight="false" outlineLevel="0" collapsed="false">
      <c r="A9133" s="1" t="n">
        <v>38132</v>
      </c>
      <c r="B9133" s="1" t="s">
        <v>9104</v>
      </c>
      <c r="C9133" s="1" t="s">
        <v>6833</v>
      </c>
      <c r="D9133" s="7" t="n">
        <v>66.22</v>
      </c>
    </row>
    <row r="9134" customFormat="false" ht="13.8" hidden="false" customHeight="false" outlineLevel="0" collapsed="false">
      <c r="A9134" s="1" t="n">
        <v>38133</v>
      </c>
      <c r="B9134" s="1" t="s">
        <v>9105</v>
      </c>
      <c r="C9134" s="1" t="s">
        <v>6833</v>
      </c>
      <c r="D9134" s="7" t="n">
        <v>64.05</v>
      </c>
    </row>
    <row r="9135" customFormat="false" ht="13.8" hidden="false" customHeight="false" outlineLevel="0" collapsed="false">
      <c r="A9135" s="1" t="n">
        <v>938</v>
      </c>
      <c r="B9135" s="1" t="s">
        <v>9106</v>
      </c>
      <c r="C9135" s="1" t="s">
        <v>6845</v>
      </c>
      <c r="D9135" s="7" t="n">
        <v>1.02</v>
      </c>
    </row>
    <row r="9136" customFormat="false" ht="13.8" hidden="false" customHeight="false" outlineLevel="0" collapsed="false">
      <c r="A9136" s="1" t="n">
        <v>937</v>
      </c>
      <c r="B9136" s="1" t="s">
        <v>9107</v>
      </c>
      <c r="C9136" s="1" t="s">
        <v>6845</v>
      </c>
      <c r="D9136" s="7" t="n">
        <v>6.33</v>
      </c>
    </row>
    <row r="9137" customFormat="false" ht="13.8" hidden="false" customHeight="false" outlineLevel="0" collapsed="false">
      <c r="A9137" s="1" t="n">
        <v>939</v>
      </c>
      <c r="B9137" s="1" t="s">
        <v>9108</v>
      </c>
      <c r="C9137" s="1" t="s">
        <v>6845</v>
      </c>
      <c r="D9137" s="7" t="n">
        <v>1.64</v>
      </c>
    </row>
    <row r="9138" customFormat="false" ht="13.8" hidden="false" customHeight="false" outlineLevel="0" collapsed="false">
      <c r="A9138" s="1" t="n">
        <v>944</v>
      </c>
      <c r="B9138" s="1" t="s">
        <v>9109</v>
      </c>
      <c r="C9138" s="1" t="s">
        <v>6845</v>
      </c>
      <c r="D9138" s="7" t="n">
        <v>2.8</v>
      </c>
    </row>
    <row r="9139" customFormat="false" ht="13.8" hidden="false" customHeight="false" outlineLevel="0" collapsed="false">
      <c r="A9139" s="1" t="n">
        <v>940</v>
      </c>
      <c r="B9139" s="1" t="s">
        <v>9110</v>
      </c>
      <c r="C9139" s="1" t="s">
        <v>6845</v>
      </c>
      <c r="D9139" s="7" t="n">
        <v>3.87</v>
      </c>
    </row>
    <row r="9140" customFormat="false" ht="13.8" hidden="false" customHeight="false" outlineLevel="0" collapsed="false">
      <c r="A9140" s="1" t="n">
        <v>936</v>
      </c>
      <c r="B9140" s="1" t="s">
        <v>9111</v>
      </c>
      <c r="C9140" s="1" t="s">
        <v>6845</v>
      </c>
      <c r="D9140" s="7" t="n">
        <v>1.54</v>
      </c>
    </row>
    <row r="9141" customFormat="false" ht="13.8" hidden="false" customHeight="false" outlineLevel="0" collapsed="false">
      <c r="A9141" s="1" t="n">
        <v>935</v>
      </c>
      <c r="B9141" s="1" t="s">
        <v>9112</v>
      </c>
      <c r="C9141" s="1" t="s">
        <v>6845</v>
      </c>
      <c r="D9141" s="7" t="n">
        <v>1.17</v>
      </c>
    </row>
    <row r="9142" customFormat="false" ht="13.8" hidden="false" customHeight="false" outlineLevel="0" collapsed="false">
      <c r="A9142" s="1" t="n">
        <v>406</v>
      </c>
      <c r="B9142" s="1" t="s">
        <v>9113</v>
      </c>
      <c r="C9142" s="1" t="s">
        <v>6813</v>
      </c>
      <c r="D9142" s="7" t="n">
        <v>85.14</v>
      </c>
    </row>
    <row r="9143" customFormat="false" ht="13.8" hidden="false" customHeight="false" outlineLevel="0" collapsed="false">
      <c r="A9143" s="1" t="n">
        <v>42529</v>
      </c>
      <c r="B9143" s="1" t="s">
        <v>9114</v>
      </c>
      <c r="C9143" s="1" t="s">
        <v>6845</v>
      </c>
      <c r="D9143" s="7" t="n">
        <v>1.31</v>
      </c>
    </row>
    <row r="9144" customFormat="false" ht="13.8" hidden="false" customHeight="false" outlineLevel="0" collapsed="false">
      <c r="A9144" s="1" t="n">
        <v>39634</v>
      </c>
      <c r="B9144" s="1" t="s">
        <v>9115</v>
      </c>
      <c r="C9144" s="1" t="s">
        <v>6845</v>
      </c>
      <c r="D9144" s="7" t="n">
        <v>8.96</v>
      </c>
    </row>
    <row r="9145" customFormat="false" ht="13.8" hidden="false" customHeight="false" outlineLevel="0" collapsed="false">
      <c r="A9145" s="1" t="n">
        <v>39701</v>
      </c>
      <c r="B9145" s="1" t="s">
        <v>9116</v>
      </c>
      <c r="C9145" s="1" t="s">
        <v>6813</v>
      </c>
      <c r="D9145" s="7" t="n">
        <v>91.45</v>
      </c>
    </row>
    <row r="9146" customFormat="false" ht="13.8" hidden="false" customHeight="false" outlineLevel="0" collapsed="false">
      <c r="A9146" s="1" t="n">
        <v>12815</v>
      </c>
      <c r="B9146" s="1" t="s">
        <v>9117</v>
      </c>
      <c r="C9146" s="1" t="s">
        <v>6813</v>
      </c>
      <c r="D9146" s="7" t="n">
        <v>8.63</v>
      </c>
    </row>
    <row r="9147" customFormat="false" ht="13.8" hidden="false" customHeight="false" outlineLevel="0" collapsed="false">
      <c r="A9147" s="1" t="n">
        <v>407</v>
      </c>
      <c r="B9147" s="1" t="s">
        <v>9118</v>
      </c>
      <c r="C9147" s="1" t="s">
        <v>6833</v>
      </c>
      <c r="D9147" s="7" t="n">
        <v>47.76</v>
      </c>
    </row>
    <row r="9148" customFormat="false" ht="13.8" hidden="false" customHeight="false" outlineLevel="0" collapsed="false">
      <c r="A9148" s="1" t="n">
        <v>39431</v>
      </c>
      <c r="B9148" s="1" t="s">
        <v>9119</v>
      </c>
      <c r="C9148" s="1" t="s">
        <v>6845</v>
      </c>
      <c r="D9148" s="7" t="n">
        <v>0.21</v>
      </c>
    </row>
    <row r="9149" customFormat="false" ht="13.8" hidden="false" customHeight="false" outlineLevel="0" collapsed="false">
      <c r="A9149" s="1" t="n">
        <v>39432</v>
      </c>
      <c r="B9149" s="1" t="s">
        <v>9120</v>
      </c>
      <c r="C9149" s="1" t="s">
        <v>6845</v>
      </c>
      <c r="D9149" s="7" t="n">
        <v>2.77</v>
      </c>
    </row>
    <row r="9150" customFormat="false" ht="13.8" hidden="false" customHeight="false" outlineLevel="0" collapsed="false">
      <c r="A9150" s="1" t="n">
        <v>20111</v>
      </c>
      <c r="B9150" s="1" t="s">
        <v>9121</v>
      </c>
      <c r="C9150" s="1" t="s">
        <v>6813</v>
      </c>
      <c r="D9150" s="7" t="n">
        <v>10</v>
      </c>
    </row>
    <row r="9151" customFormat="false" ht="13.8" hidden="false" customHeight="false" outlineLevel="0" collapsed="false">
      <c r="A9151" s="1" t="n">
        <v>21127</v>
      </c>
      <c r="B9151" s="1" t="s">
        <v>9122</v>
      </c>
      <c r="C9151" s="1" t="s">
        <v>6813</v>
      </c>
      <c r="D9151" s="7" t="n">
        <v>3.78</v>
      </c>
    </row>
    <row r="9152" customFormat="false" ht="13.8" hidden="false" customHeight="false" outlineLevel="0" collapsed="false">
      <c r="A9152" s="1" t="n">
        <v>404</v>
      </c>
      <c r="B9152" s="1" t="s">
        <v>9123</v>
      </c>
      <c r="C9152" s="1" t="s">
        <v>6845</v>
      </c>
      <c r="D9152" s="7" t="n">
        <v>1.36</v>
      </c>
    </row>
    <row r="9153" customFormat="false" ht="13.8" hidden="false" customHeight="false" outlineLevel="0" collapsed="false">
      <c r="A9153" s="1" t="n">
        <v>14151</v>
      </c>
      <c r="B9153" s="1" t="s">
        <v>9124</v>
      </c>
      <c r="C9153" s="1" t="s">
        <v>6813</v>
      </c>
      <c r="D9153" s="7" t="n">
        <v>46.93</v>
      </c>
    </row>
    <row r="9154" customFormat="false" ht="13.8" hidden="false" customHeight="false" outlineLevel="0" collapsed="false">
      <c r="A9154" s="1" t="n">
        <v>14153</v>
      </c>
      <c r="B9154" s="1" t="s">
        <v>9125</v>
      </c>
      <c r="C9154" s="1" t="s">
        <v>6813</v>
      </c>
      <c r="D9154" s="7" t="n">
        <v>53.05</v>
      </c>
    </row>
    <row r="9155" customFormat="false" ht="13.8" hidden="false" customHeight="false" outlineLevel="0" collapsed="false">
      <c r="A9155" s="1" t="n">
        <v>14152</v>
      </c>
      <c r="B9155" s="1" t="s">
        <v>9126</v>
      </c>
      <c r="C9155" s="1" t="s">
        <v>6813</v>
      </c>
      <c r="D9155" s="7" t="n">
        <v>40.73</v>
      </c>
    </row>
    <row r="9156" customFormat="false" ht="13.8" hidden="false" customHeight="false" outlineLevel="0" collapsed="false">
      <c r="A9156" s="1" t="n">
        <v>14154</v>
      </c>
      <c r="B9156" s="1" t="s">
        <v>9127</v>
      </c>
      <c r="C9156" s="1" t="s">
        <v>6813</v>
      </c>
      <c r="D9156" s="7" t="n">
        <v>142.55</v>
      </c>
    </row>
    <row r="9157" customFormat="false" ht="13.8" hidden="false" customHeight="false" outlineLevel="0" collapsed="false">
      <c r="A9157" s="1" t="n">
        <v>42015</v>
      </c>
      <c r="B9157" s="1" t="s">
        <v>9128</v>
      </c>
      <c r="C9157" s="1" t="s">
        <v>6845</v>
      </c>
      <c r="D9157" s="7" t="n">
        <v>1.6</v>
      </c>
    </row>
    <row r="9158" customFormat="false" ht="13.8" hidden="false" customHeight="false" outlineLevel="0" collapsed="false">
      <c r="A9158" s="1" t="n">
        <v>3146</v>
      </c>
      <c r="B9158" s="1" t="s">
        <v>9129</v>
      </c>
      <c r="C9158" s="1" t="s">
        <v>6813</v>
      </c>
      <c r="D9158" s="7" t="n">
        <v>4.6</v>
      </c>
    </row>
    <row r="9159" customFormat="false" ht="13.8" hidden="false" customHeight="false" outlineLevel="0" collapsed="false">
      <c r="A9159" s="1" t="n">
        <v>3143</v>
      </c>
      <c r="B9159" s="1" t="s">
        <v>9130</v>
      </c>
      <c r="C9159" s="1" t="s">
        <v>6813</v>
      </c>
      <c r="D9159" s="7" t="n">
        <v>10.46</v>
      </c>
    </row>
    <row r="9160" customFormat="false" ht="13.8" hidden="false" customHeight="false" outlineLevel="0" collapsed="false">
      <c r="A9160" s="1" t="n">
        <v>3148</v>
      </c>
      <c r="B9160" s="1" t="s">
        <v>9131</v>
      </c>
      <c r="C9160" s="1" t="s">
        <v>6813</v>
      </c>
      <c r="D9160" s="7" t="n">
        <v>16.96</v>
      </c>
    </row>
    <row r="9161" customFormat="false" ht="13.8" hidden="false" customHeight="false" outlineLevel="0" collapsed="false">
      <c r="A9161" s="1" t="n">
        <v>4310</v>
      </c>
      <c r="B9161" s="1" t="s">
        <v>9132</v>
      </c>
      <c r="C9161" s="1" t="s">
        <v>6813</v>
      </c>
      <c r="D9161" s="7" t="n">
        <v>2.02</v>
      </c>
    </row>
    <row r="9162" customFormat="false" ht="13.8" hidden="false" customHeight="false" outlineLevel="0" collapsed="false">
      <c r="A9162" s="1" t="n">
        <v>4311</v>
      </c>
      <c r="B9162" s="1" t="s">
        <v>9133</v>
      </c>
      <c r="C9162" s="1" t="s">
        <v>6813</v>
      </c>
      <c r="D9162" s="7" t="n">
        <v>1.42</v>
      </c>
    </row>
    <row r="9163" customFormat="false" ht="13.8" hidden="false" customHeight="false" outlineLevel="0" collapsed="false">
      <c r="A9163" s="1" t="n">
        <v>4312</v>
      </c>
      <c r="B9163" s="1" t="s">
        <v>9134</v>
      </c>
      <c r="C9163" s="1" t="s">
        <v>6813</v>
      </c>
      <c r="D9163" s="7" t="n">
        <v>1.99</v>
      </c>
    </row>
    <row r="9164" customFormat="false" ht="13.8" hidden="false" customHeight="false" outlineLevel="0" collapsed="false">
      <c r="A9164" s="1" t="n">
        <v>13261</v>
      </c>
      <c r="B9164" s="1" t="s">
        <v>9135</v>
      </c>
      <c r="C9164" s="1" t="s">
        <v>6813</v>
      </c>
      <c r="D9164" s="7" t="n">
        <v>3.07</v>
      </c>
    </row>
    <row r="9165" customFormat="false" ht="13.8" hidden="false" customHeight="false" outlineLevel="0" collapsed="false">
      <c r="A9165" s="1" t="n">
        <v>3255</v>
      </c>
      <c r="B9165" s="1" t="s">
        <v>9136</v>
      </c>
      <c r="C9165" s="1" t="s">
        <v>6813</v>
      </c>
      <c r="D9165" s="7" t="n">
        <v>6.14</v>
      </c>
    </row>
    <row r="9166" customFormat="false" ht="13.8" hidden="false" customHeight="false" outlineLevel="0" collapsed="false">
      <c r="A9166" s="1" t="n">
        <v>3254</v>
      </c>
      <c r="B9166" s="1" t="s">
        <v>9137</v>
      </c>
      <c r="C9166" s="1" t="s">
        <v>6813</v>
      </c>
      <c r="D9166" s="7" t="n">
        <v>99.75</v>
      </c>
    </row>
    <row r="9167" customFormat="false" ht="13.8" hidden="false" customHeight="false" outlineLevel="0" collapsed="false">
      <c r="A9167" s="1" t="n">
        <v>3259</v>
      </c>
      <c r="B9167" s="1" t="s">
        <v>9138</v>
      </c>
      <c r="C9167" s="1" t="s">
        <v>6813</v>
      </c>
      <c r="D9167" s="7" t="n">
        <v>11.99</v>
      </c>
    </row>
    <row r="9168" customFormat="false" ht="13.8" hidden="false" customHeight="false" outlineLevel="0" collapsed="false">
      <c r="A9168" s="1" t="n">
        <v>3258</v>
      </c>
      <c r="B9168" s="1" t="s">
        <v>9139</v>
      </c>
      <c r="C9168" s="1" t="s">
        <v>6813</v>
      </c>
      <c r="D9168" s="7" t="n">
        <v>7.24</v>
      </c>
    </row>
    <row r="9169" customFormat="false" ht="13.8" hidden="false" customHeight="false" outlineLevel="0" collapsed="false">
      <c r="A9169" s="1" t="n">
        <v>3251</v>
      </c>
      <c r="B9169" s="1" t="s">
        <v>9140</v>
      </c>
      <c r="C9169" s="1" t="s">
        <v>6813</v>
      </c>
      <c r="D9169" s="7" t="n">
        <v>4.27</v>
      </c>
    </row>
    <row r="9170" customFormat="false" ht="13.8" hidden="false" customHeight="false" outlineLevel="0" collapsed="false">
      <c r="A9170" s="1" t="n">
        <v>3256</v>
      </c>
      <c r="B9170" s="1" t="s">
        <v>9141</v>
      </c>
      <c r="C9170" s="1" t="s">
        <v>6813</v>
      </c>
      <c r="D9170" s="7" t="n">
        <v>8.09</v>
      </c>
    </row>
    <row r="9171" customFormat="false" ht="13.8" hidden="false" customHeight="false" outlineLevel="0" collapsed="false">
      <c r="A9171" s="1" t="n">
        <v>3261</v>
      </c>
      <c r="B9171" s="1" t="s">
        <v>9142</v>
      </c>
      <c r="C9171" s="1" t="s">
        <v>6813</v>
      </c>
      <c r="D9171" s="7" t="n">
        <v>88.22</v>
      </c>
    </row>
    <row r="9172" customFormat="false" ht="13.8" hidden="false" customHeight="false" outlineLevel="0" collapsed="false">
      <c r="A9172" s="1" t="n">
        <v>3260</v>
      </c>
      <c r="B9172" s="1" t="s">
        <v>9143</v>
      </c>
      <c r="C9172" s="1" t="s">
        <v>6813</v>
      </c>
      <c r="D9172" s="7" t="n">
        <v>15.15</v>
      </c>
    </row>
    <row r="9173" customFormat="false" ht="13.8" hidden="false" customHeight="false" outlineLevel="0" collapsed="false">
      <c r="A9173" s="1" t="n">
        <v>3272</v>
      </c>
      <c r="B9173" s="1" t="s">
        <v>9144</v>
      </c>
      <c r="C9173" s="1" t="s">
        <v>6813</v>
      </c>
      <c r="D9173" s="7" t="n">
        <v>29.59</v>
      </c>
    </row>
    <row r="9174" customFormat="false" ht="13.8" hidden="false" customHeight="false" outlineLevel="0" collapsed="false">
      <c r="A9174" s="1" t="n">
        <v>3265</v>
      </c>
      <c r="B9174" s="1" t="s">
        <v>9145</v>
      </c>
      <c r="C9174" s="1" t="s">
        <v>6813</v>
      </c>
      <c r="D9174" s="7" t="n">
        <v>23.51</v>
      </c>
    </row>
    <row r="9175" customFormat="false" ht="13.8" hidden="false" customHeight="false" outlineLevel="0" collapsed="false">
      <c r="A9175" s="1" t="n">
        <v>3262</v>
      </c>
      <c r="B9175" s="1" t="s">
        <v>9146</v>
      </c>
      <c r="C9175" s="1" t="s">
        <v>6813</v>
      </c>
      <c r="D9175" s="7" t="n">
        <v>10.29</v>
      </c>
    </row>
    <row r="9176" customFormat="false" ht="13.8" hidden="false" customHeight="false" outlineLevel="0" collapsed="false">
      <c r="A9176" s="1" t="n">
        <v>3264</v>
      </c>
      <c r="B9176" s="1" t="s">
        <v>9147</v>
      </c>
      <c r="C9176" s="1" t="s">
        <v>6813</v>
      </c>
      <c r="D9176" s="7" t="n">
        <v>16.9</v>
      </c>
    </row>
    <row r="9177" customFormat="false" ht="13.8" hidden="false" customHeight="false" outlineLevel="0" collapsed="false">
      <c r="A9177" s="1" t="n">
        <v>3267</v>
      </c>
      <c r="B9177" s="1" t="s">
        <v>9148</v>
      </c>
      <c r="C9177" s="1" t="s">
        <v>6813</v>
      </c>
      <c r="D9177" s="7" t="n">
        <v>55.21</v>
      </c>
    </row>
    <row r="9178" customFormat="false" ht="13.8" hidden="false" customHeight="false" outlineLevel="0" collapsed="false">
      <c r="A9178" s="1" t="n">
        <v>3266</v>
      </c>
      <c r="B9178" s="1" t="s">
        <v>9149</v>
      </c>
      <c r="C9178" s="1" t="s">
        <v>6813</v>
      </c>
      <c r="D9178" s="7" t="n">
        <v>35.13</v>
      </c>
    </row>
    <row r="9179" customFormat="false" ht="13.8" hidden="false" customHeight="false" outlineLevel="0" collapsed="false">
      <c r="A9179" s="1" t="n">
        <v>3263</v>
      </c>
      <c r="B9179" s="1" t="s">
        <v>9150</v>
      </c>
      <c r="C9179" s="1" t="s">
        <v>6813</v>
      </c>
      <c r="D9179" s="7" t="n">
        <v>14.06</v>
      </c>
    </row>
    <row r="9180" customFormat="false" ht="13.8" hidden="false" customHeight="false" outlineLevel="0" collapsed="false">
      <c r="A9180" s="1" t="n">
        <v>3268</v>
      </c>
      <c r="B9180" s="1" t="s">
        <v>9151</v>
      </c>
      <c r="C9180" s="1" t="s">
        <v>6813</v>
      </c>
      <c r="D9180" s="7" t="n">
        <v>74.65</v>
      </c>
    </row>
    <row r="9181" customFormat="false" ht="13.8" hidden="false" customHeight="false" outlineLevel="0" collapsed="false">
      <c r="A9181" s="1" t="n">
        <v>3271</v>
      </c>
      <c r="B9181" s="1" t="s">
        <v>9152</v>
      </c>
      <c r="C9181" s="1" t="s">
        <v>6813</v>
      </c>
      <c r="D9181" s="7" t="n">
        <v>110.36</v>
      </c>
    </row>
    <row r="9182" customFormat="false" ht="13.8" hidden="false" customHeight="false" outlineLevel="0" collapsed="false">
      <c r="A9182" s="1" t="n">
        <v>3270</v>
      </c>
      <c r="B9182" s="1" t="s">
        <v>9153</v>
      </c>
      <c r="C9182" s="1" t="s">
        <v>6813</v>
      </c>
      <c r="D9182" s="7" t="n">
        <v>185.42</v>
      </c>
    </row>
    <row r="9183" customFormat="false" ht="13.8" hidden="false" customHeight="false" outlineLevel="0" collapsed="false">
      <c r="A9183" s="1" t="n">
        <v>3275</v>
      </c>
      <c r="B9183" s="1" t="s">
        <v>9154</v>
      </c>
      <c r="C9183" s="1" t="s">
        <v>6811</v>
      </c>
      <c r="D9183" s="7" t="n">
        <v>92.35</v>
      </c>
    </row>
    <row r="9184" customFormat="false" ht="13.8" hidden="false" customHeight="false" outlineLevel="0" collapsed="false">
      <c r="A9184" s="1" t="n">
        <v>39512</v>
      </c>
      <c r="B9184" s="1" t="s">
        <v>9155</v>
      </c>
      <c r="C9184" s="1" t="s">
        <v>6811</v>
      </c>
      <c r="D9184" s="7" t="n">
        <v>105.98</v>
      </c>
    </row>
    <row r="9185" customFormat="false" ht="13.8" hidden="false" customHeight="false" outlineLevel="0" collapsed="false">
      <c r="A9185" s="1" t="n">
        <v>39511</v>
      </c>
      <c r="B9185" s="1" t="s">
        <v>9156</v>
      </c>
      <c r="C9185" s="1" t="s">
        <v>6811</v>
      </c>
      <c r="D9185" s="7" t="n">
        <v>115.6</v>
      </c>
    </row>
    <row r="9186" customFormat="false" ht="13.8" hidden="false" customHeight="false" outlineLevel="0" collapsed="false">
      <c r="A9186" s="1" t="n">
        <v>39513</v>
      </c>
      <c r="B9186" s="1" t="s">
        <v>9157</v>
      </c>
      <c r="C9186" s="1" t="s">
        <v>6811</v>
      </c>
      <c r="D9186" s="7" t="n">
        <v>123.99</v>
      </c>
    </row>
    <row r="9187" customFormat="false" ht="13.8" hidden="false" customHeight="false" outlineLevel="0" collapsed="false">
      <c r="A9187" s="1" t="n">
        <v>3286</v>
      </c>
      <c r="B9187" s="1" t="s">
        <v>9158</v>
      </c>
      <c r="C9187" s="1" t="s">
        <v>6811</v>
      </c>
      <c r="D9187" s="7" t="n">
        <v>56.24</v>
      </c>
    </row>
    <row r="9188" customFormat="false" ht="13.8" hidden="false" customHeight="false" outlineLevel="0" collapsed="false">
      <c r="A9188" s="1" t="n">
        <v>3287</v>
      </c>
      <c r="B9188" s="1" t="s">
        <v>9159</v>
      </c>
      <c r="C9188" s="1" t="s">
        <v>6811</v>
      </c>
      <c r="D9188" s="7" t="n">
        <v>85</v>
      </c>
    </row>
    <row r="9189" customFormat="false" ht="13.8" hidden="false" customHeight="false" outlineLevel="0" collapsed="false">
      <c r="A9189" s="1" t="n">
        <v>3283</v>
      </c>
      <c r="B9189" s="1" t="s">
        <v>9160</v>
      </c>
      <c r="C9189" s="1" t="s">
        <v>6811</v>
      </c>
      <c r="D9189" s="7" t="n">
        <v>17.85</v>
      </c>
    </row>
    <row r="9190" customFormat="false" ht="13.8" hidden="false" customHeight="false" outlineLevel="0" collapsed="false">
      <c r="A9190" s="1" t="n">
        <v>11587</v>
      </c>
      <c r="B9190" s="1" t="s">
        <v>9161</v>
      </c>
      <c r="C9190" s="1" t="s">
        <v>6811</v>
      </c>
      <c r="D9190" s="7" t="n">
        <v>63.32</v>
      </c>
    </row>
    <row r="9191" customFormat="false" ht="13.8" hidden="false" customHeight="false" outlineLevel="0" collapsed="false">
      <c r="A9191" s="1" t="n">
        <v>36225</v>
      </c>
      <c r="B9191" s="1" t="s">
        <v>9162</v>
      </c>
      <c r="C9191" s="1" t="s">
        <v>6811</v>
      </c>
      <c r="D9191" s="7" t="n">
        <v>25.72</v>
      </c>
    </row>
    <row r="9192" customFormat="false" ht="13.8" hidden="false" customHeight="false" outlineLevel="0" collapsed="false">
      <c r="A9192" s="1" t="n">
        <v>36230</v>
      </c>
      <c r="B9192" s="1" t="s">
        <v>9163</v>
      </c>
      <c r="C9192" s="1" t="s">
        <v>6811</v>
      </c>
      <c r="D9192" s="7" t="n">
        <v>18.9</v>
      </c>
    </row>
    <row r="9193" customFormat="false" ht="13.8" hidden="false" customHeight="false" outlineLevel="0" collapsed="false">
      <c r="A9193" s="1" t="n">
        <v>36238</v>
      </c>
      <c r="B9193" s="1" t="s">
        <v>9164</v>
      </c>
      <c r="C9193" s="1" t="s">
        <v>6811</v>
      </c>
      <c r="D9193" s="7" t="n">
        <v>18.47</v>
      </c>
    </row>
    <row r="9194" customFormat="false" ht="13.8" hidden="false" customHeight="false" outlineLevel="0" collapsed="false">
      <c r="A9194" s="1" t="n">
        <v>39363</v>
      </c>
      <c r="B9194" s="1" t="s">
        <v>9165</v>
      </c>
      <c r="C9194" s="1" t="s">
        <v>6813</v>
      </c>
      <c r="D9194" s="8" t="n">
        <v>3285.14</v>
      </c>
    </row>
    <row r="9195" customFormat="false" ht="13.8" hidden="false" customHeight="false" outlineLevel="0" collapsed="false">
      <c r="A9195" s="1" t="n">
        <v>39361</v>
      </c>
      <c r="B9195" s="1" t="s">
        <v>9166</v>
      </c>
      <c r="C9195" s="1" t="s">
        <v>6813</v>
      </c>
      <c r="D9195" s="7" t="n">
        <v>844.75</v>
      </c>
    </row>
    <row r="9196" customFormat="false" ht="13.8" hidden="false" customHeight="false" outlineLevel="0" collapsed="false">
      <c r="A9196" s="1" t="n">
        <v>39362</v>
      </c>
      <c r="B9196" s="1" t="s">
        <v>9167</v>
      </c>
      <c r="C9196" s="1" t="s">
        <v>6813</v>
      </c>
      <c r="D9196" s="8" t="n">
        <v>2599.51</v>
      </c>
    </row>
    <row r="9197" customFormat="false" ht="13.8" hidden="false" customHeight="false" outlineLevel="0" collapsed="false">
      <c r="A9197" s="1" t="n">
        <v>39364</v>
      </c>
      <c r="B9197" s="1" t="s">
        <v>9168</v>
      </c>
      <c r="C9197" s="1" t="s">
        <v>6813</v>
      </c>
      <c r="D9197" s="8" t="n">
        <v>7508.9</v>
      </c>
    </row>
    <row r="9198" customFormat="false" ht="13.8" hidden="false" customHeight="false" outlineLevel="0" collapsed="false">
      <c r="A9198" s="1" t="n">
        <v>14576</v>
      </c>
      <c r="B9198" s="1" t="s">
        <v>9169</v>
      </c>
      <c r="C9198" s="1" t="s">
        <v>6813</v>
      </c>
      <c r="D9198" s="8" t="n">
        <v>4494313.11</v>
      </c>
    </row>
    <row r="9199" customFormat="false" ht="13.8" hidden="false" customHeight="false" outlineLevel="0" collapsed="false">
      <c r="A9199" s="1" t="n">
        <v>13877</v>
      </c>
      <c r="B9199" s="1" t="s">
        <v>9170</v>
      </c>
      <c r="C9199" s="1" t="s">
        <v>6813</v>
      </c>
      <c r="D9199" s="8" t="n">
        <v>1923948.41</v>
      </c>
    </row>
    <row r="9200" customFormat="false" ht="13.8" hidden="false" customHeight="false" outlineLevel="0" collapsed="false">
      <c r="A9200" s="1" t="n">
        <v>7307</v>
      </c>
      <c r="B9200" s="1" t="s">
        <v>9171</v>
      </c>
      <c r="C9200" s="1" t="s">
        <v>6809</v>
      </c>
      <c r="D9200" s="7" t="n">
        <v>25.46</v>
      </c>
    </row>
    <row r="9201" customFormat="false" ht="13.8" hidden="false" customHeight="false" outlineLevel="0" collapsed="false">
      <c r="A9201" s="1" t="n">
        <v>38122</v>
      </c>
      <c r="B9201" s="1" t="s">
        <v>9172</v>
      </c>
      <c r="C9201" s="1" t="s">
        <v>6809</v>
      </c>
      <c r="D9201" s="7" t="n">
        <v>6.53</v>
      </c>
    </row>
    <row r="9202" customFormat="false" ht="13.8" hidden="false" customHeight="false" outlineLevel="0" collapsed="false">
      <c r="A9202" s="1" t="n">
        <v>38633</v>
      </c>
      <c r="B9202" s="1" t="s">
        <v>9173</v>
      </c>
      <c r="C9202" s="1" t="s">
        <v>6813</v>
      </c>
      <c r="D9202" s="7" t="n">
        <v>18.25</v>
      </c>
    </row>
    <row r="9203" customFormat="false" ht="13.8" hidden="false" customHeight="false" outlineLevel="0" collapsed="false">
      <c r="A9203" s="1" t="n">
        <v>12344</v>
      </c>
      <c r="B9203" s="1" t="s">
        <v>9174</v>
      </c>
      <c r="C9203" s="1" t="s">
        <v>6813</v>
      </c>
      <c r="D9203" s="7" t="n">
        <v>1.71</v>
      </c>
    </row>
    <row r="9204" customFormat="false" ht="13.8" hidden="false" customHeight="false" outlineLevel="0" collapsed="false">
      <c r="A9204" s="1" t="n">
        <v>12343</v>
      </c>
      <c r="B9204" s="1" t="s">
        <v>9175</v>
      </c>
      <c r="C9204" s="1" t="s">
        <v>6813</v>
      </c>
      <c r="D9204" s="7" t="n">
        <v>2.66</v>
      </c>
    </row>
    <row r="9205" customFormat="false" ht="13.8" hidden="false" customHeight="false" outlineLevel="0" collapsed="false">
      <c r="A9205" s="1" t="n">
        <v>3295</v>
      </c>
      <c r="B9205" s="1" t="s">
        <v>9176</v>
      </c>
      <c r="C9205" s="1" t="s">
        <v>6813</v>
      </c>
      <c r="D9205" s="7" t="n">
        <v>9.3</v>
      </c>
    </row>
    <row r="9206" customFormat="false" ht="13.8" hidden="false" customHeight="false" outlineLevel="0" collapsed="false">
      <c r="A9206" s="1" t="n">
        <v>3302</v>
      </c>
      <c r="B9206" s="1" t="s">
        <v>9177</v>
      </c>
      <c r="C9206" s="1" t="s">
        <v>6813</v>
      </c>
      <c r="D9206" s="7" t="n">
        <v>9.72</v>
      </c>
    </row>
    <row r="9207" customFormat="false" ht="13.8" hidden="false" customHeight="false" outlineLevel="0" collapsed="false">
      <c r="A9207" s="1" t="n">
        <v>3297</v>
      </c>
      <c r="B9207" s="1" t="s">
        <v>9178</v>
      </c>
      <c r="C9207" s="1" t="s">
        <v>6813</v>
      </c>
      <c r="D9207" s="7" t="n">
        <v>10.38</v>
      </c>
    </row>
    <row r="9208" customFormat="false" ht="13.8" hidden="false" customHeight="false" outlineLevel="0" collapsed="false">
      <c r="A9208" s="1" t="n">
        <v>3294</v>
      </c>
      <c r="B9208" s="1" t="s">
        <v>9179</v>
      </c>
      <c r="C9208" s="1" t="s">
        <v>6813</v>
      </c>
      <c r="D9208" s="7" t="n">
        <v>10.53</v>
      </c>
    </row>
    <row r="9209" customFormat="false" ht="13.8" hidden="false" customHeight="false" outlineLevel="0" collapsed="false">
      <c r="A9209" s="1" t="n">
        <v>3292</v>
      </c>
      <c r="B9209" s="1" t="s">
        <v>9180</v>
      </c>
      <c r="C9209" s="1" t="s">
        <v>6813</v>
      </c>
      <c r="D9209" s="7" t="n">
        <v>9.9</v>
      </c>
    </row>
    <row r="9210" customFormat="false" ht="13.8" hidden="false" customHeight="false" outlineLevel="0" collapsed="false">
      <c r="A9210" s="1" t="n">
        <v>3298</v>
      </c>
      <c r="B9210" s="1" t="s">
        <v>9181</v>
      </c>
      <c r="C9210" s="1" t="s">
        <v>6813</v>
      </c>
      <c r="D9210" s="7" t="n">
        <v>23.2</v>
      </c>
    </row>
    <row r="9211" customFormat="false" ht="13.8" hidden="false" customHeight="false" outlineLevel="0" collapsed="false">
      <c r="A9211" s="1" t="n">
        <v>11596</v>
      </c>
      <c r="B9211" s="1" t="s">
        <v>9182</v>
      </c>
      <c r="C9211" s="1" t="s">
        <v>6813</v>
      </c>
      <c r="D9211" s="7" t="n">
        <v>427.37</v>
      </c>
    </row>
    <row r="9212" customFormat="false" ht="13.8" hidden="false" customHeight="false" outlineLevel="0" collapsed="false">
      <c r="A9212" s="1" t="n">
        <v>34802</v>
      </c>
      <c r="B9212" s="1" t="s">
        <v>9183</v>
      </c>
      <c r="C9212" s="1" t="s">
        <v>6813</v>
      </c>
      <c r="D9212" s="8" t="n">
        <v>1173.69</v>
      </c>
    </row>
    <row r="9213" customFormat="false" ht="13.8" hidden="false" customHeight="false" outlineLevel="0" collapsed="false">
      <c r="A9213" s="1" t="n">
        <v>11588</v>
      </c>
      <c r="B9213" s="1" t="s">
        <v>9184</v>
      </c>
      <c r="C9213" s="1" t="s">
        <v>6813</v>
      </c>
      <c r="D9213" s="8" t="n">
        <v>1266.23</v>
      </c>
    </row>
    <row r="9214" customFormat="false" ht="13.8" hidden="false" customHeight="false" outlineLevel="0" collapsed="false">
      <c r="A9214" s="1" t="n">
        <v>34383</v>
      </c>
      <c r="B9214" s="1" t="s">
        <v>9185</v>
      </c>
      <c r="C9214" s="1" t="s">
        <v>6813</v>
      </c>
      <c r="D9214" s="8" t="n">
        <v>1392.94</v>
      </c>
    </row>
    <row r="9215" customFormat="false" ht="13.8" hidden="false" customHeight="false" outlineLevel="0" collapsed="false">
      <c r="A9215" s="1" t="n">
        <v>40451</v>
      </c>
      <c r="B9215" s="1" t="s">
        <v>9186</v>
      </c>
      <c r="C9215" s="1" t="s">
        <v>6811</v>
      </c>
      <c r="D9215" s="7" t="n">
        <v>112.6</v>
      </c>
    </row>
    <row r="9216" customFormat="false" ht="13.8" hidden="false" customHeight="false" outlineLevel="0" collapsed="false">
      <c r="A9216" s="1" t="n">
        <v>40453</v>
      </c>
      <c r="B9216" s="1" t="s">
        <v>9187</v>
      </c>
      <c r="C9216" s="1" t="s">
        <v>6811</v>
      </c>
      <c r="D9216" s="7" t="n">
        <v>121.83</v>
      </c>
    </row>
    <row r="9217" customFormat="false" ht="13.8" hidden="false" customHeight="false" outlineLevel="0" collapsed="false">
      <c r="A9217" s="1" t="n">
        <v>40452</v>
      </c>
      <c r="B9217" s="1" t="s">
        <v>9188</v>
      </c>
      <c r="C9217" s="1" t="s">
        <v>6811</v>
      </c>
      <c r="D9217" s="7" t="n">
        <v>133.63</v>
      </c>
    </row>
    <row r="9218" customFormat="false" ht="13.8" hidden="false" customHeight="false" outlineLevel="0" collapsed="false">
      <c r="A9218" s="1" t="n">
        <v>11594</v>
      </c>
      <c r="B9218" s="1" t="s">
        <v>9189</v>
      </c>
      <c r="C9218" s="1" t="s">
        <v>6813</v>
      </c>
      <c r="D9218" s="7" t="n">
        <v>403.58</v>
      </c>
    </row>
    <row r="9219" customFormat="false" ht="13.8" hidden="false" customHeight="false" outlineLevel="0" collapsed="false">
      <c r="A9219" s="1" t="n">
        <v>3311</v>
      </c>
      <c r="B9219" s="1" t="s">
        <v>9190</v>
      </c>
      <c r="C9219" s="1" t="s">
        <v>7024</v>
      </c>
      <c r="D9219" s="7" t="n">
        <v>403.58</v>
      </c>
    </row>
    <row r="9220" customFormat="false" ht="13.8" hidden="false" customHeight="false" outlineLevel="0" collapsed="false">
      <c r="A9220" s="1" t="n">
        <v>11599</v>
      </c>
      <c r="B9220" s="1" t="s">
        <v>9191</v>
      </c>
      <c r="C9220" s="1" t="s">
        <v>6813</v>
      </c>
      <c r="D9220" s="7" t="n">
        <v>536.72</v>
      </c>
    </row>
    <row r="9221" customFormat="false" ht="13.8" hidden="false" customHeight="false" outlineLevel="0" collapsed="false">
      <c r="A9221" s="1" t="n">
        <v>11593</v>
      </c>
      <c r="B9221" s="1" t="s">
        <v>9192</v>
      </c>
      <c r="C9221" s="1" t="s">
        <v>6813</v>
      </c>
      <c r="D9221" s="7" t="n">
        <v>752.44</v>
      </c>
    </row>
    <row r="9222" customFormat="false" ht="13.8" hidden="false" customHeight="false" outlineLevel="0" collapsed="false">
      <c r="A9222" s="1" t="n">
        <v>3314</v>
      </c>
      <c r="B9222" s="1" t="s">
        <v>9193</v>
      </c>
      <c r="C9222" s="1" t="s">
        <v>7024</v>
      </c>
      <c r="D9222" s="7" t="n">
        <v>538.15</v>
      </c>
    </row>
    <row r="9223" customFormat="false" ht="13.8" hidden="false" customHeight="false" outlineLevel="0" collapsed="false">
      <c r="A9223" s="1" t="n">
        <v>11597</v>
      </c>
      <c r="B9223" s="1" t="s">
        <v>9194</v>
      </c>
      <c r="C9223" s="1" t="s">
        <v>6813</v>
      </c>
      <c r="D9223" s="7" t="n">
        <v>625.8</v>
      </c>
    </row>
    <row r="9224" customFormat="false" ht="13.8" hidden="false" customHeight="false" outlineLevel="0" collapsed="false">
      <c r="A9224" s="1" t="n">
        <v>3309</v>
      </c>
      <c r="B9224" s="1" t="s">
        <v>9195</v>
      </c>
      <c r="C9224" s="1" t="s">
        <v>7024</v>
      </c>
      <c r="D9224" s="7" t="n">
        <v>427.37</v>
      </c>
    </row>
    <row r="9225" customFormat="false" ht="13.8" hidden="false" customHeight="false" outlineLevel="0" collapsed="false">
      <c r="A9225" s="1" t="n">
        <v>34612</v>
      </c>
      <c r="B9225" s="1" t="s">
        <v>9196</v>
      </c>
      <c r="C9225" s="1" t="s">
        <v>6813</v>
      </c>
      <c r="D9225" s="7" t="n">
        <v>774.01</v>
      </c>
    </row>
    <row r="9226" customFormat="false" ht="13.8" hidden="false" customHeight="false" outlineLevel="0" collapsed="false">
      <c r="A9226" s="1" t="n">
        <v>34635</v>
      </c>
      <c r="B9226" s="1" t="s">
        <v>9197</v>
      </c>
      <c r="C9226" s="1" t="s">
        <v>6813</v>
      </c>
      <c r="D9226" s="7" t="n">
        <v>995.34</v>
      </c>
    </row>
    <row r="9227" customFormat="false" ht="13.8" hidden="false" customHeight="false" outlineLevel="0" collapsed="false">
      <c r="A9227" s="1" t="n">
        <v>34633</v>
      </c>
      <c r="B9227" s="1" t="s">
        <v>9198</v>
      </c>
      <c r="C9227" s="1" t="s">
        <v>6813</v>
      </c>
      <c r="D9227" s="8" t="n">
        <v>1097.13</v>
      </c>
    </row>
    <row r="9228" customFormat="false" ht="13.8" hidden="false" customHeight="false" outlineLevel="0" collapsed="false">
      <c r="A9228" s="1" t="n">
        <v>40440</v>
      </c>
      <c r="B9228" s="1" t="s">
        <v>9199</v>
      </c>
      <c r="C9228" s="1" t="s">
        <v>7024</v>
      </c>
      <c r="D9228" s="7" t="n">
        <v>560.54</v>
      </c>
    </row>
    <row r="9229" customFormat="false" ht="13.8" hidden="false" customHeight="false" outlineLevel="0" collapsed="false">
      <c r="A9229" s="1" t="n">
        <v>40441</v>
      </c>
      <c r="B9229" s="1" t="s">
        <v>9200</v>
      </c>
      <c r="C9229" s="1" t="s">
        <v>7024</v>
      </c>
      <c r="D9229" s="7" t="n">
        <v>357.87</v>
      </c>
    </row>
    <row r="9230" customFormat="false" ht="13.8" hidden="false" customHeight="false" outlineLevel="0" collapsed="false">
      <c r="A9230" s="1" t="n">
        <v>40449</v>
      </c>
      <c r="B9230" s="1" t="s">
        <v>9201</v>
      </c>
      <c r="C9230" s="1" t="s">
        <v>7024</v>
      </c>
      <c r="D9230" s="7" t="n">
        <v>300.85</v>
      </c>
    </row>
    <row r="9231" customFormat="false" ht="13.8" hidden="false" customHeight="false" outlineLevel="0" collapsed="false">
      <c r="A9231" s="1" t="n">
        <v>34800</v>
      </c>
      <c r="B9231" s="1" t="s">
        <v>9202</v>
      </c>
      <c r="C9231" s="1" t="s">
        <v>7024</v>
      </c>
      <c r="D9231" s="7" t="n">
        <v>376.22</v>
      </c>
    </row>
    <row r="9232" customFormat="false" ht="13.8" hidden="false" customHeight="false" outlineLevel="0" collapsed="false">
      <c r="A9232" s="1" t="n">
        <v>11592</v>
      </c>
      <c r="B9232" s="1" t="s">
        <v>9203</v>
      </c>
      <c r="C9232" s="1" t="s">
        <v>6813</v>
      </c>
      <c r="D9232" s="7" t="n">
        <v>538.15</v>
      </c>
    </row>
    <row r="9233" customFormat="false" ht="13.8" hidden="false" customHeight="false" outlineLevel="0" collapsed="false">
      <c r="A9233" s="1" t="n">
        <v>40438</v>
      </c>
      <c r="B9233" s="1" t="s">
        <v>9204</v>
      </c>
      <c r="C9233" s="1" t="s">
        <v>7024</v>
      </c>
      <c r="D9233" s="7" t="n">
        <v>250.64</v>
      </c>
    </row>
    <row r="9234" customFormat="false" ht="13.8" hidden="false" customHeight="false" outlineLevel="0" collapsed="false">
      <c r="A9234" s="1" t="n">
        <v>40436</v>
      </c>
      <c r="B9234" s="1" t="s">
        <v>9205</v>
      </c>
      <c r="C9234" s="1" t="s">
        <v>7024</v>
      </c>
      <c r="D9234" s="7" t="n">
        <v>312.53</v>
      </c>
    </row>
    <row r="9235" customFormat="false" ht="13.8" hidden="false" customHeight="false" outlineLevel="0" collapsed="false">
      <c r="A9235" s="1" t="n">
        <v>4315</v>
      </c>
      <c r="B9235" s="1" t="s">
        <v>9206</v>
      </c>
      <c r="C9235" s="1" t="s">
        <v>6813</v>
      </c>
      <c r="D9235" s="7" t="n">
        <v>1.47</v>
      </c>
    </row>
    <row r="9236" customFormat="false" ht="13.8" hidden="false" customHeight="false" outlineLevel="0" collapsed="false">
      <c r="A9236" s="1" t="n">
        <v>42482</v>
      </c>
      <c r="B9236" s="1" t="s">
        <v>9207</v>
      </c>
      <c r="C9236" s="1" t="s">
        <v>6813</v>
      </c>
      <c r="D9236" s="7" t="n">
        <v>1.96</v>
      </c>
    </row>
    <row r="9237" customFormat="false" ht="13.8" hidden="false" customHeight="false" outlineLevel="0" collapsed="false">
      <c r="A9237" s="1" t="n">
        <v>402</v>
      </c>
      <c r="B9237" s="1" t="s">
        <v>9208</v>
      </c>
      <c r="C9237" s="1" t="s">
        <v>6813</v>
      </c>
      <c r="D9237" s="7" t="n">
        <v>9.95</v>
      </c>
    </row>
    <row r="9238" customFormat="false" ht="13.8" hidden="false" customHeight="false" outlineLevel="0" collapsed="false">
      <c r="A9238" s="1" t="n">
        <v>4226</v>
      </c>
      <c r="B9238" s="1" t="s">
        <v>9209</v>
      </c>
      <c r="C9238" s="1" t="s">
        <v>6833</v>
      </c>
      <c r="D9238" s="7" t="n">
        <v>7.27</v>
      </c>
    </row>
    <row r="9239" customFormat="false" ht="13.8" hidden="false" customHeight="false" outlineLevel="0" collapsed="false">
      <c r="A9239" s="1" t="n">
        <v>4222</v>
      </c>
      <c r="B9239" s="1" t="s">
        <v>9210</v>
      </c>
      <c r="C9239" s="1" t="s">
        <v>6809</v>
      </c>
      <c r="D9239" s="7" t="n">
        <v>4.56</v>
      </c>
    </row>
    <row r="9240" customFormat="false" ht="13.8" hidden="false" customHeight="false" outlineLevel="0" collapsed="false">
      <c r="A9240" s="1" t="n">
        <v>34804</v>
      </c>
      <c r="B9240" s="1" t="s">
        <v>9211</v>
      </c>
      <c r="C9240" s="1" t="s">
        <v>6811</v>
      </c>
      <c r="D9240" s="7" t="n">
        <v>45.43</v>
      </c>
    </row>
    <row r="9241" customFormat="false" ht="13.8" hidden="false" customHeight="false" outlineLevel="0" collapsed="false">
      <c r="A9241" s="1" t="n">
        <v>4013</v>
      </c>
      <c r="B9241" s="1" t="s">
        <v>9212</v>
      </c>
      <c r="C9241" s="1" t="s">
        <v>6811</v>
      </c>
      <c r="D9241" s="7" t="n">
        <v>6.45</v>
      </c>
    </row>
    <row r="9242" customFormat="false" ht="13.8" hidden="false" customHeight="false" outlineLevel="0" collapsed="false">
      <c r="A9242" s="1" t="n">
        <v>4011</v>
      </c>
      <c r="B9242" s="1" t="s">
        <v>9213</v>
      </c>
      <c r="C9242" s="1" t="s">
        <v>6811</v>
      </c>
      <c r="D9242" s="7" t="n">
        <v>7.2</v>
      </c>
    </row>
    <row r="9243" customFormat="false" ht="13.8" hidden="false" customHeight="false" outlineLevel="0" collapsed="false">
      <c r="A9243" s="1" t="n">
        <v>4021</v>
      </c>
      <c r="B9243" s="1" t="s">
        <v>9214</v>
      </c>
      <c r="C9243" s="1" t="s">
        <v>6811</v>
      </c>
      <c r="D9243" s="7" t="n">
        <v>8.98</v>
      </c>
    </row>
    <row r="9244" customFormat="false" ht="13.8" hidden="false" customHeight="false" outlineLevel="0" collapsed="false">
      <c r="A9244" s="1" t="n">
        <v>4019</v>
      </c>
      <c r="B9244" s="1" t="s">
        <v>9215</v>
      </c>
      <c r="C9244" s="1" t="s">
        <v>6811</v>
      </c>
      <c r="D9244" s="7" t="n">
        <v>10.78</v>
      </c>
    </row>
    <row r="9245" customFormat="false" ht="13.8" hidden="false" customHeight="false" outlineLevel="0" collapsed="false">
      <c r="A9245" s="1" t="n">
        <v>4012</v>
      </c>
      <c r="B9245" s="1" t="s">
        <v>9216</v>
      </c>
      <c r="C9245" s="1" t="s">
        <v>6811</v>
      </c>
      <c r="D9245" s="7" t="n">
        <v>14.45</v>
      </c>
    </row>
    <row r="9246" customFormat="false" ht="13.8" hidden="false" customHeight="false" outlineLevel="0" collapsed="false">
      <c r="A9246" s="1" t="n">
        <v>4020</v>
      </c>
      <c r="B9246" s="1" t="s">
        <v>9217</v>
      </c>
      <c r="C9246" s="1" t="s">
        <v>6811</v>
      </c>
      <c r="D9246" s="7" t="n">
        <v>18.1</v>
      </c>
    </row>
    <row r="9247" customFormat="false" ht="13.8" hidden="false" customHeight="false" outlineLevel="0" collapsed="false">
      <c r="A9247" s="1" t="n">
        <v>4018</v>
      </c>
      <c r="B9247" s="1" t="s">
        <v>9218</v>
      </c>
      <c r="C9247" s="1" t="s">
        <v>6811</v>
      </c>
      <c r="D9247" s="7" t="n">
        <v>21.68</v>
      </c>
    </row>
    <row r="9248" customFormat="false" ht="13.8" hidden="false" customHeight="false" outlineLevel="0" collapsed="false">
      <c r="A9248" s="1" t="n">
        <v>36498</v>
      </c>
      <c r="B9248" s="1" t="s">
        <v>9219</v>
      </c>
      <c r="C9248" s="1" t="s">
        <v>6813</v>
      </c>
      <c r="D9248" s="8" t="n">
        <v>5282.42</v>
      </c>
    </row>
    <row r="9249" customFormat="false" ht="13.8" hidden="false" customHeight="false" outlineLevel="0" collapsed="false">
      <c r="A9249" s="1" t="n">
        <v>12872</v>
      </c>
      <c r="B9249" s="1" t="s">
        <v>9220</v>
      </c>
      <c r="C9249" s="1" t="s">
        <v>6824</v>
      </c>
      <c r="D9249" s="7" t="n">
        <v>12.78</v>
      </c>
    </row>
    <row r="9250" customFormat="false" ht="13.8" hidden="false" customHeight="false" outlineLevel="0" collapsed="false">
      <c r="A9250" s="1" t="n">
        <v>41075</v>
      </c>
      <c r="B9250" s="1" t="s">
        <v>9221</v>
      </c>
      <c r="C9250" s="1" t="s">
        <v>7027</v>
      </c>
      <c r="D9250" s="8" t="n">
        <v>2264.44</v>
      </c>
    </row>
    <row r="9251" customFormat="false" ht="13.8" hidden="false" customHeight="false" outlineLevel="0" collapsed="false">
      <c r="A9251" s="1" t="n">
        <v>3315</v>
      </c>
      <c r="B9251" s="1" t="s">
        <v>9222</v>
      </c>
      <c r="C9251" s="1" t="s">
        <v>6833</v>
      </c>
      <c r="D9251" s="7" t="n">
        <v>0.53</v>
      </c>
    </row>
    <row r="9252" customFormat="false" ht="13.8" hidden="false" customHeight="false" outlineLevel="0" collapsed="false">
      <c r="A9252" s="1" t="n">
        <v>36870</v>
      </c>
      <c r="B9252" s="1" t="s">
        <v>9223</v>
      </c>
      <c r="C9252" s="1" t="s">
        <v>6833</v>
      </c>
      <c r="D9252" s="7" t="n">
        <v>0.79</v>
      </c>
    </row>
    <row r="9253" customFormat="false" ht="13.8" hidden="false" customHeight="false" outlineLevel="0" collapsed="false">
      <c r="A9253" s="1" t="n">
        <v>5092</v>
      </c>
      <c r="B9253" s="1" t="s">
        <v>9224</v>
      </c>
      <c r="C9253" s="1" t="s">
        <v>7311</v>
      </c>
      <c r="D9253" s="7" t="n">
        <v>15.35</v>
      </c>
    </row>
    <row r="9254" customFormat="false" ht="13.8" hidden="false" customHeight="false" outlineLevel="0" collapsed="false">
      <c r="A9254" s="1" t="n">
        <v>11462</v>
      </c>
      <c r="B9254" s="1" t="s">
        <v>9225</v>
      </c>
      <c r="C9254" s="1" t="s">
        <v>7311</v>
      </c>
      <c r="D9254" s="7" t="n">
        <v>15.7</v>
      </c>
    </row>
    <row r="9255" customFormat="false" ht="13.8" hidden="false" customHeight="false" outlineLevel="0" collapsed="false">
      <c r="A9255" s="1" t="n">
        <v>36529</v>
      </c>
      <c r="B9255" s="1" t="s">
        <v>9226</v>
      </c>
      <c r="C9255" s="1" t="s">
        <v>6813</v>
      </c>
      <c r="D9255" s="8" t="n">
        <v>38265.3</v>
      </c>
    </row>
    <row r="9256" customFormat="false" ht="13.8" hidden="false" customHeight="false" outlineLevel="0" collapsed="false">
      <c r="A9256" s="1" t="n">
        <v>3318</v>
      </c>
      <c r="B9256" s="1" t="s">
        <v>9227</v>
      </c>
      <c r="C9256" s="1" t="s">
        <v>6813</v>
      </c>
      <c r="D9256" s="8" t="n">
        <v>30000</v>
      </c>
    </row>
    <row r="9257" customFormat="false" ht="13.8" hidden="false" customHeight="false" outlineLevel="0" collapsed="false">
      <c r="A9257" s="1" t="n">
        <v>3324</v>
      </c>
      <c r="B9257" s="1" t="s">
        <v>9228</v>
      </c>
      <c r="C9257" s="1" t="s">
        <v>6811</v>
      </c>
      <c r="D9257" s="7" t="n">
        <v>6.24</v>
      </c>
    </row>
    <row r="9258" customFormat="false" ht="13.8" hidden="false" customHeight="false" outlineLevel="0" collapsed="false">
      <c r="A9258" s="1" t="n">
        <v>3322</v>
      </c>
      <c r="B9258" s="1" t="s">
        <v>9229</v>
      </c>
      <c r="C9258" s="1" t="s">
        <v>6811</v>
      </c>
      <c r="D9258" s="7" t="n">
        <v>8.75</v>
      </c>
    </row>
    <row r="9259" customFormat="false" ht="13.8" hidden="false" customHeight="false" outlineLevel="0" collapsed="false">
      <c r="A9259" s="1" t="n">
        <v>5076</v>
      </c>
      <c r="B9259" s="1" t="s">
        <v>9230</v>
      </c>
      <c r="C9259" s="1" t="s">
        <v>6833</v>
      </c>
      <c r="D9259" s="7" t="n">
        <v>13.41</v>
      </c>
    </row>
    <row r="9260" customFormat="false" ht="13.8" hidden="false" customHeight="false" outlineLevel="0" collapsed="false">
      <c r="A9260" s="1" t="n">
        <v>5077</v>
      </c>
      <c r="B9260" s="1" t="s">
        <v>9231</v>
      </c>
      <c r="C9260" s="1" t="s">
        <v>6833</v>
      </c>
      <c r="D9260" s="7" t="n">
        <v>14.82</v>
      </c>
    </row>
    <row r="9261" customFormat="false" ht="13.8" hidden="false" customHeight="false" outlineLevel="0" collapsed="false">
      <c r="A9261" s="1" t="n">
        <v>11837</v>
      </c>
      <c r="B9261" s="1" t="s">
        <v>9232</v>
      </c>
      <c r="C9261" s="1" t="s">
        <v>6813</v>
      </c>
      <c r="D9261" s="7" t="n">
        <v>39.36</v>
      </c>
    </row>
    <row r="9262" customFormat="false" ht="13.8" hidden="false" customHeight="false" outlineLevel="0" collapsed="false">
      <c r="A9262" s="1" t="n">
        <v>38055</v>
      </c>
      <c r="B9262" s="1" t="s">
        <v>9233</v>
      </c>
      <c r="C9262" s="1" t="s">
        <v>6813</v>
      </c>
      <c r="D9262" s="7" t="n">
        <v>3.57</v>
      </c>
    </row>
    <row r="9263" customFormat="false" ht="13.8" hidden="false" customHeight="false" outlineLevel="0" collapsed="false">
      <c r="A9263" s="1" t="n">
        <v>415</v>
      </c>
      <c r="B9263" s="1" t="s">
        <v>9234</v>
      </c>
      <c r="C9263" s="1" t="s">
        <v>6813</v>
      </c>
      <c r="D9263" s="7" t="n">
        <v>16.14</v>
      </c>
    </row>
    <row r="9264" customFormat="false" ht="13.8" hidden="false" customHeight="false" outlineLevel="0" collapsed="false">
      <c r="A9264" s="1" t="n">
        <v>416</v>
      </c>
      <c r="B9264" s="1" t="s">
        <v>9235</v>
      </c>
      <c r="C9264" s="1" t="s">
        <v>6813</v>
      </c>
      <c r="D9264" s="7" t="n">
        <v>5.91</v>
      </c>
    </row>
    <row r="9265" customFormat="false" ht="13.8" hidden="false" customHeight="false" outlineLevel="0" collapsed="false">
      <c r="A9265" s="1" t="n">
        <v>425</v>
      </c>
      <c r="B9265" s="1" t="s">
        <v>9236</v>
      </c>
      <c r="C9265" s="1" t="s">
        <v>6813</v>
      </c>
      <c r="D9265" s="7" t="n">
        <v>3.66</v>
      </c>
    </row>
    <row r="9266" customFormat="false" ht="13.8" hidden="false" customHeight="false" outlineLevel="0" collapsed="false">
      <c r="A9266" s="1" t="n">
        <v>426</v>
      </c>
      <c r="B9266" s="1" t="s">
        <v>9237</v>
      </c>
      <c r="C9266" s="1" t="s">
        <v>6813</v>
      </c>
      <c r="D9266" s="7" t="n">
        <v>20.17</v>
      </c>
    </row>
    <row r="9267" customFormat="false" ht="13.8" hidden="false" customHeight="false" outlineLevel="0" collapsed="false">
      <c r="A9267" s="1" t="n">
        <v>38056</v>
      </c>
      <c r="B9267" s="1" t="s">
        <v>9238</v>
      </c>
      <c r="C9267" s="1" t="s">
        <v>6813</v>
      </c>
      <c r="D9267" s="7" t="n">
        <v>19.7</v>
      </c>
    </row>
    <row r="9268" customFormat="false" ht="13.8" hidden="false" customHeight="false" outlineLevel="0" collapsed="false">
      <c r="A9268" s="1" t="n">
        <v>1564</v>
      </c>
      <c r="B9268" s="1" t="s">
        <v>9239</v>
      </c>
      <c r="C9268" s="1" t="s">
        <v>6813</v>
      </c>
      <c r="D9268" s="7" t="n">
        <v>7.52</v>
      </c>
    </row>
    <row r="9269" customFormat="false" ht="13.8" hidden="false" customHeight="false" outlineLevel="0" collapsed="false">
      <c r="A9269" s="1" t="n">
        <v>11032</v>
      </c>
      <c r="B9269" s="1" t="s">
        <v>9240</v>
      </c>
      <c r="C9269" s="1" t="s">
        <v>6813</v>
      </c>
      <c r="D9269" s="7" t="n">
        <v>8.28</v>
      </c>
    </row>
    <row r="9270" customFormat="false" ht="13.8" hidden="false" customHeight="false" outlineLevel="0" collapsed="false">
      <c r="A9270" s="1" t="n">
        <v>36786</v>
      </c>
      <c r="B9270" s="1" t="s">
        <v>9241</v>
      </c>
      <c r="C9270" s="1" t="s">
        <v>9242</v>
      </c>
      <c r="D9270" s="7" t="n">
        <v>130.32</v>
      </c>
    </row>
    <row r="9271" customFormat="false" ht="13.8" hidden="false" customHeight="false" outlineLevel="0" collapsed="false">
      <c r="A9271" s="1" t="n">
        <v>36785</v>
      </c>
      <c r="B9271" s="1" t="s">
        <v>9243</v>
      </c>
      <c r="C9271" s="1" t="s">
        <v>9242</v>
      </c>
      <c r="D9271" s="7" t="n">
        <v>113.24</v>
      </c>
    </row>
    <row r="9272" customFormat="false" ht="13.8" hidden="false" customHeight="false" outlineLevel="0" collapsed="false">
      <c r="A9272" s="1" t="n">
        <v>36782</v>
      </c>
      <c r="B9272" s="1" t="s">
        <v>9244</v>
      </c>
      <c r="C9272" s="1" t="s">
        <v>9242</v>
      </c>
      <c r="D9272" s="7" t="n">
        <v>135.17</v>
      </c>
    </row>
    <row r="9273" customFormat="false" ht="13.8" hidden="false" customHeight="false" outlineLevel="0" collapsed="false">
      <c r="A9273" s="1" t="n">
        <v>25930</v>
      </c>
      <c r="B9273" s="1" t="s">
        <v>9245</v>
      </c>
      <c r="C9273" s="1" t="s">
        <v>9242</v>
      </c>
      <c r="D9273" s="7" t="n">
        <v>152.25</v>
      </c>
    </row>
    <row r="9274" customFormat="false" ht="13.8" hidden="false" customHeight="false" outlineLevel="0" collapsed="false">
      <c r="A9274" s="1" t="n">
        <v>4824</v>
      </c>
      <c r="B9274" s="1" t="s">
        <v>9246</v>
      </c>
      <c r="C9274" s="1" t="s">
        <v>6833</v>
      </c>
      <c r="D9274" s="7" t="n">
        <v>0.48</v>
      </c>
    </row>
    <row r="9275" customFormat="false" ht="13.8" hidden="false" customHeight="false" outlineLevel="0" collapsed="false">
      <c r="A9275" s="1" t="n">
        <v>11795</v>
      </c>
      <c r="B9275" s="1" t="s">
        <v>9247</v>
      </c>
      <c r="C9275" s="1" t="s">
        <v>6811</v>
      </c>
      <c r="D9275" s="7" t="n">
        <v>483.01</v>
      </c>
    </row>
    <row r="9276" customFormat="false" ht="13.8" hidden="false" customHeight="false" outlineLevel="0" collapsed="false">
      <c r="A9276" s="1" t="n">
        <v>134</v>
      </c>
      <c r="B9276" s="1" t="s">
        <v>9248</v>
      </c>
      <c r="C9276" s="1" t="s">
        <v>6833</v>
      </c>
      <c r="D9276" s="7" t="n">
        <v>1.18</v>
      </c>
    </row>
    <row r="9277" customFormat="false" ht="13.8" hidden="false" customHeight="false" outlineLevel="0" collapsed="false">
      <c r="A9277" s="1" t="n">
        <v>4229</v>
      </c>
      <c r="B9277" s="1" t="s">
        <v>9249</v>
      </c>
      <c r="C9277" s="1" t="s">
        <v>6833</v>
      </c>
      <c r="D9277" s="7" t="n">
        <v>20.45</v>
      </c>
    </row>
    <row r="9278" customFormat="false" ht="13.8" hidden="false" customHeight="false" outlineLevel="0" collapsed="false">
      <c r="A9278" s="1" t="n">
        <v>11244</v>
      </c>
      <c r="B9278" s="1" t="s">
        <v>9250</v>
      </c>
      <c r="C9278" s="1" t="s">
        <v>6813</v>
      </c>
      <c r="D9278" s="7" t="n">
        <v>234.04</v>
      </c>
    </row>
    <row r="9279" customFormat="false" ht="13.8" hidden="false" customHeight="false" outlineLevel="0" collapsed="false">
      <c r="A9279" s="1" t="n">
        <v>11245</v>
      </c>
      <c r="B9279" s="1" t="s">
        <v>9251</v>
      </c>
      <c r="C9279" s="1" t="s">
        <v>6813</v>
      </c>
      <c r="D9279" s="7" t="n">
        <v>323.72</v>
      </c>
    </row>
    <row r="9280" customFormat="false" ht="13.8" hidden="false" customHeight="false" outlineLevel="0" collapsed="false">
      <c r="A9280" s="1" t="n">
        <v>11235</v>
      </c>
      <c r="B9280" s="1" t="s">
        <v>9252</v>
      </c>
      <c r="C9280" s="1" t="s">
        <v>6813</v>
      </c>
      <c r="D9280" s="7" t="n">
        <v>178.6</v>
      </c>
    </row>
    <row r="9281" customFormat="false" ht="13.8" hidden="false" customHeight="false" outlineLevel="0" collapsed="false">
      <c r="A9281" s="1" t="n">
        <v>11236</v>
      </c>
      <c r="B9281" s="1" t="s">
        <v>9253</v>
      </c>
      <c r="C9281" s="1" t="s">
        <v>6813</v>
      </c>
      <c r="D9281" s="7" t="n">
        <v>226.97</v>
      </c>
    </row>
    <row r="9282" customFormat="false" ht="13.8" hidden="false" customHeight="false" outlineLevel="0" collapsed="false">
      <c r="A9282" s="1" t="n">
        <v>11731</v>
      </c>
      <c r="B9282" s="1" t="s">
        <v>9254</v>
      </c>
      <c r="C9282" s="1" t="s">
        <v>6813</v>
      </c>
      <c r="D9282" s="7" t="n">
        <v>5.02</v>
      </c>
    </row>
    <row r="9283" customFormat="false" ht="13.8" hidden="false" customHeight="false" outlineLevel="0" collapsed="false">
      <c r="A9283" s="1" t="n">
        <v>11732</v>
      </c>
      <c r="B9283" s="1" t="s">
        <v>9255</v>
      </c>
      <c r="C9283" s="1" t="s">
        <v>6813</v>
      </c>
      <c r="D9283" s="7" t="n">
        <v>25.51</v>
      </c>
    </row>
    <row r="9284" customFormat="false" ht="13.8" hidden="false" customHeight="false" outlineLevel="0" collapsed="false">
      <c r="A9284" s="1" t="n">
        <v>36494</v>
      </c>
      <c r="B9284" s="1" t="s">
        <v>9256</v>
      </c>
      <c r="C9284" s="1" t="s">
        <v>6813</v>
      </c>
      <c r="D9284" s="8" t="n">
        <v>407612.18</v>
      </c>
    </row>
    <row r="9285" customFormat="false" ht="13.8" hidden="false" customHeight="false" outlineLevel="0" collapsed="false">
      <c r="A9285" s="1" t="n">
        <v>36493</v>
      </c>
      <c r="B9285" s="1" t="s">
        <v>9257</v>
      </c>
      <c r="C9285" s="1" t="s">
        <v>6813</v>
      </c>
      <c r="D9285" s="8" t="n">
        <v>461808.05</v>
      </c>
    </row>
    <row r="9286" customFormat="false" ht="13.8" hidden="false" customHeight="false" outlineLevel="0" collapsed="false">
      <c r="A9286" s="1" t="n">
        <v>36492</v>
      </c>
      <c r="B9286" s="1" t="s">
        <v>9258</v>
      </c>
      <c r="C9286" s="1" t="s">
        <v>6813</v>
      </c>
      <c r="D9286" s="8" t="n">
        <v>857864.21</v>
      </c>
    </row>
    <row r="9287" customFormat="false" ht="13.8" hidden="false" customHeight="false" outlineLevel="0" collapsed="false">
      <c r="A9287" s="1" t="n">
        <v>13333</v>
      </c>
      <c r="B9287" s="1" t="s">
        <v>9259</v>
      </c>
      <c r="C9287" s="1" t="s">
        <v>6813</v>
      </c>
      <c r="D9287" s="8" t="n">
        <v>146282.53</v>
      </c>
    </row>
    <row r="9288" customFormat="false" ht="13.8" hidden="false" customHeight="false" outlineLevel="0" collapsed="false">
      <c r="A9288" s="1" t="n">
        <v>13533</v>
      </c>
      <c r="B9288" s="1" t="s">
        <v>9260</v>
      </c>
      <c r="C9288" s="1" t="s">
        <v>6813</v>
      </c>
      <c r="D9288" s="8" t="n">
        <v>130760.33</v>
      </c>
    </row>
    <row r="9289" customFormat="false" ht="13.8" hidden="false" customHeight="false" outlineLevel="0" collapsed="false">
      <c r="A9289" s="1" t="n">
        <v>36499</v>
      </c>
      <c r="B9289" s="1" t="s">
        <v>9261</v>
      </c>
      <c r="C9289" s="1" t="s">
        <v>6813</v>
      </c>
      <c r="D9289" s="8" t="n">
        <v>2852.51</v>
      </c>
    </row>
    <row r="9290" customFormat="false" ht="13.8" hidden="false" customHeight="false" outlineLevel="0" collapsed="false">
      <c r="A9290" s="1" t="n">
        <v>39585</v>
      </c>
      <c r="B9290" s="1" t="s">
        <v>9262</v>
      </c>
      <c r="C9290" s="1" t="s">
        <v>6813</v>
      </c>
      <c r="D9290" s="8" t="n">
        <v>94454.63</v>
      </c>
    </row>
    <row r="9291" customFormat="false" ht="13.8" hidden="false" customHeight="false" outlineLevel="0" collapsed="false">
      <c r="A9291" s="1" t="n">
        <v>39586</v>
      </c>
      <c r="B9291" s="1" t="s">
        <v>9263</v>
      </c>
      <c r="C9291" s="1" t="s">
        <v>6813</v>
      </c>
      <c r="D9291" s="8" t="n">
        <v>110788.88</v>
      </c>
    </row>
    <row r="9292" customFormat="false" ht="13.8" hidden="false" customHeight="false" outlineLevel="0" collapsed="false">
      <c r="A9292" s="1" t="n">
        <v>39587</v>
      </c>
      <c r="B9292" s="1" t="s">
        <v>9264</v>
      </c>
      <c r="C9292" s="1" t="s">
        <v>6813</v>
      </c>
      <c r="D9292" s="8" t="n">
        <v>134935.18</v>
      </c>
    </row>
    <row r="9293" customFormat="false" ht="13.8" hidden="false" customHeight="false" outlineLevel="0" collapsed="false">
      <c r="A9293" s="1" t="n">
        <v>39588</v>
      </c>
      <c r="B9293" s="1" t="s">
        <v>9265</v>
      </c>
      <c r="C9293" s="1" t="s">
        <v>6813</v>
      </c>
      <c r="D9293" s="8" t="n">
        <v>156240.73</v>
      </c>
    </row>
    <row r="9294" customFormat="false" ht="13.8" hidden="false" customHeight="false" outlineLevel="0" collapsed="false">
      <c r="A9294" s="1" t="n">
        <v>39584</v>
      </c>
      <c r="B9294" s="1" t="s">
        <v>9266</v>
      </c>
      <c r="C9294" s="1" t="s">
        <v>6813</v>
      </c>
      <c r="D9294" s="8" t="n">
        <v>84114.33</v>
      </c>
    </row>
    <row r="9295" customFormat="false" ht="13.8" hidden="false" customHeight="false" outlineLevel="0" collapsed="false">
      <c r="A9295" s="1" t="n">
        <v>39590</v>
      </c>
      <c r="B9295" s="1" t="s">
        <v>9267</v>
      </c>
      <c r="C9295" s="1" t="s">
        <v>6813</v>
      </c>
      <c r="D9295" s="8" t="n">
        <v>82097.4</v>
      </c>
    </row>
    <row r="9296" customFormat="false" ht="13.8" hidden="false" customHeight="false" outlineLevel="0" collapsed="false">
      <c r="A9296" s="1" t="n">
        <v>39592</v>
      </c>
      <c r="B9296" s="1" t="s">
        <v>9268</v>
      </c>
      <c r="C9296" s="1" t="s">
        <v>6813</v>
      </c>
      <c r="D9296" s="8" t="n">
        <v>117975.95</v>
      </c>
    </row>
    <row r="9297" customFormat="false" ht="13.8" hidden="false" customHeight="false" outlineLevel="0" collapsed="false">
      <c r="A9297" s="1" t="n">
        <v>39593</v>
      </c>
      <c r="B9297" s="1" t="s">
        <v>9269</v>
      </c>
      <c r="C9297" s="1" t="s">
        <v>6813</v>
      </c>
      <c r="D9297" s="8" t="n">
        <v>134935.18</v>
      </c>
    </row>
    <row r="9298" customFormat="false" ht="13.8" hidden="false" customHeight="false" outlineLevel="0" collapsed="false">
      <c r="A9298" s="1" t="n">
        <v>14254</v>
      </c>
      <c r="B9298" s="1" t="s">
        <v>9270</v>
      </c>
      <c r="C9298" s="1" t="s">
        <v>6813</v>
      </c>
      <c r="D9298" s="8" t="n">
        <v>76700</v>
      </c>
    </row>
    <row r="9299" customFormat="false" ht="13.8" hidden="false" customHeight="false" outlineLevel="0" collapsed="false">
      <c r="A9299" s="1" t="n">
        <v>25987</v>
      </c>
      <c r="B9299" s="1" t="s">
        <v>9271</v>
      </c>
      <c r="C9299" s="1" t="s">
        <v>6813</v>
      </c>
      <c r="D9299" s="8" t="n">
        <v>64050.62</v>
      </c>
    </row>
    <row r="9300" customFormat="false" ht="13.8" hidden="false" customHeight="false" outlineLevel="0" collapsed="false">
      <c r="A9300" s="1" t="n">
        <v>25019</v>
      </c>
      <c r="B9300" s="1" t="s">
        <v>9272</v>
      </c>
      <c r="C9300" s="1" t="s">
        <v>6813</v>
      </c>
      <c r="D9300" s="8" t="n">
        <v>109789.92</v>
      </c>
    </row>
    <row r="9301" customFormat="false" ht="13.8" hidden="false" customHeight="false" outlineLevel="0" collapsed="false">
      <c r="A9301" s="1" t="n">
        <v>36501</v>
      </c>
      <c r="B9301" s="1" t="s">
        <v>9273</v>
      </c>
      <c r="C9301" s="1" t="s">
        <v>6813</v>
      </c>
      <c r="D9301" s="8" t="n">
        <v>97750.86</v>
      </c>
    </row>
    <row r="9302" customFormat="false" ht="13.8" hidden="false" customHeight="false" outlineLevel="0" collapsed="false">
      <c r="A9302" s="1" t="n">
        <v>25986</v>
      </c>
      <c r="B9302" s="1" t="s">
        <v>9274</v>
      </c>
      <c r="C9302" s="1" t="s">
        <v>6813</v>
      </c>
      <c r="D9302" s="8" t="n">
        <v>117515.26</v>
      </c>
    </row>
    <row r="9303" customFormat="false" ht="13.8" hidden="false" customHeight="false" outlineLevel="0" collapsed="false">
      <c r="A9303" s="1" t="n">
        <v>36500</v>
      </c>
      <c r="B9303" s="1" t="s">
        <v>9275</v>
      </c>
      <c r="C9303" s="1" t="s">
        <v>6813</v>
      </c>
      <c r="D9303" s="8" t="n">
        <v>69077.86</v>
      </c>
    </row>
    <row r="9304" customFormat="false" ht="13.8" hidden="false" customHeight="false" outlineLevel="0" collapsed="false">
      <c r="A9304" s="1" t="n">
        <v>20017</v>
      </c>
      <c r="B9304" s="1" t="s">
        <v>9276</v>
      </c>
      <c r="C9304" s="1" t="s">
        <v>6845</v>
      </c>
      <c r="D9304" s="7" t="n">
        <v>3.29</v>
      </c>
    </row>
    <row r="9305" customFormat="false" ht="13.8" hidden="false" customHeight="false" outlineLevel="0" collapsed="false">
      <c r="A9305" s="1" t="n">
        <v>20007</v>
      </c>
      <c r="B9305" s="1" t="s">
        <v>9277</v>
      </c>
      <c r="C9305" s="1" t="s">
        <v>6845</v>
      </c>
      <c r="D9305" s="7" t="n">
        <v>2.53</v>
      </c>
    </row>
    <row r="9306" customFormat="false" ht="13.8" hidden="false" customHeight="false" outlineLevel="0" collapsed="false">
      <c r="A9306" s="1" t="n">
        <v>39836</v>
      </c>
      <c r="B9306" s="1" t="s">
        <v>9278</v>
      </c>
      <c r="C9306" s="1" t="s">
        <v>7346</v>
      </c>
      <c r="D9306" s="7" t="n">
        <v>170.18</v>
      </c>
    </row>
    <row r="9307" customFormat="false" ht="13.8" hidden="false" customHeight="false" outlineLevel="0" collapsed="false">
      <c r="A9307" s="1" t="n">
        <v>39830</v>
      </c>
      <c r="B9307" s="1" t="s">
        <v>9279</v>
      </c>
      <c r="C9307" s="1" t="s">
        <v>7346</v>
      </c>
      <c r="D9307" s="7" t="n">
        <v>194.09</v>
      </c>
    </row>
    <row r="9308" customFormat="false" ht="13.8" hidden="false" customHeight="false" outlineLevel="0" collapsed="false">
      <c r="A9308" s="1" t="n">
        <v>39831</v>
      </c>
      <c r="B9308" s="1" t="s">
        <v>9280</v>
      </c>
      <c r="C9308" s="1" t="s">
        <v>7346</v>
      </c>
      <c r="D9308" s="7" t="n">
        <v>193.67</v>
      </c>
    </row>
    <row r="9309" customFormat="false" ht="13.8" hidden="false" customHeight="false" outlineLevel="0" collapsed="false">
      <c r="A9309" s="1" t="n">
        <v>36888</v>
      </c>
      <c r="B9309" s="1" t="s">
        <v>9281</v>
      </c>
      <c r="C9309" s="1" t="s">
        <v>6845</v>
      </c>
      <c r="D9309" s="7" t="n">
        <v>16.28</v>
      </c>
    </row>
    <row r="9310" customFormat="false" ht="13.8" hidden="false" customHeight="false" outlineLevel="0" collapsed="false">
      <c r="A9310" s="1" t="n">
        <v>40527</v>
      </c>
      <c r="B9310" s="1" t="s">
        <v>9282</v>
      </c>
      <c r="C9310" s="1" t="s">
        <v>6813</v>
      </c>
      <c r="D9310" s="8" t="n">
        <v>2276.73</v>
      </c>
    </row>
    <row r="9311" customFormat="false" ht="13.8" hidden="false" customHeight="false" outlineLevel="0" collapsed="false">
      <c r="A9311" s="1" t="n">
        <v>36497</v>
      </c>
      <c r="B9311" s="1" t="s">
        <v>9283</v>
      </c>
      <c r="C9311" s="1" t="s">
        <v>6813</v>
      </c>
      <c r="D9311" s="8" t="n">
        <v>2599.14</v>
      </c>
    </row>
    <row r="9312" customFormat="false" ht="13.8" hidden="false" customHeight="false" outlineLevel="0" collapsed="false">
      <c r="A9312" s="1" t="n">
        <v>36487</v>
      </c>
      <c r="B9312" s="1" t="s">
        <v>9284</v>
      </c>
      <c r="C9312" s="1" t="s">
        <v>6813</v>
      </c>
      <c r="D9312" s="8" t="n">
        <v>4525.5</v>
      </c>
    </row>
    <row r="9313" customFormat="false" ht="13.8" hidden="false" customHeight="false" outlineLevel="0" collapsed="false">
      <c r="A9313" s="1" t="n">
        <v>25952</v>
      </c>
      <c r="B9313" s="1" t="s">
        <v>9285</v>
      </c>
      <c r="C9313" s="1" t="s">
        <v>6813</v>
      </c>
      <c r="D9313" s="8" t="n">
        <v>712772.57</v>
      </c>
    </row>
    <row r="9314" customFormat="false" ht="13.8" hidden="false" customHeight="false" outlineLevel="0" collapsed="false">
      <c r="A9314" s="1" t="n">
        <v>25954</v>
      </c>
      <c r="B9314" s="1" t="s">
        <v>9286</v>
      </c>
      <c r="C9314" s="1" t="s">
        <v>6813</v>
      </c>
      <c r="D9314" s="8" t="n">
        <v>1370716.48</v>
      </c>
    </row>
    <row r="9315" customFormat="false" ht="13.8" hidden="false" customHeight="false" outlineLevel="0" collapsed="false">
      <c r="A9315" s="1" t="n">
        <v>25953</v>
      </c>
      <c r="B9315" s="1" t="s">
        <v>9287</v>
      </c>
      <c r="C9315" s="1" t="s">
        <v>6813</v>
      </c>
      <c r="D9315" s="8" t="n">
        <v>2330218.02</v>
      </c>
    </row>
    <row r="9316" customFormat="false" ht="13.8" hidden="false" customHeight="false" outlineLevel="0" collapsed="false">
      <c r="A9316" s="1" t="n">
        <v>37776</v>
      </c>
      <c r="B9316" s="1" t="s">
        <v>9288</v>
      </c>
      <c r="C9316" s="1" t="s">
        <v>6813</v>
      </c>
      <c r="D9316" s="8" t="n">
        <v>142812.58</v>
      </c>
    </row>
    <row r="9317" customFormat="false" ht="13.8" hidden="false" customHeight="false" outlineLevel="0" collapsed="false">
      <c r="A9317" s="1" t="n">
        <v>37775</v>
      </c>
      <c r="B9317" s="1" t="s">
        <v>9289</v>
      </c>
      <c r="C9317" s="1" t="s">
        <v>6813</v>
      </c>
      <c r="D9317" s="8" t="n">
        <v>224940.62</v>
      </c>
    </row>
    <row r="9318" customFormat="false" ht="13.8" hidden="false" customHeight="false" outlineLevel="0" collapsed="false">
      <c r="A9318" s="1" t="n">
        <v>36491</v>
      </c>
      <c r="B9318" s="1" t="s">
        <v>9290</v>
      </c>
      <c r="C9318" s="1" t="s">
        <v>6813</v>
      </c>
      <c r="D9318" s="8" t="n">
        <v>833021.87</v>
      </c>
    </row>
    <row r="9319" customFormat="false" ht="13.8" hidden="false" customHeight="false" outlineLevel="0" collapsed="false">
      <c r="A9319" s="1" t="n">
        <v>10712</v>
      </c>
      <c r="B9319" s="1" t="s">
        <v>9291</v>
      </c>
      <c r="C9319" s="1" t="s">
        <v>6813</v>
      </c>
      <c r="D9319" s="8" t="n">
        <v>56235.15</v>
      </c>
    </row>
    <row r="9320" customFormat="false" ht="13.8" hidden="false" customHeight="false" outlineLevel="0" collapsed="false">
      <c r="A9320" s="1" t="n">
        <v>3363</v>
      </c>
      <c r="B9320" s="1" t="s">
        <v>9292</v>
      </c>
      <c r="C9320" s="1" t="s">
        <v>6813</v>
      </c>
      <c r="D9320" s="8" t="n">
        <v>79100</v>
      </c>
    </row>
    <row r="9321" customFormat="false" ht="13.8" hidden="false" customHeight="false" outlineLevel="0" collapsed="false">
      <c r="A9321" s="1" t="n">
        <v>3365</v>
      </c>
      <c r="B9321" s="1" t="s">
        <v>9293</v>
      </c>
      <c r="C9321" s="1" t="s">
        <v>6813</v>
      </c>
      <c r="D9321" s="8" t="n">
        <v>184896.25</v>
      </c>
    </row>
    <row r="9322" customFormat="false" ht="13.8" hidden="false" customHeight="false" outlineLevel="0" collapsed="false">
      <c r="A9322" s="1" t="n">
        <v>7569</v>
      </c>
      <c r="B9322" s="1" t="s">
        <v>9294</v>
      </c>
      <c r="C9322" s="1" t="s">
        <v>6813</v>
      </c>
      <c r="D9322" s="7" t="n">
        <v>46.49</v>
      </c>
    </row>
    <row r="9323" customFormat="false" ht="13.8" hidden="false" customHeight="false" outlineLevel="0" collapsed="false">
      <c r="A9323" s="1" t="n">
        <v>34349</v>
      </c>
      <c r="B9323" s="1" t="s">
        <v>9295</v>
      </c>
      <c r="C9323" s="1" t="s">
        <v>6813</v>
      </c>
      <c r="D9323" s="7" t="n">
        <v>21.78</v>
      </c>
    </row>
    <row r="9324" customFormat="false" ht="13.8" hidden="false" customHeight="false" outlineLevel="0" collapsed="false">
      <c r="A9324" s="1" t="n">
        <v>11991</v>
      </c>
      <c r="B9324" s="1" t="s">
        <v>9296</v>
      </c>
      <c r="C9324" s="1" t="s">
        <v>6813</v>
      </c>
      <c r="D9324" s="7" t="n">
        <v>44.84</v>
      </c>
    </row>
    <row r="9325" customFormat="false" ht="13.8" hidden="false" customHeight="false" outlineLevel="0" collapsed="false">
      <c r="A9325" s="1" t="n">
        <v>20062</v>
      </c>
      <c r="B9325" s="1" t="s">
        <v>9297</v>
      </c>
      <c r="C9325" s="1" t="s">
        <v>6813</v>
      </c>
      <c r="D9325" s="7" t="n">
        <v>11.86</v>
      </c>
    </row>
    <row r="9326" customFormat="false" ht="13.8" hidden="false" customHeight="false" outlineLevel="0" collapsed="false">
      <c r="A9326" s="1" t="n">
        <v>11029</v>
      </c>
      <c r="B9326" s="1" t="s">
        <v>9298</v>
      </c>
      <c r="C9326" s="1" t="s">
        <v>8335</v>
      </c>
      <c r="D9326" s="7" t="n">
        <v>1.27</v>
      </c>
    </row>
    <row r="9327" customFormat="false" ht="13.8" hidden="false" customHeight="false" outlineLevel="0" collapsed="false">
      <c r="A9327" s="1" t="n">
        <v>4316</v>
      </c>
      <c r="B9327" s="1" t="s">
        <v>9299</v>
      </c>
      <c r="C9327" s="1" t="s">
        <v>6813</v>
      </c>
      <c r="D9327" s="7" t="n">
        <v>1.28</v>
      </c>
    </row>
    <row r="9328" customFormat="false" ht="13.8" hidden="false" customHeight="false" outlineLevel="0" collapsed="false">
      <c r="A9328" s="1" t="n">
        <v>4313</v>
      </c>
      <c r="B9328" s="1" t="s">
        <v>9300</v>
      </c>
      <c r="C9328" s="1" t="s">
        <v>8335</v>
      </c>
      <c r="D9328" s="7" t="n">
        <v>1.84</v>
      </c>
    </row>
    <row r="9329" customFormat="false" ht="13.8" hidden="false" customHeight="false" outlineLevel="0" collapsed="false">
      <c r="A9329" s="1" t="n">
        <v>4317</v>
      </c>
      <c r="B9329" s="1" t="s">
        <v>9301</v>
      </c>
      <c r="C9329" s="1" t="s">
        <v>6813</v>
      </c>
      <c r="D9329" s="7" t="n">
        <v>2.09</v>
      </c>
    </row>
    <row r="9330" customFormat="false" ht="13.8" hidden="false" customHeight="false" outlineLevel="0" collapsed="false">
      <c r="A9330" s="1" t="n">
        <v>4314</v>
      </c>
      <c r="B9330" s="1" t="s">
        <v>9302</v>
      </c>
      <c r="C9330" s="1" t="s">
        <v>8335</v>
      </c>
      <c r="D9330" s="7" t="n">
        <v>2.45</v>
      </c>
    </row>
    <row r="9331" customFormat="false" ht="13.8" hidden="false" customHeight="false" outlineLevel="0" collapsed="false">
      <c r="A9331" s="1" t="n">
        <v>10921</v>
      </c>
      <c r="B9331" s="1" t="s">
        <v>9303</v>
      </c>
      <c r="C9331" s="1" t="s">
        <v>6813</v>
      </c>
      <c r="D9331" s="8" t="n">
        <v>3555.5</v>
      </c>
    </row>
    <row r="9332" customFormat="false" ht="13.8" hidden="false" customHeight="false" outlineLevel="0" collapsed="false">
      <c r="A9332" s="1" t="n">
        <v>10922</v>
      </c>
      <c r="B9332" s="1" t="s">
        <v>9304</v>
      </c>
      <c r="C9332" s="1" t="s">
        <v>6813</v>
      </c>
      <c r="D9332" s="8" t="n">
        <v>3220.48</v>
      </c>
    </row>
    <row r="9333" customFormat="false" ht="13.8" hidden="false" customHeight="false" outlineLevel="0" collapsed="false">
      <c r="A9333" s="1" t="n">
        <v>10923</v>
      </c>
      <c r="B9333" s="1" t="s">
        <v>9305</v>
      </c>
      <c r="C9333" s="1" t="s">
        <v>6813</v>
      </c>
      <c r="D9333" s="8" t="n">
        <v>1903.44</v>
      </c>
    </row>
    <row r="9334" customFormat="false" ht="13.8" hidden="false" customHeight="false" outlineLevel="0" collapsed="false">
      <c r="A9334" s="1" t="n">
        <v>10924</v>
      </c>
      <c r="B9334" s="1" t="s">
        <v>9306</v>
      </c>
      <c r="C9334" s="1" t="s">
        <v>6813</v>
      </c>
      <c r="D9334" s="8" t="n">
        <v>2004.69</v>
      </c>
    </row>
    <row r="9335" customFormat="false" ht="13.8" hidden="false" customHeight="false" outlineLevel="0" collapsed="false">
      <c r="A9335" s="1" t="n">
        <v>37772</v>
      </c>
      <c r="B9335" s="1" t="s">
        <v>9307</v>
      </c>
      <c r="C9335" s="1" t="s">
        <v>6813</v>
      </c>
      <c r="D9335" s="8" t="n">
        <v>114526.71</v>
      </c>
    </row>
    <row r="9336" customFormat="false" ht="13.8" hidden="false" customHeight="false" outlineLevel="0" collapsed="false">
      <c r="A9336" s="1" t="n">
        <v>37771</v>
      </c>
      <c r="B9336" s="1" t="s">
        <v>9308</v>
      </c>
      <c r="C9336" s="1" t="s">
        <v>6813</v>
      </c>
      <c r="D9336" s="8" t="n">
        <v>121838.18</v>
      </c>
    </row>
    <row r="9337" customFormat="false" ht="13.8" hidden="false" customHeight="false" outlineLevel="0" collapsed="false">
      <c r="A9337" s="1" t="n">
        <v>12770</v>
      </c>
      <c r="B9337" s="1" t="s">
        <v>9309</v>
      </c>
      <c r="C9337" s="1" t="s">
        <v>6813</v>
      </c>
      <c r="D9337" s="7" t="n">
        <v>440.19</v>
      </c>
    </row>
    <row r="9338" customFormat="false" ht="13.8" hidden="false" customHeight="false" outlineLevel="0" collapsed="false">
      <c r="A9338" s="1" t="n">
        <v>12772</v>
      </c>
      <c r="B9338" s="1" t="s">
        <v>9310</v>
      </c>
      <c r="C9338" s="1" t="s">
        <v>6813</v>
      </c>
      <c r="D9338" s="7" t="n">
        <v>731.6</v>
      </c>
    </row>
    <row r="9339" customFormat="false" ht="13.8" hidden="false" customHeight="false" outlineLevel="0" collapsed="false">
      <c r="A9339" s="1" t="n">
        <v>12768</v>
      </c>
      <c r="B9339" s="1" t="s">
        <v>9311</v>
      </c>
      <c r="C9339" s="1" t="s">
        <v>6813</v>
      </c>
      <c r="D9339" s="8" t="n">
        <v>1029.2</v>
      </c>
    </row>
    <row r="9340" customFormat="false" ht="13.8" hidden="false" customHeight="false" outlineLevel="0" collapsed="false">
      <c r="A9340" s="1" t="n">
        <v>12775</v>
      </c>
      <c r="B9340" s="1" t="s">
        <v>9312</v>
      </c>
      <c r="C9340" s="1" t="s">
        <v>6813</v>
      </c>
      <c r="D9340" s="7" t="n">
        <v>322.39</v>
      </c>
    </row>
    <row r="9341" customFormat="false" ht="13.8" hidden="false" customHeight="false" outlineLevel="0" collapsed="false">
      <c r="A9341" s="1" t="n">
        <v>12769</v>
      </c>
      <c r="B9341" s="1" t="s">
        <v>9313</v>
      </c>
      <c r="C9341" s="1" t="s">
        <v>6813</v>
      </c>
      <c r="D9341" s="7" t="n">
        <v>84.32</v>
      </c>
    </row>
    <row r="9342" customFormat="false" ht="13.8" hidden="false" customHeight="false" outlineLevel="0" collapsed="false">
      <c r="A9342" s="1" t="n">
        <v>12773</v>
      </c>
      <c r="B9342" s="1" t="s">
        <v>9314</v>
      </c>
      <c r="C9342" s="1" t="s">
        <v>6813</v>
      </c>
      <c r="D9342" s="7" t="n">
        <v>90.51</v>
      </c>
    </row>
    <row r="9343" customFormat="false" ht="13.8" hidden="false" customHeight="false" outlineLevel="0" collapsed="false">
      <c r="A9343" s="1" t="n">
        <v>12774</v>
      </c>
      <c r="B9343" s="1" t="s">
        <v>9315</v>
      </c>
      <c r="C9343" s="1" t="s">
        <v>6813</v>
      </c>
      <c r="D9343" s="7" t="n">
        <v>111.59</v>
      </c>
    </row>
    <row r="9344" customFormat="false" ht="13.8" hidden="false" customHeight="false" outlineLevel="0" collapsed="false">
      <c r="A9344" s="1" t="n">
        <v>12776</v>
      </c>
      <c r="B9344" s="1" t="s">
        <v>9316</v>
      </c>
      <c r="C9344" s="1" t="s">
        <v>6813</v>
      </c>
      <c r="D9344" s="8" t="n">
        <v>1661.6</v>
      </c>
    </row>
    <row r="9345" customFormat="false" ht="13.8" hidden="false" customHeight="false" outlineLevel="0" collapsed="false">
      <c r="A9345" s="1" t="n">
        <v>12777</v>
      </c>
      <c r="B9345" s="1" t="s">
        <v>9317</v>
      </c>
      <c r="C9345" s="1" t="s">
        <v>6813</v>
      </c>
      <c r="D9345" s="8" t="n">
        <v>2169.99</v>
      </c>
    </row>
    <row r="9346" customFormat="false" ht="13.8" hidden="false" customHeight="false" outlineLevel="0" collapsed="false">
      <c r="A9346" s="1" t="n">
        <v>3391</v>
      </c>
      <c r="B9346" s="1" t="s">
        <v>9318</v>
      </c>
      <c r="C9346" s="1" t="s">
        <v>6813</v>
      </c>
      <c r="D9346" s="7" t="n">
        <v>49.15</v>
      </c>
    </row>
    <row r="9347" customFormat="false" ht="13.8" hidden="false" customHeight="false" outlineLevel="0" collapsed="false">
      <c r="A9347" s="1" t="n">
        <v>3389</v>
      </c>
      <c r="B9347" s="1" t="s">
        <v>9319</v>
      </c>
      <c r="C9347" s="1" t="s">
        <v>6813</v>
      </c>
      <c r="D9347" s="7" t="n">
        <v>25.5</v>
      </c>
    </row>
    <row r="9348" customFormat="false" ht="13.8" hidden="false" customHeight="false" outlineLevel="0" collapsed="false">
      <c r="A9348" s="1" t="n">
        <v>3390</v>
      </c>
      <c r="B9348" s="1" t="s">
        <v>9320</v>
      </c>
      <c r="C9348" s="1" t="s">
        <v>6813</v>
      </c>
      <c r="D9348" s="7" t="n">
        <v>28.7</v>
      </c>
    </row>
    <row r="9349" customFormat="false" ht="13.8" hidden="false" customHeight="false" outlineLevel="0" collapsed="false">
      <c r="A9349" s="1" t="n">
        <v>12873</v>
      </c>
      <c r="B9349" s="1" t="s">
        <v>9321</v>
      </c>
      <c r="C9349" s="1" t="s">
        <v>6824</v>
      </c>
      <c r="D9349" s="7" t="n">
        <v>13.53</v>
      </c>
    </row>
    <row r="9350" customFormat="false" ht="13.8" hidden="false" customHeight="false" outlineLevel="0" collapsed="false">
      <c r="A9350" s="1" t="n">
        <v>41076</v>
      </c>
      <c r="B9350" s="1" t="s">
        <v>9322</v>
      </c>
      <c r="C9350" s="1" t="s">
        <v>7027</v>
      </c>
      <c r="D9350" s="8" t="n">
        <v>2399.79</v>
      </c>
    </row>
    <row r="9351" customFormat="false" ht="13.8" hidden="false" customHeight="false" outlineLevel="0" collapsed="false">
      <c r="A9351" s="1" t="n">
        <v>140</v>
      </c>
      <c r="B9351" s="1" t="s">
        <v>9323</v>
      </c>
      <c r="C9351" s="1" t="s">
        <v>6833</v>
      </c>
      <c r="D9351" s="7" t="n">
        <v>13.22</v>
      </c>
    </row>
    <row r="9352" customFormat="false" ht="13.8" hidden="false" customHeight="false" outlineLevel="0" collapsed="false">
      <c r="A9352" s="1" t="n">
        <v>151</v>
      </c>
      <c r="B9352" s="1" t="s">
        <v>9324</v>
      </c>
      <c r="C9352" s="1" t="s">
        <v>6809</v>
      </c>
      <c r="D9352" s="7" t="n">
        <v>19.51</v>
      </c>
    </row>
    <row r="9353" customFormat="false" ht="13.8" hidden="false" customHeight="false" outlineLevel="0" collapsed="false">
      <c r="A9353" s="1" t="n">
        <v>7340</v>
      </c>
      <c r="B9353" s="1" t="s">
        <v>9325</v>
      </c>
      <c r="C9353" s="1" t="s">
        <v>6809</v>
      </c>
      <c r="D9353" s="7" t="n">
        <v>25.2</v>
      </c>
    </row>
    <row r="9354" customFormat="false" ht="13.8" hidden="false" customHeight="false" outlineLevel="0" collapsed="false">
      <c r="A9354" s="1" t="n">
        <v>2701</v>
      </c>
      <c r="B9354" s="1" t="s">
        <v>9326</v>
      </c>
      <c r="C9354" s="1" t="s">
        <v>6824</v>
      </c>
      <c r="D9354" s="7" t="n">
        <v>9.49</v>
      </c>
    </row>
    <row r="9355" customFormat="false" ht="13.8" hidden="false" customHeight="false" outlineLevel="0" collapsed="false">
      <c r="A9355" s="1" t="n">
        <v>40929</v>
      </c>
      <c r="B9355" s="1" t="s">
        <v>9327</v>
      </c>
      <c r="C9355" s="1" t="s">
        <v>7027</v>
      </c>
      <c r="D9355" s="8" t="n">
        <v>1682.2</v>
      </c>
    </row>
    <row r="9356" customFormat="false" ht="13.8" hidden="false" customHeight="false" outlineLevel="0" collapsed="false">
      <c r="A9356" s="1" t="n">
        <v>38114</v>
      </c>
      <c r="B9356" s="1" t="s">
        <v>9328</v>
      </c>
      <c r="C9356" s="1" t="s">
        <v>6813</v>
      </c>
      <c r="D9356" s="7" t="n">
        <v>11.6</v>
      </c>
    </row>
    <row r="9357" customFormat="false" ht="13.8" hidden="false" customHeight="false" outlineLevel="0" collapsed="false">
      <c r="A9357" s="1" t="n">
        <v>38064</v>
      </c>
      <c r="B9357" s="1" t="s">
        <v>9329</v>
      </c>
      <c r="C9357" s="1" t="s">
        <v>6813</v>
      </c>
      <c r="D9357" s="7" t="n">
        <v>12.97</v>
      </c>
    </row>
    <row r="9358" customFormat="false" ht="13.8" hidden="false" customHeight="false" outlineLevel="0" collapsed="false">
      <c r="A9358" s="1" t="n">
        <v>38115</v>
      </c>
      <c r="B9358" s="1" t="s">
        <v>9330</v>
      </c>
      <c r="C9358" s="1" t="s">
        <v>6813</v>
      </c>
      <c r="D9358" s="7" t="n">
        <v>12.39</v>
      </c>
    </row>
    <row r="9359" customFormat="false" ht="13.8" hidden="false" customHeight="false" outlineLevel="0" collapsed="false">
      <c r="A9359" s="1" t="n">
        <v>38065</v>
      </c>
      <c r="B9359" s="1" t="s">
        <v>9331</v>
      </c>
      <c r="C9359" s="1" t="s">
        <v>6813</v>
      </c>
      <c r="D9359" s="7" t="n">
        <v>18.41</v>
      </c>
    </row>
    <row r="9360" customFormat="false" ht="13.8" hidden="false" customHeight="false" outlineLevel="0" collapsed="false">
      <c r="A9360" s="1" t="n">
        <v>38078</v>
      </c>
      <c r="B9360" s="1" t="s">
        <v>9332</v>
      </c>
      <c r="C9360" s="1" t="s">
        <v>6813</v>
      </c>
      <c r="D9360" s="7" t="n">
        <v>10.74</v>
      </c>
    </row>
    <row r="9361" customFormat="false" ht="13.8" hidden="false" customHeight="false" outlineLevel="0" collapsed="false">
      <c r="A9361" s="1" t="n">
        <v>38113</v>
      </c>
      <c r="B9361" s="1" t="s">
        <v>9333</v>
      </c>
      <c r="C9361" s="1" t="s">
        <v>6813</v>
      </c>
      <c r="D9361" s="7" t="n">
        <v>5.83</v>
      </c>
    </row>
    <row r="9362" customFormat="false" ht="13.8" hidden="false" customHeight="false" outlineLevel="0" collapsed="false">
      <c r="A9362" s="1" t="n">
        <v>38063</v>
      </c>
      <c r="B9362" s="1" t="s">
        <v>9334</v>
      </c>
      <c r="C9362" s="1" t="s">
        <v>6813</v>
      </c>
      <c r="D9362" s="7" t="n">
        <v>6.26</v>
      </c>
    </row>
    <row r="9363" customFormat="false" ht="13.8" hidden="false" customHeight="false" outlineLevel="0" collapsed="false">
      <c r="A9363" s="1" t="n">
        <v>38080</v>
      </c>
      <c r="B9363" s="1" t="s">
        <v>9335</v>
      </c>
      <c r="C9363" s="1" t="s">
        <v>6813</v>
      </c>
      <c r="D9363" s="7" t="n">
        <v>18.65</v>
      </c>
    </row>
    <row r="9364" customFormat="false" ht="13.8" hidden="false" customHeight="false" outlineLevel="0" collapsed="false">
      <c r="A9364" s="1" t="n">
        <v>38069</v>
      </c>
      <c r="B9364" s="1" t="s">
        <v>9336</v>
      </c>
      <c r="C9364" s="1" t="s">
        <v>6813</v>
      </c>
      <c r="D9364" s="7" t="n">
        <v>10.2</v>
      </c>
    </row>
    <row r="9365" customFormat="false" ht="13.8" hidden="false" customHeight="false" outlineLevel="0" collapsed="false">
      <c r="A9365" s="1" t="n">
        <v>38077</v>
      </c>
      <c r="B9365" s="1" t="s">
        <v>9337</v>
      </c>
      <c r="C9365" s="1" t="s">
        <v>6813</v>
      </c>
      <c r="D9365" s="7" t="n">
        <v>9.97</v>
      </c>
    </row>
    <row r="9366" customFormat="false" ht="13.8" hidden="false" customHeight="false" outlineLevel="0" collapsed="false">
      <c r="A9366" s="1" t="n">
        <v>38073</v>
      </c>
      <c r="B9366" s="1" t="s">
        <v>9338</v>
      </c>
      <c r="C9366" s="1" t="s">
        <v>6813</v>
      </c>
      <c r="D9366" s="7" t="n">
        <v>15.19</v>
      </c>
    </row>
    <row r="9367" customFormat="false" ht="13.8" hidden="false" customHeight="false" outlineLevel="0" collapsed="false">
      <c r="A9367" s="1" t="n">
        <v>38112</v>
      </c>
      <c r="B9367" s="1" t="s">
        <v>9339</v>
      </c>
      <c r="C9367" s="1" t="s">
        <v>6813</v>
      </c>
      <c r="D9367" s="7" t="n">
        <v>4.48</v>
      </c>
    </row>
    <row r="9368" customFormat="false" ht="13.8" hidden="false" customHeight="false" outlineLevel="0" collapsed="false">
      <c r="A9368" s="1" t="n">
        <v>38062</v>
      </c>
      <c r="B9368" s="1" t="s">
        <v>9340</v>
      </c>
      <c r="C9368" s="1" t="s">
        <v>6813</v>
      </c>
      <c r="D9368" s="7" t="n">
        <v>4.6</v>
      </c>
    </row>
    <row r="9369" customFormat="false" ht="13.8" hidden="false" customHeight="false" outlineLevel="0" collapsed="false">
      <c r="A9369" s="1" t="n">
        <v>12128</v>
      </c>
      <c r="B9369" s="1" t="s">
        <v>9341</v>
      </c>
      <c r="C9369" s="1" t="s">
        <v>6813</v>
      </c>
      <c r="D9369" s="7" t="n">
        <v>6.14</v>
      </c>
    </row>
    <row r="9370" customFormat="false" ht="13.8" hidden="false" customHeight="false" outlineLevel="0" collapsed="false">
      <c r="A9370" s="1" t="n">
        <v>12129</v>
      </c>
      <c r="B9370" s="1" t="s">
        <v>9342</v>
      </c>
      <c r="C9370" s="1" t="s">
        <v>6813</v>
      </c>
      <c r="D9370" s="7" t="n">
        <v>8.12</v>
      </c>
    </row>
    <row r="9371" customFormat="false" ht="13.8" hidden="false" customHeight="false" outlineLevel="0" collapsed="false">
      <c r="A9371" s="1" t="n">
        <v>38081</v>
      </c>
      <c r="B9371" s="1" t="s">
        <v>9343</v>
      </c>
      <c r="C9371" s="1" t="s">
        <v>6813</v>
      </c>
      <c r="D9371" s="7" t="n">
        <v>15.82</v>
      </c>
    </row>
    <row r="9372" customFormat="false" ht="13.8" hidden="false" customHeight="false" outlineLevel="0" collapsed="false">
      <c r="A9372" s="1" t="n">
        <v>38070</v>
      </c>
      <c r="B9372" s="1" t="s">
        <v>9344</v>
      </c>
      <c r="C9372" s="1" t="s">
        <v>6813</v>
      </c>
      <c r="D9372" s="7" t="n">
        <v>10.9</v>
      </c>
    </row>
    <row r="9373" customFormat="false" ht="13.8" hidden="false" customHeight="false" outlineLevel="0" collapsed="false">
      <c r="A9373" s="1" t="n">
        <v>38074</v>
      </c>
      <c r="B9373" s="1" t="s">
        <v>9345</v>
      </c>
      <c r="C9373" s="1" t="s">
        <v>6813</v>
      </c>
      <c r="D9373" s="7" t="n">
        <v>16.58</v>
      </c>
    </row>
    <row r="9374" customFormat="false" ht="13.8" hidden="false" customHeight="false" outlineLevel="0" collapsed="false">
      <c r="A9374" s="1" t="n">
        <v>38079</v>
      </c>
      <c r="B9374" s="1" t="s">
        <v>9346</v>
      </c>
      <c r="C9374" s="1" t="s">
        <v>6813</v>
      </c>
      <c r="D9374" s="7" t="n">
        <v>14.23</v>
      </c>
    </row>
    <row r="9375" customFormat="false" ht="13.8" hidden="false" customHeight="false" outlineLevel="0" collapsed="false">
      <c r="A9375" s="1" t="n">
        <v>38072</v>
      </c>
      <c r="B9375" s="1" t="s">
        <v>9347</v>
      </c>
      <c r="C9375" s="1" t="s">
        <v>6813</v>
      </c>
      <c r="D9375" s="7" t="n">
        <v>13.67</v>
      </c>
    </row>
    <row r="9376" customFormat="false" ht="13.8" hidden="false" customHeight="false" outlineLevel="0" collapsed="false">
      <c r="A9376" s="1" t="n">
        <v>38068</v>
      </c>
      <c r="B9376" s="1" t="s">
        <v>9348</v>
      </c>
      <c r="C9376" s="1" t="s">
        <v>6813</v>
      </c>
      <c r="D9376" s="7" t="n">
        <v>9.44</v>
      </c>
    </row>
    <row r="9377" customFormat="false" ht="13.8" hidden="false" customHeight="false" outlineLevel="0" collapsed="false">
      <c r="A9377" s="1" t="n">
        <v>38071</v>
      </c>
      <c r="B9377" s="1" t="s">
        <v>9349</v>
      </c>
      <c r="C9377" s="1" t="s">
        <v>6813</v>
      </c>
      <c r="D9377" s="7" t="n">
        <v>11.28</v>
      </c>
    </row>
    <row r="9378" customFormat="false" ht="13.8" hidden="false" customHeight="false" outlineLevel="0" collapsed="false">
      <c r="A9378" s="1" t="n">
        <v>38412</v>
      </c>
      <c r="B9378" s="1" t="s">
        <v>9350</v>
      </c>
      <c r="C9378" s="1" t="s">
        <v>6813</v>
      </c>
      <c r="D9378" s="8" t="n">
        <v>2000</v>
      </c>
    </row>
    <row r="9379" customFormat="false" ht="13.8" hidden="false" customHeight="false" outlineLevel="0" collapsed="false">
      <c r="A9379" s="1" t="n">
        <v>3405</v>
      </c>
      <c r="B9379" s="1" t="s">
        <v>9351</v>
      </c>
      <c r="C9379" s="1" t="s">
        <v>6813</v>
      </c>
      <c r="D9379" s="7" t="n">
        <v>65.92</v>
      </c>
    </row>
    <row r="9380" customFormat="false" ht="13.8" hidden="false" customHeight="false" outlineLevel="0" collapsed="false">
      <c r="A9380" s="1" t="n">
        <v>3394</v>
      </c>
      <c r="B9380" s="1" t="s">
        <v>9352</v>
      </c>
      <c r="C9380" s="1" t="s">
        <v>6813</v>
      </c>
      <c r="D9380" s="7" t="n">
        <v>348.01</v>
      </c>
    </row>
    <row r="9381" customFormat="false" ht="13.8" hidden="false" customHeight="false" outlineLevel="0" collapsed="false">
      <c r="A9381" s="1" t="n">
        <v>3393</v>
      </c>
      <c r="B9381" s="1" t="s">
        <v>9353</v>
      </c>
      <c r="C9381" s="1" t="s">
        <v>6813</v>
      </c>
      <c r="D9381" s="7" t="n">
        <v>592.53</v>
      </c>
    </row>
    <row r="9382" customFormat="false" ht="13.8" hidden="false" customHeight="false" outlineLevel="0" collapsed="false">
      <c r="A9382" s="1" t="n">
        <v>3406</v>
      </c>
      <c r="B9382" s="1" t="s">
        <v>9354</v>
      </c>
      <c r="C9382" s="1" t="s">
        <v>6813</v>
      </c>
      <c r="D9382" s="7" t="n">
        <v>20.18</v>
      </c>
    </row>
    <row r="9383" customFormat="false" ht="13.8" hidden="false" customHeight="false" outlineLevel="0" collapsed="false">
      <c r="A9383" s="1" t="n">
        <v>3395</v>
      </c>
      <c r="B9383" s="1" t="s">
        <v>9355</v>
      </c>
      <c r="C9383" s="1" t="s">
        <v>6813</v>
      </c>
      <c r="D9383" s="7" t="n">
        <v>85.13</v>
      </c>
    </row>
    <row r="9384" customFormat="false" ht="13.8" hidden="false" customHeight="false" outlineLevel="0" collapsed="false">
      <c r="A9384" s="1" t="n">
        <v>3398</v>
      </c>
      <c r="B9384" s="1" t="s">
        <v>9356</v>
      </c>
      <c r="C9384" s="1" t="s">
        <v>6813</v>
      </c>
      <c r="D9384" s="7" t="n">
        <v>4.04</v>
      </c>
    </row>
    <row r="9385" customFormat="false" ht="13.8" hidden="false" customHeight="false" outlineLevel="0" collapsed="false">
      <c r="A9385" s="1" t="n">
        <v>34379</v>
      </c>
      <c r="B9385" s="1" t="s">
        <v>9357</v>
      </c>
      <c r="C9385" s="1" t="s">
        <v>6813</v>
      </c>
      <c r="D9385" s="7" t="n">
        <v>496.44</v>
      </c>
    </row>
    <row r="9386" customFormat="false" ht="13.8" hidden="false" customHeight="false" outlineLevel="0" collapsed="false">
      <c r="A9386" s="1" t="n">
        <v>34378</v>
      </c>
      <c r="B9386" s="1" t="s">
        <v>9358</v>
      </c>
      <c r="C9386" s="1" t="s">
        <v>6813</v>
      </c>
      <c r="D9386" s="7" t="n">
        <v>399.85</v>
      </c>
    </row>
    <row r="9387" customFormat="false" ht="13.8" hidden="false" customHeight="false" outlineLevel="0" collapsed="false">
      <c r="A9387" s="1" t="n">
        <v>34377</v>
      </c>
      <c r="B9387" s="1" t="s">
        <v>9359</v>
      </c>
      <c r="C9387" s="1" t="s">
        <v>6813</v>
      </c>
      <c r="D9387" s="7" t="n">
        <v>368.75</v>
      </c>
    </row>
    <row r="9388" customFormat="false" ht="13.8" hidden="false" customHeight="false" outlineLevel="0" collapsed="false">
      <c r="A9388" s="1" t="n">
        <v>581</v>
      </c>
      <c r="B9388" s="1" t="s">
        <v>9360</v>
      </c>
      <c r="C9388" s="1" t="s">
        <v>6811</v>
      </c>
      <c r="D9388" s="7" t="n">
        <v>700.38</v>
      </c>
    </row>
    <row r="9389" customFormat="false" ht="13.8" hidden="false" customHeight="false" outlineLevel="0" collapsed="false">
      <c r="A9389" s="1" t="n">
        <v>40662</v>
      </c>
      <c r="B9389" s="1" t="s">
        <v>9361</v>
      </c>
      <c r="C9389" s="1" t="s">
        <v>6813</v>
      </c>
      <c r="D9389" s="7" t="n">
        <v>201.19</v>
      </c>
    </row>
    <row r="9390" customFormat="false" ht="13.8" hidden="false" customHeight="false" outlineLevel="0" collapsed="false">
      <c r="A9390" s="1" t="n">
        <v>3437</v>
      </c>
      <c r="B9390" s="1" t="s">
        <v>9362</v>
      </c>
      <c r="C9390" s="1" t="s">
        <v>6811</v>
      </c>
      <c r="D9390" s="7" t="n">
        <v>558.88</v>
      </c>
    </row>
    <row r="9391" customFormat="false" ht="13.8" hidden="false" customHeight="false" outlineLevel="0" collapsed="false">
      <c r="A9391" s="1" t="n">
        <v>11190</v>
      </c>
      <c r="B9391" s="1" t="s">
        <v>9363</v>
      </c>
      <c r="C9391" s="1" t="s">
        <v>6813</v>
      </c>
      <c r="D9391" s="7" t="n">
        <v>163.45</v>
      </c>
    </row>
    <row r="9392" customFormat="false" ht="13.8" hidden="false" customHeight="false" outlineLevel="0" collapsed="false">
      <c r="A9392" s="1" t="n">
        <v>3428</v>
      </c>
      <c r="B9392" s="1" t="s">
        <v>9364</v>
      </c>
      <c r="C9392" s="1" t="s">
        <v>6811</v>
      </c>
      <c r="D9392" s="7" t="n">
        <v>829</v>
      </c>
    </row>
    <row r="9393" customFormat="false" ht="13.8" hidden="false" customHeight="false" outlineLevel="0" collapsed="false">
      <c r="A9393" s="1" t="n">
        <v>3429</v>
      </c>
      <c r="B9393" s="1" t="s">
        <v>9365</v>
      </c>
      <c r="C9393" s="1" t="s">
        <v>6811</v>
      </c>
      <c r="D9393" s="7" t="n">
        <v>473.64</v>
      </c>
    </row>
    <row r="9394" customFormat="false" ht="13.8" hidden="false" customHeight="false" outlineLevel="0" collapsed="false">
      <c r="A9394" s="1" t="n">
        <v>34371</v>
      </c>
      <c r="B9394" s="1" t="s">
        <v>9366</v>
      </c>
      <c r="C9394" s="1" t="s">
        <v>6813</v>
      </c>
      <c r="D9394" s="8" t="n">
        <v>1349.72</v>
      </c>
    </row>
    <row r="9395" customFormat="false" ht="13.8" hidden="false" customHeight="false" outlineLevel="0" collapsed="false">
      <c r="A9395" s="1" t="n">
        <v>34370</v>
      </c>
      <c r="B9395" s="1" t="s">
        <v>9367</v>
      </c>
      <c r="C9395" s="1" t="s">
        <v>6813</v>
      </c>
      <c r="D9395" s="8" t="n">
        <v>1119.32</v>
      </c>
    </row>
    <row r="9396" customFormat="false" ht="13.8" hidden="false" customHeight="false" outlineLevel="0" collapsed="false">
      <c r="A9396" s="1" t="n">
        <v>34372</v>
      </c>
      <c r="B9396" s="1" t="s">
        <v>9368</v>
      </c>
      <c r="C9396" s="1" t="s">
        <v>6813</v>
      </c>
      <c r="D9396" s="8" t="n">
        <v>1557.14</v>
      </c>
    </row>
    <row r="9397" customFormat="false" ht="13.8" hidden="false" customHeight="false" outlineLevel="0" collapsed="false">
      <c r="A9397" s="1" t="n">
        <v>34373</v>
      </c>
      <c r="B9397" s="1" t="s">
        <v>9369</v>
      </c>
      <c r="C9397" s="1" t="s">
        <v>6813</v>
      </c>
      <c r="D9397" s="8" t="n">
        <v>1927.51</v>
      </c>
    </row>
    <row r="9398" customFormat="false" ht="13.8" hidden="false" customHeight="false" outlineLevel="0" collapsed="false">
      <c r="A9398" s="1" t="n">
        <v>36896</v>
      </c>
      <c r="B9398" s="1" t="s">
        <v>9370</v>
      </c>
      <c r="C9398" s="1" t="s">
        <v>6813</v>
      </c>
      <c r="D9398" s="7" t="n">
        <v>642.25</v>
      </c>
    </row>
    <row r="9399" customFormat="false" ht="13.8" hidden="false" customHeight="false" outlineLevel="0" collapsed="false">
      <c r="A9399" s="1" t="n">
        <v>34367</v>
      </c>
      <c r="B9399" s="1" t="s">
        <v>9371</v>
      </c>
      <c r="C9399" s="1" t="s">
        <v>6813</v>
      </c>
      <c r="D9399" s="7" t="n">
        <v>754.41</v>
      </c>
    </row>
    <row r="9400" customFormat="false" ht="13.8" hidden="false" customHeight="false" outlineLevel="0" collapsed="false">
      <c r="A9400" s="1" t="n">
        <v>36897</v>
      </c>
      <c r="B9400" s="1" t="s">
        <v>9372</v>
      </c>
      <c r="C9400" s="1" t="s">
        <v>6813</v>
      </c>
      <c r="D9400" s="7" t="n">
        <v>889.62</v>
      </c>
    </row>
    <row r="9401" customFormat="false" ht="13.8" hidden="false" customHeight="false" outlineLevel="0" collapsed="false">
      <c r="A9401" s="1" t="n">
        <v>36884</v>
      </c>
      <c r="B9401" s="1" t="s">
        <v>9372</v>
      </c>
      <c r="C9401" s="1" t="s">
        <v>6811</v>
      </c>
      <c r="D9401" s="7" t="n">
        <v>624.83</v>
      </c>
    </row>
    <row r="9402" customFormat="false" ht="13.8" hidden="false" customHeight="false" outlineLevel="0" collapsed="false">
      <c r="A9402" s="1" t="n">
        <v>597</v>
      </c>
      <c r="B9402" s="1" t="s">
        <v>9373</v>
      </c>
      <c r="C9402" s="1" t="s">
        <v>6811</v>
      </c>
      <c r="D9402" s="7" t="n">
        <v>657.1</v>
      </c>
    </row>
    <row r="9403" customFormat="false" ht="13.8" hidden="false" customHeight="false" outlineLevel="0" collapsed="false">
      <c r="A9403" s="1" t="n">
        <v>34369</v>
      </c>
      <c r="B9403" s="1" t="s">
        <v>9374</v>
      </c>
      <c r="C9403" s="1" t="s">
        <v>6813</v>
      </c>
      <c r="D9403" s="8" t="n">
        <v>1054.02</v>
      </c>
    </row>
    <row r="9404" customFormat="false" ht="13.8" hidden="false" customHeight="false" outlineLevel="0" collapsed="false">
      <c r="A9404" s="1" t="n">
        <v>34362</v>
      </c>
      <c r="B9404" s="1" t="s">
        <v>9375</v>
      </c>
      <c r="C9404" s="1" t="s">
        <v>6813</v>
      </c>
      <c r="D9404" s="7" t="n">
        <v>731.36</v>
      </c>
    </row>
    <row r="9405" customFormat="false" ht="13.8" hidden="false" customHeight="false" outlineLevel="0" collapsed="false">
      <c r="A9405" s="1" t="n">
        <v>34363</v>
      </c>
      <c r="B9405" s="1" t="s">
        <v>9376</v>
      </c>
      <c r="C9405" s="1" t="s">
        <v>6813</v>
      </c>
      <c r="D9405" s="7" t="n">
        <v>826.62</v>
      </c>
    </row>
    <row r="9406" customFormat="false" ht="13.8" hidden="false" customHeight="false" outlineLevel="0" collapsed="false">
      <c r="A9406" s="1" t="n">
        <v>34364</v>
      </c>
      <c r="B9406" s="1" t="s">
        <v>9377</v>
      </c>
      <c r="C9406" s="1" t="s">
        <v>6813</v>
      </c>
      <c r="D9406" s="8" t="n">
        <v>1030.98</v>
      </c>
    </row>
    <row r="9407" customFormat="false" ht="13.8" hidden="false" customHeight="false" outlineLevel="0" collapsed="false">
      <c r="A9407" s="1" t="n">
        <v>34365</v>
      </c>
      <c r="B9407" s="1" t="s">
        <v>9378</v>
      </c>
      <c r="C9407" s="1" t="s">
        <v>6813</v>
      </c>
      <c r="D9407" s="8" t="n">
        <v>1161.58</v>
      </c>
    </row>
    <row r="9408" customFormat="false" ht="13.8" hidden="false" customHeight="false" outlineLevel="0" collapsed="false">
      <c r="A9408" s="1" t="n">
        <v>40659</v>
      </c>
      <c r="B9408" s="1" t="s">
        <v>9379</v>
      </c>
      <c r="C9408" s="1" t="s">
        <v>6811</v>
      </c>
      <c r="D9408" s="7" t="n">
        <v>790.73</v>
      </c>
    </row>
    <row r="9409" customFormat="false" ht="13.8" hidden="false" customHeight="false" outlineLevel="0" collapsed="false">
      <c r="A9409" s="1" t="n">
        <v>40660</v>
      </c>
      <c r="B9409" s="1" t="s">
        <v>9380</v>
      </c>
      <c r="C9409" s="1" t="s">
        <v>6811</v>
      </c>
      <c r="D9409" s="8" t="n">
        <v>1002.16</v>
      </c>
    </row>
    <row r="9410" customFormat="false" ht="13.8" hidden="false" customHeight="false" outlineLevel="0" collapsed="false">
      <c r="A9410" s="1" t="n">
        <v>40661</v>
      </c>
      <c r="B9410" s="1" t="s">
        <v>9381</v>
      </c>
      <c r="C9410" s="1" t="s">
        <v>6811</v>
      </c>
      <c r="D9410" s="7" t="n">
        <v>616.15</v>
      </c>
    </row>
    <row r="9411" customFormat="false" ht="13.8" hidden="false" customHeight="false" outlineLevel="0" collapsed="false">
      <c r="A9411" s="1" t="n">
        <v>3421</v>
      </c>
      <c r="B9411" s="1" t="s">
        <v>9382</v>
      </c>
      <c r="C9411" s="1" t="s">
        <v>6811</v>
      </c>
      <c r="D9411" s="7" t="n">
        <v>620.87</v>
      </c>
    </row>
    <row r="9412" customFormat="false" ht="13.8" hidden="false" customHeight="false" outlineLevel="0" collapsed="false">
      <c r="A9412" s="1" t="n">
        <v>599</v>
      </c>
      <c r="B9412" s="1" t="s">
        <v>9383</v>
      </c>
      <c r="C9412" s="1" t="s">
        <v>6811</v>
      </c>
      <c r="D9412" s="7" t="n">
        <v>556.97</v>
      </c>
    </row>
    <row r="9413" customFormat="false" ht="13.8" hidden="false" customHeight="false" outlineLevel="0" collapsed="false">
      <c r="A9413" s="1" t="n">
        <v>34380</v>
      </c>
      <c r="B9413" s="1" t="s">
        <v>9384</v>
      </c>
      <c r="C9413" s="1" t="s">
        <v>6813</v>
      </c>
      <c r="D9413" s="7" t="n">
        <v>288.85</v>
      </c>
    </row>
    <row r="9414" customFormat="false" ht="13.8" hidden="false" customHeight="false" outlineLevel="0" collapsed="false">
      <c r="A9414" s="1" t="n">
        <v>34381</v>
      </c>
      <c r="B9414" s="1" t="s">
        <v>9385</v>
      </c>
      <c r="C9414" s="1" t="s">
        <v>6813</v>
      </c>
      <c r="D9414" s="7" t="n">
        <v>376.43</v>
      </c>
    </row>
    <row r="9415" customFormat="false" ht="13.8" hidden="false" customHeight="false" outlineLevel="0" collapsed="false">
      <c r="A9415" s="1" t="n">
        <v>601</v>
      </c>
      <c r="B9415" s="1" t="s">
        <v>9385</v>
      </c>
      <c r="C9415" s="1" t="s">
        <v>6811</v>
      </c>
      <c r="D9415" s="7" t="n">
        <v>751.35</v>
      </c>
    </row>
    <row r="9416" customFormat="false" ht="13.8" hidden="false" customHeight="false" outlineLevel="0" collapsed="false">
      <c r="A9416" s="1" t="n">
        <v>3423</v>
      </c>
      <c r="B9416" s="1" t="s">
        <v>9386</v>
      </c>
      <c r="C9416" s="1" t="s">
        <v>6811</v>
      </c>
      <c r="D9416" s="7" t="n">
        <v>875.57</v>
      </c>
    </row>
    <row r="9417" customFormat="false" ht="13.8" hidden="false" customHeight="false" outlineLevel="0" collapsed="false">
      <c r="A9417" s="1" t="n">
        <v>34797</v>
      </c>
      <c r="B9417" s="1" t="s">
        <v>9387</v>
      </c>
      <c r="C9417" s="1" t="s">
        <v>6813</v>
      </c>
      <c r="D9417" s="7" t="n">
        <v>356.02</v>
      </c>
    </row>
    <row r="9418" customFormat="false" ht="13.8" hidden="false" customHeight="false" outlineLevel="0" collapsed="false">
      <c r="A9418" s="1" t="n">
        <v>25964</v>
      </c>
      <c r="B9418" s="1" t="s">
        <v>9388</v>
      </c>
      <c r="C9418" s="1" t="s">
        <v>6824</v>
      </c>
      <c r="D9418" s="7" t="n">
        <v>12.35</v>
      </c>
    </row>
    <row r="9419" customFormat="false" ht="13.8" hidden="false" customHeight="false" outlineLevel="0" collapsed="false">
      <c r="A9419" s="1" t="n">
        <v>41077</v>
      </c>
      <c r="B9419" s="1" t="s">
        <v>9389</v>
      </c>
      <c r="C9419" s="1" t="s">
        <v>7027</v>
      </c>
      <c r="D9419" s="8" t="n">
        <v>2191.76</v>
      </c>
    </row>
    <row r="9420" customFormat="false" ht="13.8" hidden="false" customHeight="false" outlineLevel="0" collapsed="false">
      <c r="A9420" s="1" t="n">
        <v>20159</v>
      </c>
      <c r="B9420" s="1" t="s">
        <v>9390</v>
      </c>
      <c r="C9420" s="1" t="s">
        <v>6813</v>
      </c>
      <c r="D9420" s="7" t="n">
        <v>39.81</v>
      </c>
    </row>
    <row r="9421" customFormat="false" ht="13.8" hidden="false" customHeight="false" outlineLevel="0" collapsed="false">
      <c r="A9421" s="1" t="n">
        <v>37963</v>
      </c>
      <c r="B9421" s="1" t="s">
        <v>9391</v>
      </c>
      <c r="C9421" s="1" t="s">
        <v>6813</v>
      </c>
      <c r="D9421" s="7" t="n">
        <v>4.62</v>
      </c>
    </row>
    <row r="9422" customFormat="false" ht="13.8" hidden="false" customHeight="false" outlineLevel="0" collapsed="false">
      <c r="A9422" s="1" t="n">
        <v>37964</v>
      </c>
      <c r="B9422" s="1" t="s">
        <v>9392</v>
      </c>
      <c r="C9422" s="1" t="s">
        <v>6813</v>
      </c>
      <c r="D9422" s="7" t="n">
        <v>7.7</v>
      </c>
    </row>
    <row r="9423" customFormat="false" ht="13.8" hidden="false" customHeight="false" outlineLevel="0" collapsed="false">
      <c r="A9423" s="1" t="n">
        <v>37965</v>
      </c>
      <c r="B9423" s="1" t="s">
        <v>9393</v>
      </c>
      <c r="C9423" s="1" t="s">
        <v>6813</v>
      </c>
      <c r="D9423" s="7" t="n">
        <v>11.16</v>
      </c>
    </row>
    <row r="9424" customFormat="false" ht="13.8" hidden="false" customHeight="false" outlineLevel="0" collapsed="false">
      <c r="A9424" s="1" t="n">
        <v>37966</v>
      </c>
      <c r="B9424" s="1" t="s">
        <v>9394</v>
      </c>
      <c r="C9424" s="1" t="s">
        <v>6813</v>
      </c>
      <c r="D9424" s="7" t="n">
        <v>20.21</v>
      </c>
    </row>
    <row r="9425" customFormat="false" ht="13.8" hidden="false" customHeight="false" outlineLevel="0" collapsed="false">
      <c r="A9425" s="1" t="n">
        <v>37967</v>
      </c>
      <c r="B9425" s="1" t="s">
        <v>9395</v>
      </c>
      <c r="C9425" s="1" t="s">
        <v>6813</v>
      </c>
      <c r="D9425" s="7" t="n">
        <v>32.41</v>
      </c>
    </row>
    <row r="9426" customFormat="false" ht="13.8" hidden="false" customHeight="false" outlineLevel="0" collapsed="false">
      <c r="A9426" s="1" t="n">
        <v>37968</v>
      </c>
      <c r="B9426" s="1" t="s">
        <v>9396</v>
      </c>
      <c r="C9426" s="1" t="s">
        <v>6813</v>
      </c>
      <c r="D9426" s="7" t="n">
        <v>71.08</v>
      </c>
    </row>
    <row r="9427" customFormat="false" ht="13.8" hidden="false" customHeight="false" outlineLevel="0" collapsed="false">
      <c r="A9427" s="1" t="n">
        <v>37969</v>
      </c>
      <c r="B9427" s="1" t="s">
        <v>9397</v>
      </c>
      <c r="C9427" s="1" t="s">
        <v>6813</v>
      </c>
      <c r="D9427" s="7" t="n">
        <v>189.9</v>
      </c>
    </row>
    <row r="9428" customFormat="false" ht="13.8" hidden="false" customHeight="false" outlineLevel="0" collapsed="false">
      <c r="A9428" s="1" t="n">
        <v>37970</v>
      </c>
      <c r="B9428" s="1" t="s">
        <v>9398</v>
      </c>
      <c r="C9428" s="1" t="s">
        <v>6813</v>
      </c>
      <c r="D9428" s="7" t="n">
        <v>221.53</v>
      </c>
    </row>
    <row r="9429" customFormat="false" ht="13.8" hidden="false" customHeight="false" outlineLevel="0" collapsed="false">
      <c r="A9429" s="1" t="n">
        <v>21118</v>
      </c>
      <c r="B9429" s="1" t="s">
        <v>9399</v>
      </c>
      <c r="C9429" s="1" t="s">
        <v>6813</v>
      </c>
      <c r="D9429" s="7" t="n">
        <v>3.49</v>
      </c>
    </row>
    <row r="9430" customFormat="false" ht="13.8" hidden="false" customHeight="false" outlineLevel="0" collapsed="false">
      <c r="A9430" s="1" t="n">
        <v>37956</v>
      </c>
      <c r="B9430" s="1" t="s">
        <v>9400</v>
      </c>
      <c r="C9430" s="1" t="s">
        <v>6813</v>
      </c>
      <c r="D9430" s="7" t="n">
        <v>5.53</v>
      </c>
    </row>
    <row r="9431" customFormat="false" ht="13.8" hidden="false" customHeight="false" outlineLevel="0" collapsed="false">
      <c r="A9431" s="1" t="n">
        <v>37957</v>
      </c>
      <c r="B9431" s="1" t="s">
        <v>9401</v>
      </c>
      <c r="C9431" s="1" t="s">
        <v>6813</v>
      </c>
      <c r="D9431" s="7" t="n">
        <v>11.66</v>
      </c>
    </row>
    <row r="9432" customFormat="false" ht="13.8" hidden="false" customHeight="false" outlineLevel="0" collapsed="false">
      <c r="A9432" s="1" t="n">
        <v>37958</v>
      </c>
      <c r="B9432" s="1" t="s">
        <v>9402</v>
      </c>
      <c r="C9432" s="1" t="s">
        <v>6813</v>
      </c>
      <c r="D9432" s="7" t="n">
        <v>20.21</v>
      </c>
    </row>
    <row r="9433" customFormat="false" ht="13.8" hidden="false" customHeight="false" outlineLevel="0" collapsed="false">
      <c r="A9433" s="1" t="n">
        <v>37959</v>
      </c>
      <c r="B9433" s="1" t="s">
        <v>9403</v>
      </c>
      <c r="C9433" s="1" t="s">
        <v>6813</v>
      </c>
      <c r="D9433" s="7" t="n">
        <v>32.41</v>
      </c>
    </row>
    <row r="9434" customFormat="false" ht="13.8" hidden="false" customHeight="false" outlineLevel="0" collapsed="false">
      <c r="A9434" s="1" t="n">
        <v>37960</v>
      </c>
      <c r="B9434" s="1" t="s">
        <v>9404</v>
      </c>
      <c r="C9434" s="1" t="s">
        <v>6813</v>
      </c>
      <c r="D9434" s="7" t="n">
        <v>69.8</v>
      </c>
    </row>
    <row r="9435" customFormat="false" ht="13.8" hidden="false" customHeight="false" outlineLevel="0" collapsed="false">
      <c r="A9435" s="1" t="n">
        <v>37961</v>
      </c>
      <c r="B9435" s="1" t="s">
        <v>9405</v>
      </c>
      <c r="C9435" s="1" t="s">
        <v>6813</v>
      </c>
      <c r="D9435" s="7" t="n">
        <v>185.19</v>
      </c>
    </row>
    <row r="9436" customFormat="false" ht="13.8" hidden="false" customHeight="false" outlineLevel="0" collapsed="false">
      <c r="A9436" s="1" t="n">
        <v>37962</v>
      </c>
      <c r="B9436" s="1" t="s">
        <v>9406</v>
      </c>
      <c r="C9436" s="1" t="s">
        <v>6813</v>
      </c>
      <c r="D9436" s="7" t="n">
        <v>215.18</v>
      </c>
    </row>
    <row r="9437" customFormat="false" ht="13.8" hidden="false" customHeight="false" outlineLevel="0" collapsed="false">
      <c r="A9437" s="1" t="n">
        <v>3533</v>
      </c>
      <c r="B9437" s="1" t="s">
        <v>9407</v>
      </c>
      <c r="C9437" s="1" t="s">
        <v>6813</v>
      </c>
      <c r="D9437" s="7" t="n">
        <v>1.84</v>
      </c>
    </row>
    <row r="9438" customFormat="false" ht="13.8" hidden="false" customHeight="false" outlineLevel="0" collapsed="false">
      <c r="A9438" s="1" t="n">
        <v>3538</v>
      </c>
      <c r="B9438" s="1" t="s">
        <v>9408</v>
      </c>
      <c r="C9438" s="1" t="s">
        <v>6813</v>
      </c>
      <c r="D9438" s="7" t="n">
        <v>3.17</v>
      </c>
    </row>
    <row r="9439" customFormat="false" ht="13.8" hidden="false" customHeight="false" outlineLevel="0" collapsed="false">
      <c r="A9439" s="1" t="n">
        <v>3497</v>
      </c>
      <c r="B9439" s="1" t="s">
        <v>9409</v>
      </c>
      <c r="C9439" s="1" t="s">
        <v>6813</v>
      </c>
      <c r="D9439" s="7" t="n">
        <v>11.86</v>
      </c>
    </row>
    <row r="9440" customFormat="false" ht="13.8" hidden="false" customHeight="false" outlineLevel="0" collapsed="false">
      <c r="A9440" s="1" t="n">
        <v>3498</v>
      </c>
      <c r="B9440" s="1" t="s">
        <v>9410</v>
      </c>
      <c r="C9440" s="1" t="s">
        <v>6813</v>
      </c>
      <c r="D9440" s="7" t="n">
        <v>3.76</v>
      </c>
    </row>
    <row r="9441" customFormat="false" ht="13.8" hidden="false" customHeight="false" outlineLevel="0" collapsed="false">
      <c r="A9441" s="1" t="n">
        <v>3496</v>
      </c>
      <c r="B9441" s="1" t="s">
        <v>9411</v>
      </c>
      <c r="C9441" s="1" t="s">
        <v>6813</v>
      </c>
      <c r="D9441" s="7" t="n">
        <v>3.04</v>
      </c>
    </row>
    <row r="9442" customFormat="false" ht="13.8" hidden="false" customHeight="false" outlineLevel="0" collapsed="false">
      <c r="A9442" s="1" t="n">
        <v>38429</v>
      </c>
      <c r="B9442" s="1" t="s">
        <v>9412</v>
      </c>
      <c r="C9442" s="1" t="s">
        <v>6813</v>
      </c>
      <c r="D9442" s="7" t="n">
        <v>11.79</v>
      </c>
    </row>
    <row r="9443" customFormat="false" ht="13.8" hidden="false" customHeight="false" outlineLevel="0" collapsed="false">
      <c r="A9443" s="1" t="n">
        <v>38431</v>
      </c>
      <c r="B9443" s="1" t="s">
        <v>9413</v>
      </c>
      <c r="C9443" s="1" t="s">
        <v>6813</v>
      </c>
      <c r="D9443" s="7" t="n">
        <v>18.67</v>
      </c>
    </row>
    <row r="9444" customFormat="false" ht="13.8" hidden="false" customHeight="false" outlineLevel="0" collapsed="false">
      <c r="A9444" s="1" t="n">
        <v>38430</v>
      </c>
      <c r="B9444" s="1" t="s">
        <v>9414</v>
      </c>
      <c r="C9444" s="1" t="s">
        <v>6813</v>
      </c>
      <c r="D9444" s="7" t="n">
        <v>23.86</v>
      </c>
    </row>
    <row r="9445" customFormat="false" ht="13.8" hidden="false" customHeight="false" outlineLevel="0" collapsed="false">
      <c r="A9445" s="1" t="n">
        <v>36348</v>
      </c>
      <c r="B9445" s="1" t="s">
        <v>9415</v>
      </c>
      <c r="C9445" s="1" t="s">
        <v>6813</v>
      </c>
      <c r="D9445" s="7" t="n">
        <v>1.25</v>
      </c>
    </row>
    <row r="9446" customFormat="false" ht="13.8" hidden="false" customHeight="false" outlineLevel="0" collapsed="false">
      <c r="A9446" s="1" t="n">
        <v>36349</v>
      </c>
      <c r="B9446" s="1" t="s">
        <v>9416</v>
      </c>
      <c r="C9446" s="1" t="s">
        <v>6813</v>
      </c>
      <c r="D9446" s="7" t="n">
        <v>1.88</v>
      </c>
    </row>
    <row r="9447" customFormat="false" ht="13.8" hidden="false" customHeight="false" outlineLevel="0" collapsed="false">
      <c r="A9447" s="1" t="n">
        <v>38433</v>
      </c>
      <c r="B9447" s="1" t="s">
        <v>9417</v>
      </c>
      <c r="C9447" s="1" t="s">
        <v>6813</v>
      </c>
      <c r="D9447" s="7" t="n">
        <v>3.49</v>
      </c>
    </row>
    <row r="9448" customFormat="false" ht="13.8" hidden="false" customHeight="false" outlineLevel="0" collapsed="false">
      <c r="A9448" s="1" t="n">
        <v>38440</v>
      </c>
      <c r="B9448" s="1" t="s">
        <v>9418</v>
      </c>
      <c r="C9448" s="1" t="s">
        <v>6813</v>
      </c>
      <c r="D9448" s="7" t="n">
        <v>120.46</v>
      </c>
    </row>
    <row r="9449" customFormat="false" ht="13.8" hidden="false" customHeight="false" outlineLevel="0" collapsed="false">
      <c r="A9449" s="1" t="n">
        <v>36359</v>
      </c>
      <c r="B9449" s="1" t="s">
        <v>9419</v>
      </c>
      <c r="C9449" s="1" t="s">
        <v>6813</v>
      </c>
      <c r="D9449" s="7" t="n">
        <v>1.49</v>
      </c>
    </row>
    <row r="9450" customFormat="false" ht="13.8" hidden="false" customHeight="false" outlineLevel="0" collapsed="false">
      <c r="A9450" s="1" t="n">
        <v>36360</v>
      </c>
      <c r="B9450" s="1" t="s">
        <v>9420</v>
      </c>
      <c r="C9450" s="1" t="s">
        <v>6813</v>
      </c>
      <c r="D9450" s="7" t="n">
        <v>2.31</v>
      </c>
    </row>
    <row r="9451" customFormat="false" ht="13.8" hidden="false" customHeight="false" outlineLevel="0" collapsed="false">
      <c r="A9451" s="1" t="n">
        <v>38434</v>
      </c>
      <c r="B9451" s="1" t="s">
        <v>9421</v>
      </c>
      <c r="C9451" s="1" t="s">
        <v>6813</v>
      </c>
      <c r="D9451" s="7" t="n">
        <v>3.54</v>
      </c>
    </row>
    <row r="9452" customFormat="false" ht="13.8" hidden="false" customHeight="false" outlineLevel="0" collapsed="false">
      <c r="A9452" s="1" t="n">
        <v>38435</v>
      </c>
      <c r="B9452" s="1" t="s">
        <v>9422</v>
      </c>
      <c r="C9452" s="1" t="s">
        <v>6813</v>
      </c>
      <c r="D9452" s="7" t="n">
        <v>6.71</v>
      </c>
    </row>
    <row r="9453" customFormat="false" ht="13.8" hidden="false" customHeight="false" outlineLevel="0" collapsed="false">
      <c r="A9453" s="1" t="n">
        <v>38436</v>
      </c>
      <c r="B9453" s="1" t="s">
        <v>9423</v>
      </c>
      <c r="C9453" s="1" t="s">
        <v>6813</v>
      </c>
      <c r="D9453" s="7" t="n">
        <v>13.89</v>
      </c>
    </row>
    <row r="9454" customFormat="false" ht="13.8" hidden="false" customHeight="false" outlineLevel="0" collapsed="false">
      <c r="A9454" s="1" t="n">
        <v>38437</v>
      </c>
      <c r="B9454" s="1" t="s">
        <v>9424</v>
      </c>
      <c r="C9454" s="1" t="s">
        <v>6813</v>
      </c>
      <c r="D9454" s="7" t="n">
        <v>20.85</v>
      </c>
    </row>
    <row r="9455" customFormat="false" ht="13.8" hidden="false" customHeight="false" outlineLevel="0" collapsed="false">
      <c r="A9455" s="1" t="n">
        <v>38438</v>
      </c>
      <c r="B9455" s="1" t="s">
        <v>9425</v>
      </c>
      <c r="C9455" s="1" t="s">
        <v>6813</v>
      </c>
      <c r="D9455" s="7" t="n">
        <v>52.69</v>
      </c>
    </row>
    <row r="9456" customFormat="false" ht="13.8" hidden="false" customHeight="false" outlineLevel="0" collapsed="false">
      <c r="A9456" s="1" t="n">
        <v>38439</v>
      </c>
      <c r="B9456" s="1" t="s">
        <v>9426</v>
      </c>
      <c r="C9456" s="1" t="s">
        <v>6813</v>
      </c>
      <c r="D9456" s="7" t="n">
        <v>80.32</v>
      </c>
    </row>
    <row r="9457" customFormat="false" ht="13.8" hidden="false" customHeight="false" outlineLevel="0" collapsed="false">
      <c r="A9457" s="1" t="n">
        <v>10836</v>
      </c>
      <c r="B9457" s="1" t="s">
        <v>9427</v>
      </c>
      <c r="C9457" s="1" t="s">
        <v>6813</v>
      </c>
      <c r="D9457" s="7" t="n">
        <v>13.96</v>
      </c>
    </row>
    <row r="9458" customFormat="false" ht="13.8" hidden="false" customHeight="false" outlineLevel="0" collapsed="false">
      <c r="A9458" s="1" t="n">
        <v>20128</v>
      </c>
      <c r="B9458" s="1" t="s">
        <v>9428</v>
      </c>
      <c r="C9458" s="1" t="s">
        <v>6813</v>
      </c>
      <c r="D9458" s="7" t="n">
        <v>40.91</v>
      </c>
    </row>
    <row r="9459" customFormat="false" ht="13.8" hidden="false" customHeight="false" outlineLevel="0" collapsed="false">
      <c r="A9459" s="1" t="n">
        <v>20131</v>
      </c>
      <c r="B9459" s="1" t="s">
        <v>9429</v>
      </c>
      <c r="C9459" s="1" t="s">
        <v>6813</v>
      </c>
      <c r="D9459" s="7" t="n">
        <v>37.34</v>
      </c>
    </row>
    <row r="9460" customFormat="false" ht="13.8" hidden="false" customHeight="false" outlineLevel="0" collapsed="false">
      <c r="A9460" s="1" t="n">
        <v>3521</v>
      </c>
      <c r="B9460" s="1" t="s">
        <v>9430</v>
      </c>
      <c r="C9460" s="1" t="s">
        <v>6813</v>
      </c>
      <c r="D9460" s="7" t="n">
        <v>1.6</v>
      </c>
    </row>
    <row r="9461" customFormat="false" ht="13.8" hidden="false" customHeight="false" outlineLevel="0" collapsed="false">
      <c r="A9461" s="1" t="n">
        <v>3531</v>
      </c>
      <c r="B9461" s="1" t="s">
        <v>9431</v>
      </c>
      <c r="C9461" s="1" t="s">
        <v>6813</v>
      </c>
      <c r="D9461" s="7" t="n">
        <v>1.81</v>
      </c>
    </row>
    <row r="9462" customFormat="false" ht="13.8" hidden="false" customHeight="false" outlineLevel="0" collapsed="false">
      <c r="A9462" s="1" t="n">
        <v>3522</v>
      </c>
      <c r="B9462" s="1" t="s">
        <v>9432</v>
      </c>
      <c r="C9462" s="1" t="s">
        <v>6813</v>
      </c>
      <c r="D9462" s="7" t="n">
        <v>2.69</v>
      </c>
    </row>
    <row r="9463" customFormat="false" ht="13.8" hidden="false" customHeight="false" outlineLevel="0" collapsed="false">
      <c r="A9463" s="1" t="n">
        <v>3527</v>
      </c>
      <c r="B9463" s="1" t="s">
        <v>9433</v>
      </c>
      <c r="C9463" s="1" t="s">
        <v>6813</v>
      </c>
      <c r="D9463" s="7" t="n">
        <v>9.26</v>
      </c>
    </row>
    <row r="9464" customFormat="false" ht="13.8" hidden="false" customHeight="false" outlineLevel="0" collapsed="false">
      <c r="A9464" s="1" t="n">
        <v>10835</v>
      </c>
      <c r="B9464" s="1" t="s">
        <v>9434</v>
      </c>
      <c r="C9464" s="1" t="s">
        <v>6813</v>
      </c>
      <c r="D9464" s="7" t="n">
        <v>2.92</v>
      </c>
    </row>
    <row r="9465" customFormat="false" ht="13.8" hidden="false" customHeight="false" outlineLevel="0" collapsed="false">
      <c r="A9465" s="1" t="n">
        <v>3475</v>
      </c>
      <c r="B9465" s="1" t="s">
        <v>9435</v>
      </c>
      <c r="C9465" s="1" t="s">
        <v>6813</v>
      </c>
      <c r="D9465" s="7" t="n">
        <v>3.11</v>
      </c>
    </row>
    <row r="9466" customFormat="false" ht="13.8" hidden="false" customHeight="false" outlineLevel="0" collapsed="false">
      <c r="A9466" s="1" t="n">
        <v>3485</v>
      </c>
      <c r="B9466" s="1" t="s">
        <v>9436</v>
      </c>
      <c r="C9466" s="1" t="s">
        <v>6813</v>
      </c>
      <c r="D9466" s="7" t="n">
        <v>9.94</v>
      </c>
    </row>
    <row r="9467" customFormat="false" ht="13.8" hidden="false" customHeight="false" outlineLevel="0" collapsed="false">
      <c r="A9467" s="1" t="n">
        <v>3534</v>
      </c>
      <c r="B9467" s="1" t="s">
        <v>9437</v>
      </c>
      <c r="C9467" s="1" t="s">
        <v>6813</v>
      </c>
      <c r="D9467" s="7" t="n">
        <v>3.93</v>
      </c>
    </row>
    <row r="9468" customFormat="false" ht="13.8" hidden="false" customHeight="false" outlineLevel="0" collapsed="false">
      <c r="A9468" s="1" t="n">
        <v>3543</v>
      </c>
      <c r="B9468" s="1" t="s">
        <v>9438</v>
      </c>
      <c r="C9468" s="1" t="s">
        <v>6813</v>
      </c>
      <c r="D9468" s="7" t="n">
        <v>1.97</v>
      </c>
    </row>
    <row r="9469" customFormat="false" ht="13.8" hidden="false" customHeight="false" outlineLevel="0" collapsed="false">
      <c r="A9469" s="1" t="n">
        <v>3482</v>
      </c>
      <c r="B9469" s="1" t="s">
        <v>9439</v>
      </c>
      <c r="C9469" s="1" t="s">
        <v>6813</v>
      </c>
      <c r="D9469" s="7" t="n">
        <v>4.99</v>
      </c>
    </row>
    <row r="9470" customFormat="false" ht="13.8" hidden="false" customHeight="false" outlineLevel="0" collapsed="false">
      <c r="A9470" s="1" t="n">
        <v>3505</v>
      </c>
      <c r="B9470" s="1" t="s">
        <v>9440</v>
      </c>
      <c r="C9470" s="1" t="s">
        <v>6813</v>
      </c>
      <c r="D9470" s="7" t="n">
        <v>2.83</v>
      </c>
    </row>
    <row r="9471" customFormat="false" ht="13.8" hidden="false" customHeight="false" outlineLevel="0" collapsed="false">
      <c r="A9471" s="1" t="n">
        <v>3516</v>
      </c>
      <c r="B9471" s="1" t="s">
        <v>9441</v>
      </c>
      <c r="C9471" s="1" t="s">
        <v>6813</v>
      </c>
      <c r="D9471" s="7" t="n">
        <v>0.76</v>
      </c>
    </row>
    <row r="9472" customFormat="false" ht="13.8" hidden="false" customHeight="false" outlineLevel="0" collapsed="false">
      <c r="A9472" s="1" t="n">
        <v>3517</v>
      </c>
      <c r="B9472" s="1" t="s">
        <v>9442</v>
      </c>
      <c r="C9472" s="1" t="s">
        <v>6813</v>
      </c>
      <c r="D9472" s="7" t="n">
        <v>2.66</v>
      </c>
    </row>
    <row r="9473" customFormat="false" ht="13.8" hidden="false" customHeight="false" outlineLevel="0" collapsed="false">
      <c r="A9473" s="1" t="n">
        <v>3515</v>
      </c>
      <c r="B9473" s="1" t="s">
        <v>9443</v>
      </c>
      <c r="C9473" s="1" t="s">
        <v>6813</v>
      </c>
      <c r="D9473" s="7" t="n">
        <v>4.59</v>
      </c>
    </row>
    <row r="9474" customFormat="false" ht="13.8" hidden="false" customHeight="false" outlineLevel="0" collapsed="false">
      <c r="A9474" s="1" t="n">
        <v>20147</v>
      </c>
      <c r="B9474" s="1" t="s">
        <v>9444</v>
      </c>
      <c r="C9474" s="1" t="s">
        <v>6813</v>
      </c>
      <c r="D9474" s="7" t="n">
        <v>4.94</v>
      </c>
    </row>
    <row r="9475" customFormat="false" ht="13.8" hidden="false" customHeight="false" outlineLevel="0" collapsed="false">
      <c r="A9475" s="1" t="n">
        <v>3524</v>
      </c>
      <c r="B9475" s="1" t="s">
        <v>9445</v>
      </c>
      <c r="C9475" s="1" t="s">
        <v>6813</v>
      </c>
      <c r="D9475" s="7" t="n">
        <v>5.85</v>
      </c>
    </row>
    <row r="9476" customFormat="false" ht="13.8" hidden="false" customHeight="false" outlineLevel="0" collapsed="false">
      <c r="A9476" s="1" t="n">
        <v>3532</v>
      </c>
      <c r="B9476" s="1" t="s">
        <v>9446</v>
      </c>
      <c r="C9476" s="1" t="s">
        <v>6813</v>
      </c>
      <c r="D9476" s="7" t="n">
        <v>10.71</v>
      </c>
    </row>
    <row r="9477" customFormat="false" ht="13.8" hidden="false" customHeight="false" outlineLevel="0" collapsed="false">
      <c r="A9477" s="1" t="n">
        <v>3528</v>
      </c>
      <c r="B9477" s="1" t="s">
        <v>9447</v>
      </c>
      <c r="C9477" s="1" t="s">
        <v>6813</v>
      </c>
      <c r="D9477" s="7" t="n">
        <v>6.02</v>
      </c>
    </row>
    <row r="9478" customFormat="false" ht="13.8" hidden="false" customHeight="false" outlineLevel="0" collapsed="false">
      <c r="A9478" s="1" t="n">
        <v>37952</v>
      </c>
      <c r="B9478" s="1" t="s">
        <v>9448</v>
      </c>
      <c r="C9478" s="1" t="s">
        <v>6813</v>
      </c>
      <c r="D9478" s="7" t="n">
        <v>42.89</v>
      </c>
    </row>
    <row r="9479" customFormat="false" ht="13.8" hidden="false" customHeight="false" outlineLevel="0" collapsed="false">
      <c r="A9479" s="1" t="n">
        <v>37951</v>
      </c>
      <c r="B9479" s="1" t="s">
        <v>9449</v>
      </c>
      <c r="C9479" s="1" t="s">
        <v>6813</v>
      </c>
      <c r="D9479" s="7" t="n">
        <v>1.56</v>
      </c>
    </row>
    <row r="9480" customFormat="false" ht="13.8" hidden="false" customHeight="false" outlineLevel="0" collapsed="false">
      <c r="A9480" s="1" t="n">
        <v>3518</v>
      </c>
      <c r="B9480" s="1" t="s">
        <v>9450</v>
      </c>
      <c r="C9480" s="1" t="s">
        <v>6813</v>
      </c>
      <c r="D9480" s="7" t="n">
        <v>2.28</v>
      </c>
    </row>
    <row r="9481" customFormat="false" ht="13.8" hidden="false" customHeight="false" outlineLevel="0" collapsed="false">
      <c r="A9481" s="1" t="n">
        <v>3519</v>
      </c>
      <c r="B9481" s="1" t="s">
        <v>9451</v>
      </c>
      <c r="C9481" s="1" t="s">
        <v>6813</v>
      </c>
      <c r="D9481" s="7" t="n">
        <v>5.41</v>
      </c>
    </row>
    <row r="9482" customFormat="false" ht="13.8" hidden="false" customHeight="false" outlineLevel="0" collapsed="false">
      <c r="A9482" s="1" t="n">
        <v>3520</v>
      </c>
      <c r="B9482" s="1" t="s">
        <v>9452</v>
      </c>
      <c r="C9482" s="1" t="s">
        <v>6813</v>
      </c>
      <c r="D9482" s="7" t="n">
        <v>6.06</v>
      </c>
    </row>
    <row r="9483" customFormat="false" ht="13.8" hidden="false" customHeight="false" outlineLevel="0" collapsed="false">
      <c r="A9483" s="1" t="n">
        <v>37950</v>
      </c>
      <c r="B9483" s="1" t="s">
        <v>9453</v>
      </c>
      <c r="C9483" s="1" t="s">
        <v>6813</v>
      </c>
      <c r="D9483" s="7" t="n">
        <v>37.34</v>
      </c>
    </row>
    <row r="9484" customFormat="false" ht="13.8" hidden="false" customHeight="false" outlineLevel="0" collapsed="false">
      <c r="A9484" s="1" t="n">
        <v>37949</v>
      </c>
      <c r="B9484" s="1" t="s">
        <v>9454</v>
      </c>
      <c r="C9484" s="1" t="s">
        <v>6813</v>
      </c>
      <c r="D9484" s="7" t="n">
        <v>1.36</v>
      </c>
    </row>
    <row r="9485" customFormat="false" ht="13.8" hidden="false" customHeight="false" outlineLevel="0" collapsed="false">
      <c r="A9485" s="1" t="n">
        <v>3526</v>
      </c>
      <c r="B9485" s="1" t="s">
        <v>9455</v>
      </c>
      <c r="C9485" s="1" t="s">
        <v>6813</v>
      </c>
      <c r="D9485" s="7" t="n">
        <v>1.83</v>
      </c>
    </row>
    <row r="9486" customFormat="false" ht="13.8" hidden="false" customHeight="false" outlineLevel="0" collapsed="false">
      <c r="A9486" s="1" t="n">
        <v>3509</v>
      </c>
      <c r="B9486" s="1" t="s">
        <v>9456</v>
      </c>
      <c r="C9486" s="1" t="s">
        <v>6813</v>
      </c>
      <c r="D9486" s="7" t="n">
        <v>4.76</v>
      </c>
    </row>
    <row r="9487" customFormat="false" ht="13.8" hidden="false" customHeight="false" outlineLevel="0" collapsed="false">
      <c r="A9487" s="1" t="n">
        <v>3530</v>
      </c>
      <c r="B9487" s="1" t="s">
        <v>9457</v>
      </c>
      <c r="C9487" s="1" t="s">
        <v>6813</v>
      </c>
      <c r="D9487" s="7" t="n">
        <v>184.46</v>
      </c>
    </row>
    <row r="9488" customFormat="false" ht="13.8" hidden="false" customHeight="false" outlineLevel="0" collapsed="false">
      <c r="A9488" s="1" t="n">
        <v>3542</v>
      </c>
      <c r="B9488" s="1" t="s">
        <v>9458</v>
      </c>
      <c r="C9488" s="1" t="s">
        <v>6813</v>
      </c>
      <c r="D9488" s="7" t="n">
        <v>0.43</v>
      </c>
    </row>
    <row r="9489" customFormat="false" ht="13.8" hidden="false" customHeight="false" outlineLevel="0" collapsed="false">
      <c r="A9489" s="1" t="n">
        <v>3529</v>
      </c>
      <c r="B9489" s="1" t="s">
        <v>9459</v>
      </c>
      <c r="C9489" s="1" t="s">
        <v>6813</v>
      </c>
      <c r="D9489" s="7" t="n">
        <v>0.59</v>
      </c>
    </row>
    <row r="9490" customFormat="false" ht="13.8" hidden="false" customHeight="false" outlineLevel="0" collapsed="false">
      <c r="A9490" s="1" t="n">
        <v>3536</v>
      </c>
      <c r="B9490" s="1" t="s">
        <v>9460</v>
      </c>
      <c r="C9490" s="1" t="s">
        <v>6813</v>
      </c>
      <c r="D9490" s="7" t="n">
        <v>1.76</v>
      </c>
    </row>
    <row r="9491" customFormat="false" ht="13.8" hidden="false" customHeight="false" outlineLevel="0" collapsed="false">
      <c r="A9491" s="1" t="n">
        <v>3535</v>
      </c>
      <c r="B9491" s="1" t="s">
        <v>9461</v>
      </c>
      <c r="C9491" s="1" t="s">
        <v>6813</v>
      </c>
      <c r="D9491" s="7" t="n">
        <v>4.19</v>
      </c>
    </row>
    <row r="9492" customFormat="false" ht="13.8" hidden="false" customHeight="false" outlineLevel="0" collapsed="false">
      <c r="A9492" s="1" t="n">
        <v>3540</v>
      </c>
      <c r="B9492" s="1" t="s">
        <v>9462</v>
      </c>
      <c r="C9492" s="1" t="s">
        <v>6813</v>
      </c>
      <c r="D9492" s="7" t="n">
        <v>4.53</v>
      </c>
    </row>
    <row r="9493" customFormat="false" ht="13.8" hidden="false" customHeight="false" outlineLevel="0" collapsed="false">
      <c r="A9493" s="1" t="n">
        <v>3539</v>
      </c>
      <c r="B9493" s="1" t="s">
        <v>9463</v>
      </c>
      <c r="C9493" s="1" t="s">
        <v>6813</v>
      </c>
      <c r="D9493" s="7" t="n">
        <v>19.67</v>
      </c>
    </row>
    <row r="9494" customFormat="false" ht="13.8" hidden="false" customHeight="false" outlineLevel="0" collapsed="false">
      <c r="A9494" s="1" t="n">
        <v>3513</v>
      </c>
      <c r="B9494" s="1" t="s">
        <v>9464</v>
      </c>
      <c r="C9494" s="1" t="s">
        <v>6813</v>
      </c>
      <c r="D9494" s="7" t="n">
        <v>87.44</v>
      </c>
    </row>
    <row r="9495" customFormat="false" ht="13.8" hidden="false" customHeight="false" outlineLevel="0" collapsed="false">
      <c r="A9495" s="1" t="n">
        <v>3492</v>
      </c>
      <c r="B9495" s="1" t="s">
        <v>9465</v>
      </c>
      <c r="C9495" s="1" t="s">
        <v>6813</v>
      </c>
      <c r="D9495" s="7" t="n">
        <v>16.83</v>
      </c>
    </row>
    <row r="9496" customFormat="false" ht="13.8" hidden="false" customHeight="false" outlineLevel="0" collapsed="false">
      <c r="A9496" s="1" t="n">
        <v>3491</v>
      </c>
      <c r="B9496" s="1" t="s">
        <v>9466</v>
      </c>
      <c r="C9496" s="1" t="s">
        <v>6813</v>
      </c>
      <c r="D9496" s="7" t="n">
        <v>9.6</v>
      </c>
    </row>
    <row r="9497" customFormat="false" ht="13.8" hidden="false" customHeight="false" outlineLevel="0" collapsed="false">
      <c r="A9497" s="1" t="n">
        <v>3493</v>
      </c>
      <c r="B9497" s="1" t="s">
        <v>9467</v>
      </c>
      <c r="C9497" s="1" t="s">
        <v>6813</v>
      </c>
      <c r="D9497" s="7" t="n">
        <v>23.01</v>
      </c>
    </row>
    <row r="9498" customFormat="false" ht="13.8" hidden="false" customHeight="false" outlineLevel="0" collapsed="false">
      <c r="A9498" s="1" t="n">
        <v>12628</v>
      </c>
      <c r="B9498" s="1" t="s">
        <v>9468</v>
      </c>
      <c r="C9498" s="1" t="s">
        <v>6813</v>
      </c>
      <c r="D9498" s="7" t="n">
        <v>6.01</v>
      </c>
    </row>
    <row r="9499" customFormat="false" ht="13.8" hidden="false" customHeight="false" outlineLevel="0" collapsed="false">
      <c r="A9499" s="1" t="n">
        <v>12629</v>
      </c>
      <c r="B9499" s="1" t="s">
        <v>9469</v>
      </c>
      <c r="C9499" s="1" t="s">
        <v>6813</v>
      </c>
      <c r="D9499" s="7" t="n">
        <v>6.52</v>
      </c>
    </row>
    <row r="9500" customFormat="false" ht="13.8" hidden="false" customHeight="false" outlineLevel="0" collapsed="false">
      <c r="A9500" s="1" t="n">
        <v>3481</v>
      </c>
      <c r="B9500" s="1" t="s">
        <v>9470</v>
      </c>
      <c r="C9500" s="1" t="s">
        <v>6813</v>
      </c>
      <c r="D9500" s="7" t="n">
        <v>11.66</v>
      </c>
    </row>
    <row r="9501" customFormat="false" ht="13.8" hidden="false" customHeight="false" outlineLevel="0" collapsed="false">
      <c r="A9501" s="1" t="n">
        <v>3510</v>
      </c>
      <c r="B9501" s="1" t="s">
        <v>9471</v>
      </c>
      <c r="C9501" s="1" t="s">
        <v>6813</v>
      </c>
      <c r="D9501" s="7" t="n">
        <v>10.89</v>
      </c>
    </row>
    <row r="9502" customFormat="false" ht="13.8" hidden="false" customHeight="false" outlineLevel="0" collapsed="false">
      <c r="A9502" s="1" t="n">
        <v>3508</v>
      </c>
      <c r="B9502" s="1" t="s">
        <v>9472</v>
      </c>
      <c r="C9502" s="1" t="s">
        <v>6813</v>
      </c>
      <c r="D9502" s="7" t="n">
        <v>28.48</v>
      </c>
    </row>
    <row r="9503" customFormat="false" ht="13.8" hidden="false" customHeight="false" outlineLevel="0" collapsed="false">
      <c r="A9503" s="1" t="n">
        <v>38939</v>
      </c>
      <c r="B9503" s="1" t="s">
        <v>9473</v>
      </c>
      <c r="C9503" s="1" t="s">
        <v>6813</v>
      </c>
      <c r="D9503" s="7" t="n">
        <v>16.3</v>
      </c>
    </row>
    <row r="9504" customFormat="false" ht="13.8" hidden="false" customHeight="false" outlineLevel="0" collapsed="false">
      <c r="A9504" s="1" t="n">
        <v>38940</v>
      </c>
      <c r="B9504" s="1" t="s">
        <v>9474</v>
      </c>
      <c r="C9504" s="1" t="s">
        <v>6813</v>
      </c>
      <c r="D9504" s="7" t="n">
        <v>24.89</v>
      </c>
    </row>
    <row r="9505" customFormat="false" ht="13.8" hidden="false" customHeight="false" outlineLevel="0" collapsed="false">
      <c r="A9505" s="1" t="n">
        <v>38941</v>
      </c>
      <c r="B9505" s="1" t="s">
        <v>9475</v>
      </c>
      <c r="C9505" s="1" t="s">
        <v>6813</v>
      </c>
      <c r="D9505" s="7" t="n">
        <v>29.4</v>
      </c>
    </row>
    <row r="9506" customFormat="false" ht="13.8" hidden="false" customHeight="false" outlineLevel="0" collapsed="false">
      <c r="A9506" s="1" t="n">
        <v>38942</v>
      </c>
      <c r="B9506" s="1" t="s">
        <v>9476</v>
      </c>
      <c r="C9506" s="1" t="s">
        <v>6813</v>
      </c>
      <c r="D9506" s="7" t="n">
        <v>32.94</v>
      </c>
    </row>
    <row r="9507" customFormat="false" ht="13.8" hidden="false" customHeight="false" outlineLevel="0" collapsed="false">
      <c r="A9507" s="1" t="n">
        <v>38987</v>
      </c>
      <c r="B9507" s="1" t="s">
        <v>9477</v>
      </c>
      <c r="C9507" s="1" t="s">
        <v>6813</v>
      </c>
      <c r="D9507" s="7" t="n">
        <v>6.25</v>
      </c>
    </row>
    <row r="9508" customFormat="false" ht="13.8" hidden="false" customHeight="false" outlineLevel="0" collapsed="false">
      <c r="A9508" s="1" t="n">
        <v>38988</v>
      </c>
      <c r="B9508" s="1" t="s">
        <v>9478</v>
      </c>
      <c r="C9508" s="1" t="s">
        <v>6813</v>
      </c>
      <c r="D9508" s="7" t="n">
        <v>14.52</v>
      </c>
    </row>
    <row r="9509" customFormat="false" ht="13.8" hidden="false" customHeight="false" outlineLevel="0" collapsed="false">
      <c r="A9509" s="1" t="n">
        <v>38989</v>
      </c>
      <c r="B9509" s="1" t="s">
        <v>9479</v>
      </c>
      <c r="C9509" s="1" t="s">
        <v>6813</v>
      </c>
      <c r="D9509" s="7" t="n">
        <v>19.3</v>
      </c>
    </row>
    <row r="9510" customFormat="false" ht="13.8" hidden="false" customHeight="false" outlineLevel="0" collapsed="false">
      <c r="A9510" s="1" t="n">
        <v>38990</v>
      </c>
      <c r="B9510" s="1" t="s">
        <v>9480</v>
      </c>
      <c r="C9510" s="1" t="s">
        <v>6813</v>
      </c>
      <c r="D9510" s="7" t="n">
        <v>50.87</v>
      </c>
    </row>
    <row r="9511" customFormat="false" ht="13.8" hidden="false" customHeight="false" outlineLevel="0" collapsed="false">
      <c r="A9511" s="1" t="n">
        <v>38991</v>
      </c>
      <c r="B9511" s="1" t="s">
        <v>9481</v>
      </c>
      <c r="C9511" s="1" t="s">
        <v>6813</v>
      </c>
      <c r="D9511" s="7" t="n">
        <v>102.77</v>
      </c>
    </row>
    <row r="9512" customFormat="false" ht="13.8" hidden="false" customHeight="false" outlineLevel="0" collapsed="false">
      <c r="A9512" s="1" t="n">
        <v>38913</v>
      </c>
      <c r="B9512" s="1" t="s">
        <v>9482</v>
      </c>
      <c r="C9512" s="1" t="s">
        <v>6813</v>
      </c>
      <c r="D9512" s="7" t="n">
        <v>15.13</v>
      </c>
    </row>
    <row r="9513" customFormat="false" ht="13.8" hidden="false" customHeight="false" outlineLevel="0" collapsed="false">
      <c r="A9513" s="1" t="n">
        <v>38914</v>
      </c>
      <c r="B9513" s="1" t="s">
        <v>9483</v>
      </c>
      <c r="C9513" s="1" t="s">
        <v>6813</v>
      </c>
      <c r="D9513" s="7" t="n">
        <v>17.55</v>
      </c>
    </row>
    <row r="9514" customFormat="false" ht="13.8" hidden="false" customHeight="false" outlineLevel="0" collapsed="false">
      <c r="A9514" s="1" t="n">
        <v>38915</v>
      </c>
      <c r="B9514" s="1" t="s">
        <v>9484</v>
      </c>
      <c r="C9514" s="1" t="s">
        <v>6813</v>
      </c>
      <c r="D9514" s="7" t="n">
        <v>30.47</v>
      </c>
    </row>
    <row r="9515" customFormat="false" ht="13.8" hidden="false" customHeight="false" outlineLevel="0" collapsed="false">
      <c r="A9515" s="1" t="n">
        <v>38916</v>
      </c>
      <c r="B9515" s="1" t="s">
        <v>9485</v>
      </c>
      <c r="C9515" s="1" t="s">
        <v>6813</v>
      </c>
      <c r="D9515" s="7" t="n">
        <v>40.2</v>
      </c>
    </row>
    <row r="9516" customFormat="false" ht="13.8" hidden="false" customHeight="false" outlineLevel="0" collapsed="false">
      <c r="A9516" s="1" t="n">
        <v>39300</v>
      </c>
      <c r="B9516" s="1" t="s">
        <v>9486</v>
      </c>
      <c r="C9516" s="1" t="s">
        <v>6813</v>
      </c>
      <c r="D9516" s="7" t="n">
        <v>13.67</v>
      </c>
    </row>
    <row r="9517" customFormat="false" ht="13.8" hidden="false" customHeight="false" outlineLevel="0" collapsed="false">
      <c r="A9517" s="1" t="n">
        <v>39301</v>
      </c>
      <c r="B9517" s="1" t="s">
        <v>9487</v>
      </c>
      <c r="C9517" s="1" t="s">
        <v>6813</v>
      </c>
      <c r="D9517" s="7" t="n">
        <v>18.96</v>
      </c>
    </row>
    <row r="9518" customFormat="false" ht="13.8" hidden="false" customHeight="false" outlineLevel="0" collapsed="false">
      <c r="A9518" s="1" t="n">
        <v>39302</v>
      </c>
      <c r="B9518" s="1" t="s">
        <v>9488</v>
      </c>
      <c r="C9518" s="1" t="s">
        <v>6813</v>
      </c>
      <c r="D9518" s="7" t="n">
        <v>23.83</v>
      </c>
    </row>
    <row r="9519" customFormat="false" ht="13.8" hidden="false" customHeight="false" outlineLevel="0" collapsed="false">
      <c r="A9519" s="1" t="n">
        <v>39303</v>
      </c>
      <c r="B9519" s="1" t="s">
        <v>9489</v>
      </c>
      <c r="C9519" s="1" t="s">
        <v>6813</v>
      </c>
      <c r="D9519" s="7" t="n">
        <v>41.89</v>
      </c>
    </row>
    <row r="9520" customFormat="false" ht="13.8" hidden="false" customHeight="false" outlineLevel="0" collapsed="false">
      <c r="A9520" s="1" t="n">
        <v>38923</v>
      </c>
      <c r="B9520" s="1" t="s">
        <v>9490</v>
      </c>
      <c r="C9520" s="1" t="s">
        <v>6813</v>
      </c>
      <c r="D9520" s="7" t="n">
        <v>13.34</v>
      </c>
    </row>
    <row r="9521" customFormat="false" ht="13.8" hidden="false" customHeight="false" outlineLevel="0" collapsed="false">
      <c r="A9521" s="1" t="n">
        <v>38925</v>
      </c>
      <c r="B9521" s="1" t="s">
        <v>9491</v>
      </c>
      <c r="C9521" s="1" t="s">
        <v>6813</v>
      </c>
      <c r="D9521" s="7" t="n">
        <v>14.34</v>
      </c>
    </row>
    <row r="9522" customFormat="false" ht="13.8" hidden="false" customHeight="false" outlineLevel="0" collapsed="false">
      <c r="A9522" s="1" t="n">
        <v>38926</v>
      </c>
      <c r="B9522" s="1" t="s">
        <v>9492</v>
      </c>
      <c r="C9522" s="1" t="s">
        <v>6813</v>
      </c>
      <c r="D9522" s="7" t="n">
        <v>20.48</v>
      </c>
    </row>
    <row r="9523" customFormat="false" ht="13.8" hidden="false" customHeight="false" outlineLevel="0" collapsed="false">
      <c r="A9523" s="1" t="n">
        <v>38927</v>
      </c>
      <c r="B9523" s="1" t="s">
        <v>9493</v>
      </c>
      <c r="C9523" s="1" t="s">
        <v>6813</v>
      </c>
      <c r="D9523" s="7" t="n">
        <v>21.91</v>
      </c>
    </row>
    <row r="9524" customFormat="false" ht="13.8" hidden="false" customHeight="false" outlineLevel="0" collapsed="false">
      <c r="A9524" s="1" t="n">
        <v>39304</v>
      </c>
      <c r="B9524" s="1" t="s">
        <v>9494</v>
      </c>
      <c r="C9524" s="1" t="s">
        <v>6813</v>
      </c>
      <c r="D9524" s="7" t="n">
        <v>16.88</v>
      </c>
    </row>
    <row r="9525" customFormat="false" ht="13.8" hidden="false" customHeight="false" outlineLevel="0" collapsed="false">
      <c r="A9525" s="1" t="n">
        <v>38924</v>
      </c>
      <c r="B9525" s="1" t="s">
        <v>9495</v>
      </c>
      <c r="C9525" s="1" t="s">
        <v>6813</v>
      </c>
      <c r="D9525" s="7" t="n">
        <v>24.05</v>
      </c>
    </row>
    <row r="9526" customFormat="false" ht="13.8" hidden="false" customHeight="false" outlineLevel="0" collapsed="false">
      <c r="A9526" s="1" t="n">
        <v>39305</v>
      </c>
      <c r="B9526" s="1" t="s">
        <v>9496</v>
      </c>
      <c r="C9526" s="1" t="s">
        <v>6813</v>
      </c>
      <c r="D9526" s="7" t="n">
        <v>22.09</v>
      </c>
    </row>
    <row r="9527" customFormat="false" ht="13.8" hidden="false" customHeight="false" outlineLevel="0" collapsed="false">
      <c r="A9527" s="1" t="n">
        <v>39306</v>
      </c>
      <c r="B9527" s="1" t="s">
        <v>9497</v>
      </c>
      <c r="C9527" s="1" t="s">
        <v>6813</v>
      </c>
      <c r="D9527" s="7" t="n">
        <v>27.64</v>
      </c>
    </row>
    <row r="9528" customFormat="false" ht="13.8" hidden="false" customHeight="false" outlineLevel="0" collapsed="false">
      <c r="A9528" s="1" t="n">
        <v>38928</v>
      </c>
      <c r="B9528" s="1" t="s">
        <v>9498</v>
      </c>
      <c r="C9528" s="1" t="s">
        <v>6813</v>
      </c>
      <c r="D9528" s="7" t="n">
        <v>24.28</v>
      </c>
    </row>
    <row r="9529" customFormat="false" ht="13.8" hidden="false" customHeight="false" outlineLevel="0" collapsed="false">
      <c r="A9529" s="1" t="n">
        <v>38929</v>
      </c>
      <c r="B9529" s="1" t="s">
        <v>9499</v>
      </c>
      <c r="C9529" s="1" t="s">
        <v>6813</v>
      </c>
      <c r="D9529" s="7" t="n">
        <v>43.05</v>
      </c>
    </row>
    <row r="9530" customFormat="false" ht="13.8" hidden="false" customHeight="false" outlineLevel="0" collapsed="false">
      <c r="A9530" s="1" t="n">
        <v>39307</v>
      </c>
      <c r="B9530" s="1" t="s">
        <v>9500</v>
      </c>
      <c r="C9530" s="1" t="s">
        <v>6813</v>
      </c>
      <c r="D9530" s="7" t="n">
        <v>31.81</v>
      </c>
    </row>
    <row r="9531" customFormat="false" ht="13.8" hidden="false" customHeight="false" outlineLevel="0" collapsed="false">
      <c r="A9531" s="1" t="n">
        <v>38930</v>
      </c>
      <c r="B9531" s="1" t="s">
        <v>9501</v>
      </c>
      <c r="C9531" s="1" t="s">
        <v>6813</v>
      </c>
      <c r="D9531" s="7" t="n">
        <v>54.08</v>
      </c>
    </row>
    <row r="9532" customFormat="false" ht="13.8" hidden="false" customHeight="false" outlineLevel="0" collapsed="false">
      <c r="A9532" s="1" t="n">
        <v>38931</v>
      </c>
      <c r="B9532" s="1" t="s">
        <v>9502</v>
      </c>
      <c r="C9532" s="1" t="s">
        <v>6813</v>
      </c>
      <c r="D9532" s="7" t="n">
        <v>13.62</v>
      </c>
    </row>
    <row r="9533" customFormat="false" ht="13.8" hidden="false" customHeight="false" outlineLevel="0" collapsed="false">
      <c r="A9533" s="1" t="n">
        <v>38932</v>
      </c>
      <c r="B9533" s="1" t="s">
        <v>9503</v>
      </c>
      <c r="C9533" s="1" t="s">
        <v>6813</v>
      </c>
      <c r="D9533" s="7" t="n">
        <v>13.76</v>
      </c>
    </row>
    <row r="9534" customFormat="false" ht="13.8" hidden="false" customHeight="false" outlineLevel="0" collapsed="false">
      <c r="A9534" s="1" t="n">
        <v>38934</v>
      </c>
      <c r="B9534" s="1" t="s">
        <v>9504</v>
      </c>
      <c r="C9534" s="1" t="s">
        <v>6813</v>
      </c>
      <c r="D9534" s="7" t="n">
        <v>20.33</v>
      </c>
    </row>
    <row r="9535" customFormat="false" ht="13.8" hidden="false" customHeight="false" outlineLevel="0" collapsed="false">
      <c r="A9535" s="1" t="n">
        <v>38935</v>
      </c>
      <c r="B9535" s="1" t="s">
        <v>9505</v>
      </c>
      <c r="C9535" s="1" t="s">
        <v>6813</v>
      </c>
      <c r="D9535" s="7" t="n">
        <v>21.75</v>
      </c>
    </row>
    <row r="9536" customFormat="false" ht="13.8" hidden="false" customHeight="false" outlineLevel="0" collapsed="false">
      <c r="A9536" s="1" t="n">
        <v>38936</v>
      </c>
      <c r="B9536" s="1" t="s">
        <v>9506</v>
      </c>
      <c r="C9536" s="1" t="s">
        <v>6813</v>
      </c>
      <c r="D9536" s="7" t="n">
        <v>23.3</v>
      </c>
    </row>
    <row r="9537" customFormat="false" ht="13.8" hidden="false" customHeight="false" outlineLevel="0" collapsed="false">
      <c r="A9537" s="1" t="n">
        <v>38937</v>
      </c>
      <c r="B9537" s="1" t="s">
        <v>9507</v>
      </c>
      <c r="C9537" s="1" t="s">
        <v>6813</v>
      </c>
      <c r="D9537" s="7" t="n">
        <v>28.39</v>
      </c>
    </row>
    <row r="9538" customFormat="false" ht="13.8" hidden="false" customHeight="false" outlineLevel="0" collapsed="false">
      <c r="A9538" s="1" t="n">
        <v>38938</v>
      </c>
      <c r="B9538" s="1" t="s">
        <v>9508</v>
      </c>
      <c r="C9538" s="1" t="s">
        <v>6813</v>
      </c>
      <c r="D9538" s="7" t="n">
        <v>42.21</v>
      </c>
    </row>
    <row r="9539" customFormat="false" ht="13.8" hidden="false" customHeight="false" outlineLevel="0" collapsed="false">
      <c r="A9539" s="1" t="n">
        <v>3489</v>
      </c>
      <c r="B9539" s="1" t="s">
        <v>9509</v>
      </c>
      <c r="C9539" s="1" t="s">
        <v>6813</v>
      </c>
      <c r="D9539" s="7" t="n">
        <v>10.76</v>
      </c>
    </row>
    <row r="9540" customFormat="false" ht="13.8" hidden="false" customHeight="false" outlineLevel="0" collapsed="false">
      <c r="A9540" s="1" t="n">
        <v>20151</v>
      </c>
      <c r="B9540" s="1" t="s">
        <v>9510</v>
      </c>
      <c r="C9540" s="1" t="s">
        <v>6813</v>
      </c>
      <c r="D9540" s="7" t="n">
        <v>16.81</v>
      </c>
    </row>
    <row r="9541" customFormat="false" ht="13.8" hidden="false" customHeight="false" outlineLevel="0" collapsed="false">
      <c r="A9541" s="1" t="n">
        <v>20152</v>
      </c>
      <c r="B9541" s="1" t="s">
        <v>9511</v>
      </c>
      <c r="C9541" s="1" t="s">
        <v>6813</v>
      </c>
      <c r="D9541" s="7" t="n">
        <v>58.51</v>
      </c>
    </row>
    <row r="9542" customFormat="false" ht="13.8" hidden="false" customHeight="false" outlineLevel="0" collapsed="false">
      <c r="A9542" s="1" t="n">
        <v>20148</v>
      </c>
      <c r="B9542" s="1" t="s">
        <v>9512</v>
      </c>
      <c r="C9542" s="1" t="s">
        <v>6813</v>
      </c>
      <c r="D9542" s="7" t="n">
        <v>3.34</v>
      </c>
    </row>
    <row r="9543" customFormat="false" ht="13.8" hidden="false" customHeight="false" outlineLevel="0" collapsed="false">
      <c r="A9543" s="1" t="n">
        <v>20149</v>
      </c>
      <c r="B9543" s="1" t="s">
        <v>9513</v>
      </c>
      <c r="C9543" s="1" t="s">
        <v>6813</v>
      </c>
      <c r="D9543" s="7" t="n">
        <v>5.17</v>
      </c>
    </row>
    <row r="9544" customFormat="false" ht="13.8" hidden="false" customHeight="false" outlineLevel="0" collapsed="false">
      <c r="A9544" s="1" t="n">
        <v>20150</v>
      </c>
      <c r="B9544" s="1" t="s">
        <v>9514</v>
      </c>
      <c r="C9544" s="1" t="s">
        <v>6813</v>
      </c>
      <c r="D9544" s="7" t="n">
        <v>12.07</v>
      </c>
    </row>
    <row r="9545" customFormat="false" ht="13.8" hidden="false" customHeight="false" outlineLevel="0" collapsed="false">
      <c r="A9545" s="1" t="n">
        <v>20157</v>
      </c>
      <c r="B9545" s="1" t="s">
        <v>9515</v>
      </c>
      <c r="C9545" s="1" t="s">
        <v>6813</v>
      </c>
      <c r="D9545" s="7" t="n">
        <v>22.68</v>
      </c>
    </row>
    <row r="9546" customFormat="false" ht="13.8" hidden="false" customHeight="false" outlineLevel="0" collapsed="false">
      <c r="A9546" s="1" t="n">
        <v>20158</v>
      </c>
      <c r="B9546" s="1" t="s">
        <v>9516</v>
      </c>
      <c r="C9546" s="1" t="s">
        <v>6813</v>
      </c>
      <c r="D9546" s="7" t="n">
        <v>75.37</v>
      </c>
    </row>
    <row r="9547" customFormat="false" ht="13.8" hidden="false" customHeight="false" outlineLevel="0" collapsed="false">
      <c r="A9547" s="1" t="n">
        <v>20154</v>
      </c>
      <c r="B9547" s="1" t="s">
        <v>9517</v>
      </c>
      <c r="C9547" s="1" t="s">
        <v>6813</v>
      </c>
      <c r="D9547" s="7" t="n">
        <v>4.3</v>
      </c>
    </row>
    <row r="9548" customFormat="false" ht="13.8" hidden="false" customHeight="false" outlineLevel="0" collapsed="false">
      <c r="A9548" s="1" t="n">
        <v>20155</v>
      </c>
      <c r="B9548" s="1" t="s">
        <v>9518</v>
      </c>
      <c r="C9548" s="1" t="s">
        <v>6813</v>
      </c>
      <c r="D9548" s="7" t="n">
        <v>6.44</v>
      </c>
    </row>
    <row r="9549" customFormat="false" ht="13.8" hidden="false" customHeight="false" outlineLevel="0" collapsed="false">
      <c r="A9549" s="1" t="n">
        <v>20156</v>
      </c>
      <c r="B9549" s="1" t="s">
        <v>9519</v>
      </c>
      <c r="C9549" s="1" t="s">
        <v>6813</v>
      </c>
      <c r="D9549" s="7" t="n">
        <v>14.48</v>
      </c>
    </row>
    <row r="9550" customFormat="false" ht="13.8" hidden="false" customHeight="false" outlineLevel="0" collapsed="false">
      <c r="A9550" s="1" t="n">
        <v>3512</v>
      </c>
      <c r="B9550" s="1" t="s">
        <v>9520</v>
      </c>
      <c r="C9550" s="1" t="s">
        <v>6813</v>
      </c>
      <c r="D9550" s="7" t="n">
        <v>168.69</v>
      </c>
    </row>
    <row r="9551" customFormat="false" ht="13.8" hidden="false" customHeight="false" outlineLevel="0" collapsed="false">
      <c r="A9551" s="1" t="n">
        <v>3499</v>
      </c>
      <c r="B9551" s="1" t="s">
        <v>9521</v>
      </c>
      <c r="C9551" s="1" t="s">
        <v>6813</v>
      </c>
      <c r="D9551" s="7" t="n">
        <v>0.71</v>
      </c>
    </row>
    <row r="9552" customFormat="false" ht="13.8" hidden="false" customHeight="false" outlineLevel="0" collapsed="false">
      <c r="A9552" s="1" t="n">
        <v>3500</v>
      </c>
      <c r="B9552" s="1" t="s">
        <v>9522</v>
      </c>
      <c r="C9552" s="1" t="s">
        <v>6813</v>
      </c>
      <c r="D9552" s="7" t="n">
        <v>1.21</v>
      </c>
    </row>
    <row r="9553" customFormat="false" ht="13.8" hidden="false" customHeight="false" outlineLevel="0" collapsed="false">
      <c r="A9553" s="1" t="n">
        <v>3501</v>
      </c>
      <c r="B9553" s="1" t="s">
        <v>9523</v>
      </c>
      <c r="C9553" s="1" t="s">
        <v>6813</v>
      </c>
      <c r="D9553" s="7" t="n">
        <v>3.5</v>
      </c>
    </row>
    <row r="9554" customFormat="false" ht="13.8" hidden="false" customHeight="false" outlineLevel="0" collapsed="false">
      <c r="A9554" s="1" t="n">
        <v>3502</v>
      </c>
      <c r="B9554" s="1" t="s">
        <v>9524</v>
      </c>
      <c r="C9554" s="1" t="s">
        <v>6813</v>
      </c>
      <c r="D9554" s="7" t="n">
        <v>4.98</v>
      </c>
    </row>
    <row r="9555" customFormat="false" ht="13.8" hidden="false" customHeight="false" outlineLevel="0" collapsed="false">
      <c r="A9555" s="1" t="n">
        <v>3503</v>
      </c>
      <c r="B9555" s="1" t="s">
        <v>9525</v>
      </c>
      <c r="C9555" s="1" t="s">
        <v>6813</v>
      </c>
      <c r="D9555" s="7" t="n">
        <v>5.96</v>
      </c>
    </row>
    <row r="9556" customFormat="false" ht="13.8" hidden="false" customHeight="false" outlineLevel="0" collapsed="false">
      <c r="A9556" s="1" t="n">
        <v>3477</v>
      </c>
      <c r="B9556" s="1" t="s">
        <v>9526</v>
      </c>
      <c r="C9556" s="1" t="s">
        <v>6813</v>
      </c>
      <c r="D9556" s="7" t="n">
        <v>23.09</v>
      </c>
    </row>
    <row r="9557" customFormat="false" ht="13.8" hidden="false" customHeight="false" outlineLevel="0" collapsed="false">
      <c r="A9557" s="1" t="n">
        <v>3478</v>
      </c>
      <c r="B9557" s="1" t="s">
        <v>9527</v>
      </c>
      <c r="C9557" s="1" t="s">
        <v>6813</v>
      </c>
      <c r="D9557" s="7" t="n">
        <v>53.06</v>
      </c>
    </row>
    <row r="9558" customFormat="false" ht="13.8" hidden="false" customHeight="false" outlineLevel="0" collapsed="false">
      <c r="A9558" s="1" t="n">
        <v>3525</v>
      </c>
      <c r="B9558" s="1" t="s">
        <v>9528</v>
      </c>
      <c r="C9558" s="1" t="s">
        <v>6813</v>
      </c>
      <c r="D9558" s="7" t="n">
        <v>62.95</v>
      </c>
    </row>
    <row r="9559" customFormat="false" ht="13.8" hidden="false" customHeight="false" outlineLevel="0" collapsed="false">
      <c r="A9559" s="1" t="n">
        <v>3511</v>
      </c>
      <c r="B9559" s="1" t="s">
        <v>9529</v>
      </c>
      <c r="C9559" s="1" t="s">
        <v>6813</v>
      </c>
      <c r="D9559" s="7" t="n">
        <v>73.86</v>
      </c>
    </row>
    <row r="9560" customFormat="false" ht="13.8" hidden="false" customHeight="false" outlineLevel="0" collapsed="false">
      <c r="A9560" s="1" t="n">
        <v>38917</v>
      </c>
      <c r="B9560" s="1" t="s">
        <v>9530</v>
      </c>
      <c r="C9560" s="1" t="s">
        <v>6813</v>
      </c>
      <c r="D9560" s="7" t="n">
        <v>13.03</v>
      </c>
    </row>
    <row r="9561" customFormat="false" ht="13.8" hidden="false" customHeight="false" outlineLevel="0" collapsed="false">
      <c r="A9561" s="1" t="n">
        <v>38919</v>
      </c>
      <c r="B9561" s="1" t="s">
        <v>9531</v>
      </c>
      <c r="C9561" s="1" t="s">
        <v>6813</v>
      </c>
      <c r="D9561" s="7" t="n">
        <v>19.38</v>
      </c>
    </row>
    <row r="9562" customFormat="false" ht="13.8" hidden="false" customHeight="false" outlineLevel="0" collapsed="false">
      <c r="A9562" s="1" t="n">
        <v>38922</v>
      </c>
      <c r="B9562" s="1" t="s">
        <v>9532</v>
      </c>
      <c r="C9562" s="1" t="s">
        <v>6813</v>
      </c>
      <c r="D9562" s="7" t="n">
        <v>25.05</v>
      </c>
    </row>
    <row r="9563" customFormat="false" ht="13.8" hidden="false" customHeight="false" outlineLevel="0" collapsed="false">
      <c r="A9563" s="1" t="n">
        <v>38921</v>
      </c>
      <c r="B9563" s="1" t="s">
        <v>9533</v>
      </c>
      <c r="C9563" s="1" t="s">
        <v>6813</v>
      </c>
      <c r="D9563" s="7" t="n">
        <v>30.96</v>
      </c>
    </row>
    <row r="9564" customFormat="false" ht="13.8" hidden="false" customHeight="false" outlineLevel="0" collapsed="false">
      <c r="A9564" s="1" t="n">
        <v>38918</v>
      </c>
      <c r="B9564" s="1" t="s">
        <v>9534</v>
      </c>
      <c r="C9564" s="1" t="s">
        <v>6813</v>
      </c>
      <c r="D9564" s="7" t="n">
        <v>29.43</v>
      </c>
    </row>
    <row r="9565" customFormat="false" ht="13.8" hidden="false" customHeight="false" outlineLevel="0" collapsed="false">
      <c r="A9565" s="1" t="n">
        <v>38920</v>
      </c>
      <c r="B9565" s="1" t="s">
        <v>9535</v>
      </c>
      <c r="C9565" s="1" t="s">
        <v>6813</v>
      </c>
      <c r="D9565" s="7" t="n">
        <v>36.79</v>
      </c>
    </row>
    <row r="9566" customFormat="false" ht="13.8" hidden="false" customHeight="false" outlineLevel="0" collapsed="false">
      <c r="A9566" s="1" t="n">
        <v>12032</v>
      </c>
      <c r="B9566" s="1" t="s">
        <v>9536</v>
      </c>
      <c r="C9566" s="1" t="s">
        <v>7346</v>
      </c>
      <c r="D9566" s="7" t="n">
        <v>47.79</v>
      </c>
    </row>
    <row r="9567" customFormat="false" ht="13.8" hidden="false" customHeight="false" outlineLevel="0" collapsed="false">
      <c r="A9567" s="1" t="n">
        <v>12030</v>
      </c>
      <c r="B9567" s="1" t="s">
        <v>9537</v>
      </c>
      <c r="C9567" s="1" t="s">
        <v>7346</v>
      </c>
      <c r="D9567" s="7" t="n">
        <v>44.9</v>
      </c>
    </row>
    <row r="9568" customFormat="false" ht="13.8" hidden="false" customHeight="false" outlineLevel="0" collapsed="false">
      <c r="A9568" s="1" t="n">
        <v>10908</v>
      </c>
      <c r="B9568" s="1" t="s">
        <v>9538</v>
      </c>
      <c r="C9568" s="1" t="s">
        <v>6813</v>
      </c>
      <c r="D9568" s="7" t="n">
        <v>12.7</v>
      </c>
    </row>
    <row r="9569" customFormat="false" ht="13.8" hidden="false" customHeight="false" outlineLevel="0" collapsed="false">
      <c r="A9569" s="1" t="n">
        <v>10909</v>
      </c>
      <c r="B9569" s="1" t="s">
        <v>9539</v>
      </c>
      <c r="C9569" s="1" t="s">
        <v>6813</v>
      </c>
      <c r="D9569" s="7" t="n">
        <v>20.25</v>
      </c>
    </row>
    <row r="9570" customFormat="false" ht="13.8" hidden="false" customHeight="false" outlineLevel="0" collapsed="false">
      <c r="A9570" s="1" t="n">
        <v>3669</v>
      </c>
      <c r="B9570" s="1" t="s">
        <v>9540</v>
      </c>
      <c r="C9570" s="1" t="s">
        <v>6813</v>
      </c>
      <c r="D9570" s="7" t="n">
        <v>8.68</v>
      </c>
    </row>
    <row r="9571" customFormat="false" ht="13.8" hidden="false" customHeight="false" outlineLevel="0" collapsed="false">
      <c r="A9571" s="1" t="n">
        <v>20138</v>
      </c>
      <c r="B9571" s="1" t="s">
        <v>9541</v>
      </c>
      <c r="C9571" s="1" t="s">
        <v>6813</v>
      </c>
      <c r="D9571" s="7" t="n">
        <v>43.12</v>
      </c>
    </row>
    <row r="9572" customFormat="false" ht="13.8" hidden="false" customHeight="false" outlineLevel="0" collapsed="false">
      <c r="A9572" s="1" t="n">
        <v>20139</v>
      </c>
      <c r="B9572" s="1" t="s">
        <v>9542</v>
      </c>
      <c r="C9572" s="1" t="s">
        <v>6813</v>
      </c>
      <c r="D9572" s="7" t="n">
        <v>72.45</v>
      </c>
    </row>
    <row r="9573" customFormat="false" ht="13.8" hidden="false" customHeight="false" outlineLevel="0" collapsed="false">
      <c r="A9573" s="1" t="n">
        <v>3668</v>
      </c>
      <c r="B9573" s="1" t="s">
        <v>9543</v>
      </c>
      <c r="C9573" s="1" t="s">
        <v>6813</v>
      </c>
      <c r="D9573" s="7" t="n">
        <v>28.72</v>
      </c>
    </row>
    <row r="9574" customFormat="false" ht="13.8" hidden="false" customHeight="false" outlineLevel="0" collapsed="false">
      <c r="A9574" s="1" t="n">
        <v>3656</v>
      </c>
      <c r="B9574" s="1" t="s">
        <v>9544</v>
      </c>
      <c r="C9574" s="1" t="s">
        <v>6813</v>
      </c>
      <c r="D9574" s="7" t="n">
        <v>14.24</v>
      </c>
    </row>
    <row r="9575" customFormat="false" ht="13.8" hidden="false" customHeight="false" outlineLevel="0" collapsed="false">
      <c r="A9575" s="1" t="n">
        <v>10911</v>
      </c>
      <c r="B9575" s="1" t="s">
        <v>9545</v>
      </c>
      <c r="C9575" s="1" t="s">
        <v>6813</v>
      </c>
      <c r="D9575" s="7" t="n">
        <v>15.8</v>
      </c>
    </row>
    <row r="9576" customFormat="false" ht="13.8" hidden="false" customHeight="false" outlineLevel="0" collapsed="false">
      <c r="A9576" s="1" t="n">
        <v>3654</v>
      </c>
      <c r="B9576" s="1" t="s">
        <v>9546</v>
      </c>
      <c r="C9576" s="1" t="s">
        <v>6813</v>
      </c>
      <c r="D9576" s="7" t="n">
        <v>3.74</v>
      </c>
    </row>
    <row r="9577" customFormat="false" ht="13.8" hidden="false" customHeight="false" outlineLevel="0" collapsed="false">
      <c r="A9577" s="1" t="n">
        <v>3664</v>
      </c>
      <c r="B9577" s="1" t="s">
        <v>9547</v>
      </c>
      <c r="C9577" s="1" t="s">
        <v>6813</v>
      </c>
      <c r="D9577" s="7" t="n">
        <v>4.65</v>
      </c>
    </row>
    <row r="9578" customFormat="false" ht="13.8" hidden="false" customHeight="false" outlineLevel="0" collapsed="false">
      <c r="A9578" s="1" t="n">
        <v>3657</v>
      </c>
      <c r="B9578" s="1" t="s">
        <v>9548</v>
      </c>
      <c r="C9578" s="1" t="s">
        <v>6813</v>
      </c>
      <c r="D9578" s="7" t="n">
        <v>5.01</v>
      </c>
    </row>
    <row r="9579" customFormat="false" ht="13.8" hidden="false" customHeight="false" outlineLevel="0" collapsed="false">
      <c r="A9579" s="1" t="n">
        <v>12625</v>
      </c>
      <c r="B9579" s="1" t="s">
        <v>9549</v>
      </c>
      <c r="C9579" s="1" t="s">
        <v>6813</v>
      </c>
      <c r="D9579" s="7" t="n">
        <v>8.24</v>
      </c>
    </row>
    <row r="9580" customFormat="false" ht="13.8" hidden="false" customHeight="false" outlineLevel="0" collapsed="false">
      <c r="A9580" s="1" t="n">
        <v>20136</v>
      </c>
      <c r="B9580" s="1" t="s">
        <v>9550</v>
      </c>
      <c r="C9580" s="1" t="s">
        <v>6813</v>
      </c>
      <c r="D9580" s="7" t="n">
        <v>97.32</v>
      </c>
    </row>
    <row r="9581" customFormat="false" ht="13.8" hidden="false" customHeight="false" outlineLevel="0" collapsed="false">
      <c r="A9581" s="1" t="n">
        <v>20144</v>
      </c>
      <c r="B9581" s="1" t="s">
        <v>9551</v>
      </c>
      <c r="C9581" s="1" t="s">
        <v>6813</v>
      </c>
      <c r="D9581" s="7" t="n">
        <v>42.75</v>
      </c>
    </row>
    <row r="9582" customFormat="false" ht="13.8" hidden="false" customHeight="false" outlineLevel="0" collapsed="false">
      <c r="A9582" s="1" t="n">
        <v>20143</v>
      </c>
      <c r="B9582" s="1" t="s">
        <v>9552</v>
      </c>
      <c r="C9582" s="1" t="s">
        <v>6813</v>
      </c>
      <c r="D9582" s="7" t="n">
        <v>39.92</v>
      </c>
    </row>
    <row r="9583" customFormat="false" ht="13.8" hidden="false" customHeight="false" outlineLevel="0" collapsed="false">
      <c r="A9583" s="1" t="n">
        <v>20145</v>
      </c>
      <c r="B9583" s="1" t="s">
        <v>9553</v>
      </c>
      <c r="C9583" s="1" t="s">
        <v>6813</v>
      </c>
      <c r="D9583" s="7" t="n">
        <v>113.29</v>
      </c>
    </row>
    <row r="9584" customFormat="false" ht="13.8" hidden="false" customHeight="false" outlineLevel="0" collapsed="false">
      <c r="A9584" s="1" t="n">
        <v>20146</v>
      </c>
      <c r="B9584" s="1" t="s">
        <v>9554</v>
      </c>
      <c r="C9584" s="1" t="s">
        <v>6813</v>
      </c>
      <c r="D9584" s="7" t="n">
        <v>127.75</v>
      </c>
    </row>
    <row r="9585" customFormat="false" ht="13.8" hidden="false" customHeight="false" outlineLevel="0" collapsed="false">
      <c r="A9585" s="1" t="n">
        <v>20140</v>
      </c>
      <c r="B9585" s="1" t="s">
        <v>9555</v>
      </c>
      <c r="C9585" s="1" t="s">
        <v>6813</v>
      </c>
      <c r="D9585" s="7" t="n">
        <v>5.09</v>
      </c>
    </row>
    <row r="9586" customFormat="false" ht="13.8" hidden="false" customHeight="false" outlineLevel="0" collapsed="false">
      <c r="A9586" s="1" t="n">
        <v>20141</v>
      </c>
      <c r="B9586" s="1" t="s">
        <v>9556</v>
      </c>
      <c r="C9586" s="1" t="s">
        <v>6813</v>
      </c>
      <c r="D9586" s="7" t="n">
        <v>8.93</v>
      </c>
    </row>
    <row r="9587" customFormat="false" ht="13.8" hidden="false" customHeight="false" outlineLevel="0" collapsed="false">
      <c r="A9587" s="1" t="n">
        <v>20142</v>
      </c>
      <c r="B9587" s="1" t="s">
        <v>9557</v>
      </c>
      <c r="C9587" s="1" t="s">
        <v>6813</v>
      </c>
      <c r="D9587" s="7" t="n">
        <v>27.32</v>
      </c>
    </row>
    <row r="9588" customFormat="false" ht="13.8" hidden="false" customHeight="false" outlineLevel="0" collapsed="false">
      <c r="A9588" s="1" t="n">
        <v>3659</v>
      </c>
      <c r="B9588" s="1" t="s">
        <v>9558</v>
      </c>
      <c r="C9588" s="1" t="s">
        <v>6813</v>
      </c>
      <c r="D9588" s="7" t="n">
        <v>11.85</v>
      </c>
    </row>
    <row r="9589" customFormat="false" ht="13.8" hidden="false" customHeight="false" outlineLevel="0" collapsed="false">
      <c r="A9589" s="1" t="n">
        <v>3660</v>
      </c>
      <c r="B9589" s="1" t="s">
        <v>9559</v>
      </c>
      <c r="C9589" s="1" t="s">
        <v>6813</v>
      </c>
      <c r="D9589" s="7" t="n">
        <v>17.08</v>
      </c>
    </row>
    <row r="9590" customFormat="false" ht="13.8" hidden="false" customHeight="false" outlineLevel="0" collapsed="false">
      <c r="A9590" s="1" t="n">
        <v>3662</v>
      </c>
      <c r="B9590" s="1" t="s">
        <v>9560</v>
      </c>
      <c r="C9590" s="1" t="s">
        <v>6813</v>
      </c>
      <c r="D9590" s="7" t="n">
        <v>6.45</v>
      </c>
    </row>
    <row r="9591" customFormat="false" ht="13.8" hidden="false" customHeight="false" outlineLevel="0" collapsed="false">
      <c r="A9591" s="1" t="n">
        <v>3661</v>
      </c>
      <c r="B9591" s="1" t="s">
        <v>9561</v>
      </c>
      <c r="C9591" s="1" t="s">
        <v>6813</v>
      </c>
      <c r="D9591" s="7" t="n">
        <v>9.49</v>
      </c>
    </row>
    <row r="9592" customFormat="false" ht="13.8" hidden="false" customHeight="false" outlineLevel="0" collapsed="false">
      <c r="A9592" s="1" t="n">
        <v>3658</v>
      </c>
      <c r="B9592" s="1" t="s">
        <v>9562</v>
      </c>
      <c r="C9592" s="1" t="s">
        <v>6813</v>
      </c>
      <c r="D9592" s="7" t="n">
        <v>12.08</v>
      </c>
    </row>
    <row r="9593" customFormat="false" ht="13.8" hidden="false" customHeight="false" outlineLevel="0" collapsed="false">
      <c r="A9593" s="1" t="n">
        <v>3670</v>
      </c>
      <c r="B9593" s="1" t="s">
        <v>9563</v>
      </c>
      <c r="C9593" s="1" t="s">
        <v>6813</v>
      </c>
      <c r="D9593" s="7" t="n">
        <v>15.77</v>
      </c>
    </row>
    <row r="9594" customFormat="false" ht="13.8" hidden="false" customHeight="false" outlineLevel="0" collapsed="false">
      <c r="A9594" s="1" t="n">
        <v>3666</v>
      </c>
      <c r="B9594" s="1" t="s">
        <v>9564</v>
      </c>
      <c r="C9594" s="1" t="s">
        <v>6813</v>
      </c>
      <c r="D9594" s="7" t="n">
        <v>2.67</v>
      </c>
    </row>
    <row r="9595" customFormat="false" ht="13.8" hidden="false" customHeight="false" outlineLevel="0" collapsed="false">
      <c r="A9595" s="1" t="n">
        <v>14157</v>
      </c>
      <c r="B9595" s="1" t="s">
        <v>9565</v>
      </c>
      <c r="C9595" s="1" t="s">
        <v>6813</v>
      </c>
      <c r="D9595" s="7" t="n">
        <v>1.21</v>
      </c>
    </row>
    <row r="9596" customFormat="false" ht="13.8" hidden="false" customHeight="false" outlineLevel="0" collapsed="false">
      <c r="A9596" s="1" t="n">
        <v>3653</v>
      </c>
      <c r="B9596" s="1" t="s">
        <v>9566</v>
      </c>
      <c r="C9596" s="1" t="s">
        <v>6813</v>
      </c>
      <c r="D9596" s="7" t="n">
        <v>90.74</v>
      </c>
    </row>
    <row r="9597" customFormat="false" ht="13.8" hidden="false" customHeight="false" outlineLevel="0" collapsed="false">
      <c r="A9597" s="1" t="n">
        <v>3649</v>
      </c>
      <c r="B9597" s="1" t="s">
        <v>9567</v>
      </c>
      <c r="C9597" s="1" t="s">
        <v>6813</v>
      </c>
      <c r="D9597" s="7" t="n">
        <v>187.95</v>
      </c>
    </row>
    <row r="9598" customFormat="false" ht="13.8" hidden="false" customHeight="false" outlineLevel="0" collapsed="false">
      <c r="A9598" s="1" t="n">
        <v>42696</v>
      </c>
      <c r="B9598" s="1" t="s">
        <v>9568</v>
      </c>
      <c r="C9598" s="1" t="s">
        <v>6813</v>
      </c>
      <c r="D9598" s="7" t="n">
        <v>525.88</v>
      </c>
    </row>
    <row r="9599" customFormat="false" ht="13.8" hidden="false" customHeight="false" outlineLevel="0" collapsed="false">
      <c r="A9599" s="1" t="n">
        <v>42697</v>
      </c>
      <c r="B9599" s="1" t="s">
        <v>9569</v>
      </c>
      <c r="C9599" s="1" t="s">
        <v>6813</v>
      </c>
      <c r="D9599" s="7" t="n">
        <v>791.99</v>
      </c>
    </row>
    <row r="9600" customFormat="false" ht="13.8" hidden="false" customHeight="false" outlineLevel="0" collapsed="false">
      <c r="A9600" s="1" t="n">
        <v>42698</v>
      </c>
      <c r="B9600" s="1" t="s">
        <v>9570</v>
      </c>
      <c r="C9600" s="1" t="s">
        <v>6813</v>
      </c>
      <c r="D9600" s="8" t="n">
        <v>1103.21</v>
      </c>
    </row>
    <row r="9601" customFormat="false" ht="13.8" hidden="false" customHeight="false" outlineLevel="0" collapsed="false">
      <c r="A9601" s="1" t="n">
        <v>39875</v>
      </c>
      <c r="B9601" s="1" t="s">
        <v>9571</v>
      </c>
      <c r="C9601" s="1" t="s">
        <v>6813</v>
      </c>
      <c r="D9601" s="7" t="n">
        <v>455.33</v>
      </c>
    </row>
    <row r="9602" customFormat="false" ht="13.8" hidden="false" customHeight="false" outlineLevel="0" collapsed="false">
      <c r="A9602" s="1" t="n">
        <v>39876</v>
      </c>
      <c r="B9602" s="1" t="s">
        <v>9572</v>
      </c>
      <c r="C9602" s="1" t="s">
        <v>6813</v>
      </c>
      <c r="D9602" s="7" t="n">
        <v>570.07</v>
      </c>
    </row>
    <row r="9603" customFormat="false" ht="13.8" hidden="false" customHeight="false" outlineLevel="0" collapsed="false">
      <c r="A9603" s="1" t="n">
        <v>39877</v>
      </c>
      <c r="B9603" s="1" t="s">
        <v>9573</v>
      </c>
      <c r="C9603" s="1" t="s">
        <v>6813</v>
      </c>
      <c r="D9603" s="7" t="n">
        <v>790.66</v>
      </c>
    </row>
    <row r="9604" customFormat="false" ht="13.8" hidden="false" customHeight="false" outlineLevel="0" collapsed="false">
      <c r="A9604" s="1" t="n">
        <v>39878</v>
      </c>
      <c r="B9604" s="1" t="s">
        <v>9574</v>
      </c>
      <c r="C9604" s="1" t="s">
        <v>6813</v>
      </c>
      <c r="D9604" s="8" t="n">
        <v>1044.34</v>
      </c>
    </row>
    <row r="9605" customFormat="false" ht="13.8" hidden="false" customHeight="false" outlineLevel="0" collapsed="false">
      <c r="A9605" s="1" t="n">
        <v>39872</v>
      </c>
      <c r="B9605" s="1" t="s">
        <v>9575</v>
      </c>
      <c r="C9605" s="1" t="s">
        <v>6813</v>
      </c>
      <c r="D9605" s="7" t="n">
        <v>312.25</v>
      </c>
    </row>
    <row r="9606" customFormat="false" ht="13.8" hidden="false" customHeight="false" outlineLevel="0" collapsed="false">
      <c r="A9606" s="1" t="n">
        <v>39873</v>
      </c>
      <c r="B9606" s="1" t="s">
        <v>9576</v>
      </c>
      <c r="C9606" s="1" t="s">
        <v>6813</v>
      </c>
      <c r="D9606" s="7" t="n">
        <v>362.19</v>
      </c>
    </row>
    <row r="9607" customFormat="false" ht="13.8" hidden="false" customHeight="false" outlineLevel="0" collapsed="false">
      <c r="A9607" s="1" t="n">
        <v>39874</v>
      </c>
      <c r="B9607" s="1" t="s">
        <v>9577</v>
      </c>
      <c r="C9607" s="1" t="s">
        <v>6813</v>
      </c>
      <c r="D9607" s="7" t="n">
        <v>397.82</v>
      </c>
    </row>
    <row r="9608" customFormat="false" ht="13.8" hidden="false" customHeight="false" outlineLevel="0" collapsed="false">
      <c r="A9608" s="1" t="n">
        <v>3674</v>
      </c>
      <c r="B9608" s="1" t="s">
        <v>9578</v>
      </c>
      <c r="C9608" s="1" t="s">
        <v>6845</v>
      </c>
      <c r="D9608" s="7" t="n">
        <v>59.04</v>
      </c>
    </row>
    <row r="9609" customFormat="false" ht="13.8" hidden="false" customHeight="false" outlineLevel="0" collapsed="false">
      <c r="A9609" s="1" t="n">
        <v>3681</v>
      </c>
      <c r="B9609" s="1" t="s">
        <v>9579</v>
      </c>
      <c r="C9609" s="1" t="s">
        <v>6845</v>
      </c>
      <c r="D9609" s="7" t="n">
        <v>87.85</v>
      </c>
    </row>
    <row r="9610" customFormat="false" ht="13.8" hidden="false" customHeight="false" outlineLevel="0" collapsed="false">
      <c r="A9610" s="1" t="n">
        <v>3676</v>
      </c>
      <c r="B9610" s="1" t="s">
        <v>9580</v>
      </c>
      <c r="C9610" s="1" t="s">
        <v>6845</v>
      </c>
      <c r="D9610" s="7" t="n">
        <v>330.62</v>
      </c>
    </row>
    <row r="9611" customFormat="false" ht="13.8" hidden="false" customHeight="false" outlineLevel="0" collapsed="false">
      <c r="A9611" s="1" t="n">
        <v>3679</v>
      </c>
      <c r="B9611" s="1" t="s">
        <v>9581</v>
      </c>
      <c r="C9611" s="1" t="s">
        <v>6845</v>
      </c>
      <c r="D9611" s="7" t="n">
        <v>273.53</v>
      </c>
    </row>
    <row r="9612" customFormat="false" ht="13.8" hidden="false" customHeight="false" outlineLevel="0" collapsed="false">
      <c r="A9612" s="1" t="n">
        <v>3672</v>
      </c>
      <c r="B9612" s="1" t="s">
        <v>9582</v>
      </c>
      <c r="C9612" s="1" t="s">
        <v>6845</v>
      </c>
      <c r="D9612" s="7" t="n">
        <v>0.93</v>
      </c>
    </row>
    <row r="9613" customFormat="false" ht="13.8" hidden="false" customHeight="false" outlineLevel="0" collapsed="false">
      <c r="A9613" s="1" t="n">
        <v>3671</v>
      </c>
      <c r="B9613" s="1" t="s">
        <v>9583</v>
      </c>
      <c r="C9613" s="1" t="s">
        <v>6845</v>
      </c>
      <c r="D9613" s="7" t="n">
        <v>0.88</v>
      </c>
    </row>
    <row r="9614" customFormat="false" ht="13.8" hidden="false" customHeight="false" outlineLevel="0" collapsed="false">
      <c r="A9614" s="1" t="n">
        <v>3673</v>
      </c>
      <c r="B9614" s="1" t="s">
        <v>9584</v>
      </c>
      <c r="C9614" s="1" t="s">
        <v>6845</v>
      </c>
      <c r="D9614" s="7" t="n">
        <v>1.38</v>
      </c>
    </row>
    <row r="9615" customFormat="false" ht="13.8" hidden="false" customHeight="false" outlineLevel="0" collapsed="false">
      <c r="A9615" s="1" t="n">
        <v>38394</v>
      </c>
      <c r="B9615" s="1" t="s">
        <v>9585</v>
      </c>
      <c r="C9615" s="1" t="s">
        <v>6813</v>
      </c>
      <c r="D9615" s="7" t="n">
        <v>309.44</v>
      </c>
    </row>
    <row r="9616" customFormat="false" ht="13.8" hidden="false" customHeight="false" outlineLevel="0" collapsed="false">
      <c r="A9616" s="1" t="n">
        <v>3729</v>
      </c>
      <c r="B9616" s="1" t="s">
        <v>9586</v>
      </c>
      <c r="C9616" s="1" t="s">
        <v>6813</v>
      </c>
      <c r="D9616" s="7" t="n">
        <v>62.63</v>
      </c>
    </row>
    <row r="9617" customFormat="false" ht="13.8" hidden="false" customHeight="false" outlineLevel="0" collapsed="false">
      <c r="A9617" s="1" t="n">
        <v>39357</v>
      </c>
      <c r="B9617" s="1" t="s">
        <v>9587</v>
      </c>
      <c r="C9617" s="1" t="s">
        <v>6813</v>
      </c>
      <c r="D9617" s="7" t="n">
        <v>118.37</v>
      </c>
    </row>
    <row r="9618" customFormat="false" ht="13.8" hidden="false" customHeight="false" outlineLevel="0" collapsed="false">
      <c r="A9618" s="1" t="n">
        <v>39358</v>
      </c>
      <c r="B9618" s="1" t="s">
        <v>9588</v>
      </c>
      <c r="C9618" s="1" t="s">
        <v>6813</v>
      </c>
      <c r="D9618" s="7" t="n">
        <v>129.79</v>
      </c>
    </row>
    <row r="9619" customFormat="false" ht="13.8" hidden="false" customHeight="false" outlineLevel="0" collapsed="false">
      <c r="A9619" s="1" t="n">
        <v>39356</v>
      </c>
      <c r="B9619" s="1" t="s">
        <v>9589</v>
      </c>
      <c r="C9619" s="1" t="s">
        <v>6813</v>
      </c>
      <c r="D9619" s="7" t="n">
        <v>221.43</v>
      </c>
    </row>
    <row r="9620" customFormat="false" ht="13.8" hidden="false" customHeight="false" outlineLevel="0" collapsed="false">
      <c r="A9620" s="1" t="n">
        <v>39355</v>
      </c>
      <c r="B9620" s="1" t="s">
        <v>9590</v>
      </c>
      <c r="C9620" s="1" t="s">
        <v>6813</v>
      </c>
      <c r="D9620" s="7" t="n">
        <v>190.55</v>
      </c>
    </row>
    <row r="9621" customFormat="false" ht="13.8" hidden="false" customHeight="false" outlineLevel="0" collapsed="false">
      <c r="A9621" s="1" t="n">
        <v>39353</v>
      </c>
      <c r="B9621" s="1" t="s">
        <v>9591</v>
      </c>
      <c r="C9621" s="1" t="s">
        <v>6813</v>
      </c>
      <c r="D9621" s="7" t="n">
        <v>261.31</v>
      </c>
    </row>
    <row r="9622" customFormat="false" ht="13.8" hidden="false" customHeight="false" outlineLevel="0" collapsed="false">
      <c r="A9622" s="1" t="n">
        <v>39354</v>
      </c>
      <c r="B9622" s="1" t="s">
        <v>9592</v>
      </c>
      <c r="C9622" s="1" t="s">
        <v>6813</v>
      </c>
      <c r="D9622" s="7" t="n">
        <v>260.43</v>
      </c>
    </row>
    <row r="9623" customFormat="false" ht="13.8" hidden="false" customHeight="false" outlineLevel="0" collapsed="false">
      <c r="A9623" s="1" t="n">
        <v>39398</v>
      </c>
      <c r="B9623" s="1" t="s">
        <v>9593</v>
      </c>
      <c r="C9623" s="1" t="s">
        <v>6813</v>
      </c>
      <c r="D9623" s="7" t="n">
        <v>64.59</v>
      </c>
    </row>
    <row r="9624" customFormat="false" ht="13.8" hidden="false" customHeight="false" outlineLevel="0" collapsed="false">
      <c r="A9624" s="1" t="n">
        <v>13343</v>
      </c>
      <c r="B9624" s="1" t="s">
        <v>9594</v>
      </c>
      <c r="C9624" s="1" t="s">
        <v>6813</v>
      </c>
      <c r="D9624" s="7" t="n">
        <v>22.87</v>
      </c>
    </row>
    <row r="9625" customFormat="false" ht="13.8" hidden="false" customHeight="false" outlineLevel="0" collapsed="false">
      <c r="A9625" s="1" t="n">
        <v>12118</v>
      </c>
      <c r="B9625" s="1" t="s">
        <v>9595</v>
      </c>
      <c r="C9625" s="1" t="s">
        <v>6813</v>
      </c>
      <c r="D9625" s="7" t="n">
        <v>14.74</v>
      </c>
    </row>
    <row r="9626" customFormat="false" ht="13.8" hidden="false" customHeight="false" outlineLevel="0" collapsed="false">
      <c r="A9626" s="1" t="n">
        <v>39482</v>
      </c>
      <c r="B9626" s="1" t="s">
        <v>9596</v>
      </c>
      <c r="C9626" s="1" t="s">
        <v>6813</v>
      </c>
      <c r="D9626" s="7" t="n">
        <v>551.65</v>
      </c>
    </row>
    <row r="9627" customFormat="false" ht="13.8" hidden="false" customHeight="false" outlineLevel="0" collapsed="false">
      <c r="A9627" s="1" t="n">
        <v>39486</v>
      </c>
      <c r="B9627" s="1" t="s">
        <v>9597</v>
      </c>
      <c r="C9627" s="1" t="s">
        <v>6813</v>
      </c>
      <c r="D9627" s="7" t="n">
        <v>450.22</v>
      </c>
    </row>
    <row r="9628" customFormat="false" ht="13.8" hidden="false" customHeight="false" outlineLevel="0" collapsed="false">
      <c r="A9628" s="1" t="n">
        <v>39484</v>
      </c>
      <c r="B9628" s="1" t="s">
        <v>9598</v>
      </c>
      <c r="C9628" s="1" t="s">
        <v>6813</v>
      </c>
      <c r="D9628" s="7" t="n">
        <v>551.65</v>
      </c>
    </row>
    <row r="9629" customFormat="false" ht="13.8" hidden="false" customHeight="false" outlineLevel="0" collapsed="false">
      <c r="A9629" s="1" t="n">
        <v>39488</v>
      </c>
      <c r="B9629" s="1" t="s">
        <v>9599</v>
      </c>
      <c r="C9629" s="1" t="s">
        <v>6813</v>
      </c>
      <c r="D9629" s="7" t="n">
        <v>457.59</v>
      </c>
    </row>
    <row r="9630" customFormat="false" ht="13.8" hidden="false" customHeight="false" outlineLevel="0" collapsed="false">
      <c r="A9630" s="1" t="n">
        <v>39485</v>
      </c>
      <c r="B9630" s="1" t="s">
        <v>9600</v>
      </c>
      <c r="C9630" s="1" t="s">
        <v>6813</v>
      </c>
      <c r="D9630" s="7" t="n">
        <v>551.65</v>
      </c>
    </row>
    <row r="9631" customFormat="false" ht="13.8" hidden="false" customHeight="false" outlineLevel="0" collapsed="false">
      <c r="A9631" s="1" t="n">
        <v>39489</v>
      </c>
      <c r="B9631" s="1" t="s">
        <v>9601</v>
      </c>
      <c r="C9631" s="1" t="s">
        <v>6813</v>
      </c>
      <c r="D9631" s="7" t="n">
        <v>465.35</v>
      </c>
    </row>
    <row r="9632" customFormat="false" ht="13.8" hidden="false" customHeight="false" outlineLevel="0" collapsed="false">
      <c r="A9632" s="1" t="n">
        <v>39490</v>
      </c>
      <c r="B9632" s="1" t="s">
        <v>9602</v>
      </c>
      <c r="C9632" s="1" t="s">
        <v>6813</v>
      </c>
      <c r="D9632" s="7" t="n">
        <v>693.43</v>
      </c>
    </row>
    <row r="9633" customFormat="false" ht="13.8" hidden="false" customHeight="false" outlineLevel="0" collapsed="false">
      <c r="A9633" s="1" t="n">
        <v>39494</v>
      </c>
      <c r="B9633" s="1" t="s">
        <v>9603</v>
      </c>
      <c r="C9633" s="1" t="s">
        <v>6813</v>
      </c>
      <c r="D9633" s="7" t="n">
        <v>497.94</v>
      </c>
    </row>
    <row r="9634" customFormat="false" ht="13.8" hidden="false" customHeight="false" outlineLevel="0" collapsed="false">
      <c r="A9634" s="1" t="n">
        <v>39495</v>
      </c>
      <c r="B9634" s="1" t="s">
        <v>9604</v>
      </c>
      <c r="C9634" s="1" t="s">
        <v>6813</v>
      </c>
      <c r="D9634" s="7" t="n">
        <v>561.12</v>
      </c>
    </row>
    <row r="9635" customFormat="false" ht="13.8" hidden="false" customHeight="false" outlineLevel="0" collapsed="false">
      <c r="A9635" s="1" t="n">
        <v>39496</v>
      </c>
      <c r="B9635" s="1" t="s">
        <v>9605</v>
      </c>
      <c r="C9635" s="1" t="s">
        <v>6813</v>
      </c>
      <c r="D9635" s="7" t="n">
        <v>617.23</v>
      </c>
    </row>
    <row r="9636" customFormat="false" ht="13.8" hidden="false" customHeight="false" outlineLevel="0" collapsed="false">
      <c r="A9636" s="1" t="n">
        <v>39492</v>
      </c>
      <c r="B9636" s="1" t="s">
        <v>9606</v>
      </c>
      <c r="C9636" s="1" t="s">
        <v>6813</v>
      </c>
      <c r="D9636" s="7" t="n">
        <v>714.58</v>
      </c>
    </row>
    <row r="9637" customFormat="false" ht="13.8" hidden="false" customHeight="false" outlineLevel="0" collapsed="false">
      <c r="A9637" s="1" t="n">
        <v>39497</v>
      </c>
      <c r="B9637" s="1" t="s">
        <v>9607</v>
      </c>
      <c r="C9637" s="1" t="s">
        <v>6813</v>
      </c>
      <c r="D9637" s="7" t="n">
        <v>645.45</v>
      </c>
    </row>
    <row r="9638" customFormat="false" ht="13.8" hidden="false" customHeight="false" outlineLevel="0" collapsed="false">
      <c r="A9638" s="1" t="n">
        <v>39493</v>
      </c>
      <c r="B9638" s="1" t="s">
        <v>9608</v>
      </c>
      <c r="C9638" s="1" t="s">
        <v>6813</v>
      </c>
      <c r="D9638" s="7" t="n">
        <v>766.45</v>
      </c>
    </row>
    <row r="9639" customFormat="false" ht="13.8" hidden="false" customHeight="false" outlineLevel="0" collapsed="false">
      <c r="A9639" s="1" t="n">
        <v>39500</v>
      </c>
      <c r="B9639" s="1" t="s">
        <v>9609</v>
      </c>
      <c r="C9639" s="1" t="s">
        <v>6813</v>
      </c>
      <c r="D9639" s="7" t="n">
        <v>836.27</v>
      </c>
    </row>
    <row r="9640" customFormat="false" ht="13.8" hidden="false" customHeight="false" outlineLevel="0" collapsed="false">
      <c r="A9640" s="1" t="n">
        <v>39498</v>
      </c>
      <c r="B9640" s="1" t="s">
        <v>9610</v>
      </c>
      <c r="C9640" s="1" t="s">
        <v>6813</v>
      </c>
      <c r="D9640" s="8" t="n">
        <v>1031.39</v>
      </c>
    </row>
    <row r="9641" customFormat="false" ht="13.8" hidden="false" customHeight="false" outlineLevel="0" collapsed="false">
      <c r="A9641" s="1" t="n">
        <v>43628</v>
      </c>
      <c r="B9641" s="1" t="s">
        <v>9611</v>
      </c>
      <c r="C9641" s="1" t="s">
        <v>6813</v>
      </c>
      <c r="D9641" s="7" t="n">
        <v>812.96</v>
      </c>
    </row>
    <row r="9642" customFormat="false" ht="13.8" hidden="false" customHeight="false" outlineLevel="0" collapsed="false">
      <c r="A9642" s="1" t="n">
        <v>39501</v>
      </c>
      <c r="B9642" s="1" t="s">
        <v>9612</v>
      </c>
      <c r="C9642" s="1" t="s">
        <v>6813</v>
      </c>
      <c r="D9642" s="7" t="n">
        <v>858.91</v>
      </c>
    </row>
    <row r="9643" customFormat="false" ht="13.8" hidden="false" customHeight="false" outlineLevel="0" collapsed="false">
      <c r="A9643" s="1" t="n">
        <v>39499</v>
      </c>
      <c r="B9643" s="1" t="s">
        <v>9613</v>
      </c>
      <c r="C9643" s="1" t="s">
        <v>6813</v>
      </c>
      <c r="D9643" s="8" t="n">
        <v>1046.04</v>
      </c>
    </row>
    <row r="9644" customFormat="false" ht="13.8" hidden="false" customHeight="false" outlineLevel="0" collapsed="false">
      <c r="A9644" s="1" t="n">
        <v>43621</v>
      </c>
      <c r="B9644" s="1" t="s">
        <v>9614</v>
      </c>
      <c r="C9644" s="1" t="s">
        <v>6813</v>
      </c>
      <c r="D9644" s="7" t="n">
        <v>863.77</v>
      </c>
    </row>
    <row r="9645" customFormat="false" ht="13.8" hidden="false" customHeight="false" outlineLevel="0" collapsed="false">
      <c r="A9645" s="1" t="n">
        <v>3733</v>
      </c>
      <c r="B9645" s="1" t="s">
        <v>9615</v>
      </c>
      <c r="C9645" s="1" t="s">
        <v>6811</v>
      </c>
      <c r="D9645" s="7" t="n">
        <v>51.71</v>
      </c>
    </row>
    <row r="9646" customFormat="false" ht="13.8" hidden="false" customHeight="false" outlineLevel="0" collapsed="false">
      <c r="A9646" s="1" t="n">
        <v>3731</v>
      </c>
      <c r="B9646" s="1" t="s">
        <v>9616</v>
      </c>
      <c r="C9646" s="1" t="s">
        <v>6811</v>
      </c>
      <c r="D9646" s="7" t="n">
        <v>48</v>
      </c>
    </row>
    <row r="9647" customFormat="false" ht="13.8" hidden="false" customHeight="false" outlineLevel="0" collapsed="false">
      <c r="A9647" s="1" t="n">
        <v>38137</v>
      </c>
      <c r="B9647" s="1" t="s">
        <v>9617</v>
      </c>
      <c r="C9647" s="1" t="s">
        <v>6811</v>
      </c>
      <c r="D9647" s="7" t="n">
        <v>48.28</v>
      </c>
    </row>
    <row r="9648" customFormat="false" ht="13.8" hidden="false" customHeight="false" outlineLevel="0" collapsed="false">
      <c r="A9648" s="1" t="n">
        <v>38135</v>
      </c>
      <c r="B9648" s="1" t="s">
        <v>9618</v>
      </c>
      <c r="C9648" s="1" t="s">
        <v>6811</v>
      </c>
      <c r="D9648" s="7" t="n">
        <v>61.2</v>
      </c>
    </row>
    <row r="9649" customFormat="false" ht="13.8" hidden="false" customHeight="false" outlineLevel="0" collapsed="false">
      <c r="A9649" s="1" t="n">
        <v>38138</v>
      </c>
      <c r="B9649" s="1" t="s">
        <v>9619</v>
      </c>
      <c r="C9649" s="1" t="s">
        <v>6811</v>
      </c>
      <c r="D9649" s="7" t="n">
        <v>47.41</v>
      </c>
    </row>
    <row r="9650" customFormat="false" ht="13.8" hidden="false" customHeight="false" outlineLevel="0" collapsed="false">
      <c r="A9650" s="1" t="n">
        <v>3736</v>
      </c>
      <c r="B9650" s="1" t="s">
        <v>9620</v>
      </c>
      <c r="C9650" s="1" t="s">
        <v>6811</v>
      </c>
      <c r="D9650" s="7" t="n">
        <v>39.5</v>
      </c>
    </row>
    <row r="9651" customFormat="false" ht="13.8" hidden="false" customHeight="false" outlineLevel="0" collapsed="false">
      <c r="A9651" s="1" t="n">
        <v>3741</v>
      </c>
      <c r="B9651" s="1" t="s">
        <v>9621</v>
      </c>
      <c r="C9651" s="1" t="s">
        <v>6811</v>
      </c>
      <c r="D9651" s="7" t="n">
        <v>41.17</v>
      </c>
    </row>
    <row r="9652" customFormat="false" ht="13.8" hidden="false" customHeight="false" outlineLevel="0" collapsed="false">
      <c r="A9652" s="1" t="n">
        <v>3745</v>
      </c>
      <c r="B9652" s="1" t="s">
        <v>9622</v>
      </c>
      <c r="C9652" s="1" t="s">
        <v>6811</v>
      </c>
      <c r="D9652" s="7" t="n">
        <v>44.39</v>
      </c>
    </row>
    <row r="9653" customFormat="false" ht="13.8" hidden="false" customHeight="false" outlineLevel="0" collapsed="false">
      <c r="A9653" s="1" t="n">
        <v>3743</v>
      </c>
      <c r="B9653" s="1" t="s">
        <v>9623</v>
      </c>
      <c r="C9653" s="1" t="s">
        <v>6811</v>
      </c>
      <c r="D9653" s="7" t="n">
        <v>41.03</v>
      </c>
    </row>
    <row r="9654" customFormat="false" ht="13.8" hidden="false" customHeight="false" outlineLevel="0" collapsed="false">
      <c r="A9654" s="1" t="n">
        <v>3744</v>
      </c>
      <c r="B9654" s="1" t="s">
        <v>9624</v>
      </c>
      <c r="C9654" s="1" t="s">
        <v>6811</v>
      </c>
      <c r="D9654" s="7" t="n">
        <v>45.16</v>
      </c>
    </row>
    <row r="9655" customFormat="false" ht="13.8" hidden="false" customHeight="false" outlineLevel="0" collapsed="false">
      <c r="A9655" s="1" t="n">
        <v>3739</v>
      </c>
      <c r="B9655" s="1" t="s">
        <v>9625</v>
      </c>
      <c r="C9655" s="1" t="s">
        <v>6811</v>
      </c>
      <c r="D9655" s="7" t="n">
        <v>47.46</v>
      </c>
    </row>
    <row r="9656" customFormat="false" ht="13.8" hidden="false" customHeight="false" outlineLevel="0" collapsed="false">
      <c r="A9656" s="1" t="n">
        <v>3737</v>
      </c>
      <c r="B9656" s="1" t="s">
        <v>9626</v>
      </c>
      <c r="C9656" s="1" t="s">
        <v>6811</v>
      </c>
      <c r="D9656" s="7" t="n">
        <v>49.75</v>
      </c>
    </row>
    <row r="9657" customFormat="false" ht="13.8" hidden="false" customHeight="false" outlineLevel="0" collapsed="false">
      <c r="A9657" s="1" t="n">
        <v>3738</v>
      </c>
      <c r="B9657" s="1" t="s">
        <v>9627</v>
      </c>
      <c r="C9657" s="1" t="s">
        <v>6811</v>
      </c>
      <c r="D9657" s="7" t="n">
        <v>57.41</v>
      </c>
    </row>
    <row r="9658" customFormat="false" ht="13.8" hidden="false" customHeight="false" outlineLevel="0" collapsed="false">
      <c r="A9658" s="1" t="n">
        <v>3747</v>
      </c>
      <c r="B9658" s="1" t="s">
        <v>9628</v>
      </c>
      <c r="C9658" s="1" t="s">
        <v>6811</v>
      </c>
      <c r="D9658" s="7" t="n">
        <v>45.16</v>
      </c>
    </row>
    <row r="9659" customFormat="false" ht="13.8" hidden="false" customHeight="false" outlineLevel="0" collapsed="false">
      <c r="A9659" s="1" t="n">
        <v>11649</v>
      </c>
      <c r="B9659" s="1" t="s">
        <v>9629</v>
      </c>
      <c r="C9659" s="1" t="s">
        <v>6813</v>
      </c>
      <c r="D9659" s="7" t="n">
        <v>327.63</v>
      </c>
    </row>
    <row r="9660" customFormat="false" ht="13.8" hidden="false" customHeight="false" outlineLevel="0" collapsed="false">
      <c r="A9660" s="1" t="n">
        <v>11650</v>
      </c>
      <c r="B9660" s="1" t="s">
        <v>9630</v>
      </c>
      <c r="C9660" s="1" t="s">
        <v>6813</v>
      </c>
      <c r="D9660" s="7" t="n">
        <v>558.43</v>
      </c>
    </row>
    <row r="9661" customFormat="false" ht="13.8" hidden="false" customHeight="false" outlineLevel="0" collapsed="false">
      <c r="A9661" s="1" t="n">
        <v>3742</v>
      </c>
      <c r="B9661" s="1" t="s">
        <v>9631</v>
      </c>
      <c r="C9661" s="1" t="s">
        <v>6811</v>
      </c>
      <c r="D9661" s="7" t="n">
        <v>59.55</v>
      </c>
    </row>
    <row r="9662" customFormat="false" ht="13.8" hidden="false" customHeight="false" outlineLevel="0" collapsed="false">
      <c r="A9662" s="1" t="n">
        <v>3746</v>
      </c>
      <c r="B9662" s="1" t="s">
        <v>9632</v>
      </c>
      <c r="C9662" s="1" t="s">
        <v>6811</v>
      </c>
      <c r="D9662" s="7" t="n">
        <v>69.53</v>
      </c>
    </row>
    <row r="9663" customFormat="false" ht="13.8" hidden="false" customHeight="false" outlineLevel="0" collapsed="false">
      <c r="A9663" s="1" t="n">
        <v>21106</v>
      </c>
      <c r="B9663" s="1" t="s">
        <v>9633</v>
      </c>
      <c r="C9663" s="1" t="s">
        <v>6833</v>
      </c>
      <c r="D9663" s="7" t="n">
        <v>28.99</v>
      </c>
    </row>
    <row r="9664" customFormat="false" ht="13.8" hidden="false" customHeight="false" outlineLevel="0" collapsed="false">
      <c r="A9664" s="1" t="n">
        <v>3755</v>
      </c>
      <c r="B9664" s="1" t="s">
        <v>9634</v>
      </c>
      <c r="C9664" s="1" t="s">
        <v>6813</v>
      </c>
      <c r="D9664" s="7" t="n">
        <v>15.22</v>
      </c>
    </row>
    <row r="9665" customFormat="false" ht="13.8" hidden="false" customHeight="false" outlineLevel="0" collapsed="false">
      <c r="A9665" s="1" t="n">
        <v>3750</v>
      </c>
      <c r="B9665" s="1" t="s">
        <v>9635</v>
      </c>
      <c r="C9665" s="1" t="s">
        <v>6813</v>
      </c>
      <c r="D9665" s="7" t="n">
        <v>20.47</v>
      </c>
    </row>
    <row r="9666" customFormat="false" ht="13.8" hidden="false" customHeight="false" outlineLevel="0" collapsed="false">
      <c r="A9666" s="1" t="n">
        <v>3756</v>
      </c>
      <c r="B9666" s="1" t="s">
        <v>9636</v>
      </c>
      <c r="C9666" s="1" t="s">
        <v>6813</v>
      </c>
      <c r="D9666" s="7" t="n">
        <v>38.25</v>
      </c>
    </row>
    <row r="9667" customFormat="false" ht="13.8" hidden="false" customHeight="false" outlineLevel="0" collapsed="false">
      <c r="A9667" s="1" t="n">
        <v>39377</v>
      </c>
      <c r="B9667" s="1" t="s">
        <v>9637</v>
      </c>
      <c r="C9667" s="1" t="s">
        <v>6813</v>
      </c>
      <c r="D9667" s="7" t="n">
        <v>113.31</v>
      </c>
    </row>
    <row r="9668" customFormat="false" ht="13.8" hidden="false" customHeight="false" outlineLevel="0" collapsed="false">
      <c r="A9668" s="1" t="n">
        <v>38191</v>
      </c>
      <c r="B9668" s="1" t="s">
        <v>9638</v>
      </c>
      <c r="C9668" s="1" t="s">
        <v>6813</v>
      </c>
      <c r="D9668" s="7" t="n">
        <v>8.43</v>
      </c>
    </row>
    <row r="9669" customFormat="false" ht="13.8" hidden="false" customHeight="false" outlineLevel="0" collapsed="false">
      <c r="A9669" s="1" t="n">
        <v>39381</v>
      </c>
      <c r="B9669" s="1" t="s">
        <v>9639</v>
      </c>
      <c r="C9669" s="1" t="s">
        <v>6813</v>
      </c>
      <c r="D9669" s="7" t="n">
        <v>7.87</v>
      </c>
    </row>
    <row r="9670" customFormat="false" ht="13.8" hidden="false" customHeight="false" outlineLevel="0" collapsed="false">
      <c r="A9670" s="1" t="n">
        <v>38780</v>
      </c>
      <c r="B9670" s="1" t="s">
        <v>9640</v>
      </c>
      <c r="C9670" s="1" t="s">
        <v>6813</v>
      </c>
      <c r="D9670" s="7" t="n">
        <v>9.62</v>
      </c>
    </row>
    <row r="9671" customFormat="false" ht="13.8" hidden="false" customHeight="false" outlineLevel="0" collapsed="false">
      <c r="A9671" s="1" t="n">
        <v>38781</v>
      </c>
      <c r="B9671" s="1" t="s">
        <v>9641</v>
      </c>
      <c r="C9671" s="1" t="s">
        <v>6813</v>
      </c>
      <c r="D9671" s="7" t="n">
        <v>32.5</v>
      </c>
    </row>
    <row r="9672" customFormat="false" ht="13.8" hidden="false" customHeight="false" outlineLevel="0" collapsed="false">
      <c r="A9672" s="1" t="n">
        <v>38192</v>
      </c>
      <c r="B9672" s="1" t="s">
        <v>9642</v>
      </c>
      <c r="C9672" s="1" t="s">
        <v>6813</v>
      </c>
      <c r="D9672" s="7" t="n">
        <v>58.81</v>
      </c>
    </row>
    <row r="9673" customFormat="false" ht="13.8" hidden="false" customHeight="false" outlineLevel="0" collapsed="false">
      <c r="A9673" s="1" t="n">
        <v>3753</v>
      </c>
      <c r="B9673" s="1" t="s">
        <v>9643</v>
      </c>
      <c r="C9673" s="1" t="s">
        <v>6813</v>
      </c>
      <c r="D9673" s="7" t="n">
        <v>5.14</v>
      </c>
    </row>
    <row r="9674" customFormat="false" ht="13.8" hidden="false" customHeight="false" outlineLevel="0" collapsed="false">
      <c r="A9674" s="1" t="n">
        <v>38782</v>
      </c>
      <c r="B9674" s="1" t="s">
        <v>9644</v>
      </c>
      <c r="C9674" s="1" t="s">
        <v>6813</v>
      </c>
      <c r="D9674" s="7" t="n">
        <v>6.7</v>
      </c>
    </row>
    <row r="9675" customFormat="false" ht="13.8" hidden="false" customHeight="false" outlineLevel="0" collapsed="false">
      <c r="A9675" s="1" t="n">
        <v>38778</v>
      </c>
      <c r="B9675" s="1" t="s">
        <v>9645</v>
      </c>
      <c r="C9675" s="1" t="s">
        <v>6813</v>
      </c>
      <c r="D9675" s="7" t="n">
        <v>5.03</v>
      </c>
    </row>
    <row r="9676" customFormat="false" ht="13.8" hidden="false" customHeight="false" outlineLevel="0" collapsed="false">
      <c r="A9676" s="1" t="n">
        <v>38779</v>
      </c>
      <c r="B9676" s="1" t="s">
        <v>9646</v>
      </c>
      <c r="C9676" s="1" t="s">
        <v>6813</v>
      </c>
      <c r="D9676" s="7" t="n">
        <v>5.33</v>
      </c>
    </row>
    <row r="9677" customFormat="false" ht="13.8" hidden="false" customHeight="false" outlineLevel="0" collapsed="false">
      <c r="A9677" s="1" t="n">
        <v>39388</v>
      </c>
      <c r="B9677" s="1" t="s">
        <v>9647</v>
      </c>
      <c r="C9677" s="1" t="s">
        <v>6813</v>
      </c>
      <c r="D9677" s="7" t="n">
        <v>9.22</v>
      </c>
    </row>
    <row r="9678" customFormat="false" ht="13.8" hidden="false" customHeight="false" outlineLevel="0" collapsed="false">
      <c r="A9678" s="1" t="n">
        <v>39387</v>
      </c>
      <c r="B9678" s="1" t="s">
        <v>9648</v>
      </c>
      <c r="C9678" s="1" t="s">
        <v>6813</v>
      </c>
      <c r="D9678" s="7" t="n">
        <v>14.38</v>
      </c>
    </row>
    <row r="9679" customFormat="false" ht="13.8" hidden="false" customHeight="false" outlineLevel="0" collapsed="false">
      <c r="A9679" s="1" t="n">
        <v>39386</v>
      </c>
      <c r="B9679" s="1" t="s">
        <v>9649</v>
      </c>
      <c r="C9679" s="1" t="s">
        <v>6813</v>
      </c>
      <c r="D9679" s="7" t="n">
        <v>10.02</v>
      </c>
    </row>
    <row r="9680" customFormat="false" ht="13.8" hidden="false" customHeight="false" outlineLevel="0" collapsed="false">
      <c r="A9680" s="1" t="n">
        <v>38194</v>
      </c>
      <c r="B9680" s="1" t="s">
        <v>9650</v>
      </c>
      <c r="C9680" s="1" t="s">
        <v>6813</v>
      </c>
      <c r="D9680" s="7" t="n">
        <v>7.5</v>
      </c>
    </row>
    <row r="9681" customFormat="false" ht="13.8" hidden="false" customHeight="false" outlineLevel="0" collapsed="false">
      <c r="A9681" s="1" t="n">
        <v>38193</v>
      </c>
      <c r="B9681" s="1" t="s">
        <v>9651</v>
      </c>
      <c r="C9681" s="1" t="s">
        <v>6813</v>
      </c>
      <c r="D9681" s="7" t="n">
        <v>6.52</v>
      </c>
    </row>
    <row r="9682" customFormat="false" ht="13.8" hidden="false" customHeight="false" outlineLevel="0" collapsed="false">
      <c r="A9682" s="1" t="n">
        <v>12216</v>
      </c>
      <c r="B9682" s="1" t="s">
        <v>9652</v>
      </c>
      <c r="C9682" s="1" t="s">
        <v>6813</v>
      </c>
      <c r="D9682" s="7" t="n">
        <v>29.41</v>
      </c>
    </row>
    <row r="9683" customFormat="false" ht="13.8" hidden="false" customHeight="false" outlineLevel="0" collapsed="false">
      <c r="A9683" s="1" t="n">
        <v>3757</v>
      </c>
      <c r="B9683" s="1" t="s">
        <v>9653</v>
      </c>
      <c r="C9683" s="1" t="s">
        <v>6813</v>
      </c>
      <c r="D9683" s="7" t="n">
        <v>34</v>
      </c>
    </row>
    <row r="9684" customFormat="false" ht="13.8" hidden="false" customHeight="false" outlineLevel="0" collapsed="false">
      <c r="A9684" s="1" t="n">
        <v>3758</v>
      </c>
      <c r="B9684" s="1" t="s">
        <v>9654</v>
      </c>
      <c r="C9684" s="1" t="s">
        <v>6813</v>
      </c>
      <c r="D9684" s="7" t="n">
        <v>39.65</v>
      </c>
    </row>
    <row r="9685" customFormat="false" ht="13.8" hidden="false" customHeight="false" outlineLevel="0" collapsed="false">
      <c r="A9685" s="1" t="n">
        <v>12214</v>
      </c>
      <c r="B9685" s="1" t="s">
        <v>9655</v>
      </c>
      <c r="C9685" s="1" t="s">
        <v>6813</v>
      </c>
      <c r="D9685" s="7" t="n">
        <v>13.57</v>
      </c>
    </row>
    <row r="9686" customFormat="false" ht="13.8" hidden="false" customHeight="false" outlineLevel="0" collapsed="false">
      <c r="A9686" s="1" t="n">
        <v>3749</v>
      </c>
      <c r="B9686" s="1" t="s">
        <v>9656</v>
      </c>
      <c r="C9686" s="1" t="s">
        <v>6813</v>
      </c>
      <c r="D9686" s="7" t="n">
        <v>24.2</v>
      </c>
    </row>
    <row r="9687" customFormat="false" ht="13.8" hidden="false" customHeight="false" outlineLevel="0" collapsed="false">
      <c r="A9687" s="1" t="n">
        <v>3751</v>
      </c>
      <c r="B9687" s="1" t="s">
        <v>9657</v>
      </c>
      <c r="C9687" s="1" t="s">
        <v>6813</v>
      </c>
      <c r="D9687" s="7" t="n">
        <v>33.02</v>
      </c>
    </row>
    <row r="9688" customFormat="false" ht="13.8" hidden="false" customHeight="false" outlineLevel="0" collapsed="false">
      <c r="A9688" s="1" t="n">
        <v>39376</v>
      </c>
      <c r="B9688" s="1" t="s">
        <v>9658</v>
      </c>
      <c r="C9688" s="1" t="s">
        <v>6813</v>
      </c>
      <c r="D9688" s="7" t="n">
        <v>27.84</v>
      </c>
    </row>
    <row r="9689" customFormat="false" ht="13.8" hidden="false" customHeight="false" outlineLevel="0" collapsed="false">
      <c r="A9689" s="1" t="n">
        <v>3752</v>
      </c>
      <c r="B9689" s="1" t="s">
        <v>9659</v>
      </c>
      <c r="C9689" s="1" t="s">
        <v>6813</v>
      </c>
      <c r="D9689" s="7" t="n">
        <v>54.48</v>
      </c>
    </row>
    <row r="9690" customFormat="false" ht="13.8" hidden="false" customHeight="false" outlineLevel="0" collapsed="false">
      <c r="A9690" s="1" t="n">
        <v>746</v>
      </c>
      <c r="B9690" s="1" t="s">
        <v>9660</v>
      </c>
      <c r="C9690" s="1" t="s">
        <v>6813</v>
      </c>
      <c r="D9690" s="8" t="n">
        <v>3999</v>
      </c>
    </row>
    <row r="9691" customFormat="false" ht="13.8" hidden="false" customHeight="false" outlineLevel="0" collapsed="false">
      <c r="A9691" s="1" t="n">
        <v>36521</v>
      </c>
      <c r="B9691" s="1" t="s">
        <v>9661</v>
      </c>
      <c r="C9691" s="1" t="s">
        <v>6813</v>
      </c>
      <c r="D9691" s="7" t="n">
        <v>110.77</v>
      </c>
    </row>
    <row r="9692" customFormat="false" ht="13.8" hidden="false" customHeight="false" outlineLevel="0" collapsed="false">
      <c r="A9692" s="1" t="n">
        <v>36794</v>
      </c>
      <c r="B9692" s="1" t="s">
        <v>9662</v>
      </c>
      <c r="C9692" s="1" t="s">
        <v>6813</v>
      </c>
      <c r="D9692" s="7" t="n">
        <v>112.92</v>
      </c>
    </row>
    <row r="9693" customFormat="false" ht="13.8" hidden="false" customHeight="false" outlineLevel="0" collapsed="false">
      <c r="A9693" s="1" t="n">
        <v>10426</v>
      </c>
      <c r="B9693" s="1" t="s">
        <v>9663</v>
      </c>
      <c r="C9693" s="1" t="s">
        <v>6813</v>
      </c>
      <c r="D9693" s="7" t="n">
        <v>162.63</v>
      </c>
    </row>
    <row r="9694" customFormat="false" ht="13.8" hidden="false" customHeight="false" outlineLevel="0" collapsed="false">
      <c r="A9694" s="1" t="n">
        <v>10425</v>
      </c>
      <c r="B9694" s="1" t="s">
        <v>9664</v>
      </c>
      <c r="C9694" s="1" t="s">
        <v>6813</v>
      </c>
      <c r="D9694" s="7" t="n">
        <v>71.72</v>
      </c>
    </row>
    <row r="9695" customFormat="false" ht="13.8" hidden="false" customHeight="false" outlineLevel="0" collapsed="false">
      <c r="A9695" s="1" t="n">
        <v>10431</v>
      </c>
      <c r="B9695" s="1" t="s">
        <v>9665</v>
      </c>
      <c r="C9695" s="1" t="s">
        <v>6813</v>
      </c>
      <c r="D9695" s="7" t="n">
        <v>178.42</v>
      </c>
    </row>
    <row r="9696" customFormat="false" ht="13.8" hidden="false" customHeight="false" outlineLevel="0" collapsed="false">
      <c r="A9696" s="1" t="n">
        <v>10429</v>
      </c>
      <c r="B9696" s="1" t="s">
        <v>9666</v>
      </c>
      <c r="C9696" s="1" t="s">
        <v>6813</v>
      </c>
      <c r="D9696" s="7" t="n">
        <v>85.53</v>
      </c>
    </row>
    <row r="9697" customFormat="false" ht="13.8" hidden="false" customHeight="false" outlineLevel="0" collapsed="false">
      <c r="A9697" s="1" t="n">
        <v>20269</v>
      </c>
      <c r="B9697" s="1" t="s">
        <v>9667</v>
      </c>
      <c r="C9697" s="1" t="s">
        <v>6813</v>
      </c>
      <c r="D9697" s="7" t="n">
        <v>70.49</v>
      </c>
    </row>
    <row r="9698" customFormat="false" ht="13.8" hidden="false" customHeight="false" outlineLevel="0" collapsed="false">
      <c r="A9698" s="1" t="n">
        <v>20270</v>
      </c>
      <c r="B9698" s="1" t="s">
        <v>9668</v>
      </c>
      <c r="C9698" s="1" t="s">
        <v>6813</v>
      </c>
      <c r="D9698" s="7" t="n">
        <v>76.76</v>
      </c>
    </row>
    <row r="9699" customFormat="false" ht="13.8" hidden="false" customHeight="false" outlineLevel="0" collapsed="false">
      <c r="A9699" s="1" t="n">
        <v>11696</v>
      </c>
      <c r="B9699" s="1" t="s">
        <v>9669</v>
      </c>
      <c r="C9699" s="1" t="s">
        <v>6813</v>
      </c>
      <c r="D9699" s="7" t="n">
        <v>112.15</v>
      </c>
    </row>
    <row r="9700" customFormat="false" ht="13.8" hidden="false" customHeight="false" outlineLevel="0" collapsed="false">
      <c r="A9700" s="1" t="n">
        <v>10427</v>
      </c>
      <c r="B9700" s="1" t="s">
        <v>9670</v>
      </c>
      <c r="C9700" s="1" t="s">
        <v>6813</v>
      </c>
      <c r="D9700" s="7" t="n">
        <v>201.09</v>
      </c>
    </row>
    <row r="9701" customFormat="false" ht="13.8" hidden="false" customHeight="false" outlineLevel="0" collapsed="false">
      <c r="A9701" s="1" t="n">
        <v>10428</v>
      </c>
      <c r="B9701" s="1" t="s">
        <v>9671</v>
      </c>
      <c r="C9701" s="1" t="s">
        <v>6813</v>
      </c>
      <c r="D9701" s="7" t="n">
        <v>204.09</v>
      </c>
    </row>
    <row r="9702" customFormat="false" ht="13.8" hidden="false" customHeight="false" outlineLevel="0" collapsed="false">
      <c r="A9702" s="1" t="n">
        <v>2354</v>
      </c>
      <c r="B9702" s="1" t="s">
        <v>9672</v>
      </c>
      <c r="C9702" s="1" t="s">
        <v>6824</v>
      </c>
      <c r="D9702" s="7" t="n">
        <v>8.46</v>
      </c>
    </row>
    <row r="9703" customFormat="false" ht="13.8" hidden="false" customHeight="false" outlineLevel="0" collapsed="false">
      <c r="A9703" s="1" t="n">
        <v>40932</v>
      </c>
      <c r="B9703" s="1" t="s">
        <v>9673</v>
      </c>
      <c r="C9703" s="1" t="s">
        <v>7027</v>
      </c>
      <c r="D9703" s="8" t="n">
        <v>1500.28</v>
      </c>
    </row>
    <row r="9704" customFormat="false" ht="13.8" hidden="false" customHeight="false" outlineLevel="0" collapsed="false">
      <c r="A9704" s="1" t="n">
        <v>10853</v>
      </c>
      <c r="B9704" s="1" t="s">
        <v>9674</v>
      </c>
      <c r="C9704" s="1" t="s">
        <v>6813</v>
      </c>
      <c r="D9704" s="7" t="n">
        <v>100.61</v>
      </c>
    </row>
    <row r="9705" customFormat="false" ht="13.8" hidden="false" customHeight="false" outlineLevel="0" collapsed="false">
      <c r="A9705" s="1" t="n">
        <v>5093</v>
      </c>
      <c r="B9705" s="1" t="s">
        <v>9675</v>
      </c>
      <c r="C9705" s="1" t="s">
        <v>7311</v>
      </c>
      <c r="D9705" s="7" t="n">
        <v>15.19</v>
      </c>
    </row>
    <row r="9706" customFormat="false" ht="13.8" hidden="false" customHeight="false" outlineLevel="0" collapsed="false">
      <c r="A9706" s="1" t="n">
        <v>37768</v>
      </c>
      <c r="B9706" s="1" t="s">
        <v>9676</v>
      </c>
      <c r="C9706" s="1" t="s">
        <v>6813</v>
      </c>
      <c r="D9706" s="8" t="n">
        <v>98500</v>
      </c>
    </row>
    <row r="9707" customFormat="false" ht="13.8" hidden="false" customHeight="false" outlineLevel="0" collapsed="false">
      <c r="A9707" s="1" t="n">
        <v>37773</v>
      </c>
      <c r="B9707" s="1" t="s">
        <v>9677</v>
      </c>
      <c r="C9707" s="1" t="s">
        <v>6813</v>
      </c>
      <c r="D9707" s="8" t="n">
        <v>83643.1</v>
      </c>
    </row>
    <row r="9708" customFormat="false" ht="13.8" hidden="false" customHeight="false" outlineLevel="0" collapsed="false">
      <c r="A9708" s="1" t="n">
        <v>37769</v>
      </c>
      <c r="B9708" s="1" t="s">
        <v>9678</v>
      </c>
      <c r="C9708" s="1" t="s">
        <v>6813</v>
      </c>
      <c r="D9708" s="8" t="n">
        <v>140029.09</v>
      </c>
    </row>
    <row r="9709" customFormat="false" ht="13.8" hidden="false" customHeight="false" outlineLevel="0" collapsed="false">
      <c r="A9709" s="1" t="n">
        <v>37770</v>
      </c>
      <c r="B9709" s="1" t="s">
        <v>9679</v>
      </c>
      <c r="C9709" s="1" t="s">
        <v>6813</v>
      </c>
      <c r="D9709" s="8" t="n">
        <v>237651.71</v>
      </c>
    </row>
    <row r="9710" customFormat="false" ht="13.8" hidden="false" customHeight="false" outlineLevel="0" collapsed="false">
      <c r="A9710" s="1" t="n">
        <v>38382</v>
      </c>
      <c r="B9710" s="1" t="s">
        <v>9680</v>
      </c>
      <c r="C9710" s="1" t="s">
        <v>6813</v>
      </c>
      <c r="D9710" s="7" t="n">
        <v>11.26</v>
      </c>
    </row>
    <row r="9711" customFormat="false" ht="13.8" hidden="false" customHeight="false" outlineLevel="0" collapsed="false">
      <c r="A9711" s="1" t="n">
        <v>6091</v>
      </c>
      <c r="B9711" s="1" t="s">
        <v>9681</v>
      </c>
      <c r="C9711" s="1" t="s">
        <v>6809</v>
      </c>
      <c r="D9711" s="7" t="n">
        <v>10.49</v>
      </c>
    </row>
    <row r="9712" customFormat="false" ht="13.8" hidden="false" customHeight="false" outlineLevel="0" collapsed="false">
      <c r="A9712" s="1" t="n">
        <v>38383</v>
      </c>
      <c r="B9712" s="1" t="s">
        <v>9682</v>
      </c>
      <c r="C9712" s="1" t="s">
        <v>6813</v>
      </c>
      <c r="D9712" s="7" t="n">
        <v>2.11</v>
      </c>
    </row>
    <row r="9713" customFormat="false" ht="13.8" hidden="false" customHeight="false" outlineLevel="0" collapsed="false">
      <c r="A9713" s="1" t="n">
        <v>3768</v>
      </c>
      <c r="B9713" s="1" t="s">
        <v>9683</v>
      </c>
      <c r="C9713" s="1" t="s">
        <v>6813</v>
      </c>
      <c r="D9713" s="7" t="n">
        <v>2.56</v>
      </c>
    </row>
    <row r="9714" customFormat="false" ht="13.8" hidden="false" customHeight="false" outlineLevel="0" collapsed="false">
      <c r="A9714" s="1" t="n">
        <v>3767</v>
      </c>
      <c r="B9714" s="1" t="s">
        <v>9684</v>
      </c>
      <c r="C9714" s="1" t="s">
        <v>6813</v>
      </c>
      <c r="D9714" s="7" t="n">
        <v>0.61</v>
      </c>
    </row>
    <row r="9715" customFormat="false" ht="13.8" hidden="false" customHeight="false" outlineLevel="0" collapsed="false">
      <c r="A9715" s="1" t="n">
        <v>13192</v>
      </c>
      <c r="B9715" s="1" t="s">
        <v>9685</v>
      </c>
      <c r="C9715" s="1" t="s">
        <v>6813</v>
      </c>
      <c r="D9715" s="8" t="n">
        <v>5641.65</v>
      </c>
    </row>
    <row r="9716" customFormat="false" ht="13.8" hidden="false" customHeight="false" outlineLevel="0" collapsed="false">
      <c r="A9716" s="1" t="n">
        <v>38413</v>
      </c>
      <c r="B9716" s="1" t="s">
        <v>9686</v>
      </c>
      <c r="C9716" s="1" t="s">
        <v>6813</v>
      </c>
      <c r="D9716" s="7" t="n">
        <v>933.05</v>
      </c>
    </row>
    <row r="9717" customFormat="false" ht="13.8" hidden="false" customHeight="false" outlineLevel="0" collapsed="false">
      <c r="A9717" s="1" t="n">
        <v>42440</v>
      </c>
      <c r="B9717" s="1" t="s">
        <v>9687</v>
      </c>
      <c r="C9717" s="1" t="s">
        <v>6813</v>
      </c>
      <c r="D9717" s="7" t="n">
        <v>800</v>
      </c>
    </row>
    <row r="9718" customFormat="false" ht="13.8" hidden="false" customHeight="false" outlineLevel="0" collapsed="false">
      <c r="A9718" s="1" t="n">
        <v>20193</v>
      </c>
      <c r="B9718" s="1" t="s">
        <v>9688</v>
      </c>
      <c r="C9718" s="1" t="s">
        <v>9689</v>
      </c>
      <c r="D9718" s="7" t="n">
        <v>5.24</v>
      </c>
    </row>
    <row r="9719" customFormat="false" ht="13.8" hidden="false" customHeight="false" outlineLevel="0" collapsed="false">
      <c r="A9719" s="1" t="n">
        <v>10527</v>
      </c>
      <c r="B9719" s="1" t="s">
        <v>9690</v>
      </c>
      <c r="C9719" s="1" t="s">
        <v>9691</v>
      </c>
      <c r="D9719" s="7" t="n">
        <v>15.75</v>
      </c>
    </row>
    <row r="9720" customFormat="false" ht="13.8" hidden="false" customHeight="false" outlineLevel="0" collapsed="false">
      <c r="A9720" s="1" t="n">
        <v>41805</v>
      </c>
      <c r="B9720" s="1" t="s">
        <v>9692</v>
      </c>
      <c r="C9720" s="1" t="s">
        <v>7027</v>
      </c>
      <c r="D9720" s="7" t="n">
        <v>403.5</v>
      </c>
    </row>
    <row r="9721" customFormat="false" ht="13.8" hidden="false" customHeight="false" outlineLevel="0" collapsed="false">
      <c r="A9721" s="1" t="n">
        <v>40271</v>
      </c>
      <c r="B9721" s="1" t="s">
        <v>9693</v>
      </c>
      <c r="C9721" s="1" t="s">
        <v>7027</v>
      </c>
      <c r="D9721" s="7" t="n">
        <v>10.23</v>
      </c>
    </row>
    <row r="9722" customFormat="false" ht="13.8" hidden="false" customHeight="false" outlineLevel="0" collapsed="false">
      <c r="A9722" s="1" t="n">
        <v>40287</v>
      </c>
      <c r="B9722" s="1" t="s">
        <v>9694</v>
      </c>
      <c r="C9722" s="1" t="s">
        <v>7027</v>
      </c>
      <c r="D9722" s="7" t="n">
        <v>3.93</v>
      </c>
    </row>
    <row r="9723" customFormat="false" ht="13.8" hidden="false" customHeight="false" outlineLevel="0" collapsed="false">
      <c r="A9723" s="1" t="n">
        <v>40295</v>
      </c>
      <c r="B9723" s="1" t="s">
        <v>9695</v>
      </c>
      <c r="C9723" s="1" t="s">
        <v>6824</v>
      </c>
      <c r="D9723" s="7" t="n">
        <v>2.34</v>
      </c>
    </row>
    <row r="9724" customFormat="false" ht="13.8" hidden="false" customHeight="false" outlineLevel="0" collapsed="false">
      <c r="A9724" s="1" t="n">
        <v>745</v>
      </c>
      <c r="B9724" s="1" t="s">
        <v>9696</v>
      </c>
      <c r="C9724" s="1" t="s">
        <v>6824</v>
      </c>
      <c r="D9724" s="7" t="n">
        <v>2.48</v>
      </c>
    </row>
    <row r="9725" customFormat="false" ht="13.8" hidden="false" customHeight="false" outlineLevel="0" collapsed="false">
      <c r="A9725" s="1" t="n">
        <v>4084</v>
      </c>
      <c r="B9725" s="1" t="s">
        <v>9697</v>
      </c>
      <c r="C9725" s="1" t="s">
        <v>6824</v>
      </c>
      <c r="D9725" s="7" t="n">
        <v>2.24</v>
      </c>
    </row>
    <row r="9726" customFormat="false" ht="13.8" hidden="false" customHeight="false" outlineLevel="0" collapsed="false">
      <c r="A9726" s="1" t="n">
        <v>743</v>
      </c>
      <c r="B9726" s="1" t="s">
        <v>9698</v>
      </c>
      <c r="C9726" s="1" t="s">
        <v>6824</v>
      </c>
      <c r="D9726" s="7" t="n">
        <v>2.24</v>
      </c>
    </row>
    <row r="9727" customFormat="false" ht="13.8" hidden="false" customHeight="false" outlineLevel="0" collapsed="false">
      <c r="A9727" s="1" t="n">
        <v>40293</v>
      </c>
      <c r="B9727" s="1" t="s">
        <v>9699</v>
      </c>
      <c r="C9727" s="1" t="s">
        <v>6824</v>
      </c>
      <c r="D9727" s="7" t="n">
        <v>2.68</v>
      </c>
    </row>
    <row r="9728" customFormat="false" ht="13.8" hidden="false" customHeight="false" outlineLevel="0" collapsed="false">
      <c r="A9728" s="1" t="n">
        <v>40294</v>
      </c>
      <c r="B9728" s="1" t="s">
        <v>9700</v>
      </c>
      <c r="C9728" s="1" t="s">
        <v>6824</v>
      </c>
      <c r="D9728" s="7" t="n">
        <v>2.24</v>
      </c>
    </row>
    <row r="9729" customFormat="false" ht="13.8" hidden="false" customHeight="false" outlineLevel="0" collapsed="false">
      <c r="A9729" s="1" t="n">
        <v>4085</v>
      </c>
      <c r="B9729" s="1" t="s">
        <v>9701</v>
      </c>
      <c r="C9729" s="1" t="s">
        <v>6824</v>
      </c>
      <c r="D9729" s="7" t="n">
        <v>3.13</v>
      </c>
    </row>
    <row r="9730" customFormat="false" ht="13.8" hidden="false" customHeight="false" outlineLevel="0" collapsed="false">
      <c r="A9730" s="1" t="n">
        <v>10775</v>
      </c>
      <c r="B9730" s="1" t="s">
        <v>9702</v>
      </c>
      <c r="C9730" s="1" t="s">
        <v>7027</v>
      </c>
      <c r="D9730" s="7" t="n">
        <v>595</v>
      </c>
    </row>
    <row r="9731" customFormat="false" ht="13.8" hidden="false" customHeight="false" outlineLevel="0" collapsed="false">
      <c r="A9731" s="1" t="n">
        <v>10776</v>
      </c>
      <c r="B9731" s="1" t="s">
        <v>9703</v>
      </c>
      <c r="C9731" s="1" t="s">
        <v>7027</v>
      </c>
      <c r="D9731" s="7" t="n">
        <v>464.84</v>
      </c>
    </row>
    <row r="9732" customFormat="false" ht="13.8" hidden="false" customHeight="false" outlineLevel="0" collapsed="false">
      <c r="A9732" s="1" t="n">
        <v>10779</v>
      </c>
      <c r="B9732" s="1" t="s">
        <v>9704</v>
      </c>
      <c r="C9732" s="1" t="s">
        <v>7027</v>
      </c>
      <c r="D9732" s="7" t="n">
        <v>743.75</v>
      </c>
    </row>
    <row r="9733" customFormat="false" ht="13.8" hidden="false" customHeight="false" outlineLevel="0" collapsed="false">
      <c r="A9733" s="1" t="n">
        <v>10777</v>
      </c>
      <c r="B9733" s="1" t="s">
        <v>9705</v>
      </c>
      <c r="C9733" s="1" t="s">
        <v>7027</v>
      </c>
      <c r="D9733" s="7" t="n">
        <v>675.57</v>
      </c>
    </row>
    <row r="9734" customFormat="false" ht="13.8" hidden="false" customHeight="false" outlineLevel="0" collapsed="false">
      <c r="A9734" s="1" t="n">
        <v>10778</v>
      </c>
      <c r="B9734" s="1" t="s">
        <v>9706</v>
      </c>
      <c r="C9734" s="1" t="s">
        <v>7027</v>
      </c>
      <c r="D9734" s="7" t="n">
        <v>743.75</v>
      </c>
    </row>
    <row r="9735" customFormat="false" ht="13.8" hidden="false" customHeight="false" outlineLevel="0" collapsed="false">
      <c r="A9735" s="1" t="n">
        <v>40339</v>
      </c>
      <c r="B9735" s="1" t="s">
        <v>9707</v>
      </c>
      <c r="C9735" s="1" t="s">
        <v>7027</v>
      </c>
      <c r="D9735" s="7" t="n">
        <v>3.93</v>
      </c>
    </row>
    <row r="9736" customFormat="false" ht="13.8" hidden="false" customHeight="false" outlineLevel="0" collapsed="false">
      <c r="A9736" s="1" t="n">
        <v>3355</v>
      </c>
      <c r="B9736" s="1" t="s">
        <v>9708</v>
      </c>
      <c r="C9736" s="1" t="s">
        <v>6824</v>
      </c>
      <c r="D9736" s="7" t="n">
        <v>24.3</v>
      </c>
    </row>
    <row r="9737" customFormat="false" ht="13.8" hidden="false" customHeight="false" outlineLevel="0" collapsed="false">
      <c r="A9737" s="1" t="n">
        <v>39814</v>
      </c>
      <c r="B9737" s="1" t="s">
        <v>9709</v>
      </c>
      <c r="C9737" s="1" t="s">
        <v>6824</v>
      </c>
      <c r="D9737" s="7" t="n">
        <v>45.56</v>
      </c>
    </row>
    <row r="9738" customFormat="false" ht="13.8" hidden="false" customHeight="false" outlineLevel="0" collapsed="false">
      <c r="A9738" s="1" t="n">
        <v>10749</v>
      </c>
      <c r="B9738" s="1" t="s">
        <v>9710</v>
      </c>
      <c r="C9738" s="1" t="s">
        <v>7027</v>
      </c>
      <c r="D9738" s="7" t="n">
        <v>7.21</v>
      </c>
    </row>
    <row r="9739" customFormat="false" ht="13.8" hidden="false" customHeight="false" outlineLevel="0" collapsed="false">
      <c r="A9739" s="1" t="n">
        <v>40290</v>
      </c>
      <c r="B9739" s="1" t="s">
        <v>9711</v>
      </c>
      <c r="C9739" s="1" t="s">
        <v>7027</v>
      </c>
      <c r="D9739" s="7" t="n">
        <v>10.39</v>
      </c>
    </row>
    <row r="9740" customFormat="false" ht="13.8" hidden="false" customHeight="false" outlineLevel="0" collapsed="false">
      <c r="A9740" s="1" t="n">
        <v>7252</v>
      </c>
      <c r="B9740" s="1" t="s">
        <v>9712</v>
      </c>
      <c r="C9740" s="1" t="s">
        <v>6824</v>
      </c>
      <c r="D9740" s="7" t="n">
        <v>2.25</v>
      </c>
    </row>
    <row r="9741" customFormat="false" ht="13.8" hidden="false" customHeight="false" outlineLevel="0" collapsed="false">
      <c r="A9741" s="1" t="n">
        <v>4778</v>
      </c>
      <c r="B9741" s="1" t="s">
        <v>9713</v>
      </c>
      <c r="C9741" s="1" t="s">
        <v>6824</v>
      </c>
      <c r="D9741" s="7" t="n">
        <v>2.7</v>
      </c>
    </row>
    <row r="9742" customFormat="false" ht="13.8" hidden="false" customHeight="false" outlineLevel="0" collapsed="false">
      <c r="A9742" s="1" t="n">
        <v>4780</v>
      </c>
      <c r="B9742" s="1" t="s">
        <v>9714</v>
      </c>
      <c r="C9742" s="1" t="s">
        <v>6824</v>
      </c>
      <c r="D9742" s="7" t="n">
        <v>2.92</v>
      </c>
    </row>
    <row r="9743" customFormat="false" ht="13.8" hidden="false" customHeight="false" outlineLevel="0" collapsed="false">
      <c r="A9743" s="1" t="n">
        <v>10809</v>
      </c>
      <c r="B9743" s="1" t="s">
        <v>9715</v>
      </c>
      <c r="C9743" s="1" t="s">
        <v>6824</v>
      </c>
      <c r="D9743" s="7" t="n">
        <v>1.11</v>
      </c>
    </row>
    <row r="9744" customFormat="false" ht="13.8" hidden="false" customHeight="false" outlineLevel="0" collapsed="false">
      <c r="A9744" s="1" t="n">
        <v>10811</v>
      </c>
      <c r="B9744" s="1" t="s">
        <v>9716</v>
      </c>
      <c r="C9744" s="1" t="s">
        <v>6824</v>
      </c>
      <c r="D9744" s="7" t="n">
        <v>0.95</v>
      </c>
    </row>
    <row r="9745" customFormat="false" ht="13.8" hidden="false" customHeight="false" outlineLevel="0" collapsed="false">
      <c r="A9745" s="1" t="n">
        <v>7247</v>
      </c>
      <c r="B9745" s="1" t="s">
        <v>9717</v>
      </c>
      <c r="C9745" s="1" t="s">
        <v>6824</v>
      </c>
      <c r="D9745" s="7" t="n">
        <v>2.25</v>
      </c>
    </row>
    <row r="9746" customFormat="false" ht="13.8" hidden="false" customHeight="false" outlineLevel="0" collapsed="false">
      <c r="A9746" s="1" t="n">
        <v>40291</v>
      </c>
      <c r="B9746" s="1" t="s">
        <v>9718</v>
      </c>
      <c r="C9746" s="1" t="s">
        <v>7027</v>
      </c>
      <c r="D9746" s="7" t="n">
        <v>549.43</v>
      </c>
    </row>
    <row r="9747" customFormat="false" ht="13.8" hidden="false" customHeight="false" outlineLevel="0" collapsed="false">
      <c r="A9747" s="1" t="n">
        <v>40275</v>
      </c>
      <c r="B9747" s="1" t="s">
        <v>9719</v>
      </c>
      <c r="C9747" s="1" t="s">
        <v>7027</v>
      </c>
      <c r="D9747" s="7" t="n">
        <v>15.75</v>
      </c>
    </row>
    <row r="9748" customFormat="false" ht="13.8" hidden="false" customHeight="false" outlineLevel="0" collapsed="false">
      <c r="A9748" s="1" t="n">
        <v>42408</v>
      </c>
      <c r="B9748" s="1" t="s">
        <v>9720</v>
      </c>
      <c r="C9748" s="1" t="s">
        <v>6811</v>
      </c>
      <c r="D9748" s="7" t="n">
        <v>1.36</v>
      </c>
    </row>
    <row r="9749" customFormat="false" ht="13.8" hidden="false" customHeight="false" outlineLevel="0" collapsed="false">
      <c r="A9749" s="1" t="n">
        <v>3777</v>
      </c>
      <c r="B9749" s="1" t="s">
        <v>9721</v>
      </c>
      <c r="C9749" s="1" t="s">
        <v>6811</v>
      </c>
      <c r="D9749" s="7" t="n">
        <v>0.98</v>
      </c>
    </row>
    <row r="9750" customFormat="false" ht="13.8" hidden="false" customHeight="false" outlineLevel="0" collapsed="false">
      <c r="A9750" s="1" t="n">
        <v>3798</v>
      </c>
      <c r="B9750" s="1" t="s">
        <v>9722</v>
      </c>
      <c r="C9750" s="1" t="s">
        <v>6813</v>
      </c>
      <c r="D9750" s="7" t="n">
        <v>49</v>
      </c>
    </row>
    <row r="9751" customFormat="false" ht="13.8" hidden="false" customHeight="false" outlineLevel="0" collapsed="false">
      <c r="A9751" s="1" t="n">
        <v>38769</v>
      </c>
      <c r="B9751" s="1" t="s">
        <v>9723</v>
      </c>
      <c r="C9751" s="1" t="s">
        <v>6813</v>
      </c>
      <c r="D9751" s="7" t="n">
        <v>38.26</v>
      </c>
    </row>
    <row r="9752" customFormat="false" ht="13.8" hidden="false" customHeight="false" outlineLevel="0" collapsed="false">
      <c r="A9752" s="1" t="n">
        <v>39510</v>
      </c>
      <c r="B9752" s="1" t="s">
        <v>9724</v>
      </c>
      <c r="C9752" s="1" t="s">
        <v>6813</v>
      </c>
      <c r="D9752" s="7" t="n">
        <v>154.87</v>
      </c>
    </row>
    <row r="9753" customFormat="false" ht="13.8" hidden="false" customHeight="false" outlineLevel="0" collapsed="false">
      <c r="A9753" s="1" t="n">
        <v>38776</v>
      </c>
      <c r="B9753" s="1" t="s">
        <v>9725</v>
      </c>
      <c r="C9753" s="1" t="s">
        <v>6813</v>
      </c>
      <c r="D9753" s="7" t="n">
        <v>164.36</v>
      </c>
    </row>
    <row r="9754" customFormat="false" ht="13.8" hidden="false" customHeight="false" outlineLevel="0" collapsed="false">
      <c r="A9754" s="1" t="n">
        <v>38774</v>
      </c>
      <c r="B9754" s="1" t="s">
        <v>9726</v>
      </c>
      <c r="C9754" s="1" t="s">
        <v>6813</v>
      </c>
      <c r="D9754" s="7" t="n">
        <v>18.84</v>
      </c>
    </row>
    <row r="9755" customFormat="false" ht="13.8" hidden="false" customHeight="false" outlineLevel="0" collapsed="false">
      <c r="A9755" s="1" t="n">
        <v>42247</v>
      </c>
      <c r="B9755" s="1" t="s">
        <v>9727</v>
      </c>
      <c r="C9755" s="1" t="s">
        <v>6813</v>
      </c>
      <c r="D9755" s="7" t="n">
        <v>643.11</v>
      </c>
    </row>
    <row r="9756" customFormat="false" ht="13.8" hidden="false" customHeight="false" outlineLevel="0" collapsed="false">
      <c r="A9756" s="1" t="n">
        <v>42248</v>
      </c>
      <c r="B9756" s="1" t="s">
        <v>9728</v>
      </c>
      <c r="C9756" s="1" t="s">
        <v>6813</v>
      </c>
      <c r="D9756" s="7" t="n">
        <v>747.03</v>
      </c>
    </row>
    <row r="9757" customFormat="false" ht="13.8" hidden="false" customHeight="false" outlineLevel="0" collapsed="false">
      <c r="A9757" s="1" t="n">
        <v>42249</v>
      </c>
      <c r="B9757" s="1" t="s">
        <v>9729</v>
      </c>
      <c r="C9757" s="1" t="s">
        <v>6813</v>
      </c>
      <c r="D9757" s="8" t="n">
        <v>1237.56</v>
      </c>
    </row>
    <row r="9758" customFormat="false" ht="13.8" hidden="false" customHeight="false" outlineLevel="0" collapsed="false">
      <c r="A9758" s="1" t="n">
        <v>42244</v>
      </c>
      <c r="B9758" s="1" t="s">
        <v>9730</v>
      </c>
      <c r="C9758" s="1" t="s">
        <v>6813</v>
      </c>
      <c r="D9758" s="7" t="n">
        <v>193.27</v>
      </c>
    </row>
    <row r="9759" customFormat="false" ht="13.8" hidden="false" customHeight="false" outlineLevel="0" collapsed="false">
      <c r="A9759" s="1" t="n">
        <v>42245</v>
      </c>
      <c r="B9759" s="1" t="s">
        <v>9731</v>
      </c>
      <c r="C9759" s="1" t="s">
        <v>6813</v>
      </c>
      <c r="D9759" s="7" t="n">
        <v>356.64</v>
      </c>
    </row>
    <row r="9760" customFormat="false" ht="13.8" hidden="false" customHeight="false" outlineLevel="0" collapsed="false">
      <c r="A9760" s="1" t="n">
        <v>42246</v>
      </c>
      <c r="B9760" s="1" t="s">
        <v>9732</v>
      </c>
      <c r="C9760" s="1" t="s">
        <v>6813</v>
      </c>
      <c r="D9760" s="7" t="n">
        <v>394.79</v>
      </c>
    </row>
    <row r="9761" customFormat="false" ht="13.8" hidden="false" customHeight="false" outlineLevel="0" collapsed="false">
      <c r="A9761" s="1" t="n">
        <v>42243</v>
      </c>
      <c r="B9761" s="1" t="s">
        <v>9733</v>
      </c>
      <c r="C9761" s="1" t="s">
        <v>6813</v>
      </c>
      <c r="D9761" s="7" t="n">
        <v>476.04</v>
      </c>
    </row>
    <row r="9762" customFormat="false" ht="13.8" hidden="false" customHeight="false" outlineLevel="0" collapsed="false">
      <c r="A9762" s="1" t="n">
        <v>38889</v>
      </c>
      <c r="B9762" s="1" t="s">
        <v>9734</v>
      </c>
      <c r="C9762" s="1" t="s">
        <v>6813</v>
      </c>
      <c r="D9762" s="7" t="n">
        <v>29.33</v>
      </c>
    </row>
    <row r="9763" customFormat="false" ht="13.8" hidden="false" customHeight="false" outlineLevel="0" collapsed="false">
      <c r="A9763" s="1" t="n">
        <v>38784</v>
      </c>
      <c r="B9763" s="1" t="s">
        <v>9735</v>
      </c>
      <c r="C9763" s="1" t="s">
        <v>6813</v>
      </c>
      <c r="D9763" s="7" t="n">
        <v>39.23</v>
      </c>
    </row>
    <row r="9764" customFormat="false" ht="13.8" hidden="false" customHeight="false" outlineLevel="0" collapsed="false">
      <c r="A9764" s="1" t="n">
        <v>3788</v>
      </c>
      <c r="B9764" s="1" t="s">
        <v>9736</v>
      </c>
      <c r="C9764" s="1" t="s">
        <v>6813</v>
      </c>
      <c r="D9764" s="7" t="n">
        <v>40.89</v>
      </c>
    </row>
    <row r="9765" customFormat="false" ht="13.8" hidden="false" customHeight="false" outlineLevel="0" collapsed="false">
      <c r="A9765" s="1" t="n">
        <v>12230</v>
      </c>
      <c r="B9765" s="1" t="s">
        <v>9737</v>
      </c>
      <c r="C9765" s="1" t="s">
        <v>6813</v>
      </c>
      <c r="D9765" s="7" t="n">
        <v>10.51</v>
      </c>
    </row>
    <row r="9766" customFormat="false" ht="13.8" hidden="false" customHeight="false" outlineLevel="0" collapsed="false">
      <c r="A9766" s="1" t="n">
        <v>3780</v>
      </c>
      <c r="B9766" s="1" t="s">
        <v>9738</v>
      </c>
      <c r="C9766" s="1" t="s">
        <v>6813</v>
      </c>
      <c r="D9766" s="7" t="n">
        <v>60.33</v>
      </c>
    </row>
    <row r="9767" customFormat="false" ht="13.8" hidden="false" customHeight="false" outlineLevel="0" collapsed="false">
      <c r="A9767" s="1" t="n">
        <v>12231</v>
      </c>
      <c r="B9767" s="1" t="s">
        <v>9739</v>
      </c>
      <c r="C9767" s="1" t="s">
        <v>6813</v>
      </c>
      <c r="D9767" s="7" t="n">
        <v>17.49</v>
      </c>
    </row>
    <row r="9768" customFormat="false" ht="13.8" hidden="false" customHeight="false" outlineLevel="0" collapsed="false">
      <c r="A9768" s="1" t="n">
        <v>3811</v>
      </c>
      <c r="B9768" s="1" t="s">
        <v>9740</v>
      </c>
      <c r="C9768" s="1" t="s">
        <v>6813</v>
      </c>
      <c r="D9768" s="7" t="n">
        <v>56.66</v>
      </c>
    </row>
    <row r="9769" customFormat="false" ht="13.8" hidden="false" customHeight="false" outlineLevel="0" collapsed="false">
      <c r="A9769" s="1" t="n">
        <v>12232</v>
      </c>
      <c r="B9769" s="1" t="s">
        <v>9741</v>
      </c>
      <c r="C9769" s="1" t="s">
        <v>6813</v>
      </c>
      <c r="D9769" s="7" t="n">
        <v>18.32</v>
      </c>
    </row>
    <row r="9770" customFormat="false" ht="13.8" hidden="false" customHeight="false" outlineLevel="0" collapsed="false">
      <c r="A9770" s="1" t="n">
        <v>3799</v>
      </c>
      <c r="B9770" s="1" t="s">
        <v>9742</v>
      </c>
      <c r="C9770" s="1" t="s">
        <v>6813</v>
      </c>
      <c r="D9770" s="7" t="n">
        <v>80.14</v>
      </c>
    </row>
    <row r="9771" customFormat="false" ht="13.8" hidden="false" customHeight="false" outlineLevel="0" collapsed="false">
      <c r="A9771" s="1" t="n">
        <v>12239</v>
      </c>
      <c r="B9771" s="1" t="s">
        <v>9743</v>
      </c>
      <c r="C9771" s="1" t="s">
        <v>6813</v>
      </c>
      <c r="D9771" s="7" t="n">
        <v>23.99</v>
      </c>
    </row>
    <row r="9772" customFormat="false" ht="13.8" hidden="false" customHeight="false" outlineLevel="0" collapsed="false">
      <c r="A9772" s="1" t="n">
        <v>38773</v>
      </c>
      <c r="B9772" s="1" t="s">
        <v>9744</v>
      </c>
      <c r="C9772" s="1" t="s">
        <v>6813</v>
      </c>
      <c r="D9772" s="7" t="n">
        <v>3.84</v>
      </c>
    </row>
    <row r="9773" customFormat="false" ht="13.8" hidden="false" customHeight="false" outlineLevel="0" collapsed="false">
      <c r="A9773" s="1" t="n">
        <v>12271</v>
      </c>
      <c r="B9773" s="1" t="s">
        <v>9745</v>
      </c>
      <c r="C9773" s="1" t="s">
        <v>6813</v>
      </c>
      <c r="D9773" s="7" t="n">
        <v>214.58</v>
      </c>
    </row>
    <row r="9774" customFormat="false" ht="13.8" hidden="false" customHeight="false" outlineLevel="0" collapsed="false">
      <c r="A9774" s="1" t="n">
        <v>38785</v>
      </c>
      <c r="B9774" s="1" t="s">
        <v>9746</v>
      </c>
      <c r="C9774" s="1" t="s">
        <v>6813</v>
      </c>
      <c r="D9774" s="7" t="n">
        <v>101.59</v>
      </c>
    </row>
    <row r="9775" customFormat="false" ht="13.8" hidden="false" customHeight="false" outlineLevel="0" collapsed="false">
      <c r="A9775" s="1" t="n">
        <v>38786</v>
      </c>
      <c r="B9775" s="1" t="s">
        <v>9747</v>
      </c>
      <c r="C9775" s="1" t="s">
        <v>6813</v>
      </c>
      <c r="D9775" s="7" t="n">
        <v>125.14</v>
      </c>
    </row>
    <row r="9776" customFormat="false" ht="13.8" hidden="false" customHeight="false" outlineLevel="0" collapsed="false">
      <c r="A9776" s="1" t="n">
        <v>39385</v>
      </c>
      <c r="B9776" s="1" t="s">
        <v>9748</v>
      </c>
      <c r="C9776" s="1" t="s">
        <v>6813</v>
      </c>
      <c r="D9776" s="7" t="n">
        <v>17.23</v>
      </c>
    </row>
    <row r="9777" customFormat="false" ht="13.8" hidden="false" customHeight="false" outlineLevel="0" collapsed="false">
      <c r="A9777" s="1" t="n">
        <v>39389</v>
      </c>
      <c r="B9777" s="1" t="s">
        <v>9749</v>
      </c>
      <c r="C9777" s="1" t="s">
        <v>6813</v>
      </c>
      <c r="D9777" s="7" t="n">
        <v>18.7</v>
      </c>
    </row>
    <row r="9778" customFormat="false" ht="13.8" hidden="false" customHeight="false" outlineLevel="0" collapsed="false">
      <c r="A9778" s="1" t="n">
        <v>39390</v>
      </c>
      <c r="B9778" s="1" t="s">
        <v>9750</v>
      </c>
      <c r="C9778" s="1" t="s">
        <v>6813</v>
      </c>
      <c r="D9778" s="7" t="n">
        <v>39.19</v>
      </c>
    </row>
    <row r="9779" customFormat="false" ht="13.8" hidden="false" customHeight="false" outlineLevel="0" collapsed="false">
      <c r="A9779" s="1" t="n">
        <v>39391</v>
      </c>
      <c r="B9779" s="1" t="s">
        <v>9751</v>
      </c>
      <c r="C9779" s="1" t="s">
        <v>6813</v>
      </c>
      <c r="D9779" s="7" t="n">
        <v>44</v>
      </c>
    </row>
    <row r="9780" customFormat="false" ht="13.8" hidden="false" customHeight="false" outlineLevel="0" collapsed="false">
      <c r="A9780" s="1" t="n">
        <v>3803</v>
      </c>
      <c r="B9780" s="1" t="s">
        <v>9752</v>
      </c>
      <c r="C9780" s="1" t="s">
        <v>6813</v>
      </c>
      <c r="D9780" s="7" t="n">
        <v>36.28</v>
      </c>
    </row>
    <row r="9781" customFormat="false" ht="13.8" hidden="false" customHeight="false" outlineLevel="0" collapsed="false">
      <c r="A9781" s="1" t="n">
        <v>38770</v>
      </c>
      <c r="B9781" s="1" t="s">
        <v>9753</v>
      </c>
      <c r="C9781" s="1" t="s">
        <v>6813</v>
      </c>
      <c r="D9781" s="7" t="n">
        <v>42.01</v>
      </c>
    </row>
    <row r="9782" customFormat="false" ht="13.8" hidden="false" customHeight="false" outlineLevel="0" collapsed="false">
      <c r="A9782" s="1" t="n">
        <v>12267</v>
      </c>
      <c r="B9782" s="1" t="s">
        <v>9754</v>
      </c>
      <c r="C9782" s="1" t="s">
        <v>6813</v>
      </c>
      <c r="D9782" s="7" t="n">
        <v>123.12</v>
      </c>
    </row>
    <row r="9783" customFormat="false" ht="13.8" hidden="false" customHeight="false" outlineLevel="0" collapsed="false">
      <c r="A9783" s="1" t="n">
        <v>43265</v>
      </c>
      <c r="B9783" s="1" t="s">
        <v>9755</v>
      </c>
      <c r="C9783" s="1" t="s">
        <v>6813</v>
      </c>
      <c r="D9783" s="7" t="n">
        <v>53.89</v>
      </c>
    </row>
    <row r="9784" customFormat="false" ht="13.8" hidden="false" customHeight="false" outlineLevel="0" collapsed="false">
      <c r="A9784" s="1" t="n">
        <v>12266</v>
      </c>
      <c r="B9784" s="1" t="s">
        <v>9756</v>
      </c>
      <c r="C9784" s="1" t="s">
        <v>6813</v>
      </c>
      <c r="D9784" s="7" t="n">
        <v>63.01</v>
      </c>
    </row>
    <row r="9785" customFormat="false" ht="13.8" hidden="false" customHeight="false" outlineLevel="0" collapsed="false">
      <c r="A9785" s="1" t="n">
        <v>39378</v>
      </c>
      <c r="B9785" s="1" t="s">
        <v>9757</v>
      </c>
      <c r="C9785" s="1" t="s">
        <v>6813</v>
      </c>
      <c r="D9785" s="7" t="n">
        <v>44.67</v>
      </c>
    </row>
    <row r="9786" customFormat="false" ht="13.8" hidden="false" customHeight="false" outlineLevel="0" collapsed="false">
      <c r="A9786" s="1" t="n">
        <v>43543</v>
      </c>
      <c r="B9786" s="1" t="s">
        <v>9758</v>
      </c>
      <c r="C9786" s="1" t="s">
        <v>6813</v>
      </c>
      <c r="D9786" s="7" t="n">
        <v>93.08</v>
      </c>
    </row>
    <row r="9787" customFormat="false" ht="13.8" hidden="false" customHeight="false" outlineLevel="0" collapsed="false">
      <c r="A9787" s="1" t="n">
        <v>38775</v>
      </c>
      <c r="B9787" s="1" t="s">
        <v>9759</v>
      </c>
      <c r="C9787" s="1" t="s">
        <v>6813</v>
      </c>
      <c r="D9787" s="7" t="n">
        <v>47.36</v>
      </c>
    </row>
    <row r="9788" customFormat="false" ht="13.8" hidden="false" customHeight="false" outlineLevel="0" collapsed="false">
      <c r="A9788" s="1" t="n">
        <v>21119</v>
      </c>
      <c r="B9788" s="1" t="s">
        <v>9760</v>
      </c>
      <c r="C9788" s="1" t="s">
        <v>6813</v>
      </c>
      <c r="D9788" s="7" t="n">
        <v>2.07</v>
      </c>
    </row>
    <row r="9789" customFormat="false" ht="13.8" hidden="false" customHeight="false" outlineLevel="0" collapsed="false">
      <c r="A9789" s="1" t="n">
        <v>37974</v>
      </c>
      <c r="B9789" s="1" t="s">
        <v>9761</v>
      </c>
      <c r="C9789" s="1" t="s">
        <v>6813</v>
      </c>
      <c r="D9789" s="7" t="n">
        <v>3.08</v>
      </c>
    </row>
    <row r="9790" customFormat="false" ht="13.8" hidden="false" customHeight="false" outlineLevel="0" collapsed="false">
      <c r="A9790" s="1" t="n">
        <v>37975</v>
      </c>
      <c r="B9790" s="1" t="s">
        <v>9762</v>
      </c>
      <c r="C9790" s="1" t="s">
        <v>6813</v>
      </c>
      <c r="D9790" s="7" t="n">
        <v>6.25</v>
      </c>
    </row>
    <row r="9791" customFormat="false" ht="13.8" hidden="false" customHeight="false" outlineLevel="0" collapsed="false">
      <c r="A9791" s="1" t="n">
        <v>37976</v>
      </c>
      <c r="B9791" s="1" t="s">
        <v>9763</v>
      </c>
      <c r="C9791" s="1" t="s">
        <v>6813</v>
      </c>
      <c r="D9791" s="7" t="n">
        <v>12.82</v>
      </c>
    </row>
    <row r="9792" customFormat="false" ht="13.8" hidden="false" customHeight="false" outlineLevel="0" collapsed="false">
      <c r="A9792" s="1" t="n">
        <v>37977</v>
      </c>
      <c r="B9792" s="1" t="s">
        <v>9764</v>
      </c>
      <c r="C9792" s="1" t="s">
        <v>6813</v>
      </c>
      <c r="D9792" s="7" t="n">
        <v>17.63</v>
      </c>
    </row>
    <row r="9793" customFormat="false" ht="13.8" hidden="false" customHeight="false" outlineLevel="0" collapsed="false">
      <c r="A9793" s="1" t="n">
        <v>37978</v>
      </c>
      <c r="B9793" s="1" t="s">
        <v>9765</v>
      </c>
      <c r="C9793" s="1" t="s">
        <v>6813</v>
      </c>
      <c r="D9793" s="7" t="n">
        <v>35.74</v>
      </c>
    </row>
    <row r="9794" customFormat="false" ht="13.8" hidden="false" customHeight="false" outlineLevel="0" collapsed="false">
      <c r="A9794" s="1" t="n">
        <v>37979</v>
      </c>
      <c r="B9794" s="1" t="s">
        <v>9766</v>
      </c>
      <c r="C9794" s="1" t="s">
        <v>6813</v>
      </c>
      <c r="D9794" s="7" t="n">
        <v>153.56</v>
      </c>
    </row>
    <row r="9795" customFormat="false" ht="13.8" hidden="false" customHeight="false" outlineLevel="0" collapsed="false">
      <c r="A9795" s="1" t="n">
        <v>37980</v>
      </c>
      <c r="B9795" s="1" t="s">
        <v>9767</v>
      </c>
      <c r="C9795" s="1" t="s">
        <v>6813</v>
      </c>
      <c r="D9795" s="7" t="n">
        <v>172.58</v>
      </c>
    </row>
    <row r="9796" customFormat="false" ht="13.8" hidden="false" customHeight="false" outlineLevel="0" collapsed="false">
      <c r="A9796" s="1" t="n">
        <v>36147</v>
      </c>
      <c r="B9796" s="1" t="s">
        <v>9768</v>
      </c>
      <c r="C9796" s="1" t="s">
        <v>7311</v>
      </c>
      <c r="D9796" s="7" t="n">
        <v>311.81</v>
      </c>
    </row>
    <row r="9797" customFormat="false" ht="13.8" hidden="false" customHeight="false" outlineLevel="0" collapsed="false">
      <c r="A9797" s="1" t="n">
        <v>12731</v>
      </c>
      <c r="B9797" s="1" t="s">
        <v>9769</v>
      </c>
      <c r="C9797" s="1" t="s">
        <v>6813</v>
      </c>
      <c r="D9797" s="7" t="n">
        <v>259.85</v>
      </c>
    </row>
    <row r="9798" customFormat="false" ht="13.8" hidden="false" customHeight="false" outlineLevel="0" collapsed="false">
      <c r="A9798" s="1" t="n">
        <v>12723</v>
      </c>
      <c r="B9798" s="1" t="s">
        <v>9770</v>
      </c>
      <c r="C9798" s="1" t="s">
        <v>6813</v>
      </c>
      <c r="D9798" s="7" t="n">
        <v>2.01</v>
      </c>
    </row>
    <row r="9799" customFormat="false" ht="13.8" hidden="false" customHeight="false" outlineLevel="0" collapsed="false">
      <c r="A9799" s="1" t="n">
        <v>12724</v>
      </c>
      <c r="B9799" s="1" t="s">
        <v>9771</v>
      </c>
      <c r="C9799" s="1" t="s">
        <v>6813</v>
      </c>
      <c r="D9799" s="7" t="n">
        <v>3.87</v>
      </c>
    </row>
    <row r="9800" customFormat="false" ht="13.8" hidden="false" customHeight="false" outlineLevel="0" collapsed="false">
      <c r="A9800" s="1" t="n">
        <v>12725</v>
      </c>
      <c r="B9800" s="1" t="s">
        <v>9772</v>
      </c>
      <c r="C9800" s="1" t="s">
        <v>6813</v>
      </c>
      <c r="D9800" s="7" t="n">
        <v>7.76</v>
      </c>
    </row>
    <row r="9801" customFormat="false" ht="13.8" hidden="false" customHeight="false" outlineLevel="0" collapsed="false">
      <c r="A9801" s="1" t="n">
        <v>12726</v>
      </c>
      <c r="B9801" s="1" t="s">
        <v>9773</v>
      </c>
      <c r="C9801" s="1" t="s">
        <v>6813</v>
      </c>
      <c r="D9801" s="7" t="n">
        <v>17.14</v>
      </c>
    </row>
    <row r="9802" customFormat="false" ht="13.8" hidden="false" customHeight="false" outlineLevel="0" collapsed="false">
      <c r="A9802" s="1" t="n">
        <v>12727</v>
      </c>
      <c r="B9802" s="1" t="s">
        <v>9774</v>
      </c>
      <c r="C9802" s="1" t="s">
        <v>6813</v>
      </c>
      <c r="D9802" s="7" t="n">
        <v>21.74</v>
      </c>
    </row>
    <row r="9803" customFormat="false" ht="13.8" hidden="false" customHeight="false" outlineLevel="0" collapsed="false">
      <c r="A9803" s="1" t="n">
        <v>12728</v>
      </c>
      <c r="B9803" s="1" t="s">
        <v>9775</v>
      </c>
      <c r="C9803" s="1" t="s">
        <v>6813</v>
      </c>
      <c r="D9803" s="7" t="n">
        <v>35.51</v>
      </c>
    </row>
    <row r="9804" customFormat="false" ht="13.8" hidden="false" customHeight="false" outlineLevel="0" collapsed="false">
      <c r="A9804" s="1" t="n">
        <v>12729</v>
      </c>
      <c r="B9804" s="1" t="s">
        <v>9776</v>
      </c>
      <c r="C9804" s="1" t="s">
        <v>6813</v>
      </c>
      <c r="D9804" s="7" t="n">
        <v>116.39</v>
      </c>
    </row>
    <row r="9805" customFormat="false" ht="13.8" hidden="false" customHeight="false" outlineLevel="0" collapsed="false">
      <c r="A9805" s="1" t="n">
        <v>12730</v>
      </c>
      <c r="B9805" s="1" t="s">
        <v>9777</v>
      </c>
      <c r="C9805" s="1" t="s">
        <v>6813</v>
      </c>
      <c r="D9805" s="7" t="n">
        <v>178.2</v>
      </c>
    </row>
    <row r="9806" customFormat="false" ht="13.8" hidden="false" customHeight="false" outlineLevel="0" collapsed="false">
      <c r="A9806" s="1" t="n">
        <v>3840</v>
      </c>
      <c r="B9806" s="1" t="s">
        <v>9778</v>
      </c>
      <c r="C9806" s="1" t="s">
        <v>6813</v>
      </c>
      <c r="D9806" s="7" t="n">
        <v>48.72</v>
      </c>
    </row>
    <row r="9807" customFormat="false" ht="13.8" hidden="false" customHeight="false" outlineLevel="0" collapsed="false">
      <c r="A9807" s="1" t="n">
        <v>3838</v>
      </c>
      <c r="B9807" s="1" t="s">
        <v>9779</v>
      </c>
      <c r="C9807" s="1" t="s">
        <v>6813</v>
      </c>
      <c r="D9807" s="7" t="n">
        <v>107.53</v>
      </c>
    </row>
    <row r="9808" customFormat="false" ht="13.8" hidden="false" customHeight="false" outlineLevel="0" collapsed="false">
      <c r="A9808" s="1" t="n">
        <v>3844</v>
      </c>
      <c r="B9808" s="1" t="s">
        <v>9780</v>
      </c>
      <c r="C9808" s="1" t="s">
        <v>6813</v>
      </c>
      <c r="D9808" s="7" t="n">
        <v>191.81</v>
      </c>
    </row>
    <row r="9809" customFormat="false" ht="13.8" hidden="false" customHeight="false" outlineLevel="0" collapsed="false">
      <c r="A9809" s="1" t="n">
        <v>3839</v>
      </c>
      <c r="B9809" s="1" t="s">
        <v>9781</v>
      </c>
      <c r="C9809" s="1" t="s">
        <v>6813</v>
      </c>
      <c r="D9809" s="7" t="n">
        <v>349.37</v>
      </c>
    </row>
    <row r="9810" customFormat="false" ht="13.8" hidden="false" customHeight="false" outlineLevel="0" collapsed="false">
      <c r="A9810" s="1" t="n">
        <v>3843</v>
      </c>
      <c r="B9810" s="1" t="s">
        <v>9782</v>
      </c>
      <c r="C9810" s="1" t="s">
        <v>6813</v>
      </c>
      <c r="D9810" s="7" t="n">
        <v>479.52</v>
      </c>
    </row>
    <row r="9811" customFormat="false" ht="13.8" hidden="false" customHeight="false" outlineLevel="0" collapsed="false">
      <c r="A9811" s="1" t="n">
        <v>3900</v>
      </c>
      <c r="B9811" s="1" t="s">
        <v>9783</v>
      </c>
      <c r="C9811" s="1" t="s">
        <v>6813</v>
      </c>
      <c r="D9811" s="7" t="n">
        <v>33.79</v>
      </c>
    </row>
    <row r="9812" customFormat="false" ht="13.8" hidden="false" customHeight="false" outlineLevel="0" collapsed="false">
      <c r="A9812" s="1" t="n">
        <v>3846</v>
      </c>
      <c r="B9812" s="1" t="s">
        <v>9784</v>
      </c>
      <c r="C9812" s="1" t="s">
        <v>6813</v>
      </c>
      <c r="D9812" s="7" t="n">
        <v>10.65</v>
      </c>
    </row>
    <row r="9813" customFormat="false" ht="13.8" hidden="false" customHeight="false" outlineLevel="0" collapsed="false">
      <c r="A9813" s="1" t="n">
        <v>3886</v>
      </c>
      <c r="B9813" s="1" t="s">
        <v>9785</v>
      </c>
      <c r="C9813" s="1" t="s">
        <v>6813</v>
      </c>
      <c r="D9813" s="7" t="n">
        <v>11.21</v>
      </c>
    </row>
    <row r="9814" customFormat="false" ht="13.8" hidden="false" customHeight="false" outlineLevel="0" collapsed="false">
      <c r="A9814" s="1" t="n">
        <v>3854</v>
      </c>
      <c r="B9814" s="1" t="s">
        <v>9786</v>
      </c>
      <c r="C9814" s="1" t="s">
        <v>6813</v>
      </c>
      <c r="D9814" s="7" t="n">
        <v>6.23</v>
      </c>
    </row>
    <row r="9815" customFormat="false" ht="13.8" hidden="false" customHeight="false" outlineLevel="0" collapsed="false">
      <c r="A9815" s="1" t="n">
        <v>3873</v>
      </c>
      <c r="B9815" s="1" t="s">
        <v>9787</v>
      </c>
      <c r="C9815" s="1" t="s">
        <v>6813</v>
      </c>
      <c r="D9815" s="7" t="n">
        <v>8.25</v>
      </c>
    </row>
    <row r="9816" customFormat="false" ht="13.8" hidden="false" customHeight="false" outlineLevel="0" collapsed="false">
      <c r="A9816" s="1" t="n">
        <v>38021</v>
      </c>
      <c r="B9816" s="1" t="s">
        <v>9788</v>
      </c>
      <c r="C9816" s="1" t="s">
        <v>6813</v>
      </c>
      <c r="D9816" s="7" t="n">
        <v>19.73</v>
      </c>
    </row>
    <row r="9817" customFormat="false" ht="13.8" hidden="false" customHeight="false" outlineLevel="0" collapsed="false">
      <c r="A9817" s="1" t="n">
        <v>3847</v>
      </c>
      <c r="B9817" s="1" t="s">
        <v>9789</v>
      </c>
      <c r="C9817" s="1" t="s">
        <v>6813</v>
      </c>
      <c r="D9817" s="7" t="n">
        <v>22.4</v>
      </c>
    </row>
    <row r="9818" customFormat="false" ht="13.8" hidden="false" customHeight="false" outlineLevel="0" collapsed="false">
      <c r="A9818" s="1" t="n">
        <v>38022</v>
      </c>
      <c r="B9818" s="1" t="s">
        <v>9790</v>
      </c>
      <c r="C9818" s="1" t="s">
        <v>6813</v>
      </c>
      <c r="D9818" s="7" t="n">
        <v>34.98</v>
      </c>
    </row>
    <row r="9819" customFormat="false" ht="13.8" hidden="false" customHeight="false" outlineLevel="0" collapsed="false">
      <c r="A9819" s="1" t="n">
        <v>3833</v>
      </c>
      <c r="B9819" s="1" t="s">
        <v>9791</v>
      </c>
      <c r="C9819" s="1" t="s">
        <v>6813</v>
      </c>
      <c r="D9819" s="7" t="n">
        <v>19.04</v>
      </c>
    </row>
    <row r="9820" customFormat="false" ht="13.8" hidden="false" customHeight="false" outlineLevel="0" collapsed="false">
      <c r="A9820" s="1" t="n">
        <v>3835</v>
      </c>
      <c r="B9820" s="1" t="s">
        <v>9792</v>
      </c>
      <c r="C9820" s="1" t="s">
        <v>6813</v>
      </c>
      <c r="D9820" s="7" t="n">
        <v>62</v>
      </c>
    </row>
    <row r="9821" customFormat="false" ht="13.8" hidden="false" customHeight="false" outlineLevel="0" collapsed="false">
      <c r="A9821" s="1" t="n">
        <v>3836</v>
      </c>
      <c r="B9821" s="1" t="s">
        <v>9793</v>
      </c>
      <c r="C9821" s="1" t="s">
        <v>6813</v>
      </c>
      <c r="D9821" s="7" t="n">
        <v>133.44</v>
      </c>
    </row>
    <row r="9822" customFormat="false" ht="13.8" hidden="false" customHeight="false" outlineLevel="0" collapsed="false">
      <c r="A9822" s="1" t="n">
        <v>3830</v>
      </c>
      <c r="B9822" s="1" t="s">
        <v>9794</v>
      </c>
      <c r="C9822" s="1" t="s">
        <v>6813</v>
      </c>
      <c r="D9822" s="7" t="n">
        <v>218.18</v>
      </c>
    </row>
    <row r="9823" customFormat="false" ht="13.8" hidden="false" customHeight="false" outlineLevel="0" collapsed="false">
      <c r="A9823" s="1" t="n">
        <v>3831</v>
      </c>
      <c r="B9823" s="1" t="s">
        <v>9795</v>
      </c>
      <c r="C9823" s="1" t="s">
        <v>6813</v>
      </c>
      <c r="D9823" s="7" t="n">
        <v>364.72</v>
      </c>
    </row>
    <row r="9824" customFormat="false" ht="13.8" hidden="false" customHeight="false" outlineLevel="0" collapsed="false">
      <c r="A9824" s="1" t="n">
        <v>37981</v>
      </c>
      <c r="B9824" s="1" t="s">
        <v>9796</v>
      </c>
      <c r="C9824" s="1" t="s">
        <v>6813</v>
      </c>
      <c r="D9824" s="7" t="n">
        <v>7.04</v>
      </c>
    </row>
    <row r="9825" customFormat="false" ht="13.8" hidden="false" customHeight="false" outlineLevel="0" collapsed="false">
      <c r="A9825" s="1" t="n">
        <v>37982</v>
      </c>
      <c r="B9825" s="1" t="s">
        <v>9797</v>
      </c>
      <c r="C9825" s="1" t="s">
        <v>6813</v>
      </c>
      <c r="D9825" s="7" t="n">
        <v>10.69</v>
      </c>
    </row>
    <row r="9826" customFormat="false" ht="13.8" hidden="false" customHeight="false" outlineLevel="0" collapsed="false">
      <c r="A9826" s="1" t="n">
        <v>37983</v>
      </c>
      <c r="B9826" s="1" t="s">
        <v>9798</v>
      </c>
      <c r="C9826" s="1" t="s">
        <v>6813</v>
      </c>
      <c r="D9826" s="7" t="n">
        <v>14.96</v>
      </c>
    </row>
    <row r="9827" customFormat="false" ht="13.8" hidden="false" customHeight="false" outlineLevel="0" collapsed="false">
      <c r="A9827" s="1" t="n">
        <v>37984</v>
      </c>
      <c r="B9827" s="1" t="s">
        <v>9799</v>
      </c>
      <c r="C9827" s="1" t="s">
        <v>6813</v>
      </c>
      <c r="D9827" s="7" t="n">
        <v>25.84</v>
      </c>
    </row>
    <row r="9828" customFormat="false" ht="13.8" hidden="false" customHeight="false" outlineLevel="0" collapsed="false">
      <c r="A9828" s="1" t="n">
        <v>37985</v>
      </c>
      <c r="B9828" s="1" t="s">
        <v>9800</v>
      </c>
      <c r="C9828" s="1" t="s">
        <v>6813</v>
      </c>
      <c r="D9828" s="7" t="n">
        <v>36.18</v>
      </c>
    </row>
    <row r="9829" customFormat="false" ht="13.8" hidden="false" customHeight="false" outlineLevel="0" collapsed="false">
      <c r="A9829" s="1" t="n">
        <v>3826</v>
      </c>
      <c r="B9829" s="1" t="s">
        <v>9801</v>
      </c>
      <c r="C9829" s="1" t="s">
        <v>6813</v>
      </c>
      <c r="D9829" s="7" t="n">
        <v>48.35</v>
      </c>
    </row>
    <row r="9830" customFormat="false" ht="13.8" hidden="false" customHeight="false" outlineLevel="0" collapsed="false">
      <c r="A9830" s="1" t="n">
        <v>3825</v>
      </c>
      <c r="B9830" s="1" t="s">
        <v>9802</v>
      </c>
      <c r="C9830" s="1" t="s">
        <v>6813</v>
      </c>
      <c r="D9830" s="7" t="n">
        <v>13.9</v>
      </c>
    </row>
    <row r="9831" customFormat="false" ht="13.8" hidden="false" customHeight="false" outlineLevel="0" collapsed="false">
      <c r="A9831" s="1" t="n">
        <v>3827</v>
      </c>
      <c r="B9831" s="1" t="s">
        <v>9803</v>
      </c>
      <c r="C9831" s="1" t="s">
        <v>6813</v>
      </c>
      <c r="D9831" s="7" t="n">
        <v>30.38</v>
      </c>
    </row>
    <row r="9832" customFormat="false" ht="13.8" hidden="false" customHeight="false" outlineLevel="0" collapsed="false">
      <c r="A9832" s="1" t="n">
        <v>20165</v>
      </c>
      <c r="B9832" s="1" t="s">
        <v>9804</v>
      </c>
      <c r="C9832" s="1" t="s">
        <v>6813</v>
      </c>
      <c r="D9832" s="7" t="n">
        <v>18.8</v>
      </c>
    </row>
    <row r="9833" customFormat="false" ht="13.8" hidden="false" customHeight="false" outlineLevel="0" collapsed="false">
      <c r="A9833" s="1" t="n">
        <v>20166</v>
      </c>
      <c r="B9833" s="1" t="s">
        <v>9805</v>
      </c>
      <c r="C9833" s="1" t="s">
        <v>6813</v>
      </c>
      <c r="D9833" s="7" t="n">
        <v>60.74</v>
      </c>
    </row>
    <row r="9834" customFormat="false" ht="13.8" hidden="false" customHeight="false" outlineLevel="0" collapsed="false">
      <c r="A9834" s="1" t="n">
        <v>20164</v>
      </c>
      <c r="B9834" s="1" t="s">
        <v>9806</v>
      </c>
      <c r="C9834" s="1" t="s">
        <v>6813</v>
      </c>
      <c r="D9834" s="7" t="n">
        <v>9.93</v>
      </c>
    </row>
    <row r="9835" customFormat="false" ht="13.8" hidden="false" customHeight="false" outlineLevel="0" collapsed="false">
      <c r="A9835" s="1" t="n">
        <v>3893</v>
      </c>
      <c r="B9835" s="1" t="s">
        <v>9807</v>
      </c>
      <c r="C9835" s="1" t="s">
        <v>6813</v>
      </c>
      <c r="D9835" s="7" t="n">
        <v>12.32</v>
      </c>
    </row>
    <row r="9836" customFormat="false" ht="13.8" hidden="false" customHeight="false" outlineLevel="0" collapsed="false">
      <c r="A9836" s="1" t="n">
        <v>3848</v>
      </c>
      <c r="B9836" s="1" t="s">
        <v>9808</v>
      </c>
      <c r="C9836" s="1" t="s">
        <v>6813</v>
      </c>
      <c r="D9836" s="7" t="n">
        <v>7.48</v>
      </c>
    </row>
    <row r="9837" customFormat="false" ht="13.8" hidden="false" customHeight="false" outlineLevel="0" collapsed="false">
      <c r="A9837" s="1" t="n">
        <v>3895</v>
      </c>
      <c r="B9837" s="1" t="s">
        <v>9809</v>
      </c>
      <c r="C9837" s="1" t="s">
        <v>6813</v>
      </c>
      <c r="D9837" s="7" t="n">
        <v>8.14</v>
      </c>
    </row>
    <row r="9838" customFormat="false" ht="13.8" hidden="false" customHeight="false" outlineLevel="0" collapsed="false">
      <c r="A9838" s="1" t="n">
        <v>12404</v>
      </c>
      <c r="B9838" s="1" t="s">
        <v>9810</v>
      </c>
      <c r="C9838" s="1" t="s">
        <v>6813</v>
      </c>
      <c r="D9838" s="7" t="n">
        <v>6.23</v>
      </c>
    </row>
    <row r="9839" customFormat="false" ht="13.8" hidden="false" customHeight="false" outlineLevel="0" collapsed="false">
      <c r="A9839" s="1" t="n">
        <v>3939</v>
      </c>
      <c r="B9839" s="1" t="s">
        <v>9811</v>
      </c>
      <c r="C9839" s="1" t="s">
        <v>6813</v>
      </c>
      <c r="D9839" s="7" t="n">
        <v>12.83</v>
      </c>
    </row>
    <row r="9840" customFormat="false" ht="13.8" hidden="false" customHeight="false" outlineLevel="0" collapsed="false">
      <c r="A9840" s="1" t="n">
        <v>3911</v>
      </c>
      <c r="B9840" s="1" t="s">
        <v>9812</v>
      </c>
      <c r="C9840" s="1" t="s">
        <v>6813</v>
      </c>
      <c r="D9840" s="7" t="n">
        <v>10.48</v>
      </c>
    </row>
    <row r="9841" customFormat="false" ht="13.8" hidden="false" customHeight="false" outlineLevel="0" collapsed="false">
      <c r="A9841" s="1" t="n">
        <v>3908</v>
      </c>
      <c r="B9841" s="1" t="s">
        <v>9813</v>
      </c>
      <c r="C9841" s="1" t="s">
        <v>6813</v>
      </c>
      <c r="D9841" s="7" t="n">
        <v>3.39</v>
      </c>
    </row>
    <row r="9842" customFormat="false" ht="13.8" hidden="false" customHeight="false" outlineLevel="0" collapsed="false">
      <c r="A9842" s="1" t="n">
        <v>3910</v>
      </c>
      <c r="B9842" s="1" t="s">
        <v>9814</v>
      </c>
      <c r="C9842" s="1" t="s">
        <v>6813</v>
      </c>
      <c r="D9842" s="7" t="n">
        <v>7.5</v>
      </c>
    </row>
    <row r="9843" customFormat="false" ht="13.8" hidden="false" customHeight="false" outlineLevel="0" collapsed="false">
      <c r="A9843" s="1" t="n">
        <v>3913</v>
      </c>
      <c r="B9843" s="1" t="s">
        <v>9815</v>
      </c>
      <c r="C9843" s="1" t="s">
        <v>6813</v>
      </c>
      <c r="D9843" s="7" t="n">
        <v>35.86</v>
      </c>
    </row>
    <row r="9844" customFormat="false" ht="13.8" hidden="false" customHeight="false" outlineLevel="0" collapsed="false">
      <c r="A9844" s="1" t="n">
        <v>3912</v>
      </c>
      <c r="B9844" s="1" t="s">
        <v>9816</v>
      </c>
      <c r="C9844" s="1" t="s">
        <v>6813</v>
      </c>
      <c r="D9844" s="7" t="n">
        <v>19.66</v>
      </c>
    </row>
    <row r="9845" customFormat="false" ht="13.8" hidden="false" customHeight="false" outlineLevel="0" collapsed="false">
      <c r="A9845" s="1" t="n">
        <v>3909</v>
      </c>
      <c r="B9845" s="1" t="s">
        <v>9817</v>
      </c>
      <c r="C9845" s="1" t="s">
        <v>6813</v>
      </c>
      <c r="D9845" s="7" t="n">
        <v>4.61</v>
      </c>
    </row>
    <row r="9846" customFormat="false" ht="13.8" hidden="false" customHeight="false" outlineLevel="0" collapsed="false">
      <c r="A9846" s="1" t="n">
        <v>3914</v>
      </c>
      <c r="B9846" s="1" t="s">
        <v>9818</v>
      </c>
      <c r="C9846" s="1" t="s">
        <v>6813</v>
      </c>
      <c r="D9846" s="7" t="n">
        <v>54.1</v>
      </c>
    </row>
    <row r="9847" customFormat="false" ht="13.8" hidden="false" customHeight="false" outlineLevel="0" collapsed="false">
      <c r="A9847" s="1" t="n">
        <v>3915</v>
      </c>
      <c r="B9847" s="1" t="s">
        <v>9819</v>
      </c>
      <c r="C9847" s="1" t="s">
        <v>6813</v>
      </c>
      <c r="D9847" s="7" t="n">
        <v>85.31</v>
      </c>
    </row>
    <row r="9848" customFormat="false" ht="13.8" hidden="false" customHeight="false" outlineLevel="0" collapsed="false">
      <c r="A9848" s="1" t="n">
        <v>3916</v>
      </c>
      <c r="B9848" s="1" t="s">
        <v>9820</v>
      </c>
      <c r="C9848" s="1" t="s">
        <v>6813</v>
      </c>
      <c r="D9848" s="7" t="n">
        <v>155.42</v>
      </c>
    </row>
    <row r="9849" customFormat="false" ht="13.8" hidden="false" customHeight="false" outlineLevel="0" collapsed="false">
      <c r="A9849" s="1" t="n">
        <v>3917</v>
      </c>
      <c r="B9849" s="1" t="s">
        <v>9821</v>
      </c>
      <c r="C9849" s="1" t="s">
        <v>6813</v>
      </c>
      <c r="D9849" s="7" t="n">
        <v>256.35</v>
      </c>
    </row>
    <row r="9850" customFormat="false" ht="13.8" hidden="false" customHeight="false" outlineLevel="0" collapsed="false">
      <c r="A9850" s="1" t="n">
        <v>1904</v>
      </c>
      <c r="B9850" s="1" t="s">
        <v>9822</v>
      </c>
      <c r="C9850" s="1" t="s">
        <v>6813</v>
      </c>
      <c r="D9850" s="7" t="n">
        <v>0.64</v>
      </c>
    </row>
    <row r="9851" customFormat="false" ht="13.8" hidden="false" customHeight="false" outlineLevel="0" collapsed="false">
      <c r="A9851" s="1" t="n">
        <v>1899</v>
      </c>
      <c r="B9851" s="1" t="s">
        <v>9823</v>
      </c>
      <c r="C9851" s="1" t="s">
        <v>6813</v>
      </c>
      <c r="D9851" s="7" t="n">
        <v>0.72</v>
      </c>
    </row>
    <row r="9852" customFormat="false" ht="13.8" hidden="false" customHeight="false" outlineLevel="0" collapsed="false">
      <c r="A9852" s="1" t="n">
        <v>1900</v>
      </c>
      <c r="B9852" s="1" t="s">
        <v>9824</v>
      </c>
      <c r="C9852" s="1" t="s">
        <v>6813</v>
      </c>
      <c r="D9852" s="7" t="n">
        <v>1.17</v>
      </c>
    </row>
    <row r="9853" customFormat="false" ht="13.8" hidden="false" customHeight="false" outlineLevel="0" collapsed="false">
      <c r="A9853" s="1" t="n">
        <v>12407</v>
      </c>
      <c r="B9853" s="1" t="s">
        <v>9825</v>
      </c>
      <c r="C9853" s="1" t="s">
        <v>6813</v>
      </c>
      <c r="D9853" s="7" t="n">
        <v>19.4</v>
      </c>
    </row>
    <row r="9854" customFormat="false" ht="13.8" hidden="false" customHeight="false" outlineLevel="0" collapsed="false">
      <c r="A9854" s="1" t="n">
        <v>12408</v>
      </c>
      <c r="B9854" s="1" t="s">
        <v>9826</v>
      </c>
      <c r="C9854" s="1" t="s">
        <v>6813</v>
      </c>
      <c r="D9854" s="7" t="n">
        <v>10.95</v>
      </c>
    </row>
    <row r="9855" customFormat="false" ht="13.8" hidden="false" customHeight="false" outlineLevel="0" collapsed="false">
      <c r="A9855" s="1" t="n">
        <v>12409</v>
      </c>
      <c r="B9855" s="1" t="s">
        <v>9827</v>
      </c>
      <c r="C9855" s="1" t="s">
        <v>6813</v>
      </c>
      <c r="D9855" s="7" t="n">
        <v>10.95</v>
      </c>
    </row>
    <row r="9856" customFormat="false" ht="13.8" hidden="false" customHeight="false" outlineLevel="0" collapsed="false">
      <c r="A9856" s="1" t="n">
        <v>12410</v>
      </c>
      <c r="B9856" s="1" t="s">
        <v>9828</v>
      </c>
      <c r="C9856" s="1" t="s">
        <v>6813</v>
      </c>
      <c r="D9856" s="7" t="n">
        <v>7.54</v>
      </c>
    </row>
    <row r="9857" customFormat="false" ht="13.8" hidden="false" customHeight="false" outlineLevel="0" collapsed="false">
      <c r="A9857" s="1" t="n">
        <v>3936</v>
      </c>
      <c r="B9857" s="1" t="s">
        <v>9829</v>
      </c>
      <c r="C9857" s="1" t="s">
        <v>6813</v>
      </c>
      <c r="D9857" s="7" t="n">
        <v>13.63</v>
      </c>
    </row>
    <row r="9858" customFormat="false" ht="13.8" hidden="false" customHeight="false" outlineLevel="0" collapsed="false">
      <c r="A9858" s="1" t="n">
        <v>3922</v>
      </c>
      <c r="B9858" s="1" t="s">
        <v>9830</v>
      </c>
      <c r="C9858" s="1" t="s">
        <v>6813</v>
      </c>
      <c r="D9858" s="7" t="n">
        <v>12.54</v>
      </c>
    </row>
    <row r="9859" customFormat="false" ht="13.8" hidden="false" customHeight="false" outlineLevel="0" collapsed="false">
      <c r="A9859" s="1" t="n">
        <v>3924</v>
      </c>
      <c r="B9859" s="1" t="s">
        <v>9831</v>
      </c>
      <c r="C9859" s="1" t="s">
        <v>6813</v>
      </c>
      <c r="D9859" s="7" t="n">
        <v>13.63</v>
      </c>
    </row>
    <row r="9860" customFormat="false" ht="13.8" hidden="false" customHeight="false" outlineLevel="0" collapsed="false">
      <c r="A9860" s="1" t="n">
        <v>3923</v>
      </c>
      <c r="B9860" s="1" t="s">
        <v>9832</v>
      </c>
      <c r="C9860" s="1" t="s">
        <v>6813</v>
      </c>
      <c r="D9860" s="7" t="n">
        <v>13.63</v>
      </c>
    </row>
    <row r="9861" customFormat="false" ht="13.8" hidden="false" customHeight="false" outlineLevel="0" collapsed="false">
      <c r="A9861" s="1" t="n">
        <v>3937</v>
      </c>
      <c r="B9861" s="1" t="s">
        <v>9833</v>
      </c>
      <c r="C9861" s="1" t="s">
        <v>6813</v>
      </c>
      <c r="D9861" s="7" t="n">
        <v>11.25</v>
      </c>
    </row>
    <row r="9862" customFormat="false" ht="13.8" hidden="false" customHeight="false" outlineLevel="0" collapsed="false">
      <c r="A9862" s="1" t="n">
        <v>3921</v>
      </c>
      <c r="B9862" s="1" t="s">
        <v>9834</v>
      </c>
      <c r="C9862" s="1" t="s">
        <v>6813</v>
      </c>
      <c r="D9862" s="7" t="n">
        <v>11.25</v>
      </c>
    </row>
    <row r="9863" customFormat="false" ht="13.8" hidden="false" customHeight="false" outlineLevel="0" collapsed="false">
      <c r="A9863" s="1" t="n">
        <v>3920</v>
      </c>
      <c r="B9863" s="1" t="s">
        <v>9835</v>
      </c>
      <c r="C9863" s="1" t="s">
        <v>6813</v>
      </c>
      <c r="D9863" s="7" t="n">
        <v>11.25</v>
      </c>
    </row>
    <row r="9864" customFormat="false" ht="13.8" hidden="false" customHeight="false" outlineLevel="0" collapsed="false">
      <c r="A9864" s="1" t="n">
        <v>3938</v>
      </c>
      <c r="B9864" s="1" t="s">
        <v>9836</v>
      </c>
      <c r="C9864" s="1" t="s">
        <v>6813</v>
      </c>
      <c r="D9864" s="7" t="n">
        <v>7.41</v>
      </c>
    </row>
    <row r="9865" customFormat="false" ht="13.8" hidden="false" customHeight="false" outlineLevel="0" collapsed="false">
      <c r="A9865" s="1" t="n">
        <v>3919</v>
      </c>
      <c r="B9865" s="1" t="s">
        <v>9837</v>
      </c>
      <c r="C9865" s="1" t="s">
        <v>6813</v>
      </c>
      <c r="D9865" s="7" t="n">
        <v>7.56</v>
      </c>
    </row>
    <row r="9866" customFormat="false" ht="13.8" hidden="false" customHeight="false" outlineLevel="0" collapsed="false">
      <c r="A9866" s="1" t="n">
        <v>3927</v>
      </c>
      <c r="B9866" s="1" t="s">
        <v>9838</v>
      </c>
      <c r="C9866" s="1" t="s">
        <v>6813</v>
      </c>
      <c r="D9866" s="7" t="n">
        <v>38.29</v>
      </c>
    </row>
    <row r="9867" customFormat="false" ht="13.8" hidden="false" customHeight="false" outlineLevel="0" collapsed="false">
      <c r="A9867" s="1" t="n">
        <v>3928</v>
      </c>
      <c r="B9867" s="1" t="s">
        <v>9839</v>
      </c>
      <c r="C9867" s="1" t="s">
        <v>6813</v>
      </c>
      <c r="D9867" s="7" t="n">
        <v>38.29</v>
      </c>
    </row>
    <row r="9868" customFormat="false" ht="13.8" hidden="false" customHeight="false" outlineLevel="0" collapsed="false">
      <c r="A9868" s="1" t="n">
        <v>3926</v>
      </c>
      <c r="B9868" s="1" t="s">
        <v>9840</v>
      </c>
      <c r="C9868" s="1" t="s">
        <v>6813</v>
      </c>
      <c r="D9868" s="7" t="n">
        <v>21.83</v>
      </c>
    </row>
    <row r="9869" customFormat="false" ht="13.8" hidden="false" customHeight="false" outlineLevel="0" collapsed="false">
      <c r="A9869" s="1" t="n">
        <v>3935</v>
      </c>
      <c r="B9869" s="1" t="s">
        <v>9841</v>
      </c>
      <c r="C9869" s="1" t="s">
        <v>6813</v>
      </c>
      <c r="D9869" s="7" t="n">
        <v>21.83</v>
      </c>
    </row>
    <row r="9870" customFormat="false" ht="13.8" hidden="false" customHeight="false" outlineLevel="0" collapsed="false">
      <c r="A9870" s="1" t="n">
        <v>3925</v>
      </c>
      <c r="B9870" s="1" t="s">
        <v>9842</v>
      </c>
      <c r="C9870" s="1" t="s">
        <v>6813</v>
      </c>
      <c r="D9870" s="7" t="n">
        <v>21.83</v>
      </c>
    </row>
    <row r="9871" customFormat="false" ht="13.8" hidden="false" customHeight="false" outlineLevel="0" collapsed="false">
      <c r="A9871" s="1" t="n">
        <v>12406</v>
      </c>
      <c r="B9871" s="1" t="s">
        <v>9843</v>
      </c>
      <c r="C9871" s="1" t="s">
        <v>6813</v>
      </c>
      <c r="D9871" s="7" t="n">
        <v>5.36</v>
      </c>
    </row>
    <row r="9872" customFormat="false" ht="13.8" hidden="false" customHeight="false" outlineLevel="0" collapsed="false">
      <c r="A9872" s="1" t="n">
        <v>3929</v>
      </c>
      <c r="B9872" s="1" t="s">
        <v>9844</v>
      </c>
      <c r="C9872" s="1" t="s">
        <v>6813</v>
      </c>
      <c r="D9872" s="7" t="n">
        <v>58.34</v>
      </c>
    </row>
    <row r="9873" customFormat="false" ht="13.8" hidden="false" customHeight="false" outlineLevel="0" collapsed="false">
      <c r="A9873" s="1" t="n">
        <v>3931</v>
      </c>
      <c r="B9873" s="1" t="s">
        <v>9845</v>
      </c>
      <c r="C9873" s="1" t="s">
        <v>6813</v>
      </c>
      <c r="D9873" s="7" t="n">
        <v>58.34</v>
      </c>
    </row>
    <row r="9874" customFormat="false" ht="13.8" hidden="false" customHeight="false" outlineLevel="0" collapsed="false">
      <c r="A9874" s="1" t="n">
        <v>3930</v>
      </c>
      <c r="B9874" s="1" t="s">
        <v>9846</v>
      </c>
      <c r="C9874" s="1" t="s">
        <v>6813</v>
      </c>
      <c r="D9874" s="7" t="n">
        <v>58.34</v>
      </c>
    </row>
    <row r="9875" customFormat="false" ht="13.8" hidden="false" customHeight="false" outlineLevel="0" collapsed="false">
      <c r="A9875" s="1" t="n">
        <v>3932</v>
      </c>
      <c r="B9875" s="1" t="s">
        <v>9847</v>
      </c>
      <c r="C9875" s="1" t="s">
        <v>6813</v>
      </c>
      <c r="D9875" s="7" t="n">
        <v>100.74</v>
      </c>
    </row>
    <row r="9876" customFormat="false" ht="13.8" hidden="false" customHeight="false" outlineLevel="0" collapsed="false">
      <c r="A9876" s="1" t="n">
        <v>3933</v>
      </c>
      <c r="B9876" s="1" t="s">
        <v>9848</v>
      </c>
      <c r="C9876" s="1" t="s">
        <v>6813</v>
      </c>
      <c r="D9876" s="7" t="n">
        <v>100.74</v>
      </c>
    </row>
    <row r="9877" customFormat="false" ht="13.8" hidden="false" customHeight="false" outlineLevel="0" collapsed="false">
      <c r="A9877" s="1" t="n">
        <v>3934</v>
      </c>
      <c r="B9877" s="1" t="s">
        <v>9849</v>
      </c>
      <c r="C9877" s="1" t="s">
        <v>6813</v>
      </c>
      <c r="D9877" s="7" t="n">
        <v>100.74</v>
      </c>
    </row>
    <row r="9878" customFormat="false" ht="13.8" hidden="false" customHeight="false" outlineLevel="0" collapsed="false">
      <c r="A9878" s="1" t="n">
        <v>40355</v>
      </c>
      <c r="B9878" s="1" t="s">
        <v>9850</v>
      </c>
      <c r="C9878" s="1" t="s">
        <v>6813</v>
      </c>
      <c r="D9878" s="7" t="n">
        <v>7.25</v>
      </c>
    </row>
    <row r="9879" customFormat="false" ht="13.8" hidden="false" customHeight="false" outlineLevel="0" collapsed="false">
      <c r="A9879" s="1" t="n">
        <v>40364</v>
      </c>
      <c r="B9879" s="1" t="s">
        <v>9851</v>
      </c>
      <c r="C9879" s="1" t="s">
        <v>6813</v>
      </c>
      <c r="D9879" s="7" t="n">
        <v>33.96</v>
      </c>
    </row>
    <row r="9880" customFormat="false" ht="13.8" hidden="false" customHeight="false" outlineLevel="0" collapsed="false">
      <c r="A9880" s="1" t="n">
        <v>40361</v>
      </c>
      <c r="B9880" s="1" t="s">
        <v>9852</v>
      </c>
      <c r="C9880" s="1" t="s">
        <v>6813</v>
      </c>
      <c r="D9880" s="7" t="n">
        <v>26.55</v>
      </c>
    </row>
    <row r="9881" customFormat="false" ht="13.8" hidden="false" customHeight="false" outlineLevel="0" collapsed="false">
      <c r="A9881" s="1" t="n">
        <v>40358</v>
      </c>
      <c r="B9881" s="1" t="s">
        <v>9853</v>
      </c>
      <c r="C9881" s="1" t="s">
        <v>6813</v>
      </c>
      <c r="D9881" s="7" t="n">
        <v>10.12</v>
      </c>
    </row>
    <row r="9882" customFormat="false" ht="13.8" hidden="false" customHeight="false" outlineLevel="0" collapsed="false">
      <c r="A9882" s="1" t="n">
        <v>40370</v>
      </c>
      <c r="B9882" s="1" t="s">
        <v>9854</v>
      </c>
      <c r="C9882" s="1" t="s">
        <v>6813</v>
      </c>
      <c r="D9882" s="7" t="n">
        <v>107.75</v>
      </c>
    </row>
    <row r="9883" customFormat="false" ht="13.8" hidden="false" customHeight="false" outlineLevel="0" collapsed="false">
      <c r="A9883" s="1" t="n">
        <v>40367</v>
      </c>
      <c r="B9883" s="1" t="s">
        <v>9855</v>
      </c>
      <c r="C9883" s="1" t="s">
        <v>6813</v>
      </c>
      <c r="D9883" s="7" t="n">
        <v>53.55</v>
      </c>
    </row>
    <row r="9884" customFormat="false" ht="13.8" hidden="false" customHeight="false" outlineLevel="0" collapsed="false">
      <c r="A9884" s="1" t="n">
        <v>40373</v>
      </c>
      <c r="B9884" s="1" t="s">
        <v>9856</v>
      </c>
      <c r="C9884" s="1" t="s">
        <v>6813</v>
      </c>
      <c r="D9884" s="7" t="n">
        <v>145.71</v>
      </c>
    </row>
    <row r="9885" customFormat="false" ht="13.8" hidden="false" customHeight="false" outlineLevel="0" collapsed="false">
      <c r="A9885" s="1" t="n">
        <v>38947</v>
      </c>
      <c r="B9885" s="1" t="s">
        <v>9857</v>
      </c>
      <c r="C9885" s="1" t="s">
        <v>6813</v>
      </c>
      <c r="D9885" s="7" t="n">
        <v>7.66</v>
      </c>
    </row>
    <row r="9886" customFormat="false" ht="13.8" hidden="false" customHeight="false" outlineLevel="0" collapsed="false">
      <c r="A9886" s="1" t="n">
        <v>38948</v>
      </c>
      <c r="B9886" s="1" t="s">
        <v>9858</v>
      </c>
      <c r="C9886" s="1" t="s">
        <v>6813</v>
      </c>
      <c r="D9886" s="7" t="n">
        <v>12.23</v>
      </c>
    </row>
    <row r="9887" customFormat="false" ht="13.8" hidden="false" customHeight="false" outlineLevel="0" collapsed="false">
      <c r="A9887" s="1" t="n">
        <v>38949</v>
      </c>
      <c r="B9887" s="1" t="s">
        <v>9859</v>
      </c>
      <c r="C9887" s="1" t="s">
        <v>6813</v>
      </c>
      <c r="D9887" s="7" t="n">
        <v>13.57</v>
      </c>
    </row>
    <row r="9888" customFormat="false" ht="13.8" hidden="false" customHeight="false" outlineLevel="0" collapsed="false">
      <c r="A9888" s="1" t="n">
        <v>38951</v>
      </c>
      <c r="B9888" s="1" t="s">
        <v>9860</v>
      </c>
      <c r="C9888" s="1" t="s">
        <v>6813</v>
      </c>
      <c r="D9888" s="7" t="n">
        <v>21.46</v>
      </c>
    </row>
    <row r="9889" customFormat="false" ht="13.8" hidden="false" customHeight="false" outlineLevel="0" collapsed="false">
      <c r="A9889" s="1" t="n">
        <v>39312</v>
      </c>
      <c r="B9889" s="1" t="s">
        <v>9861</v>
      </c>
      <c r="C9889" s="1" t="s">
        <v>6813</v>
      </c>
      <c r="D9889" s="7" t="n">
        <v>16.65</v>
      </c>
    </row>
    <row r="9890" customFormat="false" ht="13.8" hidden="false" customHeight="false" outlineLevel="0" collapsed="false">
      <c r="A9890" s="1" t="n">
        <v>39313</v>
      </c>
      <c r="B9890" s="1" t="s">
        <v>9862</v>
      </c>
      <c r="C9890" s="1" t="s">
        <v>6813</v>
      </c>
      <c r="D9890" s="7" t="n">
        <v>21.73</v>
      </c>
    </row>
    <row r="9891" customFormat="false" ht="13.8" hidden="false" customHeight="false" outlineLevel="0" collapsed="false">
      <c r="A9891" s="1" t="n">
        <v>38950</v>
      </c>
      <c r="B9891" s="1" t="s">
        <v>9863</v>
      </c>
      <c r="C9891" s="1" t="s">
        <v>6813</v>
      </c>
      <c r="D9891" s="7" t="n">
        <v>32.7</v>
      </c>
    </row>
    <row r="9892" customFormat="false" ht="13.8" hidden="false" customHeight="false" outlineLevel="0" collapsed="false">
      <c r="A9892" s="1" t="n">
        <v>39314</v>
      </c>
      <c r="B9892" s="1" t="s">
        <v>9864</v>
      </c>
      <c r="C9892" s="1" t="s">
        <v>6813</v>
      </c>
      <c r="D9892" s="7" t="n">
        <v>34.5</v>
      </c>
    </row>
    <row r="9893" customFormat="false" ht="13.8" hidden="false" customHeight="false" outlineLevel="0" collapsed="false">
      <c r="A9893" s="1" t="n">
        <v>3907</v>
      </c>
      <c r="B9893" s="1" t="s">
        <v>9865</v>
      </c>
      <c r="C9893" s="1" t="s">
        <v>6813</v>
      </c>
      <c r="D9893" s="7" t="n">
        <v>3.5</v>
      </c>
    </row>
    <row r="9894" customFormat="false" ht="13.8" hidden="false" customHeight="false" outlineLevel="0" collapsed="false">
      <c r="A9894" s="1" t="n">
        <v>3889</v>
      </c>
      <c r="B9894" s="1" t="s">
        <v>9866</v>
      </c>
      <c r="C9894" s="1" t="s">
        <v>6813</v>
      </c>
      <c r="D9894" s="7" t="n">
        <v>2.67</v>
      </c>
    </row>
    <row r="9895" customFormat="false" ht="13.8" hidden="false" customHeight="false" outlineLevel="0" collapsed="false">
      <c r="A9895" s="1" t="n">
        <v>3868</v>
      </c>
      <c r="B9895" s="1" t="s">
        <v>9867</v>
      </c>
      <c r="C9895" s="1" t="s">
        <v>6813</v>
      </c>
      <c r="D9895" s="7" t="n">
        <v>1.04</v>
      </c>
    </row>
    <row r="9896" customFormat="false" ht="13.8" hidden="false" customHeight="false" outlineLevel="0" collapsed="false">
      <c r="A9896" s="1" t="n">
        <v>3869</v>
      </c>
      <c r="B9896" s="1" t="s">
        <v>9868</v>
      </c>
      <c r="C9896" s="1" t="s">
        <v>6813</v>
      </c>
      <c r="D9896" s="7" t="n">
        <v>2.97</v>
      </c>
    </row>
    <row r="9897" customFormat="false" ht="13.8" hidden="false" customHeight="false" outlineLevel="0" collapsed="false">
      <c r="A9897" s="1" t="n">
        <v>3872</v>
      </c>
      <c r="B9897" s="1" t="s">
        <v>9869</v>
      </c>
      <c r="C9897" s="1" t="s">
        <v>6813</v>
      </c>
      <c r="D9897" s="7" t="n">
        <v>3.61</v>
      </c>
    </row>
    <row r="9898" customFormat="false" ht="13.8" hidden="false" customHeight="false" outlineLevel="0" collapsed="false">
      <c r="A9898" s="1" t="n">
        <v>3850</v>
      </c>
      <c r="B9898" s="1" t="s">
        <v>9870</v>
      </c>
      <c r="C9898" s="1" t="s">
        <v>6813</v>
      </c>
      <c r="D9898" s="7" t="n">
        <v>9.3</v>
      </c>
    </row>
    <row r="9899" customFormat="false" ht="13.8" hidden="false" customHeight="false" outlineLevel="0" collapsed="false">
      <c r="A9899" s="1" t="n">
        <v>38023</v>
      </c>
      <c r="B9899" s="1" t="s">
        <v>9871</v>
      </c>
      <c r="C9899" s="1" t="s">
        <v>6813</v>
      </c>
      <c r="D9899" s="7" t="n">
        <v>3.92</v>
      </c>
    </row>
    <row r="9900" customFormat="false" ht="13.8" hidden="false" customHeight="false" outlineLevel="0" collapsed="false">
      <c r="A9900" s="1" t="n">
        <v>37986</v>
      </c>
      <c r="B9900" s="1" t="s">
        <v>9872</v>
      </c>
      <c r="C9900" s="1" t="s">
        <v>6813</v>
      </c>
      <c r="D9900" s="7" t="n">
        <v>2.42</v>
      </c>
    </row>
    <row r="9901" customFormat="false" ht="13.8" hidden="false" customHeight="false" outlineLevel="0" collapsed="false">
      <c r="A9901" s="1" t="n">
        <v>37987</v>
      </c>
      <c r="B9901" s="1" t="s">
        <v>9873</v>
      </c>
      <c r="C9901" s="1" t="s">
        <v>6813</v>
      </c>
      <c r="D9901" s="7" t="n">
        <v>180.59</v>
      </c>
    </row>
    <row r="9902" customFormat="false" ht="13.8" hidden="false" customHeight="false" outlineLevel="0" collapsed="false">
      <c r="A9902" s="1" t="n">
        <v>37988</v>
      </c>
      <c r="B9902" s="1" t="s">
        <v>9874</v>
      </c>
      <c r="C9902" s="1" t="s">
        <v>6813</v>
      </c>
      <c r="D9902" s="7" t="n">
        <v>294.57</v>
      </c>
    </row>
    <row r="9903" customFormat="false" ht="13.8" hidden="false" customHeight="false" outlineLevel="0" collapsed="false">
      <c r="A9903" s="1" t="n">
        <v>21120</v>
      </c>
      <c r="B9903" s="1" t="s">
        <v>9875</v>
      </c>
      <c r="C9903" s="1" t="s">
        <v>6813</v>
      </c>
      <c r="D9903" s="7" t="n">
        <v>14.68</v>
      </c>
    </row>
    <row r="9904" customFormat="false" ht="13.8" hidden="false" customHeight="false" outlineLevel="0" collapsed="false">
      <c r="A9904" s="1" t="n">
        <v>39318</v>
      </c>
      <c r="B9904" s="1" t="s">
        <v>9876</v>
      </c>
      <c r="C9904" s="1" t="s">
        <v>6813</v>
      </c>
      <c r="D9904" s="7" t="n">
        <v>12.11</v>
      </c>
    </row>
    <row r="9905" customFormat="false" ht="13.8" hidden="false" customHeight="false" outlineLevel="0" collapsed="false">
      <c r="A9905" s="1" t="n">
        <v>20162</v>
      </c>
      <c r="B9905" s="1" t="s">
        <v>9877</v>
      </c>
      <c r="C9905" s="1" t="s">
        <v>6813</v>
      </c>
      <c r="D9905" s="7" t="n">
        <v>13.05</v>
      </c>
    </row>
    <row r="9906" customFormat="false" ht="13.8" hidden="false" customHeight="false" outlineLevel="0" collapsed="false">
      <c r="A9906" s="1" t="n">
        <v>40366</v>
      </c>
      <c r="B9906" s="1" t="s">
        <v>9878</v>
      </c>
      <c r="C9906" s="1" t="s">
        <v>6813</v>
      </c>
      <c r="D9906" s="7" t="n">
        <v>26.49</v>
      </c>
    </row>
    <row r="9907" customFormat="false" ht="13.8" hidden="false" customHeight="false" outlineLevel="0" collapsed="false">
      <c r="A9907" s="1" t="n">
        <v>40363</v>
      </c>
      <c r="B9907" s="1" t="s">
        <v>9879</v>
      </c>
      <c r="C9907" s="1" t="s">
        <v>6813</v>
      </c>
      <c r="D9907" s="7" t="n">
        <v>20.72</v>
      </c>
    </row>
    <row r="9908" customFormat="false" ht="13.8" hidden="false" customHeight="false" outlineLevel="0" collapsed="false">
      <c r="A9908" s="1" t="n">
        <v>40354</v>
      </c>
      <c r="B9908" s="1" t="s">
        <v>9880</v>
      </c>
      <c r="C9908" s="1" t="s">
        <v>6813</v>
      </c>
      <c r="D9908" s="7" t="n">
        <v>9.02</v>
      </c>
    </row>
    <row r="9909" customFormat="false" ht="13.8" hidden="false" customHeight="false" outlineLevel="0" collapsed="false">
      <c r="A9909" s="1" t="n">
        <v>40360</v>
      </c>
      <c r="B9909" s="1" t="s">
        <v>9881</v>
      </c>
      <c r="C9909" s="1" t="s">
        <v>6813</v>
      </c>
      <c r="D9909" s="7" t="n">
        <v>13.58</v>
      </c>
    </row>
    <row r="9910" customFormat="false" ht="13.8" hidden="false" customHeight="false" outlineLevel="0" collapsed="false">
      <c r="A9910" s="1" t="n">
        <v>40372</v>
      </c>
      <c r="B9910" s="1" t="s">
        <v>9882</v>
      </c>
      <c r="C9910" s="1" t="s">
        <v>6813</v>
      </c>
      <c r="D9910" s="7" t="n">
        <v>83.88</v>
      </c>
    </row>
    <row r="9911" customFormat="false" ht="13.8" hidden="false" customHeight="false" outlineLevel="0" collapsed="false">
      <c r="A9911" s="1" t="n">
        <v>40369</v>
      </c>
      <c r="B9911" s="1" t="s">
        <v>9883</v>
      </c>
      <c r="C9911" s="1" t="s">
        <v>6813</v>
      </c>
      <c r="D9911" s="7" t="n">
        <v>41.74</v>
      </c>
    </row>
    <row r="9912" customFormat="false" ht="13.8" hidden="false" customHeight="false" outlineLevel="0" collapsed="false">
      <c r="A9912" s="1" t="n">
        <v>40357</v>
      </c>
      <c r="B9912" s="1" t="s">
        <v>9884</v>
      </c>
      <c r="C9912" s="1" t="s">
        <v>6813</v>
      </c>
      <c r="D9912" s="7" t="n">
        <v>10.12</v>
      </c>
    </row>
    <row r="9913" customFormat="false" ht="13.8" hidden="false" customHeight="false" outlineLevel="0" collapsed="false">
      <c r="A9913" s="1" t="n">
        <v>40375</v>
      </c>
      <c r="B9913" s="1" t="s">
        <v>9885</v>
      </c>
      <c r="C9913" s="1" t="s">
        <v>6813</v>
      </c>
      <c r="D9913" s="7" t="n">
        <v>113.55</v>
      </c>
    </row>
    <row r="9914" customFormat="false" ht="13.8" hidden="false" customHeight="false" outlineLevel="0" collapsed="false">
      <c r="A9914" s="1" t="n">
        <v>1893</v>
      </c>
      <c r="B9914" s="1" t="s">
        <v>9886</v>
      </c>
      <c r="C9914" s="1" t="s">
        <v>6813</v>
      </c>
      <c r="D9914" s="7" t="n">
        <v>2.41</v>
      </c>
    </row>
    <row r="9915" customFormat="false" ht="13.8" hidden="false" customHeight="false" outlineLevel="0" collapsed="false">
      <c r="A9915" s="1" t="n">
        <v>1902</v>
      </c>
      <c r="B9915" s="1" t="s">
        <v>9887</v>
      </c>
      <c r="C9915" s="1" t="s">
        <v>6813</v>
      </c>
      <c r="D9915" s="7" t="n">
        <v>1.75</v>
      </c>
    </row>
    <row r="9916" customFormat="false" ht="13.8" hidden="false" customHeight="false" outlineLevel="0" collapsed="false">
      <c r="A9916" s="1" t="n">
        <v>1901</v>
      </c>
      <c r="B9916" s="1" t="s">
        <v>9888</v>
      </c>
      <c r="C9916" s="1" t="s">
        <v>6813</v>
      </c>
      <c r="D9916" s="7" t="n">
        <v>0.54</v>
      </c>
    </row>
    <row r="9917" customFormat="false" ht="13.8" hidden="false" customHeight="false" outlineLevel="0" collapsed="false">
      <c r="A9917" s="1" t="n">
        <v>1892</v>
      </c>
      <c r="B9917" s="1" t="s">
        <v>9889</v>
      </c>
      <c r="C9917" s="1" t="s">
        <v>6813</v>
      </c>
      <c r="D9917" s="7" t="n">
        <v>1.13</v>
      </c>
    </row>
    <row r="9918" customFormat="false" ht="13.8" hidden="false" customHeight="false" outlineLevel="0" collapsed="false">
      <c r="A9918" s="1" t="n">
        <v>1907</v>
      </c>
      <c r="B9918" s="1" t="s">
        <v>9890</v>
      </c>
      <c r="C9918" s="1" t="s">
        <v>6813</v>
      </c>
      <c r="D9918" s="7" t="n">
        <v>7.75</v>
      </c>
    </row>
    <row r="9919" customFormat="false" ht="13.8" hidden="false" customHeight="false" outlineLevel="0" collapsed="false">
      <c r="A9919" s="1" t="n">
        <v>1894</v>
      </c>
      <c r="B9919" s="1" t="s">
        <v>9891</v>
      </c>
      <c r="C9919" s="1" t="s">
        <v>6813</v>
      </c>
      <c r="D9919" s="7" t="n">
        <v>3.48</v>
      </c>
    </row>
    <row r="9920" customFormat="false" ht="13.8" hidden="false" customHeight="false" outlineLevel="0" collapsed="false">
      <c r="A9920" s="1" t="n">
        <v>1891</v>
      </c>
      <c r="B9920" s="1" t="s">
        <v>9892</v>
      </c>
      <c r="C9920" s="1" t="s">
        <v>6813</v>
      </c>
      <c r="D9920" s="7" t="n">
        <v>0.81</v>
      </c>
    </row>
    <row r="9921" customFormat="false" ht="13.8" hidden="false" customHeight="false" outlineLevel="0" collapsed="false">
      <c r="A9921" s="1" t="n">
        <v>1896</v>
      </c>
      <c r="B9921" s="1" t="s">
        <v>9893</v>
      </c>
      <c r="C9921" s="1" t="s">
        <v>6813</v>
      </c>
      <c r="D9921" s="7" t="n">
        <v>10.41</v>
      </c>
    </row>
    <row r="9922" customFormat="false" ht="13.8" hidden="false" customHeight="false" outlineLevel="0" collapsed="false">
      <c r="A9922" s="1" t="n">
        <v>1895</v>
      </c>
      <c r="B9922" s="1" t="s">
        <v>9894</v>
      </c>
      <c r="C9922" s="1" t="s">
        <v>6813</v>
      </c>
      <c r="D9922" s="7" t="n">
        <v>18.29</v>
      </c>
    </row>
    <row r="9923" customFormat="false" ht="13.8" hidden="false" customHeight="false" outlineLevel="0" collapsed="false">
      <c r="A9923" s="1" t="n">
        <v>2641</v>
      </c>
      <c r="B9923" s="1" t="s">
        <v>9895</v>
      </c>
      <c r="C9923" s="1" t="s">
        <v>6813</v>
      </c>
      <c r="D9923" s="7" t="n">
        <v>22.09</v>
      </c>
    </row>
    <row r="9924" customFormat="false" ht="13.8" hidden="false" customHeight="false" outlineLevel="0" collapsed="false">
      <c r="A9924" s="1" t="n">
        <v>2636</v>
      </c>
      <c r="B9924" s="1" t="s">
        <v>9896</v>
      </c>
      <c r="C9924" s="1" t="s">
        <v>6813</v>
      </c>
      <c r="D9924" s="7" t="n">
        <v>1.42</v>
      </c>
    </row>
    <row r="9925" customFormat="false" ht="13.8" hidden="false" customHeight="false" outlineLevel="0" collapsed="false">
      <c r="A9925" s="1" t="n">
        <v>2637</v>
      </c>
      <c r="B9925" s="1" t="s">
        <v>9897</v>
      </c>
      <c r="C9925" s="1" t="s">
        <v>6813</v>
      </c>
      <c r="D9925" s="7" t="n">
        <v>1.51</v>
      </c>
    </row>
    <row r="9926" customFormat="false" ht="13.8" hidden="false" customHeight="false" outlineLevel="0" collapsed="false">
      <c r="A9926" s="1" t="n">
        <v>2638</v>
      </c>
      <c r="B9926" s="1" t="s">
        <v>9898</v>
      </c>
      <c r="C9926" s="1" t="s">
        <v>6813</v>
      </c>
      <c r="D9926" s="7" t="n">
        <v>1.76</v>
      </c>
    </row>
    <row r="9927" customFormat="false" ht="13.8" hidden="false" customHeight="false" outlineLevel="0" collapsed="false">
      <c r="A9927" s="1" t="n">
        <v>2639</v>
      </c>
      <c r="B9927" s="1" t="s">
        <v>9899</v>
      </c>
      <c r="C9927" s="1" t="s">
        <v>6813</v>
      </c>
      <c r="D9927" s="7" t="n">
        <v>3.12</v>
      </c>
    </row>
    <row r="9928" customFormat="false" ht="13.8" hidden="false" customHeight="false" outlineLevel="0" collapsed="false">
      <c r="A9928" s="1" t="n">
        <v>2644</v>
      </c>
      <c r="B9928" s="1" t="s">
        <v>9900</v>
      </c>
      <c r="C9928" s="1" t="s">
        <v>6813</v>
      </c>
      <c r="D9928" s="7" t="n">
        <v>4.52</v>
      </c>
    </row>
    <row r="9929" customFormat="false" ht="13.8" hidden="false" customHeight="false" outlineLevel="0" collapsed="false">
      <c r="A9929" s="1" t="n">
        <v>2643</v>
      </c>
      <c r="B9929" s="1" t="s">
        <v>9901</v>
      </c>
      <c r="C9929" s="1" t="s">
        <v>6813</v>
      </c>
      <c r="D9929" s="7" t="n">
        <v>6.3</v>
      </c>
    </row>
    <row r="9930" customFormat="false" ht="13.8" hidden="false" customHeight="false" outlineLevel="0" collapsed="false">
      <c r="A9930" s="1" t="n">
        <v>2640</v>
      </c>
      <c r="B9930" s="1" t="s">
        <v>9902</v>
      </c>
      <c r="C9930" s="1" t="s">
        <v>6813</v>
      </c>
      <c r="D9930" s="7" t="n">
        <v>9.19</v>
      </c>
    </row>
    <row r="9931" customFormat="false" ht="13.8" hidden="false" customHeight="false" outlineLevel="0" collapsed="false">
      <c r="A9931" s="1" t="n">
        <v>2642</v>
      </c>
      <c r="B9931" s="1" t="s">
        <v>9903</v>
      </c>
      <c r="C9931" s="1" t="s">
        <v>6813</v>
      </c>
      <c r="D9931" s="7" t="n">
        <v>14</v>
      </c>
    </row>
    <row r="9932" customFormat="false" ht="13.8" hidden="false" customHeight="false" outlineLevel="0" collapsed="false">
      <c r="A9932" s="1" t="n">
        <v>38943</v>
      </c>
      <c r="B9932" s="1" t="s">
        <v>9904</v>
      </c>
      <c r="C9932" s="1" t="s">
        <v>6813</v>
      </c>
      <c r="D9932" s="7" t="n">
        <v>5.66</v>
      </c>
    </row>
    <row r="9933" customFormat="false" ht="13.8" hidden="false" customHeight="false" outlineLevel="0" collapsed="false">
      <c r="A9933" s="1" t="n">
        <v>38944</v>
      </c>
      <c r="B9933" s="1" t="s">
        <v>9905</v>
      </c>
      <c r="C9933" s="1" t="s">
        <v>6813</v>
      </c>
      <c r="D9933" s="7" t="n">
        <v>8.75</v>
      </c>
    </row>
    <row r="9934" customFormat="false" ht="13.8" hidden="false" customHeight="false" outlineLevel="0" collapsed="false">
      <c r="A9934" s="1" t="n">
        <v>38945</v>
      </c>
      <c r="B9934" s="1" t="s">
        <v>9906</v>
      </c>
      <c r="C9934" s="1" t="s">
        <v>6813</v>
      </c>
      <c r="D9934" s="7" t="n">
        <v>17.74</v>
      </c>
    </row>
    <row r="9935" customFormat="false" ht="13.8" hidden="false" customHeight="false" outlineLevel="0" collapsed="false">
      <c r="A9935" s="1" t="n">
        <v>38946</v>
      </c>
      <c r="B9935" s="1" t="s">
        <v>9907</v>
      </c>
      <c r="C9935" s="1" t="s">
        <v>6813</v>
      </c>
      <c r="D9935" s="7" t="n">
        <v>26.45</v>
      </c>
    </row>
    <row r="9936" customFormat="false" ht="13.8" hidden="false" customHeight="false" outlineLevel="0" collapsed="false">
      <c r="A9936" s="1" t="n">
        <v>39308</v>
      </c>
      <c r="B9936" s="1" t="s">
        <v>9908</v>
      </c>
      <c r="C9936" s="1" t="s">
        <v>6813</v>
      </c>
      <c r="D9936" s="7" t="n">
        <v>11.53</v>
      </c>
    </row>
    <row r="9937" customFormat="false" ht="13.8" hidden="false" customHeight="false" outlineLevel="0" collapsed="false">
      <c r="A9937" s="1" t="n">
        <v>39309</v>
      </c>
      <c r="B9937" s="1" t="s">
        <v>9909</v>
      </c>
      <c r="C9937" s="1" t="s">
        <v>6813</v>
      </c>
      <c r="D9937" s="7" t="n">
        <v>16.68</v>
      </c>
    </row>
    <row r="9938" customFormat="false" ht="13.8" hidden="false" customHeight="false" outlineLevel="0" collapsed="false">
      <c r="A9938" s="1" t="n">
        <v>39310</v>
      </c>
      <c r="B9938" s="1" t="s">
        <v>9910</v>
      </c>
      <c r="C9938" s="1" t="s">
        <v>6813</v>
      </c>
      <c r="D9938" s="7" t="n">
        <v>25.28</v>
      </c>
    </row>
    <row r="9939" customFormat="false" ht="13.8" hidden="false" customHeight="false" outlineLevel="0" collapsed="false">
      <c r="A9939" s="1" t="n">
        <v>39311</v>
      </c>
      <c r="B9939" s="1" t="s">
        <v>9911</v>
      </c>
      <c r="C9939" s="1" t="s">
        <v>6813</v>
      </c>
      <c r="D9939" s="7" t="n">
        <v>37.99</v>
      </c>
    </row>
    <row r="9940" customFormat="false" ht="13.8" hidden="false" customHeight="false" outlineLevel="0" collapsed="false">
      <c r="A9940" s="1" t="n">
        <v>39855</v>
      </c>
      <c r="B9940" s="1" t="s">
        <v>9912</v>
      </c>
      <c r="C9940" s="1" t="s">
        <v>6813</v>
      </c>
      <c r="D9940" s="7" t="n">
        <v>2.03</v>
      </c>
    </row>
    <row r="9941" customFormat="false" ht="13.8" hidden="false" customHeight="false" outlineLevel="0" collapsed="false">
      <c r="A9941" s="1" t="n">
        <v>39856</v>
      </c>
      <c r="B9941" s="1" t="s">
        <v>9913</v>
      </c>
      <c r="C9941" s="1" t="s">
        <v>6813</v>
      </c>
      <c r="D9941" s="7" t="n">
        <v>4.8</v>
      </c>
    </row>
    <row r="9942" customFormat="false" ht="13.8" hidden="false" customHeight="false" outlineLevel="0" collapsed="false">
      <c r="A9942" s="1" t="n">
        <v>39857</v>
      </c>
      <c r="B9942" s="1" t="s">
        <v>9914</v>
      </c>
      <c r="C9942" s="1" t="s">
        <v>6813</v>
      </c>
      <c r="D9942" s="7" t="n">
        <v>7.76</v>
      </c>
    </row>
    <row r="9943" customFormat="false" ht="13.8" hidden="false" customHeight="false" outlineLevel="0" collapsed="false">
      <c r="A9943" s="1" t="n">
        <v>39858</v>
      </c>
      <c r="B9943" s="1" t="s">
        <v>9915</v>
      </c>
      <c r="C9943" s="1" t="s">
        <v>6813</v>
      </c>
      <c r="D9943" s="7" t="n">
        <v>17.23</v>
      </c>
    </row>
    <row r="9944" customFormat="false" ht="13.8" hidden="false" customHeight="false" outlineLevel="0" collapsed="false">
      <c r="A9944" s="1" t="n">
        <v>39859</v>
      </c>
      <c r="B9944" s="1" t="s">
        <v>9916</v>
      </c>
      <c r="C9944" s="1" t="s">
        <v>6813</v>
      </c>
      <c r="D9944" s="7" t="n">
        <v>26.56</v>
      </c>
    </row>
    <row r="9945" customFormat="false" ht="13.8" hidden="false" customHeight="false" outlineLevel="0" collapsed="false">
      <c r="A9945" s="1" t="n">
        <v>39860</v>
      </c>
      <c r="B9945" s="1" t="s">
        <v>9917</v>
      </c>
      <c r="C9945" s="1" t="s">
        <v>6813</v>
      </c>
      <c r="D9945" s="7" t="n">
        <v>40.76</v>
      </c>
    </row>
    <row r="9946" customFormat="false" ht="13.8" hidden="false" customHeight="false" outlineLevel="0" collapsed="false">
      <c r="A9946" s="1" t="n">
        <v>39861</v>
      </c>
      <c r="B9946" s="1" t="s">
        <v>9918</v>
      </c>
      <c r="C9946" s="1" t="s">
        <v>6813</v>
      </c>
      <c r="D9946" s="7" t="n">
        <v>116.39</v>
      </c>
    </row>
    <row r="9947" customFormat="false" ht="13.8" hidden="false" customHeight="false" outlineLevel="0" collapsed="false">
      <c r="A9947" s="1" t="n">
        <v>38447</v>
      </c>
      <c r="B9947" s="1" t="s">
        <v>9919</v>
      </c>
      <c r="C9947" s="1" t="s">
        <v>6813</v>
      </c>
      <c r="D9947" s="7" t="n">
        <v>86.7</v>
      </c>
    </row>
    <row r="9948" customFormat="false" ht="13.8" hidden="false" customHeight="false" outlineLevel="0" collapsed="false">
      <c r="A9948" s="1" t="n">
        <v>36320</v>
      </c>
      <c r="B9948" s="1" t="s">
        <v>9920</v>
      </c>
      <c r="C9948" s="1" t="s">
        <v>6813</v>
      </c>
      <c r="D9948" s="7" t="n">
        <v>1.25</v>
      </c>
    </row>
    <row r="9949" customFormat="false" ht="13.8" hidden="false" customHeight="false" outlineLevel="0" collapsed="false">
      <c r="A9949" s="1" t="n">
        <v>36324</v>
      </c>
      <c r="B9949" s="1" t="s">
        <v>9921</v>
      </c>
      <c r="C9949" s="1" t="s">
        <v>6813</v>
      </c>
      <c r="D9949" s="7" t="n">
        <v>1.9</v>
      </c>
    </row>
    <row r="9950" customFormat="false" ht="13.8" hidden="false" customHeight="false" outlineLevel="0" collapsed="false">
      <c r="A9950" s="1" t="n">
        <v>38441</v>
      </c>
      <c r="B9950" s="1" t="s">
        <v>9922</v>
      </c>
      <c r="C9950" s="1" t="s">
        <v>6813</v>
      </c>
      <c r="D9950" s="7" t="n">
        <v>2.5</v>
      </c>
    </row>
    <row r="9951" customFormat="false" ht="13.8" hidden="false" customHeight="false" outlineLevel="0" collapsed="false">
      <c r="A9951" s="1" t="n">
        <v>38442</v>
      </c>
      <c r="B9951" s="1" t="s">
        <v>9923</v>
      </c>
      <c r="C9951" s="1" t="s">
        <v>6813</v>
      </c>
      <c r="D9951" s="7" t="n">
        <v>6.35</v>
      </c>
    </row>
    <row r="9952" customFormat="false" ht="13.8" hidden="false" customHeight="false" outlineLevel="0" collapsed="false">
      <c r="A9952" s="1" t="n">
        <v>38443</v>
      </c>
      <c r="B9952" s="1" t="s">
        <v>9924</v>
      </c>
      <c r="C9952" s="1" t="s">
        <v>6813</v>
      </c>
      <c r="D9952" s="7" t="n">
        <v>9.6</v>
      </c>
    </row>
    <row r="9953" customFormat="false" ht="13.8" hidden="false" customHeight="false" outlineLevel="0" collapsed="false">
      <c r="A9953" s="1" t="n">
        <v>38444</v>
      </c>
      <c r="B9953" s="1" t="s">
        <v>9925</v>
      </c>
      <c r="C9953" s="1" t="s">
        <v>6813</v>
      </c>
      <c r="D9953" s="7" t="n">
        <v>14.29</v>
      </c>
    </row>
    <row r="9954" customFormat="false" ht="13.8" hidden="false" customHeight="false" outlineLevel="0" collapsed="false">
      <c r="A9954" s="1" t="n">
        <v>38445</v>
      </c>
      <c r="B9954" s="1" t="s">
        <v>9926</v>
      </c>
      <c r="C9954" s="1" t="s">
        <v>6813</v>
      </c>
      <c r="D9954" s="7" t="n">
        <v>33.57</v>
      </c>
    </row>
    <row r="9955" customFormat="false" ht="13.8" hidden="false" customHeight="false" outlineLevel="0" collapsed="false">
      <c r="A9955" s="1" t="n">
        <v>38446</v>
      </c>
      <c r="B9955" s="1" t="s">
        <v>9927</v>
      </c>
      <c r="C9955" s="1" t="s">
        <v>6813</v>
      </c>
      <c r="D9955" s="7" t="n">
        <v>54.18</v>
      </c>
    </row>
    <row r="9956" customFormat="false" ht="13.8" hidden="false" customHeight="false" outlineLevel="0" collapsed="false">
      <c r="A9956" s="1" t="n">
        <v>3867</v>
      </c>
      <c r="B9956" s="1" t="s">
        <v>9928</v>
      </c>
      <c r="C9956" s="1" t="s">
        <v>6813</v>
      </c>
      <c r="D9956" s="7" t="n">
        <v>62.49</v>
      </c>
    </row>
    <row r="9957" customFormat="false" ht="13.8" hidden="false" customHeight="false" outlineLevel="0" collapsed="false">
      <c r="A9957" s="1" t="n">
        <v>3861</v>
      </c>
      <c r="B9957" s="1" t="s">
        <v>9929</v>
      </c>
      <c r="C9957" s="1" t="s">
        <v>6813</v>
      </c>
      <c r="D9957" s="7" t="n">
        <v>0.52</v>
      </c>
    </row>
    <row r="9958" customFormat="false" ht="13.8" hidden="false" customHeight="false" outlineLevel="0" collapsed="false">
      <c r="A9958" s="1" t="n">
        <v>3904</v>
      </c>
      <c r="B9958" s="1" t="s">
        <v>9930</v>
      </c>
      <c r="C9958" s="1" t="s">
        <v>6813</v>
      </c>
      <c r="D9958" s="7" t="n">
        <v>0.63</v>
      </c>
    </row>
    <row r="9959" customFormat="false" ht="13.8" hidden="false" customHeight="false" outlineLevel="0" collapsed="false">
      <c r="A9959" s="1" t="n">
        <v>3903</v>
      </c>
      <c r="B9959" s="1" t="s">
        <v>9931</v>
      </c>
      <c r="C9959" s="1" t="s">
        <v>6813</v>
      </c>
      <c r="D9959" s="7" t="n">
        <v>1.55</v>
      </c>
    </row>
    <row r="9960" customFormat="false" ht="13.8" hidden="false" customHeight="false" outlineLevel="0" collapsed="false">
      <c r="A9960" s="1" t="n">
        <v>3862</v>
      </c>
      <c r="B9960" s="1" t="s">
        <v>9932</v>
      </c>
      <c r="C9960" s="1" t="s">
        <v>6813</v>
      </c>
      <c r="D9960" s="7" t="n">
        <v>3.16</v>
      </c>
    </row>
    <row r="9961" customFormat="false" ht="13.8" hidden="false" customHeight="false" outlineLevel="0" collapsed="false">
      <c r="A9961" s="1" t="n">
        <v>3863</v>
      </c>
      <c r="B9961" s="1" t="s">
        <v>9933</v>
      </c>
      <c r="C9961" s="1" t="s">
        <v>6813</v>
      </c>
      <c r="D9961" s="7" t="n">
        <v>3.71</v>
      </c>
    </row>
    <row r="9962" customFormat="false" ht="13.8" hidden="false" customHeight="false" outlineLevel="0" collapsed="false">
      <c r="A9962" s="1" t="n">
        <v>3864</v>
      </c>
      <c r="B9962" s="1" t="s">
        <v>9934</v>
      </c>
      <c r="C9962" s="1" t="s">
        <v>6813</v>
      </c>
      <c r="D9962" s="7" t="n">
        <v>9.67</v>
      </c>
    </row>
    <row r="9963" customFormat="false" ht="13.8" hidden="false" customHeight="false" outlineLevel="0" collapsed="false">
      <c r="A9963" s="1" t="n">
        <v>3865</v>
      </c>
      <c r="B9963" s="1" t="s">
        <v>9935</v>
      </c>
      <c r="C9963" s="1" t="s">
        <v>6813</v>
      </c>
      <c r="D9963" s="7" t="n">
        <v>16.83</v>
      </c>
    </row>
    <row r="9964" customFormat="false" ht="13.8" hidden="false" customHeight="false" outlineLevel="0" collapsed="false">
      <c r="A9964" s="1" t="n">
        <v>3866</v>
      </c>
      <c r="B9964" s="1" t="s">
        <v>9936</v>
      </c>
      <c r="C9964" s="1" t="s">
        <v>6813</v>
      </c>
      <c r="D9964" s="7" t="n">
        <v>38.52</v>
      </c>
    </row>
    <row r="9965" customFormat="false" ht="13.8" hidden="false" customHeight="false" outlineLevel="0" collapsed="false">
      <c r="A9965" s="1" t="n">
        <v>3902</v>
      </c>
      <c r="B9965" s="1" t="s">
        <v>9937</v>
      </c>
      <c r="C9965" s="1" t="s">
        <v>6813</v>
      </c>
      <c r="D9965" s="7" t="n">
        <v>18.73</v>
      </c>
    </row>
    <row r="9966" customFormat="false" ht="13.8" hidden="false" customHeight="false" outlineLevel="0" collapsed="false">
      <c r="A9966" s="1" t="n">
        <v>3878</v>
      </c>
      <c r="B9966" s="1" t="s">
        <v>9938</v>
      </c>
      <c r="C9966" s="1" t="s">
        <v>6813</v>
      </c>
      <c r="D9966" s="7" t="n">
        <v>5.92</v>
      </c>
    </row>
    <row r="9967" customFormat="false" ht="13.8" hidden="false" customHeight="false" outlineLevel="0" collapsed="false">
      <c r="A9967" s="1" t="n">
        <v>3877</v>
      </c>
      <c r="B9967" s="1" t="s">
        <v>9939</v>
      </c>
      <c r="C9967" s="1" t="s">
        <v>6813</v>
      </c>
      <c r="D9967" s="7" t="n">
        <v>5.41</v>
      </c>
    </row>
    <row r="9968" customFormat="false" ht="13.8" hidden="false" customHeight="false" outlineLevel="0" collapsed="false">
      <c r="A9968" s="1" t="n">
        <v>3879</v>
      </c>
      <c r="B9968" s="1" t="s">
        <v>9940</v>
      </c>
      <c r="C9968" s="1" t="s">
        <v>6813</v>
      </c>
      <c r="D9968" s="7" t="n">
        <v>11.94</v>
      </c>
    </row>
    <row r="9969" customFormat="false" ht="13.8" hidden="false" customHeight="false" outlineLevel="0" collapsed="false">
      <c r="A9969" s="1" t="n">
        <v>3880</v>
      </c>
      <c r="B9969" s="1" t="s">
        <v>9941</v>
      </c>
      <c r="C9969" s="1" t="s">
        <v>6813</v>
      </c>
      <c r="D9969" s="7" t="n">
        <v>26.94</v>
      </c>
    </row>
    <row r="9970" customFormat="false" ht="13.8" hidden="false" customHeight="false" outlineLevel="0" collapsed="false">
      <c r="A9970" s="1" t="n">
        <v>12892</v>
      </c>
      <c r="B9970" s="1" t="s">
        <v>9942</v>
      </c>
      <c r="C9970" s="1" t="s">
        <v>7311</v>
      </c>
      <c r="D9970" s="7" t="n">
        <v>10.84</v>
      </c>
    </row>
    <row r="9971" customFormat="false" ht="13.8" hidden="false" customHeight="false" outlineLevel="0" collapsed="false">
      <c r="A9971" s="1" t="n">
        <v>3883</v>
      </c>
      <c r="B9971" s="1" t="s">
        <v>9943</v>
      </c>
      <c r="C9971" s="1" t="s">
        <v>6813</v>
      </c>
      <c r="D9971" s="7" t="n">
        <v>1.24</v>
      </c>
    </row>
    <row r="9972" customFormat="false" ht="13.8" hidden="false" customHeight="false" outlineLevel="0" collapsed="false">
      <c r="A9972" s="1" t="n">
        <v>3876</v>
      </c>
      <c r="B9972" s="1" t="s">
        <v>9944</v>
      </c>
      <c r="C9972" s="1" t="s">
        <v>6813</v>
      </c>
      <c r="D9972" s="7" t="n">
        <v>3.11</v>
      </c>
    </row>
    <row r="9973" customFormat="false" ht="13.8" hidden="false" customHeight="false" outlineLevel="0" collapsed="false">
      <c r="A9973" s="1" t="n">
        <v>3884</v>
      </c>
      <c r="B9973" s="1" t="s">
        <v>9945</v>
      </c>
      <c r="C9973" s="1" t="s">
        <v>6813</v>
      </c>
      <c r="D9973" s="7" t="n">
        <v>1.86</v>
      </c>
    </row>
    <row r="9974" customFormat="false" ht="13.8" hidden="false" customHeight="false" outlineLevel="0" collapsed="false">
      <c r="A9974" s="1" t="n">
        <v>3837</v>
      </c>
      <c r="B9974" s="1" t="s">
        <v>9946</v>
      </c>
      <c r="C9974" s="1" t="s">
        <v>6813</v>
      </c>
      <c r="D9974" s="7" t="n">
        <v>41.97</v>
      </c>
    </row>
    <row r="9975" customFormat="false" ht="13.8" hidden="false" customHeight="false" outlineLevel="0" collapsed="false">
      <c r="A9975" s="1" t="n">
        <v>3845</v>
      </c>
      <c r="B9975" s="1" t="s">
        <v>9947</v>
      </c>
      <c r="C9975" s="1" t="s">
        <v>6813</v>
      </c>
      <c r="D9975" s="7" t="n">
        <v>15.33</v>
      </c>
    </row>
    <row r="9976" customFormat="false" ht="13.8" hidden="false" customHeight="false" outlineLevel="0" collapsed="false">
      <c r="A9976" s="1" t="n">
        <v>11045</v>
      </c>
      <c r="B9976" s="1" t="s">
        <v>9948</v>
      </c>
      <c r="C9976" s="1" t="s">
        <v>6813</v>
      </c>
      <c r="D9976" s="7" t="n">
        <v>29.57</v>
      </c>
    </row>
    <row r="9977" customFormat="false" ht="13.8" hidden="false" customHeight="false" outlineLevel="0" collapsed="false">
      <c r="A9977" s="1" t="n">
        <v>20170</v>
      </c>
      <c r="B9977" s="1" t="s">
        <v>9949</v>
      </c>
      <c r="C9977" s="1" t="s">
        <v>6813</v>
      </c>
      <c r="D9977" s="7" t="n">
        <v>10.58</v>
      </c>
    </row>
    <row r="9978" customFormat="false" ht="13.8" hidden="false" customHeight="false" outlineLevel="0" collapsed="false">
      <c r="A9978" s="1" t="n">
        <v>20171</v>
      </c>
      <c r="B9978" s="1" t="s">
        <v>9950</v>
      </c>
      <c r="C9978" s="1" t="s">
        <v>6813</v>
      </c>
      <c r="D9978" s="7" t="n">
        <v>31.43</v>
      </c>
    </row>
    <row r="9979" customFormat="false" ht="13.8" hidden="false" customHeight="false" outlineLevel="0" collapsed="false">
      <c r="A9979" s="1" t="n">
        <v>20167</v>
      </c>
      <c r="B9979" s="1" t="s">
        <v>9951</v>
      </c>
      <c r="C9979" s="1" t="s">
        <v>6813</v>
      </c>
      <c r="D9979" s="7" t="n">
        <v>3.93</v>
      </c>
    </row>
    <row r="9980" customFormat="false" ht="13.8" hidden="false" customHeight="false" outlineLevel="0" collapsed="false">
      <c r="A9980" s="1" t="n">
        <v>20168</v>
      </c>
      <c r="B9980" s="1" t="s">
        <v>9952</v>
      </c>
      <c r="C9980" s="1" t="s">
        <v>6813</v>
      </c>
      <c r="D9980" s="7" t="n">
        <v>6.16</v>
      </c>
    </row>
    <row r="9981" customFormat="false" ht="13.8" hidden="false" customHeight="false" outlineLevel="0" collapsed="false">
      <c r="A9981" s="1" t="n">
        <v>20169</v>
      </c>
      <c r="B9981" s="1" t="s">
        <v>9953</v>
      </c>
      <c r="C9981" s="1" t="s">
        <v>6813</v>
      </c>
      <c r="D9981" s="7" t="n">
        <v>8.72</v>
      </c>
    </row>
    <row r="9982" customFormat="false" ht="13.8" hidden="false" customHeight="false" outlineLevel="0" collapsed="false">
      <c r="A9982" s="1" t="n">
        <v>3899</v>
      </c>
      <c r="B9982" s="1" t="s">
        <v>9954</v>
      </c>
      <c r="C9982" s="1" t="s">
        <v>6813</v>
      </c>
      <c r="D9982" s="7" t="n">
        <v>4.62</v>
      </c>
    </row>
    <row r="9983" customFormat="false" ht="13.8" hidden="false" customHeight="false" outlineLevel="0" collapsed="false">
      <c r="A9983" s="1" t="n">
        <v>38676</v>
      </c>
      <c r="B9983" s="1" t="s">
        <v>9955</v>
      </c>
      <c r="C9983" s="1" t="s">
        <v>6813</v>
      </c>
      <c r="D9983" s="7" t="n">
        <v>22.36</v>
      </c>
    </row>
    <row r="9984" customFormat="false" ht="13.8" hidden="false" customHeight="false" outlineLevel="0" collapsed="false">
      <c r="A9984" s="1" t="n">
        <v>3897</v>
      </c>
      <c r="B9984" s="1" t="s">
        <v>9956</v>
      </c>
      <c r="C9984" s="1" t="s">
        <v>6813</v>
      </c>
      <c r="D9984" s="7" t="n">
        <v>0.97</v>
      </c>
    </row>
    <row r="9985" customFormat="false" ht="13.8" hidden="false" customHeight="false" outlineLevel="0" collapsed="false">
      <c r="A9985" s="1" t="n">
        <v>3875</v>
      </c>
      <c r="B9985" s="1" t="s">
        <v>9957</v>
      </c>
      <c r="C9985" s="1" t="s">
        <v>6813</v>
      </c>
      <c r="D9985" s="7" t="n">
        <v>2.1</v>
      </c>
    </row>
    <row r="9986" customFormat="false" ht="13.8" hidden="false" customHeight="false" outlineLevel="0" collapsed="false">
      <c r="A9986" s="1" t="n">
        <v>3898</v>
      </c>
      <c r="B9986" s="1" t="s">
        <v>9958</v>
      </c>
      <c r="C9986" s="1" t="s">
        <v>6813</v>
      </c>
      <c r="D9986" s="7" t="n">
        <v>3.98</v>
      </c>
    </row>
    <row r="9987" customFormat="false" ht="13.8" hidden="false" customHeight="false" outlineLevel="0" collapsed="false">
      <c r="A9987" s="1" t="n">
        <v>3855</v>
      </c>
      <c r="B9987" s="1" t="s">
        <v>9959</v>
      </c>
      <c r="C9987" s="1" t="s">
        <v>6813</v>
      </c>
      <c r="D9987" s="7" t="n">
        <v>4.13</v>
      </c>
    </row>
    <row r="9988" customFormat="false" ht="13.8" hidden="false" customHeight="false" outlineLevel="0" collapsed="false">
      <c r="A9988" s="1" t="n">
        <v>3874</v>
      </c>
      <c r="B9988" s="1" t="s">
        <v>9960</v>
      </c>
      <c r="C9988" s="1" t="s">
        <v>6813</v>
      </c>
      <c r="D9988" s="7" t="n">
        <v>4.39</v>
      </c>
    </row>
    <row r="9989" customFormat="false" ht="13.8" hidden="false" customHeight="false" outlineLevel="0" collapsed="false">
      <c r="A9989" s="1" t="n">
        <v>3870</v>
      </c>
      <c r="B9989" s="1" t="s">
        <v>9961</v>
      </c>
      <c r="C9989" s="1" t="s">
        <v>6813</v>
      </c>
      <c r="D9989" s="7" t="n">
        <v>5.45</v>
      </c>
    </row>
    <row r="9990" customFormat="false" ht="13.8" hidden="false" customHeight="false" outlineLevel="0" collapsed="false">
      <c r="A9990" s="1" t="n">
        <v>38678</v>
      </c>
      <c r="B9990" s="1" t="s">
        <v>9962</v>
      </c>
      <c r="C9990" s="1" t="s">
        <v>6813</v>
      </c>
      <c r="D9990" s="7" t="n">
        <v>14.83</v>
      </c>
    </row>
    <row r="9991" customFormat="false" ht="13.8" hidden="false" customHeight="false" outlineLevel="0" collapsed="false">
      <c r="A9991" s="1" t="n">
        <v>3859</v>
      </c>
      <c r="B9991" s="1" t="s">
        <v>9963</v>
      </c>
      <c r="C9991" s="1" t="s">
        <v>6813</v>
      </c>
      <c r="D9991" s="7" t="n">
        <v>1.1</v>
      </c>
    </row>
    <row r="9992" customFormat="false" ht="13.8" hidden="false" customHeight="false" outlineLevel="0" collapsed="false">
      <c r="A9992" s="1" t="n">
        <v>3856</v>
      </c>
      <c r="B9992" s="1" t="s">
        <v>9964</v>
      </c>
      <c r="C9992" s="1" t="s">
        <v>6813</v>
      </c>
      <c r="D9992" s="7" t="n">
        <v>1.39</v>
      </c>
    </row>
    <row r="9993" customFormat="false" ht="13.8" hidden="false" customHeight="false" outlineLevel="0" collapsed="false">
      <c r="A9993" s="1" t="n">
        <v>3906</v>
      </c>
      <c r="B9993" s="1" t="s">
        <v>9965</v>
      </c>
      <c r="C9993" s="1" t="s">
        <v>6813</v>
      </c>
      <c r="D9993" s="7" t="n">
        <v>1.31</v>
      </c>
    </row>
    <row r="9994" customFormat="false" ht="13.8" hidden="false" customHeight="false" outlineLevel="0" collapsed="false">
      <c r="A9994" s="1" t="n">
        <v>3860</v>
      </c>
      <c r="B9994" s="1" t="s">
        <v>9966</v>
      </c>
      <c r="C9994" s="1" t="s">
        <v>6813</v>
      </c>
      <c r="D9994" s="7" t="n">
        <v>4.31</v>
      </c>
    </row>
    <row r="9995" customFormat="false" ht="13.8" hidden="false" customHeight="false" outlineLevel="0" collapsed="false">
      <c r="A9995" s="1" t="n">
        <v>3905</v>
      </c>
      <c r="B9995" s="1" t="s">
        <v>9967</v>
      </c>
      <c r="C9995" s="1" t="s">
        <v>6813</v>
      </c>
      <c r="D9995" s="7" t="n">
        <v>9.54</v>
      </c>
    </row>
    <row r="9996" customFormat="false" ht="13.8" hidden="false" customHeight="false" outlineLevel="0" collapsed="false">
      <c r="A9996" s="1" t="n">
        <v>3871</v>
      </c>
      <c r="B9996" s="1" t="s">
        <v>9968</v>
      </c>
      <c r="C9996" s="1" t="s">
        <v>6813</v>
      </c>
      <c r="D9996" s="7" t="n">
        <v>19.81</v>
      </c>
    </row>
    <row r="9997" customFormat="false" ht="13.8" hidden="false" customHeight="false" outlineLevel="0" collapsed="false">
      <c r="A9997" s="1" t="n">
        <v>37429</v>
      </c>
      <c r="B9997" s="1" t="s">
        <v>9969</v>
      </c>
      <c r="C9997" s="1" t="s">
        <v>6813</v>
      </c>
      <c r="D9997" s="8" t="n">
        <v>2081.5</v>
      </c>
    </row>
    <row r="9998" customFormat="false" ht="13.8" hidden="false" customHeight="false" outlineLevel="0" collapsed="false">
      <c r="A9998" s="1" t="n">
        <v>37426</v>
      </c>
      <c r="B9998" s="1" t="s">
        <v>9970</v>
      </c>
      <c r="C9998" s="1" t="s">
        <v>6813</v>
      </c>
      <c r="D9998" s="7" t="n">
        <v>20.02</v>
      </c>
    </row>
    <row r="9999" customFormat="false" ht="13.8" hidden="false" customHeight="false" outlineLevel="0" collapsed="false">
      <c r="A9999" s="1" t="n">
        <v>37427</v>
      </c>
      <c r="B9999" s="1" t="s">
        <v>9971</v>
      </c>
      <c r="C9999" s="1" t="s">
        <v>6813</v>
      </c>
      <c r="D9999" s="7" t="n">
        <v>47.76</v>
      </c>
    </row>
    <row r="10000" customFormat="false" ht="13.8" hidden="false" customHeight="false" outlineLevel="0" collapsed="false">
      <c r="A10000" s="1" t="n">
        <v>37424</v>
      </c>
      <c r="B10000" s="1" t="s">
        <v>9972</v>
      </c>
      <c r="C10000" s="1" t="s">
        <v>6813</v>
      </c>
      <c r="D10000" s="7" t="n">
        <v>9.2</v>
      </c>
    </row>
    <row r="10001" customFormat="false" ht="13.8" hidden="false" customHeight="false" outlineLevel="0" collapsed="false">
      <c r="A10001" s="1" t="n">
        <v>37428</v>
      </c>
      <c r="B10001" s="1" t="s">
        <v>9973</v>
      </c>
      <c r="C10001" s="1" t="s">
        <v>6813</v>
      </c>
      <c r="D10001" s="7" t="n">
        <v>164.6</v>
      </c>
    </row>
    <row r="10002" customFormat="false" ht="13.8" hidden="false" customHeight="false" outlineLevel="0" collapsed="false">
      <c r="A10002" s="1" t="n">
        <v>37425</v>
      </c>
      <c r="B10002" s="1" t="s">
        <v>9974</v>
      </c>
      <c r="C10002" s="1" t="s">
        <v>6813</v>
      </c>
      <c r="D10002" s="7" t="n">
        <v>9.92</v>
      </c>
    </row>
    <row r="10003" customFormat="false" ht="13.8" hidden="false" customHeight="false" outlineLevel="0" collapsed="false">
      <c r="A10003" s="1" t="n">
        <v>11519</v>
      </c>
      <c r="B10003" s="1" t="s">
        <v>9975</v>
      </c>
      <c r="C10003" s="1" t="s">
        <v>7311</v>
      </c>
      <c r="D10003" s="7" t="n">
        <v>33.67</v>
      </c>
    </row>
    <row r="10004" customFormat="false" ht="13.8" hidden="false" customHeight="false" outlineLevel="0" collapsed="false">
      <c r="A10004" s="1" t="n">
        <v>11520</v>
      </c>
      <c r="B10004" s="1" t="s">
        <v>9976</v>
      </c>
      <c r="C10004" s="1" t="s">
        <v>7311</v>
      </c>
      <c r="D10004" s="7" t="n">
        <v>15.56</v>
      </c>
    </row>
    <row r="10005" customFormat="false" ht="13.8" hidden="false" customHeight="false" outlineLevel="0" collapsed="false">
      <c r="A10005" s="1" t="n">
        <v>11518</v>
      </c>
      <c r="B10005" s="1" t="s">
        <v>9977</v>
      </c>
      <c r="C10005" s="1" t="s">
        <v>7311</v>
      </c>
      <c r="D10005" s="7" t="n">
        <v>56.6</v>
      </c>
    </row>
    <row r="10006" customFormat="false" ht="13.8" hidden="false" customHeight="false" outlineLevel="0" collapsed="false">
      <c r="A10006" s="1" t="n">
        <v>38473</v>
      </c>
      <c r="B10006" s="1" t="s">
        <v>9978</v>
      </c>
      <c r="C10006" s="1" t="s">
        <v>6813</v>
      </c>
      <c r="D10006" s="7" t="n">
        <v>119.2</v>
      </c>
    </row>
    <row r="10007" customFormat="false" ht="13.8" hidden="false" customHeight="false" outlineLevel="0" collapsed="false">
      <c r="A10007" s="1" t="n">
        <v>4244</v>
      </c>
      <c r="B10007" s="1" t="s">
        <v>9979</v>
      </c>
      <c r="C10007" s="1" t="s">
        <v>6824</v>
      </c>
      <c r="D10007" s="7" t="n">
        <v>12.5</v>
      </c>
    </row>
    <row r="10008" customFormat="false" ht="13.8" hidden="false" customHeight="false" outlineLevel="0" collapsed="false">
      <c r="A10008" s="1" t="n">
        <v>40977</v>
      </c>
      <c r="B10008" s="1" t="s">
        <v>9980</v>
      </c>
      <c r="C10008" s="1" t="s">
        <v>7027</v>
      </c>
      <c r="D10008" s="8" t="n">
        <v>2215.78</v>
      </c>
    </row>
    <row r="10009" customFormat="false" ht="13.8" hidden="false" customHeight="false" outlineLevel="0" collapsed="false">
      <c r="A10009" s="1" t="n">
        <v>4115</v>
      </c>
      <c r="B10009" s="1" t="s">
        <v>9981</v>
      </c>
      <c r="C10009" s="1" t="s">
        <v>6845</v>
      </c>
      <c r="D10009" s="7" t="n">
        <v>18.34</v>
      </c>
    </row>
    <row r="10010" customFormat="false" ht="13.8" hidden="false" customHeight="false" outlineLevel="0" collapsed="false">
      <c r="A10010" s="1" t="n">
        <v>4119</v>
      </c>
      <c r="B10010" s="1" t="s">
        <v>9982</v>
      </c>
      <c r="C10010" s="1" t="s">
        <v>6845</v>
      </c>
      <c r="D10010" s="7" t="n">
        <v>37.04</v>
      </c>
    </row>
    <row r="10011" customFormat="false" ht="13.8" hidden="false" customHeight="false" outlineLevel="0" collapsed="false">
      <c r="A10011" s="1" t="n">
        <v>2794</v>
      </c>
      <c r="B10011" s="1" t="s">
        <v>9983</v>
      </c>
      <c r="C10011" s="1" t="s">
        <v>6845</v>
      </c>
      <c r="D10011" s="7" t="n">
        <v>98.27</v>
      </c>
    </row>
    <row r="10012" customFormat="false" ht="13.8" hidden="false" customHeight="false" outlineLevel="0" collapsed="false">
      <c r="A10012" s="1" t="n">
        <v>2788</v>
      </c>
      <c r="B10012" s="1" t="s">
        <v>9984</v>
      </c>
      <c r="C10012" s="1" t="s">
        <v>6845</v>
      </c>
      <c r="D10012" s="7" t="n">
        <v>143.16</v>
      </c>
    </row>
    <row r="10013" customFormat="false" ht="13.8" hidden="false" customHeight="false" outlineLevel="0" collapsed="false">
      <c r="A10013" s="1" t="n">
        <v>4006</v>
      </c>
      <c r="B10013" s="1" t="s">
        <v>9985</v>
      </c>
      <c r="C10013" s="1" t="s">
        <v>7024</v>
      </c>
      <c r="D10013" s="8" t="n">
        <v>1611.25</v>
      </c>
    </row>
    <row r="10014" customFormat="false" ht="13.8" hidden="false" customHeight="false" outlineLevel="0" collapsed="false">
      <c r="A10014" s="1" t="n">
        <v>36151</v>
      </c>
      <c r="B10014" s="1" t="s">
        <v>9986</v>
      </c>
      <c r="C10014" s="1" t="s">
        <v>6813</v>
      </c>
      <c r="D10014" s="7" t="n">
        <v>24.1</v>
      </c>
    </row>
    <row r="10015" customFormat="false" ht="13.8" hidden="false" customHeight="false" outlineLevel="0" collapsed="false">
      <c r="A10015" s="1" t="n">
        <v>37457</v>
      </c>
      <c r="B10015" s="1" t="s">
        <v>9987</v>
      </c>
      <c r="C10015" s="1" t="s">
        <v>6845</v>
      </c>
      <c r="D10015" s="7" t="n">
        <v>2.86</v>
      </c>
    </row>
    <row r="10016" customFormat="false" ht="13.8" hidden="false" customHeight="false" outlineLevel="0" collapsed="false">
      <c r="A10016" s="1" t="n">
        <v>37456</v>
      </c>
      <c r="B10016" s="1" t="s">
        <v>9988</v>
      </c>
      <c r="C10016" s="1" t="s">
        <v>6845</v>
      </c>
      <c r="D10016" s="7" t="n">
        <v>1.5</v>
      </c>
    </row>
    <row r="10017" customFormat="false" ht="13.8" hidden="false" customHeight="false" outlineLevel="0" collapsed="false">
      <c r="A10017" s="1" t="n">
        <v>37461</v>
      </c>
      <c r="B10017" s="1" t="s">
        <v>9989</v>
      </c>
      <c r="C10017" s="1" t="s">
        <v>6845</v>
      </c>
      <c r="D10017" s="7" t="n">
        <v>10.61</v>
      </c>
    </row>
    <row r="10018" customFormat="false" ht="13.8" hidden="false" customHeight="false" outlineLevel="0" collapsed="false">
      <c r="A10018" s="1" t="n">
        <v>37460</v>
      </c>
      <c r="B10018" s="1" t="s">
        <v>9990</v>
      </c>
      <c r="C10018" s="1" t="s">
        <v>6845</v>
      </c>
      <c r="D10018" s="7" t="n">
        <v>14.5</v>
      </c>
    </row>
    <row r="10019" customFormat="false" ht="13.8" hidden="false" customHeight="false" outlineLevel="0" collapsed="false">
      <c r="A10019" s="1" t="n">
        <v>37458</v>
      </c>
      <c r="B10019" s="1" t="s">
        <v>9991</v>
      </c>
      <c r="C10019" s="1" t="s">
        <v>6845</v>
      </c>
      <c r="D10019" s="7" t="n">
        <v>4.25</v>
      </c>
    </row>
    <row r="10020" customFormat="false" ht="13.8" hidden="false" customHeight="false" outlineLevel="0" collapsed="false">
      <c r="A10020" s="1" t="n">
        <v>37454</v>
      </c>
      <c r="B10020" s="1" t="s">
        <v>9992</v>
      </c>
      <c r="C10020" s="1" t="s">
        <v>6845</v>
      </c>
      <c r="D10020" s="7" t="n">
        <v>1.11</v>
      </c>
    </row>
    <row r="10021" customFormat="false" ht="13.8" hidden="false" customHeight="false" outlineLevel="0" collapsed="false">
      <c r="A10021" s="1" t="n">
        <v>37455</v>
      </c>
      <c r="B10021" s="1" t="s">
        <v>9993</v>
      </c>
      <c r="C10021" s="1" t="s">
        <v>6845</v>
      </c>
      <c r="D10021" s="7" t="n">
        <v>1.87</v>
      </c>
    </row>
    <row r="10022" customFormat="false" ht="13.8" hidden="false" customHeight="false" outlineLevel="0" collapsed="false">
      <c r="A10022" s="1" t="n">
        <v>37459</v>
      </c>
      <c r="B10022" s="1" t="s">
        <v>9994</v>
      </c>
      <c r="C10022" s="1" t="s">
        <v>6845</v>
      </c>
      <c r="D10022" s="7" t="n">
        <v>5.96</v>
      </c>
    </row>
    <row r="10023" customFormat="false" ht="13.8" hidden="false" customHeight="false" outlineLevel="0" collapsed="false">
      <c r="A10023" s="1" t="n">
        <v>21029</v>
      </c>
      <c r="B10023" s="1" t="s">
        <v>9995</v>
      </c>
      <c r="C10023" s="1" t="s">
        <v>6813</v>
      </c>
      <c r="D10023" s="7" t="n">
        <v>313.16</v>
      </c>
    </row>
    <row r="10024" customFormat="false" ht="13.8" hidden="false" customHeight="false" outlineLevel="0" collapsed="false">
      <c r="A10024" s="1" t="n">
        <v>21030</v>
      </c>
      <c r="B10024" s="1" t="s">
        <v>9996</v>
      </c>
      <c r="C10024" s="1" t="s">
        <v>6813</v>
      </c>
      <c r="D10024" s="7" t="n">
        <v>386.02</v>
      </c>
    </row>
    <row r="10025" customFormat="false" ht="13.8" hidden="false" customHeight="false" outlineLevel="0" collapsed="false">
      <c r="A10025" s="1" t="n">
        <v>21031</v>
      </c>
      <c r="B10025" s="1" t="s">
        <v>9997</v>
      </c>
      <c r="C10025" s="1" t="s">
        <v>6813</v>
      </c>
      <c r="D10025" s="7" t="n">
        <v>480.59</v>
      </c>
    </row>
    <row r="10026" customFormat="false" ht="13.8" hidden="false" customHeight="false" outlineLevel="0" collapsed="false">
      <c r="A10026" s="1" t="n">
        <v>21032</v>
      </c>
      <c r="B10026" s="1" t="s">
        <v>9998</v>
      </c>
      <c r="C10026" s="1" t="s">
        <v>6813</v>
      </c>
      <c r="D10026" s="7" t="n">
        <v>513.14</v>
      </c>
    </row>
    <row r="10027" customFormat="false" ht="13.8" hidden="false" customHeight="false" outlineLevel="0" collapsed="false">
      <c r="A10027" s="1" t="n">
        <v>37527</v>
      </c>
      <c r="B10027" s="1" t="s">
        <v>9999</v>
      </c>
      <c r="C10027" s="1" t="s">
        <v>6813</v>
      </c>
      <c r="D10027" s="7" t="n">
        <v>463.53</v>
      </c>
    </row>
    <row r="10028" customFormat="false" ht="13.8" hidden="false" customHeight="false" outlineLevel="0" collapsed="false">
      <c r="A10028" s="1" t="n">
        <v>37528</v>
      </c>
      <c r="B10028" s="1" t="s">
        <v>10000</v>
      </c>
      <c r="C10028" s="1" t="s">
        <v>6813</v>
      </c>
      <c r="D10028" s="7" t="n">
        <v>552.68</v>
      </c>
    </row>
    <row r="10029" customFormat="false" ht="13.8" hidden="false" customHeight="false" outlineLevel="0" collapsed="false">
      <c r="A10029" s="1" t="n">
        <v>37529</v>
      </c>
      <c r="B10029" s="1" t="s">
        <v>10001</v>
      </c>
      <c r="C10029" s="1" t="s">
        <v>6813</v>
      </c>
      <c r="D10029" s="7" t="n">
        <v>558.1</v>
      </c>
    </row>
    <row r="10030" customFormat="false" ht="13.8" hidden="false" customHeight="false" outlineLevel="0" collapsed="false">
      <c r="A10030" s="1" t="n">
        <v>37530</v>
      </c>
      <c r="B10030" s="1" t="s">
        <v>10002</v>
      </c>
      <c r="C10030" s="1" t="s">
        <v>6813</v>
      </c>
      <c r="D10030" s="7" t="n">
        <v>728.63</v>
      </c>
    </row>
    <row r="10031" customFormat="false" ht="13.8" hidden="false" customHeight="false" outlineLevel="0" collapsed="false">
      <c r="A10031" s="1" t="n">
        <v>21034</v>
      </c>
      <c r="B10031" s="1" t="s">
        <v>10003</v>
      </c>
      <c r="C10031" s="1" t="s">
        <v>6813</v>
      </c>
      <c r="D10031" s="7" t="n">
        <v>621.66</v>
      </c>
    </row>
    <row r="10032" customFormat="false" ht="13.8" hidden="false" customHeight="false" outlineLevel="0" collapsed="false">
      <c r="A10032" s="1" t="n">
        <v>37531</v>
      </c>
      <c r="B10032" s="1" t="s">
        <v>10004</v>
      </c>
      <c r="C10032" s="1" t="s">
        <v>6813</v>
      </c>
      <c r="D10032" s="7" t="n">
        <v>782.9</v>
      </c>
    </row>
    <row r="10033" customFormat="false" ht="13.8" hidden="false" customHeight="false" outlineLevel="0" collapsed="false">
      <c r="A10033" s="1" t="n">
        <v>21036</v>
      </c>
      <c r="B10033" s="1" t="s">
        <v>10005</v>
      </c>
      <c r="C10033" s="1" t="s">
        <v>6813</v>
      </c>
      <c r="D10033" s="7" t="n">
        <v>951.88</v>
      </c>
    </row>
    <row r="10034" customFormat="false" ht="13.8" hidden="false" customHeight="false" outlineLevel="0" collapsed="false">
      <c r="A10034" s="1" t="n">
        <v>21037</v>
      </c>
      <c r="B10034" s="1" t="s">
        <v>10006</v>
      </c>
      <c r="C10034" s="1" t="s">
        <v>6813</v>
      </c>
      <c r="D10034" s="8" t="n">
        <v>1085.2</v>
      </c>
    </row>
    <row r="10035" customFormat="false" ht="13.8" hidden="false" customHeight="false" outlineLevel="0" collapsed="false">
      <c r="A10035" s="1" t="n">
        <v>20185</v>
      </c>
      <c r="B10035" s="1" t="s">
        <v>10007</v>
      </c>
      <c r="C10035" s="1" t="s">
        <v>6845</v>
      </c>
      <c r="D10035" s="7" t="n">
        <v>17.26</v>
      </c>
    </row>
    <row r="10036" customFormat="false" ht="13.8" hidden="false" customHeight="false" outlineLevel="0" collapsed="false">
      <c r="A10036" s="1" t="n">
        <v>20260</v>
      </c>
      <c r="B10036" s="1" t="s">
        <v>10008</v>
      </c>
      <c r="C10036" s="1" t="s">
        <v>6813</v>
      </c>
      <c r="D10036" s="7" t="n">
        <v>13.88</v>
      </c>
    </row>
    <row r="10037" customFormat="false" ht="13.8" hidden="false" customHeight="false" outlineLevel="0" collapsed="false">
      <c r="A10037" s="1" t="n">
        <v>37523</v>
      </c>
      <c r="B10037" s="1" t="s">
        <v>10009</v>
      </c>
      <c r="C10037" s="1" t="s">
        <v>6813</v>
      </c>
      <c r="D10037" s="8" t="n">
        <v>418767.64</v>
      </c>
    </row>
    <row r="10038" customFormat="false" ht="13.8" hidden="false" customHeight="false" outlineLevel="0" collapsed="false">
      <c r="A10038" s="1" t="n">
        <v>37515</v>
      </c>
      <c r="B10038" s="1" t="s">
        <v>10010</v>
      </c>
      <c r="C10038" s="1" t="s">
        <v>6813</v>
      </c>
      <c r="D10038" s="8" t="n">
        <v>372305.85</v>
      </c>
    </row>
    <row r="10039" customFormat="false" ht="13.8" hidden="false" customHeight="false" outlineLevel="0" collapsed="false">
      <c r="A10039" s="1" t="n">
        <v>12899</v>
      </c>
      <c r="B10039" s="1" t="s">
        <v>10011</v>
      </c>
      <c r="C10039" s="1" t="s">
        <v>6813</v>
      </c>
      <c r="D10039" s="7" t="n">
        <v>74.78</v>
      </c>
    </row>
    <row r="10040" customFormat="false" ht="13.8" hidden="false" customHeight="false" outlineLevel="0" collapsed="false">
      <c r="A10040" s="1" t="n">
        <v>12898</v>
      </c>
      <c r="B10040" s="1" t="s">
        <v>10012</v>
      </c>
      <c r="C10040" s="1" t="s">
        <v>6813</v>
      </c>
      <c r="D10040" s="7" t="n">
        <v>118.62</v>
      </c>
    </row>
    <row r="10041" customFormat="false" ht="13.8" hidden="false" customHeight="false" outlineLevel="0" collapsed="false">
      <c r="A10041" s="1" t="n">
        <v>42528</v>
      </c>
      <c r="B10041" s="1" t="s">
        <v>10013</v>
      </c>
      <c r="C10041" s="1" t="s">
        <v>6811</v>
      </c>
      <c r="D10041" s="7" t="n">
        <v>8.84</v>
      </c>
    </row>
    <row r="10042" customFormat="false" ht="13.8" hidden="false" customHeight="false" outlineLevel="0" collapsed="false">
      <c r="A10042" s="1" t="n">
        <v>39696</v>
      </c>
      <c r="B10042" s="1" t="s">
        <v>10014</v>
      </c>
      <c r="C10042" s="1" t="s">
        <v>6811</v>
      </c>
      <c r="D10042" s="7" t="n">
        <v>6.22</v>
      </c>
    </row>
    <row r="10043" customFormat="false" ht="13.8" hidden="false" customHeight="false" outlineLevel="0" collapsed="false">
      <c r="A10043" s="1" t="n">
        <v>39700</v>
      </c>
      <c r="B10043" s="1" t="s">
        <v>10015</v>
      </c>
      <c r="C10043" s="1" t="s">
        <v>6811</v>
      </c>
      <c r="D10043" s="7" t="n">
        <v>24.78</v>
      </c>
    </row>
    <row r="10044" customFormat="false" ht="13.8" hidden="false" customHeight="false" outlineLevel="0" collapsed="false">
      <c r="A10044" s="1" t="n">
        <v>11621</v>
      </c>
      <c r="B10044" s="1" t="s">
        <v>10016</v>
      </c>
      <c r="C10044" s="1" t="s">
        <v>6811</v>
      </c>
      <c r="D10044" s="7" t="n">
        <v>49.3</v>
      </c>
    </row>
    <row r="10045" customFormat="false" ht="13.8" hidden="false" customHeight="false" outlineLevel="0" collapsed="false">
      <c r="A10045" s="1" t="n">
        <v>4014</v>
      </c>
      <c r="B10045" s="1" t="s">
        <v>10017</v>
      </c>
      <c r="C10045" s="1" t="s">
        <v>6811</v>
      </c>
      <c r="D10045" s="7" t="n">
        <v>51.01</v>
      </c>
    </row>
    <row r="10046" customFormat="false" ht="13.8" hidden="false" customHeight="false" outlineLevel="0" collapsed="false">
      <c r="A10046" s="1" t="n">
        <v>4015</v>
      </c>
      <c r="B10046" s="1" t="s">
        <v>10018</v>
      </c>
      <c r="C10046" s="1" t="s">
        <v>6811</v>
      </c>
      <c r="D10046" s="7" t="n">
        <v>62.64</v>
      </c>
    </row>
    <row r="10047" customFormat="false" ht="13.8" hidden="false" customHeight="false" outlineLevel="0" collapsed="false">
      <c r="A10047" s="1" t="n">
        <v>4017</v>
      </c>
      <c r="B10047" s="1" t="s">
        <v>10019</v>
      </c>
      <c r="C10047" s="1" t="s">
        <v>6811</v>
      </c>
      <c r="D10047" s="7" t="n">
        <v>91.14</v>
      </c>
    </row>
    <row r="10048" customFormat="false" ht="13.8" hidden="false" customHeight="false" outlineLevel="0" collapsed="false">
      <c r="A10048" s="1" t="n">
        <v>4016</v>
      </c>
      <c r="B10048" s="1" t="s">
        <v>10020</v>
      </c>
      <c r="C10048" s="1" t="s">
        <v>6811</v>
      </c>
      <c r="D10048" s="7" t="n">
        <v>36</v>
      </c>
    </row>
    <row r="10049" customFormat="false" ht="13.8" hidden="false" customHeight="false" outlineLevel="0" collapsed="false">
      <c r="A10049" s="1" t="n">
        <v>39699</v>
      </c>
      <c r="B10049" s="1" t="s">
        <v>10021</v>
      </c>
      <c r="C10049" s="1" t="s">
        <v>6811</v>
      </c>
      <c r="D10049" s="7" t="n">
        <v>12.89</v>
      </c>
    </row>
    <row r="10050" customFormat="false" ht="13.8" hidden="false" customHeight="false" outlineLevel="0" collapsed="false">
      <c r="A10050" s="1" t="n">
        <v>38544</v>
      </c>
      <c r="B10050" s="1" t="s">
        <v>10022</v>
      </c>
      <c r="C10050" s="1" t="s">
        <v>6811</v>
      </c>
      <c r="D10050" s="7" t="n">
        <v>9.23</v>
      </c>
    </row>
    <row r="10051" customFormat="false" ht="13.8" hidden="false" customHeight="false" outlineLevel="0" collapsed="false">
      <c r="A10051" s="1" t="n">
        <v>38545</v>
      </c>
      <c r="B10051" s="1" t="s">
        <v>10023</v>
      </c>
      <c r="C10051" s="1" t="s">
        <v>6811</v>
      </c>
      <c r="D10051" s="7" t="n">
        <v>5.93</v>
      </c>
    </row>
    <row r="10052" customFormat="false" ht="13.8" hidden="false" customHeight="false" outlineLevel="0" collapsed="false">
      <c r="A10052" s="1" t="n">
        <v>42527</v>
      </c>
      <c r="B10052" s="1" t="s">
        <v>10024</v>
      </c>
      <c r="C10052" s="1" t="s">
        <v>6811</v>
      </c>
      <c r="D10052" s="7" t="n">
        <v>23.37</v>
      </c>
    </row>
    <row r="10053" customFormat="false" ht="13.8" hidden="false" customHeight="false" outlineLevel="0" collapsed="false">
      <c r="A10053" s="1" t="n">
        <v>39323</v>
      </c>
      <c r="B10053" s="1" t="s">
        <v>10025</v>
      </c>
      <c r="C10053" s="1" t="s">
        <v>6811</v>
      </c>
      <c r="D10053" s="7" t="n">
        <v>22.64</v>
      </c>
    </row>
    <row r="10054" customFormat="false" ht="13.8" hidden="false" customHeight="false" outlineLevel="0" collapsed="false">
      <c r="A10054" s="1" t="n">
        <v>626</v>
      </c>
      <c r="B10054" s="1" t="s">
        <v>10026</v>
      </c>
      <c r="C10054" s="1" t="s">
        <v>6833</v>
      </c>
      <c r="D10054" s="7" t="n">
        <v>16.67</v>
      </c>
    </row>
    <row r="10055" customFormat="false" ht="13.8" hidden="false" customHeight="false" outlineLevel="0" collapsed="false">
      <c r="A10055" s="1" t="n">
        <v>25860</v>
      </c>
      <c r="B10055" s="1" t="s">
        <v>10027</v>
      </c>
      <c r="C10055" s="1" t="s">
        <v>6811</v>
      </c>
      <c r="D10055" s="7" t="n">
        <v>10.5</v>
      </c>
    </row>
    <row r="10056" customFormat="false" ht="13.8" hidden="false" customHeight="false" outlineLevel="0" collapsed="false">
      <c r="A10056" s="1" t="n">
        <v>25861</v>
      </c>
      <c r="B10056" s="1" t="s">
        <v>10028</v>
      </c>
      <c r="C10056" s="1" t="s">
        <v>6811</v>
      </c>
      <c r="D10056" s="7" t="n">
        <v>15.85</v>
      </c>
    </row>
    <row r="10057" customFormat="false" ht="13.8" hidden="false" customHeight="false" outlineLevel="0" collapsed="false">
      <c r="A10057" s="1" t="n">
        <v>25862</v>
      </c>
      <c r="B10057" s="1" t="s">
        <v>10029</v>
      </c>
      <c r="C10057" s="1" t="s">
        <v>6811</v>
      </c>
      <c r="D10057" s="7" t="n">
        <v>16.82</v>
      </c>
    </row>
    <row r="10058" customFormat="false" ht="13.8" hidden="false" customHeight="false" outlineLevel="0" collapsed="false">
      <c r="A10058" s="1" t="n">
        <v>25863</v>
      </c>
      <c r="B10058" s="1" t="s">
        <v>10030</v>
      </c>
      <c r="C10058" s="1" t="s">
        <v>6811</v>
      </c>
      <c r="D10058" s="7" t="n">
        <v>21.03</v>
      </c>
    </row>
    <row r="10059" customFormat="false" ht="13.8" hidden="false" customHeight="false" outlineLevel="0" collapsed="false">
      <c r="A10059" s="1" t="n">
        <v>25864</v>
      </c>
      <c r="B10059" s="1" t="s">
        <v>10031</v>
      </c>
      <c r="C10059" s="1" t="s">
        <v>6811</v>
      </c>
      <c r="D10059" s="7" t="n">
        <v>31.54</v>
      </c>
    </row>
    <row r="10060" customFormat="false" ht="13.8" hidden="false" customHeight="false" outlineLevel="0" collapsed="false">
      <c r="A10060" s="1" t="n">
        <v>25865</v>
      </c>
      <c r="B10060" s="1" t="s">
        <v>10032</v>
      </c>
      <c r="C10060" s="1" t="s">
        <v>6811</v>
      </c>
      <c r="D10060" s="7" t="n">
        <v>42.25</v>
      </c>
    </row>
    <row r="10061" customFormat="false" ht="13.8" hidden="false" customHeight="false" outlineLevel="0" collapsed="false">
      <c r="A10061" s="1" t="n">
        <v>25866</v>
      </c>
      <c r="B10061" s="1" t="s">
        <v>10033</v>
      </c>
      <c r="C10061" s="1" t="s">
        <v>6811</v>
      </c>
      <c r="D10061" s="7" t="n">
        <v>52.46</v>
      </c>
    </row>
    <row r="10062" customFormat="false" ht="13.8" hidden="false" customHeight="false" outlineLevel="0" collapsed="false">
      <c r="A10062" s="1" t="n">
        <v>25868</v>
      </c>
      <c r="B10062" s="1" t="s">
        <v>10034</v>
      </c>
      <c r="C10062" s="1" t="s">
        <v>6811</v>
      </c>
      <c r="D10062" s="7" t="n">
        <v>11.71</v>
      </c>
    </row>
    <row r="10063" customFormat="false" ht="13.8" hidden="false" customHeight="false" outlineLevel="0" collapsed="false">
      <c r="A10063" s="1" t="n">
        <v>25869</v>
      </c>
      <c r="B10063" s="1" t="s">
        <v>10035</v>
      </c>
      <c r="C10063" s="1" t="s">
        <v>6811</v>
      </c>
      <c r="D10063" s="7" t="n">
        <v>16.53</v>
      </c>
    </row>
    <row r="10064" customFormat="false" ht="13.8" hidden="false" customHeight="false" outlineLevel="0" collapsed="false">
      <c r="A10064" s="1" t="n">
        <v>25870</v>
      </c>
      <c r="B10064" s="1" t="s">
        <v>10036</v>
      </c>
      <c r="C10064" s="1" t="s">
        <v>6811</v>
      </c>
      <c r="D10064" s="7" t="n">
        <v>18.73</v>
      </c>
    </row>
    <row r="10065" customFormat="false" ht="13.8" hidden="false" customHeight="false" outlineLevel="0" collapsed="false">
      <c r="A10065" s="1" t="n">
        <v>25871</v>
      </c>
      <c r="B10065" s="1" t="s">
        <v>10037</v>
      </c>
      <c r="C10065" s="1" t="s">
        <v>6811</v>
      </c>
      <c r="D10065" s="7" t="n">
        <v>23</v>
      </c>
    </row>
    <row r="10066" customFormat="false" ht="13.8" hidden="false" customHeight="false" outlineLevel="0" collapsed="false">
      <c r="A10066" s="1" t="n">
        <v>25867</v>
      </c>
      <c r="B10066" s="1" t="s">
        <v>10038</v>
      </c>
      <c r="C10066" s="1" t="s">
        <v>6811</v>
      </c>
      <c r="D10066" s="7" t="n">
        <v>34.05</v>
      </c>
    </row>
    <row r="10067" customFormat="false" ht="13.8" hidden="false" customHeight="false" outlineLevel="0" collapsed="false">
      <c r="A10067" s="1" t="n">
        <v>25872</v>
      </c>
      <c r="B10067" s="1" t="s">
        <v>10039</v>
      </c>
      <c r="C10067" s="1" t="s">
        <v>6811</v>
      </c>
      <c r="D10067" s="7" t="n">
        <v>46.02</v>
      </c>
    </row>
    <row r="10068" customFormat="false" ht="13.8" hidden="false" customHeight="false" outlineLevel="0" collapsed="false">
      <c r="A10068" s="1" t="n">
        <v>25873</v>
      </c>
      <c r="B10068" s="1" t="s">
        <v>10040</v>
      </c>
      <c r="C10068" s="1" t="s">
        <v>6811</v>
      </c>
      <c r="D10068" s="7" t="n">
        <v>57.4</v>
      </c>
    </row>
    <row r="10069" customFormat="false" ht="13.8" hidden="false" customHeight="false" outlineLevel="0" collapsed="false">
      <c r="A10069" s="1" t="n">
        <v>11479</v>
      </c>
      <c r="B10069" s="1" t="s">
        <v>10041</v>
      </c>
      <c r="C10069" s="1" t="s">
        <v>6813</v>
      </c>
      <c r="D10069" s="7" t="n">
        <v>23.64</v>
      </c>
    </row>
    <row r="10070" customFormat="false" ht="13.8" hidden="false" customHeight="false" outlineLevel="0" collapsed="false">
      <c r="A10070" s="1" t="n">
        <v>11481</v>
      </c>
      <c r="B10070" s="1" t="s">
        <v>10042</v>
      </c>
      <c r="C10070" s="1" t="s">
        <v>6813</v>
      </c>
      <c r="D10070" s="7" t="n">
        <v>21.38</v>
      </c>
    </row>
    <row r="10071" customFormat="false" ht="13.8" hidden="false" customHeight="false" outlineLevel="0" collapsed="false">
      <c r="A10071" s="1" t="n">
        <v>43609</v>
      </c>
      <c r="B10071" s="1" t="s">
        <v>10043</v>
      </c>
      <c r="C10071" s="1" t="s">
        <v>6813</v>
      </c>
      <c r="D10071" s="7" t="n">
        <v>21.38</v>
      </c>
    </row>
    <row r="10072" customFormat="false" ht="13.8" hidden="false" customHeight="false" outlineLevel="0" collapsed="false">
      <c r="A10072" s="1" t="n">
        <v>11478</v>
      </c>
      <c r="B10072" s="1" t="s">
        <v>10044</v>
      </c>
      <c r="C10072" s="1" t="s">
        <v>6813</v>
      </c>
      <c r="D10072" s="7" t="n">
        <v>40.56</v>
      </c>
    </row>
    <row r="10073" customFormat="false" ht="13.8" hidden="false" customHeight="false" outlineLevel="0" collapsed="false">
      <c r="A10073" s="1" t="n">
        <v>43608</v>
      </c>
      <c r="B10073" s="1" t="s">
        <v>10045</v>
      </c>
      <c r="C10073" s="1" t="s">
        <v>6813</v>
      </c>
      <c r="D10073" s="7" t="n">
        <v>30.95</v>
      </c>
    </row>
    <row r="10074" customFormat="false" ht="13.8" hidden="false" customHeight="false" outlineLevel="0" collapsed="false">
      <c r="A10074" s="1" t="n">
        <v>11476</v>
      </c>
      <c r="B10074" s="1" t="s">
        <v>10046</v>
      </c>
      <c r="C10074" s="1" t="s">
        <v>6813</v>
      </c>
      <c r="D10074" s="7" t="n">
        <v>30.95</v>
      </c>
    </row>
    <row r="10075" customFormat="false" ht="13.8" hidden="false" customHeight="false" outlineLevel="0" collapsed="false">
      <c r="A10075" s="1" t="n">
        <v>40637</v>
      </c>
      <c r="B10075" s="1" t="s">
        <v>10047</v>
      </c>
      <c r="C10075" s="1" t="s">
        <v>6813</v>
      </c>
      <c r="D10075" s="8" t="n">
        <v>505925.24</v>
      </c>
    </row>
    <row r="10076" customFormat="false" ht="13.8" hidden="false" customHeight="false" outlineLevel="0" collapsed="false">
      <c r="A10076" s="1" t="n">
        <v>13836</v>
      </c>
      <c r="B10076" s="1" t="s">
        <v>10048</v>
      </c>
      <c r="C10076" s="1" t="s">
        <v>6813</v>
      </c>
      <c r="D10076" s="8" t="n">
        <v>47417.11</v>
      </c>
    </row>
    <row r="10077" customFormat="false" ht="13.8" hidden="false" customHeight="false" outlineLevel="0" collapsed="false">
      <c r="A10077" s="1" t="n">
        <v>14534</v>
      </c>
      <c r="B10077" s="1" t="s">
        <v>10049</v>
      </c>
      <c r="C10077" s="1" t="s">
        <v>6813</v>
      </c>
      <c r="D10077" s="8" t="n">
        <v>19850.06</v>
      </c>
    </row>
    <row r="10078" customFormat="false" ht="13.8" hidden="false" customHeight="false" outlineLevel="0" collapsed="false">
      <c r="A10078" s="1" t="n">
        <v>14619</v>
      </c>
      <c r="B10078" s="1" t="s">
        <v>10050</v>
      </c>
      <c r="C10078" s="1" t="s">
        <v>6813</v>
      </c>
      <c r="D10078" s="8" t="n">
        <v>15947.41</v>
      </c>
    </row>
    <row r="10079" customFormat="false" ht="13.8" hidden="false" customHeight="false" outlineLevel="0" collapsed="false">
      <c r="A10079" s="1" t="n">
        <v>14535</v>
      </c>
      <c r="B10079" s="1" t="s">
        <v>10051</v>
      </c>
      <c r="C10079" s="1" t="s">
        <v>6813</v>
      </c>
      <c r="D10079" s="8" t="n">
        <v>197013.73</v>
      </c>
    </row>
    <row r="10080" customFormat="false" ht="13.8" hidden="false" customHeight="false" outlineLevel="0" collapsed="false">
      <c r="A10080" s="1" t="n">
        <v>39813</v>
      </c>
      <c r="B10080" s="1" t="s">
        <v>10052</v>
      </c>
      <c r="C10080" s="1" t="s">
        <v>6813</v>
      </c>
      <c r="D10080" s="8" t="n">
        <v>21484.47</v>
      </c>
    </row>
    <row r="10081" customFormat="false" ht="13.8" hidden="false" customHeight="false" outlineLevel="0" collapsed="false">
      <c r="A10081" s="1" t="n">
        <v>40403</v>
      </c>
      <c r="B10081" s="1" t="s">
        <v>10053</v>
      </c>
      <c r="C10081" s="1" t="s">
        <v>6813</v>
      </c>
      <c r="D10081" s="7" t="n">
        <v>970.68</v>
      </c>
    </row>
    <row r="10082" customFormat="false" ht="13.8" hidden="false" customHeight="false" outlineLevel="0" collapsed="false">
      <c r="A10082" s="1" t="n">
        <v>12868</v>
      </c>
      <c r="B10082" s="1" t="s">
        <v>10054</v>
      </c>
      <c r="C10082" s="1" t="s">
        <v>6824</v>
      </c>
      <c r="D10082" s="7" t="n">
        <v>13.05</v>
      </c>
    </row>
    <row r="10083" customFormat="false" ht="13.8" hidden="false" customHeight="false" outlineLevel="0" collapsed="false">
      <c r="A10083" s="1" t="n">
        <v>40916</v>
      </c>
      <c r="B10083" s="1" t="s">
        <v>10055</v>
      </c>
      <c r="C10083" s="1" t="s">
        <v>7027</v>
      </c>
      <c r="D10083" s="8" t="n">
        <v>2314.58</v>
      </c>
    </row>
    <row r="10084" customFormat="false" ht="13.8" hidden="false" customHeight="false" outlineLevel="0" collapsed="false">
      <c r="A10084" s="1" t="n">
        <v>4755</v>
      </c>
      <c r="B10084" s="1" t="s">
        <v>10056</v>
      </c>
      <c r="C10084" s="1" t="s">
        <v>6824</v>
      </c>
      <c r="D10084" s="7" t="n">
        <v>13.05</v>
      </c>
    </row>
    <row r="10085" customFormat="false" ht="13.8" hidden="false" customHeight="false" outlineLevel="0" collapsed="false">
      <c r="A10085" s="1" t="n">
        <v>41067</v>
      </c>
      <c r="B10085" s="1" t="s">
        <v>10057</v>
      </c>
      <c r="C10085" s="1" t="s">
        <v>7027</v>
      </c>
      <c r="D10085" s="8" t="n">
        <v>2315.26</v>
      </c>
    </row>
    <row r="10086" customFormat="false" ht="13.8" hidden="false" customHeight="false" outlineLevel="0" collapsed="false">
      <c r="A10086" s="1" t="n">
        <v>38463</v>
      </c>
      <c r="B10086" s="1" t="s">
        <v>10058</v>
      </c>
      <c r="C10086" s="1" t="s">
        <v>6813</v>
      </c>
      <c r="D10086" s="7" t="n">
        <v>28.96</v>
      </c>
    </row>
    <row r="10087" customFormat="false" ht="13.8" hidden="false" customHeight="false" outlineLevel="0" collapsed="false">
      <c r="A10087" s="1" t="n">
        <v>40703</v>
      </c>
      <c r="B10087" s="1" t="s">
        <v>10059</v>
      </c>
      <c r="C10087" s="1" t="s">
        <v>6813</v>
      </c>
      <c r="D10087" s="8" t="n">
        <v>11399</v>
      </c>
    </row>
    <row r="10088" customFormat="false" ht="13.8" hidden="false" customHeight="false" outlineLevel="0" collapsed="false">
      <c r="A10088" s="1" t="n">
        <v>14531</v>
      </c>
      <c r="B10088" s="1" t="s">
        <v>10060</v>
      </c>
      <c r="C10088" s="1" t="s">
        <v>6813</v>
      </c>
      <c r="D10088" s="8" t="n">
        <v>21252.03</v>
      </c>
    </row>
    <row r="10089" customFormat="false" ht="13.8" hidden="false" customHeight="false" outlineLevel="0" collapsed="false">
      <c r="A10089" s="1" t="n">
        <v>36533</v>
      </c>
      <c r="B10089" s="1" t="s">
        <v>10061</v>
      </c>
      <c r="C10089" s="1" t="s">
        <v>6813</v>
      </c>
      <c r="D10089" s="8" t="n">
        <v>24455.65</v>
      </c>
    </row>
    <row r="10090" customFormat="false" ht="13.8" hidden="false" customHeight="false" outlineLevel="0" collapsed="false">
      <c r="A10090" s="1" t="n">
        <v>11616</v>
      </c>
      <c r="B10090" s="1" t="s">
        <v>10062</v>
      </c>
      <c r="C10090" s="1" t="s">
        <v>6813</v>
      </c>
      <c r="D10090" s="8" t="n">
        <v>23098</v>
      </c>
    </row>
    <row r="10091" customFormat="false" ht="13.8" hidden="false" customHeight="false" outlineLevel="0" collapsed="false">
      <c r="A10091" s="1" t="n">
        <v>41898</v>
      </c>
      <c r="B10091" s="1" t="s">
        <v>10063</v>
      </c>
      <c r="C10091" s="1" t="s">
        <v>6813</v>
      </c>
      <c r="D10091" s="8" t="n">
        <v>25988.39</v>
      </c>
    </row>
    <row r="10092" customFormat="false" ht="13.8" hidden="false" customHeight="false" outlineLevel="0" collapsed="false">
      <c r="A10092" s="1" t="n">
        <v>13447</v>
      </c>
      <c r="B10092" s="1" t="s">
        <v>10064</v>
      </c>
      <c r="C10092" s="1" t="s">
        <v>6813</v>
      </c>
      <c r="D10092" s="8" t="n">
        <v>47820.43</v>
      </c>
    </row>
    <row r="10093" customFormat="false" ht="13.8" hidden="false" customHeight="false" outlineLevel="0" collapsed="false">
      <c r="A10093" s="1" t="n">
        <v>14529</v>
      </c>
      <c r="B10093" s="1" t="s">
        <v>10065</v>
      </c>
      <c r="C10093" s="1" t="s">
        <v>6813</v>
      </c>
      <c r="D10093" s="8" t="n">
        <v>26744.75</v>
      </c>
    </row>
    <row r="10094" customFormat="false" ht="13.8" hidden="false" customHeight="false" outlineLevel="0" collapsed="false">
      <c r="A10094" s="1" t="n">
        <v>10747</v>
      </c>
      <c r="B10094" s="1" t="s">
        <v>10066</v>
      </c>
      <c r="C10094" s="1" t="s">
        <v>6813</v>
      </c>
      <c r="D10094" s="8" t="n">
        <v>26240.69</v>
      </c>
    </row>
    <row r="10095" customFormat="false" ht="13.8" hidden="false" customHeight="false" outlineLevel="0" collapsed="false">
      <c r="A10095" s="1" t="n">
        <v>36141</v>
      </c>
      <c r="B10095" s="1" t="s">
        <v>10067</v>
      </c>
      <c r="C10095" s="1" t="s">
        <v>6813</v>
      </c>
      <c r="D10095" s="7" t="n">
        <v>32.53</v>
      </c>
    </row>
    <row r="10096" customFormat="false" ht="13.8" hidden="false" customHeight="false" outlineLevel="0" collapsed="false">
      <c r="A10096" s="1" t="n">
        <v>39434</v>
      </c>
      <c r="B10096" s="1" t="s">
        <v>10068</v>
      </c>
      <c r="C10096" s="1" t="s">
        <v>6833</v>
      </c>
      <c r="D10096" s="7" t="n">
        <v>3.72</v>
      </c>
    </row>
    <row r="10097" customFormat="false" ht="13.8" hidden="false" customHeight="false" outlineLevel="0" collapsed="false">
      <c r="A10097" s="1" t="n">
        <v>39433</v>
      </c>
      <c r="B10097" s="1" t="s">
        <v>10069</v>
      </c>
      <c r="C10097" s="1" t="s">
        <v>6833</v>
      </c>
      <c r="D10097" s="7" t="n">
        <v>2.67</v>
      </c>
    </row>
    <row r="10098" customFormat="false" ht="13.8" hidden="false" customHeight="false" outlineLevel="0" collapsed="false">
      <c r="A10098" s="1" t="n">
        <v>4049</v>
      </c>
      <c r="B10098" s="1" t="s">
        <v>10070</v>
      </c>
      <c r="C10098" s="1" t="s">
        <v>6809</v>
      </c>
      <c r="D10098" s="7" t="n">
        <v>43.79</v>
      </c>
    </row>
    <row r="10099" customFormat="false" ht="13.8" hidden="false" customHeight="false" outlineLevel="0" collapsed="false">
      <c r="A10099" s="1" t="n">
        <v>38120</v>
      </c>
      <c r="B10099" s="1" t="s">
        <v>10071</v>
      </c>
      <c r="C10099" s="1" t="s">
        <v>6833</v>
      </c>
      <c r="D10099" s="7" t="n">
        <v>118.63</v>
      </c>
    </row>
    <row r="10100" customFormat="false" ht="13.8" hidden="false" customHeight="false" outlineLevel="0" collapsed="false">
      <c r="A10100" s="1" t="n">
        <v>38877</v>
      </c>
      <c r="B10100" s="1" t="s">
        <v>10072</v>
      </c>
      <c r="C10100" s="1" t="s">
        <v>6833</v>
      </c>
      <c r="D10100" s="7" t="n">
        <v>6.33</v>
      </c>
    </row>
    <row r="10101" customFormat="false" ht="13.8" hidden="false" customHeight="false" outlineLevel="0" collapsed="false">
      <c r="A10101" s="1" t="n">
        <v>34546</v>
      </c>
      <c r="B10101" s="1" t="s">
        <v>10073</v>
      </c>
      <c r="C10101" s="1" t="s">
        <v>6833</v>
      </c>
      <c r="D10101" s="7" t="n">
        <v>6.38</v>
      </c>
    </row>
    <row r="10102" customFormat="false" ht="13.8" hidden="false" customHeight="false" outlineLevel="0" collapsed="false">
      <c r="A10102" s="1" t="n">
        <v>10498</v>
      </c>
      <c r="B10102" s="1" t="s">
        <v>10074</v>
      </c>
      <c r="C10102" s="1" t="s">
        <v>6833</v>
      </c>
      <c r="D10102" s="7" t="n">
        <v>9.66</v>
      </c>
    </row>
    <row r="10103" customFormat="false" ht="13.8" hidden="false" customHeight="false" outlineLevel="0" collapsed="false">
      <c r="A10103" s="1" t="n">
        <v>4823</v>
      </c>
      <c r="B10103" s="1" t="s">
        <v>10075</v>
      </c>
      <c r="C10103" s="1" t="s">
        <v>6833</v>
      </c>
      <c r="D10103" s="7" t="n">
        <v>38.25</v>
      </c>
    </row>
    <row r="10104" customFormat="false" ht="13.8" hidden="false" customHeight="false" outlineLevel="0" collapsed="false">
      <c r="A10104" s="1" t="n">
        <v>12357</v>
      </c>
      <c r="B10104" s="1" t="s">
        <v>10076</v>
      </c>
      <c r="C10104" s="1" t="s">
        <v>6813</v>
      </c>
      <c r="D10104" s="7" t="n">
        <v>183.82</v>
      </c>
    </row>
    <row r="10105" customFormat="false" ht="13.8" hidden="false" customHeight="false" outlineLevel="0" collapsed="false">
      <c r="A10105" s="1" t="n">
        <v>12358</v>
      </c>
      <c r="B10105" s="1" t="s">
        <v>10077</v>
      </c>
      <c r="C10105" s="1" t="s">
        <v>6813</v>
      </c>
      <c r="D10105" s="7" t="n">
        <v>206.77</v>
      </c>
    </row>
    <row r="10106" customFormat="false" ht="13.8" hidden="false" customHeight="false" outlineLevel="0" collapsed="false">
      <c r="A10106" s="1" t="n">
        <v>11079</v>
      </c>
      <c r="B10106" s="1" t="s">
        <v>10078</v>
      </c>
      <c r="C10106" s="1" t="s">
        <v>7024</v>
      </c>
      <c r="D10106" s="8" t="n">
        <v>1657.54</v>
      </c>
    </row>
    <row r="10107" customFormat="false" ht="13.8" hidden="false" customHeight="false" outlineLevel="0" collapsed="false">
      <c r="A10107" s="1" t="n">
        <v>11082</v>
      </c>
      <c r="B10107" s="1" t="s">
        <v>10079</v>
      </c>
      <c r="C10107" s="1" t="s">
        <v>7024</v>
      </c>
      <c r="D10107" s="8" t="n">
        <v>1657.54</v>
      </c>
    </row>
    <row r="10108" customFormat="false" ht="13.8" hidden="false" customHeight="false" outlineLevel="0" collapsed="false">
      <c r="A10108" s="1" t="n">
        <v>4058</v>
      </c>
      <c r="B10108" s="1" t="s">
        <v>10080</v>
      </c>
      <c r="C10108" s="1" t="s">
        <v>6824</v>
      </c>
      <c r="D10108" s="7" t="n">
        <v>13.99</v>
      </c>
    </row>
    <row r="10109" customFormat="false" ht="13.8" hidden="false" customHeight="false" outlineLevel="0" collapsed="false">
      <c r="A10109" s="1" t="n">
        <v>40974</v>
      </c>
      <c r="B10109" s="1" t="s">
        <v>10081</v>
      </c>
      <c r="C10109" s="1" t="s">
        <v>7027</v>
      </c>
      <c r="D10109" s="8" t="n">
        <v>2481.35</v>
      </c>
    </row>
    <row r="10110" customFormat="false" ht="13.8" hidden="false" customHeight="false" outlineLevel="0" collapsed="false">
      <c r="A10110" s="1" t="n">
        <v>34794</v>
      </c>
      <c r="B10110" s="1" t="s">
        <v>10082</v>
      </c>
      <c r="C10110" s="1" t="s">
        <v>6824</v>
      </c>
      <c r="D10110" s="7" t="n">
        <v>14.54</v>
      </c>
    </row>
    <row r="10111" customFormat="false" ht="13.8" hidden="false" customHeight="false" outlineLevel="0" collapsed="false">
      <c r="A10111" s="1" t="n">
        <v>40925</v>
      </c>
      <c r="B10111" s="1" t="s">
        <v>10083</v>
      </c>
      <c r="C10111" s="1" t="s">
        <v>7027</v>
      </c>
      <c r="D10111" s="8" t="n">
        <v>2578.99</v>
      </c>
    </row>
    <row r="10112" customFormat="false" ht="13.8" hidden="false" customHeight="false" outlineLevel="0" collapsed="false">
      <c r="A10112" s="1" t="n">
        <v>13741</v>
      </c>
      <c r="B10112" s="1" t="s">
        <v>10084</v>
      </c>
      <c r="C10112" s="1" t="s">
        <v>6813</v>
      </c>
      <c r="D10112" s="8" t="n">
        <v>1817.36</v>
      </c>
    </row>
    <row r="10113" customFormat="false" ht="13.8" hidden="false" customHeight="false" outlineLevel="0" collapsed="false">
      <c r="A10113" s="1" t="n">
        <v>3288</v>
      </c>
      <c r="B10113" s="1" t="s">
        <v>10085</v>
      </c>
      <c r="C10113" s="1" t="s">
        <v>6845</v>
      </c>
      <c r="D10113" s="7" t="n">
        <v>4.25</v>
      </c>
    </row>
    <row r="10114" customFormat="false" ht="13.8" hidden="false" customHeight="false" outlineLevel="0" collapsed="false">
      <c r="A10114" s="1" t="n">
        <v>13587</v>
      </c>
      <c r="B10114" s="1" t="s">
        <v>10086</v>
      </c>
      <c r="C10114" s="1" t="s">
        <v>6845</v>
      </c>
      <c r="D10114" s="7" t="n">
        <v>2.56</v>
      </c>
    </row>
    <row r="10115" customFormat="false" ht="13.8" hidden="false" customHeight="false" outlineLevel="0" collapsed="false">
      <c r="A10115" s="1" t="n">
        <v>38598</v>
      </c>
      <c r="B10115" s="1" t="s">
        <v>10087</v>
      </c>
      <c r="C10115" s="1" t="s">
        <v>6813</v>
      </c>
      <c r="D10115" s="7" t="n">
        <v>2.24</v>
      </c>
    </row>
    <row r="10116" customFormat="false" ht="13.8" hidden="false" customHeight="false" outlineLevel="0" collapsed="false">
      <c r="A10116" s="1" t="n">
        <v>38595</v>
      </c>
      <c r="B10116" s="1" t="s">
        <v>10088</v>
      </c>
      <c r="C10116" s="1" t="s">
        <v>6813</v>
      </c>
      <c r="D10116" s="7" t="n">
        <v>1.9</v>
      </c>
    </row>
    <row r="10117" customFormat="false" ht="13.8" hidden="false" customHeight="false" outlineLevel="0" collapsed="false">
      <c r="A10117" s="1" t="n">
        <v>38592</v>
      </c>
      <c r="B10117" s="1" t="s">
        <v>10089</v>
      </c>
      <c r="C10117" s="1" t="s">
        <v>6813</v>
      </c>
      <c r="D10117" s="7" t="n">
        <v>1.92</v>
      </c>
    </row>
    <row r="10118" customFormat="false" ht="13.8" hidden="false" customHeight="false" outlineLevel="0" collapsed="false">
      <c r="A10118" s="1" t="n">
        <v>38588</v>
      </c>
      <c r="B10118" s="1" t="s">
        <v>10090</v>
      </c>
      <c r="C10118" s="1" t="s">
        <v>6813</v>
      </c>
      <c r="D10118" s="7" t="n">
        <v>1.54</v>
      </c>
    </row>
    <row r="10119" customFormat="false" ht="13.8" hidden="false" customHeight="false" outlineLevel="0" collapsed="false">
      <c r="A10119" s="1" t="n">
        <v>38593</v>
      </c>
      <c r="B10119" s="1" t="s">
        <v>10091</v>
      </c>
      <c r="C10119" s="1" t="s">
        <v>6813</v>
      </c>
      <c r="D10119" s="7" t="n">
        <v>2.12</v>
      </c>
    </row>
    <row r="10120" customFormat="false" ht="13.8" hidden="false" customHeight="false" outlineLevel="0" collapsed="false">
      <c r="A10120" s="1" t="n">
        <v>38589</v>
      </c>
      <c r="B10120" s="1" t="s">
        <v>10092</v>
      </c>
      <c r="C10120" s="1" t="s">
        <v>6813</v>
      </c>
      <c r="D10120" s="7" t="n">
        <v>1.61</v>
      </c>
    </row>
    <row r="10121" customFormat="false" ht="13.8" hidden="false" customHeight="false" outlineLevel="0" collapsed="false">
      <c r="A10121" s="1" t="n">
        <v>38594</v>
      </c>
      <c r="B10121" s="1" t="s">
        <v>10093</v>
      </c>
      <c r="C10121" s="1" t="s">
        <v>6813</v>
      </c>
      <c r="D10121" s="7" t="n">
        <v>3.35</v>
      </c>
    </row>
    <row r="10122" customFormat="false" ht="13.8" hidden="false" customHeight="false" outlineLevel="0" collapsed="false">
      <c r="A10122" s="1" t="n">
        <v>34773</v>
      </c>
      <c r="B10122" s="1" t="s">
        <v>10094</v>
      </c>
      <c r="C10122" s="1" t="s">
        <v>6813</v>
      </c>
      <c r="D10122" s="7" t="n">
        <v>1.58</v>
      </c>
    </row>
    <row r="10123" customFormat="false" ht="13.8" hidden="false" customHeight="false" outlineLevel="0" collapsed="false">
      <c r="A10123" s="1" t="n">
        <v>34769</v>
      </c>
      <c r="B10123" s="1" t="s">
        <v>10095</v>
      </c>
      <c r="C10123" s="1" t="s">
        <v>6813</v>
      </c>
      <c r="D10123" s="7" t="n">
        <v>1.96</v>
      </c>
    </row>
    <row r="10124" customFormat="false" ht="13.8" hidden="false" customHeight="false" outlineLevel="0" collapsed="false">
      <c r="A10124" s="1" t="n">
        <v>34763</v>
      </c>
      <c r="B10124" s="1" t="s">
        <v>10096</v>
      </c>
      <c r="C10124" s="1" t="s">
        <v>6813</v>
      </c>
      <c r="D10124" s="7" t="n">
        <v>1.21</v>
      </c>
    </row>
    <row r="10125" customFormat="false" ht="13.8" hidden="false" customHeight="false" outlineLevel="0" collapsed="false">
      <c r="A10125" s="1" t="n">
        <v>34774</v>
      </c>
      <c r="B10125" s="1" t="s">
        <v>10097</v>
      </c>
      <c r="C10125" s="1" t="s">
        <v>6813</v>
      </c>
      <c r="D10125" s="7" t="n">
        <v>1.5</v>
      </c>
    </row>
    <row r="10126" customFormat="false" ht="13.8" hidden="false" customHeight="false" outlineLevel="0" collapsed="false">
      <c r="A10126" s="1" t="n">
        <v>34771</v>
      </c>
      <c r="B10126" s="1" t="s">
        <v>10098</v>
      </c>
      <c r="C10126" s="1" t="s">
        <v>6813</v>
      </c>
      <c r="D10126" s="7" t="n">
        <v>1.81</v>
      </c>
    </row>
    <row r="10127" customFormat="false" ht="13.8" hidden="false" customHeight="false" outlineLevel="0" collapsed="false">
      <c r="A10127" s="1" t="n">
        <v>34764</v>
      </c>
      <c r="B10127" s="1" t="s">
        <v>10099</v>
      </c>
      <c r="C10127" s="1" t="s">
        <v>6813</v>
      </c>
      <c r="D10127" s="7" t="n">
        <v>1.19</v>
      </c>
    </row>
    <row r="10128" customFormat="false" ht="13.8" hidden="false" customHeight="false" outlineLevel="0" collapsed="false">
      <c r="A10128" s="1" t="n">
        <v>34788</v>
      </c>
      <c r="B10128" s="1" t="s">
        <v>10100</v>
      </c>
      <c r="C10128" s="1" t="s">
        <v>6813</v>
      </c>
      <c r="D10128" s="7" t="n">
        <v>1.6</v>
      </c>
    </row>
    <row r="10129" customFormat="false" ht="13.8" hidden="false" customHeight="false" outlineLevel="0" collapsed="false">
      <c r="A10129" s="1" t="n">
        <v>34781</v>
      </c>
      <c r="B10129" s="1" t="s">
        <v>10101</v>
      </c>
      <c r="C10129" s="1" t="s">
        <v>6813</v>
      </c>
      <c r="D10129" s="7" t="n">
        <v>1.81</v>
      </c>
    </row>
    <row r="10130" customFormat="false" ht="13.8" hidden="false" customHeight="false" outlineLevel="0" collapsed="false">
      <c r="A10130" s="1" t="n">
        <v>41682</v>
      </c>
      <c r="B10130" s="1" t="s">
        <v>10102</v>
      </c>
      <c r="C10130" s="1" t="s">
        <v>6813</v>
      </c>
      <c r="D10130" s="7" t="n">
        <v>20.11</v>
      </c>
    </row>
    <row r="10131" customFormat="false" ht="13.8" hidden="false" customHeight="false" outlineLevel="0" collapsed="false">
      <c r="A10131" s="1" t="n">
        <v>41683</v>
      </c>
      <c r="B10131" s="1" t="s">
        <v>10103</v>
      </c>
      <c r="C10131" s="1" t="s">
        <v>6813</v>
      </c>
      <c r="D10131" s="7" t="n">
        <v>14.8</v>
      </c>
    </row>
    <row r="10132" customFormat="false" ht="13.8" hidden="false" customHeight="false" outlineLevel="0" collapsed="false">
      <c r="A10132" s="1" t="n">
        <v>41680</v>
      </c>
      <c r="B10132" s="1" t="s">
        <v>10104</v>
      </c>
      <c r="C10132" s="1" t="s">
        <v>6813</v>
      </c>
      <c r="D10132" s="7" t="n">
        <v>7.96</v>
      </c>
    </row>
    <row r="10133" customFormat="false" ht="13.8" hidden="false" customHeight="false" outlineLevel="0" collapsed="false">
      <c r="A10133" s="1" t="n">
        <v>41679</v>
      </c>
      <c r="B10133" s="1" t="s">
        <v>10105</v>
      </c>
      <c r="C10133" s="1" t="s">
        <v>6813</v>
      </c>
      <c r="D10133" s="7" t="n">
        <v>18.21</v>
      </c>
    </row>
    <row r="10134" customFormat="false" ht="13.8" hidden="false" customHeight="false" outlineLevel="0" collapsed="false">
      <c r="A10134" s="1" t="n">
        <v>41681</v>
      </c>
      <c r="B10134" s="1" t="s">
        <v>10106</v>
      </c>
      <c r="C10134" s="1" t="s">
        <v>6813</v>
      </c>
      <c r="D10134" s="7" t="n">
        <v>12.46</v>
      </c>
    </row>
    <row r="10135" customFormat="false" ht="13.8" hidden="false" customHeight="false" outlineLevel="0" collapsed="false">
      <c r="A10135" s="1" t="n">
        <v>43386</v>
      </c>
      <c r="B10135" s="1" t="s">
        <v>10107</v>
      </c>
      <c r="C10135" s="1" t="s">
        <v>6813</v>
      </c>
      <c r="D10135" s="7" t="n">
        <v>28.46</v>
      </c>
    </row>
    <row r="10136" customFormat="false" ht="13.8" hidden="false" customHeight="false" outlineLevel="0" collapsed="false">
      <c r="A10136" s="1" t="n">
        <v>4059</v>
      </c>
      <c r="B10136" s="1" t="s">
        <v>10108</v>
      </c>
      <c r="C10136" s="1" t="s">
        <v>6845</v>
      </c>
      <c r="D10136" s="7" t="n">
        <v>20.11</v>
      </c>
    </row>
    <row r="10137" customFormat="false" ht="13.8" hidden="false" customHeight="false" outlineLevel="0" collapsed="false">
      <c r="A10137" s="1" t="n">
        <v>4062</v>
      </c>
      <c r="B10137" s="1" t="s">
        <v>10109</v>
      </c>
      <c r="C10137" s="1" t="s">
        <v>6813</v>
      </c>
      <c r="D10137" s="7" t="n">
        <v>20.11</v>
      </c>
    </row>
    <row r="10138" customFormat="false" ht="13.8" hidden="false" customHeight="false" outlineLevel="0" collapsed="false">
      <c r="A10138" s="1" t="n">
        <v>4061</v>
      </c>
      <c r="B10138" s="1" t="s">
        <v>10110</v>
      </c>
      <c r="C10138" s="1" t="s">
        <v>6813</v>
      </c>
      <c r="D10138" s="7" t="n">
        <v>25.04</v>
      </c>
    </row>
    <row r="10139" customFormat="false" ht="13.8" hidden="false" customHeight="false" outlineLevel="0" collapsed="false">
      <c r="A10139" s="1" t="n">
        <v>41315</v>
      </c>
      <c r="B10139" s="1" t="s">
        <v>10111</v>
      </c>
      <c r="C10139" s="1" t="s">
        <v>6833</v>
      </c>
      <c r="D10139" s="7" t="n">
        <v>61.64</v>
      </c>
    </row>
    <row r="10140" customFormat="false" ht="13.8" hidden="false" customHeight="false" outlineLevel="0" collapsed="false">
      <c r="A10140" s="1" t="n">
        <v>43148</v>
      </c>
      <c r="B10140" s="1" t="s">
        <v>10112</v>
      </c>
      <c r="C10140" s="1" t="s">
        <v>6833</v>
      </c>
      <c r="D10140" s="7" t="n">
        <v>41.84</v>
      </c>
    </row>
    <row r="10141" customFormat="false" ht="13.8" hidden="false" customHeight="false" outlineLevel="0" collapsed="false">
      <c r="A10141" s="1" t="n">
        <v>43147</v>
      </c>
      <c r="B10141" s="1" t="s">
        <v>10113</v>
      </c>
      <c r="C10141" s="1" t="s">
        <v>6833</v>
      </c>
      <c r="D10141" s="7" t="n">
        <v>16.2</v>
      </c>
    </row>
    <row r="10142" customFormat="false" ht="13.8" hidden="false" customHeight="false" outlineLevel="0" collapsed="false">
      <c r="A10142" s="1" t="n">
        <v>10608</v>
      </c>
      <c r="B10142" s="1" t="s">
        <v>10114</v>
      </c>
      <c r="C10142" s="1" t="s">
        <v>6813</v>
      </c>
      <c r="D10142" s="8" t="n">
        <v>6783.22</v>
      </c>
    </row>
    <row r="10143" customFormat="false" ht="13.8" hidden="false" customHeight="false" outlineLevel="0" collapsed="false">
      <c r="A10143" s="1" t="n">
        <v>4069</v>
      </c>
      <c r="B10143" s="1" t="s">
        <v>10115</v>
      </c>
      <c r="C10143" s="1" t="s">
        <v>6824</v>
      </c>
      <c r="D10143" s="7" t="n">
        <v>25.98</v>
      </c>
    </row>
    <row r="10144" customFormat="false" ht="13.8" hidden="false" customHeight="false" outlineLevel="0" collapsed="false">
      <c r="A10144" s="1" t="n">
        <v>40819</v>
      </c>
      <c r="B10144" s="1" t="s">
        <v>10116</v>
      </c>
      <c r="C10144" s="1" t="s">
        <v>7027</v>
      </c>
      <c r="D10144" s="8" t="n">
        <v>4603.91</v>
      </c>
    </row>
    <row r="10145" customFormat="false" ht="13.8" hidden="false" customHeight="false" outlineLevel="0" collapsed="false">
      <c r="A10145" s="1" t="n">
        <v>34361</v>
      </c>
      <c r="B10145" s="1" t="s">
        <v>10117</v>
      </c>
      <c r="C10145" s="1" t="s">
        <v>6833</v>
      </c>
      <c r="D10145" s="7" t="n">
        <v>11.79</v>
      </c>
    </row>
    <row r="10146" customFormat="false" ht="13.8" hidden="false" customHeight="false" outlineLevel="0" collapsed="false">
      <c r="A10146" s="1" t="n">
        <v>36512</v>
      </c>
      <c r="B10146" s="1" t="s">
        <v>10118</v>
      </c>
      <c r="C10146" s="1" t="s">
        <v>6813</v>
      </c>
      <c r="D10146" s="8" t="n">
        <v>12876.15</v>
      </c>
    </row>
    <row r="10147" customFormat="false" ht="13.8" hidden="false" customHeight="false" outlineLevel="0" collapsed="false">
      <c r="A10147" s="1" t="n">
        <v>25972</v>
      </c>
      <c r="B10147" s="1" t="s">
        <v>10119</v>
      </c>
      <c r="C10147" s="1" t="s">
        <v>6833</v>
      </c>
      <c r="D10147" s="7" t="n">
        <v>12.66</v>
      </c>
    </row>
    <row r="10148" customFormat="false" ht="13.8" hidden="false" customHeight="false" outlineLevel="0" collapsed="false">
      <c r="A10148" s="1" t="n">
        <v>25973</v>
      </c>
      <c r="B10148" s="1" t="s">
        <v>10120</v>
      </c>
      <c r="C10148" s="1" t="s">
        <v>6833</v>
      </c>
      <c r="D10148" s="7" t="n">
        <v>12.66</v>
      </c>
    </row>
    <row r="10149" customFormat="false" ht="13.8" hidden="false" customHeight="false" outlineLevel="0" collapsed="false">
      <c r="A10149" s="1" t="n">
        <v>11697</v>
      </c>
      <c r="B10149" s="1" t="s">
        <v>10121</v>
      </c>
      <c r="C10149" s="1" t="s">
        <v>6813</v>
      </c>
      <c r="D10149" s="7" t="n">
        <v>688.36</v>
      </c>
    </row>
    <row r="10150" customFormat="false" ht="13.8" hidden="false" customHeight="false" outlineLevel="0" collapsed="false">
      <c r="A10150" s="1" t="n">
        <v>11698</v>
      </c>
      <c r="B10150" s="1" t="s">
        <v>10122</v>
      </c>
      <c r="C10150" s="1" t="s">
        <v>6813</v>
      </c>
      <c r="D10150" s="7" t="n">
        <v>821.18</v>
      </c>
    </row>
    <row r="10151" customFormat="false" ht="13.8" hidden="false" customHeight="false" outlineLevel="0" collapsed="false">
      <c r="A10151" s="1" t="n">
        <v>11699</v>
      </c>
      <c r="B10151" s="1" t="s">
        <v>10123</v>
      </c>
      <c r="C10151" s="1" t="s">
        <v>6813</v>
      </c>
      <c r="D10151" s="7" t="n">
        <v>907.59</v>
      </c>
    </row>
    <row r="10152" customFormat="false" ht="13.8" hidden="false" customHeight="false" outlineLevel="0" collapsed="false">
      <c r="A10152" s="1" t="n">
        <v>10432</v>
      </c>
      <c r="B10152" s="1" t="s">
        <v>10124</v>
      </c>
      <c r="C10152" s="1" t="s">
        <v>6813</v>
      </c>
      <c r="D10152" s="7" t="n">
        <v>249.84</v>
      </c>
    </row>
    <row r="10153" customFormat="false" ht="13.8" hidden="false" customHeight="false" outlineLevel="0" collapsed="false">
      <c r="A10153" s="1" t="n">
        <v>10430</v>
      </c>
      <c r="B10153" s="1" t="s">
        <v>10125</v>
      </c>
      <c r="C10153" s="1" t="s">
        <v>6813</v>
      </c>
      <c r="D10153" s="7" t="n">
        <v>269.07</v>
      </c>
    </row>
    <row r="10154" customFormat="false" ht="13.8" hidden="false" customHeight="false" outlineLevel="0" collapsed="false">
      <c r="A10154" s="1" t="n">
        <v>37514</v>
      </c>
      <c r="B10154" s="1" t="s">
        <v>10126</v>
      </c>
      <c r="C10154" s="1" t="s">
        <v>6813</v>
      </c>
      <c r="D10154" s="8" t="n">
        <v>146742.75</v>
      </c>
    </row>
    <row r="10155" customFormat="false" ht="13.8" hidden="false" customHeight="false" outlineLevel="0" collapsed="false">
      <c r="A10155" s="1" t="n">
        <v>37519</v>
      </c>
      <c r="B10155" s="1" t="s">
        <v>10127</v>
      </c>
      <c r="C10155" s="1" t="s">
        <v>6813</v>
      </c>
      <c r="D10155" s="8" t="n">
        <v>226467.11</v>
      </c>
    </row>
    <row r="10156" customFormat="false" ht="13.8" hidden="false" customHeight="false" outlineLevel="0" collapsed="false">
      <c r="A10156" s="1" t="n">
        <v>37520</v>
      </c>
      <c r="B10156" s="1" t="s">
        <v>10128</v>
      </c>
      <c r="C10156" s="1" t="s">
        <v>6813</v>
      </c>
      <c r="D10156" s="8" t="n">
        <v>222754.54</v>
      </c>
    </row>
    <row r="10157" customFormat="false" ht="13.8" hidden="false" customHeight="false" outlineLevel="0" collapsed="false">
      <c r="A10157" s="1" t="n">
        <v>37521</v>
      </c>
      <c r="B10157" s="1" t="s">
        <v>10129</v>
      </c>
      <c r="C10157" s="1" t="s">
        <v>6813</v>
      </c>
      <c r="D10157" s="8" t="n">
        <v>271760.54</v>
      </c>
    </row>
    <row r="10158" customFormat="false" ht="13.8" hidden="false" customHeight="false" outlineLevel="0" collapsed="false">
      <c r="A10158" s="1" t="n">
        <v>37522</v>
      </c>
      <c r="B10158" s="1" t="s">
        <v>10130</v>
      </c>
      <c r="C10158" s="1" t="s">
        <v>6813</v>
      </c>
      <c r="D10158" s="8" t="n">
        <v>279936.66</v>
      </c>
    </row>
    <row r="10159" customFormat="false" ht="13.8" hidden="false" customHeight="false" outlineLevel="0" collapsed="false">
      <c r="A10159" s="1" t="n">
        <v>21109</v>
      </c>
      <c r="B10159" s="1" t="s">
        <v>10131</v>
      </c>
      <c r="C10159" s="1" t="s">
        <v>6813</v>
      </c>
      <c r="D10159" s="7" t="n">
        <v>66.28</v>
      </c>
    </row>
    <row r="10160" customFormat="false" ht="13.8" hidden="false" customHeight="false" outlineLevel="0" collapsed="false">
      <c r="A10160" s="1" t="n">
        <v>36800</v>
      </c>
      <c r="B10160" s="1" t="s">
        <v>10132</v>
      </c>
      <c r="C10160" s="1" t="s">
        <v>6813</v>
      </c>
      <c r="D10160" s="7" t="n">
        <v>85.16</v>
      </c>
    </row>
    <row r="10161" customFormat="false" ht="13.8" hidden="false" customHeight="false" outlineLevel="0" collapsed="false">
      <c r="A10161" s="1" t="n">
        <v>11769</v>
      </c>
      <c r="B10161" s="1" t="s">
        <v>10133</v>
      </c>
      <c r="C10161" s="1" t="s">
        <v>6813</v>
      </c>
      <c r="D10161" s="7" t="n">
        <v>208.71</v>
      </c>
    </row>
    <row r="10162" customFormat="false" ht="13.8" hidden="false" customHeight="false" outlineLevel="0" collapsed="false">
      <c r="A10162" s="1" t="n">
        <v>36793</v>
      </c>
      <c r="B10162" s="1" t="s">
        <v>10134</v>
      </c>
      <c r="C10162" s="1" t="s">
        <v>6813</v>
      </c>
      <c r="D10162" s="7" t="n">
        <v>337.91</v>
      </c>
    </row>
    <row r="10163" customFormat="false" ht="13.8" hidden="false" customHeight="false" outlineLevel="0" collapsed="false">
      <c r="A10163" s="1" t="n">
        <v>37546</v>
      </c>
      <c r="B10163" s="1" t="s">
        <v>10135</v>
      </c>
      <c r="C10163" s="1" t="s">
        <v>6813</v>
      </c>
      <c r="D10163" s="8" t="n">
        <v>9412.17</v>
      </c>
    </row>
    <row r="10164" customFormat="false" ht="13.8" hidden="false" customHeight="false" outlineLevel="0" collapsed="false">
      <c r="A10164" s="1" t="n">
        <v>37544</v>
      </c>
      <c r="B10164" s="1" t="s">
        <v>10136</v>
      </c>
      <c r="C10164" s="1" t="s">
        <v>6813</v>
      </c>
      <c r="D10164" s="8" t="n">
        <v>9954.95</v>
      </c>
    </row>
    <row r="10165" customFormat="false" ht="13.8" hidden="false" customHeight="false" outlineLevel="0" collapsed="false">
      <c r="A10165" s="1" t="n">
        <v>37545</v>
      </c>
      <c r="B10165" s="1" t="s">
        <v>10137</v>
      </c>
      <c r="C10165" s="1" t="s">
        <v>6813</v>
      </c>
      <c r="D10165" s="8" t="n">
        <v>11845.06</v>
      </c>
    </row>
    <row r="10166" customFormat="false" ht="13.8" hidden="false" customHeight="false" outlineLevel="0" collapsed="false">
      <c r="A10166" s="1" t="n">
        <v>11771</v>
      </c>
      <c r="B10166" s="1" t="s">
        <v>10138</v>
      </c>
      <c r="C10166" s="1" t="s">
        <v>6813</v>
      </c>
      <c r="D10166" s="7" t="n">
        <v>258.88</v>
      </c>
    </row>
    <row r="10167" customFormat="false" ht="13.8" hidden="false" customHeight="false" outlineLevel="0" collapsed="false">
      <c r="A10167" s="1" t="n">
        <v>39919</v>
      </c>
      <c r="B10167" s="1" t="s">
        <v>10139</v>
      </c>
      <c r="C10167" s="1" t="s">
        <v>6813</v>
      </c>
      <c r="D10167" s="8" t="n">
        <v>47113.13</v>
      </c>
    </row>
    <row r="10168" customFormat="false" ht="13.8" hidden="false" customHeight="false" outlineLevel="0" collapsed="false">
      <c r="A10168" s="1" t="n">
        <v>38385</v>
      </c>
      <c r="B10168" s="1" t="s">
        <v>10140</v>
      </c>
      <c r="C10168" s="1" t="s">
        <v>6813</v>
      </c>
      <c r="D10168" s="7" t="n">
        <v>46.15</v>
      </c>
    </row>
    <row r="10169" customFormat="false" ht="13.8" hidden="false" customHeight="false" outlineLevel="0" collapsed="false">
      <c r="A10169" s="1" t="n">
        <v>37587</v>
      </c>
      <c r="B10169" s="1" t="s">
        <v>10141</v>
      </c>
      <c r="C10169" s="1" t="s">
        <v>6813</v>
      </c>
      <c r="D10169" s="7" t="n">
        <v>235.46</v>
      </c>
    </row>
    <row r="10170" customFormat="false" ht="13.8" hidden="false" customHeight="false" outlineLevel="0" collapsed="false">
      <c r="A10170" s="1" t="n">
        <v>11561</v>
      </c>
      <c r="B10170" s="1" t="s">
        <v>10142</v>
      </c>
      <c r="C10170" s="1" t="s">
        <v>6813</v>
      </c>
      <c r="D10170" s="7" t="n">
        <v>202.64</v>
      </c>
    </row>
    <row r="10171" customFormat="false" ht="13.8" hidden="false" customHeight="false" outlineLevel="0" collapsed="false">
      <c r="A10171" s="1" t="n">
        <v>43604</v>
      </c>
      <c r="B10171" s="1" t="s">
        <v>10143</v>
      </c>
      <c r="C10171" s="1" t="s">
        <v>6813</v>
      </c>
      <c r="D10171" s="7" t="n">
        <v>108.03</v>
      </c>
    </row>
    <row r="10172" customFormat="false" ht="13.8" hidden="false" customHeight="false" outlineLevel="0" collapsed="false">
      <c r="A10172" s="1" t="n">
        <v>11560</v>
      </c>
      <c r="B10172" s="1" t="s">
        <v>10144</v>
      </c>
      <c r="C10172" s="1" t="s">
        <v>6813</v>
      </c>
      <c r="D10172" s="7" t="n">
        <v>156.41</v>
      </c>
    </row>
    <row r="10173" customFormat="false" ht="13.8" hidden="false" customHeight="false" outlineLevel="0" collapsed="false">
      <c r="A10173" s="1" t="n">
        <v>11499</v>
      </c>
      <c r="B10173" s="1" t="s">
        <v>10145</v>
      </c>
      <c r="C10173" s="1" t="s">
        <v>6813</v>
      </c>
      <c r="D10173" s="7" t="n">
        <v>558.82</v>
      </c>
    </row>
    <row r="10174" customFormat="false" ht="13.8" hidden="false" customHeight="false" outlineLevel="0" collapsed="false">
      <c r="A10174" s="1" t="n">
        <v>34761</v>
      </c>
      <c r="B10174" s="1" t="s">
        <v>10146</v>
      </c>
      <c r="C10174" s="1" t="s">
        <v>6824</v>
      </c>
      <c r="D10174" s="7" t="n">
        <v>12.91</v>
      </c>
    </row>
    <row r="10175" customFormat="false" ht="13.8" hidden="false" customHeight="false" outlineLevel="0" collapsed="false">
      <c r="A10175" s="1" t="n">
        <v>40924</v>
      </c>
      <c r="B10175" s="1" t="s">
        <v>10147</v>
      </c>
      <c r="C10175" s="1" t="s">
        <v>7027</v>
      </c>
      <c r="D10175" s="8" t="n">
        <v>2288.1</v>
      </c>
    </row>
    <row r="10176" customFormat="false" ht="13.8" hidden="false" customHeight="false" outlineLevel="0" collapsed="false">
      <c r="A10176" s="1" t="n">
        <v>25957</v>
      </c>
      <c r="B10176" s="1" t="s">
        <v>10148</v>
      </c>
      <c r="C10176" s="1" t="s">
        <v>6824</v>
      </c>
      <c r="D10176" s="7" t="n">
        <v>8.75</v>
      </c>
    </row>
    <row r="10177" customFormat="false" ht="13.8" hidden="false" customHeight="false" outlineLevel="0" collapsed="false">
      <c r="A10177" s="1" t="n">
        <v>40983</v>
      </c>
      <c r="B10177" s="1" t="s">
        <v>10149</v>
      </c>
      <c r="C10177" s="1" t="s">
        <v>7027</v>
      </c>
      <c r="D10177" s="8" t="n">
        <v>1551.43</v>
      </c>
    </row>
    <row r="10178" customFormat="false" ht="13.8" hidden="false" customHeight="false" outlineLevel="0" collapsed="false">
      <c r="A10178" s="1" t="n">
        <v>2437</v>
      </c>
      <c r="B10178" s="1" t="s">
        <v>10150</v>
      </c>
      <c r="C10178" s="1" t="s">
        <v>6824</v>
      </c>
      <c r="D10178" s="7" t="n">
        <v>14.38</v>
      </c>
    </row>
    <row r="10179" customFormat="false" ht="13.8" hidden="false" customHeight="false" outlineLevel="0" collapsed="false">
      <c r="A10179" s="1" t="n">
        <v>40921</v>
      </c>
      <c r="B10179" s="1" t="s">
        <v>10151</v>
      </c>
      <c r="C10179" s="1" t="s">
        <v>7027</v>
      </c>
      <c r="D10179" s="8" t="n">
        <v>2550.5</v>
      </c>
    </row>
    <row r="10180" customFormat="false" ht="13.8" hidden="false" customHeight="false" outlineLevel="0" collapsed="false">
      <c r="A10180" s="1" t="n">
        <v>14252</v>
      </c>
      <c r="B10180" s="1" t="s">
        <v>10152</v>
      </c>
      <c r="C10180" s="1" t="s">
        <v>6813</v>
      </c>
      <c r="D10180" s="8" t="n">
        <v>2068.09</v>
      </c>
    </row>
    <row r="10181" customFormat="false" ht="13.8" hidden="false" customHeight="false" outlineLevel="0" collapsed="false">
      <c r="A10181" s="1" t="n">
        <v>730</v>
      </c>
      <c r="B10181" s="1" t="s">
        <v>10153</v>
      </c>
      <c r="C10181" s="1" t="s">
        <v>6813</v>
      </c>
      <c r="D10181" s="8" t="n">
        <v>5525.57</v>
      </c>
    </row>
    <row r="10182" customFormat="false" ht="13.8" hidden="false" customHeight="false" outlineLevel="0" collapsed="false">
      <c r="A10182" s="1" t="n">
        <v>723</v>
      </c>
      <c r="B10182" s="1" t="s">
        <v>10154</v>
      </c>
      <c r="C10182" s="1" t="s">
        <v>6813</v>
      </c>
      <c r="D10182" s="8" t="n">
        <v>2746.4</v>
      </c>
    </row>
    <row r="10183" customFormat="false" ht="13.8" hidden="false" customHeight="false" outlineLevel="0" collapsed="false">
      <c r="A10183" s="1" t="n">
        <v>36502</v>
      </c>
      <c r="B10183" s="1" t="s">
        <v>10155</v>
      </c>
      <c r="C10183" s="1" t="s">
        <v>6813</v>
      </c>
      <c r="D10183" s="8" t="n">
        <v>2581.29</v>
      </c>
    </row>
    <row r="10184" customFormat="false" ht="13.8" hidden="false" customHeight="false" outlineLevel="0" collapsed="false">
      <c r="A10184" s="1" t="n">
        <v>36503</v>
      </c>
      <c r="B10184" s="1" t="s">
        <v>10156</v>
      </c>
      <c r="C10184" s="1" t="s">
        <v>6813</v>
      </c>
      <c r="D10184" s="8" t="n">
        <v>3183.03</v>
      </c>
    </row>
    <row r="10185" customFormat="false" ht="13.8" hidden="false" customHeight="false" outlineLevel="0" collapsed="false">
      <c r="A10185" s="1" t="n">
        <v>4090</v>
      </c>
      <c r="B10185" s="1" t="s">
        <v>10157</v>
      </c>
      <c r="C10185" s="1" t="s">
        <v>6813</v>
      </c>
      <c r="D10185" s="8" t="n">
        <v>614000</v>
      </c>
    </row>
    <row r="10186" customFormat="false" ht="13.8" hidden="false" customHeight="false" outlineLevel="0" collapsed="false">
      <c r="A10186" s="1" t="n">
        <v>13227</v>
      </c>
      <c r="B10186" s="1" t="s">
        <v>10158</v>
      </c>
      <c r="C10186" s="1" t="s">
        <v>6813</v>
      </c>
      <c r="D10186" s="8" t="n">
        <v>762971.56</v>
      </c>
    </row>
    <row r="10187" customFormat="false" ht="13.8" hidden="false" customHeight="false" outlineLevel="0" collapsed="false">
      <c r="A10187" s="1" t="n">
        <v>10597</v>
      </c>
      <c r="B10187" s="1" t="s">
        <v>10159</v>
      </c>
      <c r="C10187" s="1" t="s">
        <v>6813</v>
      </c>
      <c r="D10187" s="8" t="n">
        <v>803125.99</v>
      </c>
    </row>
    <row r="10188" customFormat="false" ht="13.8" hidden="false" customHeight="false" outlineLevel="0" collapsed="false">
      <c r="A10188" s="1" t="n">
        <v>39628</v>
      </c>
      <c r="B10188" s="1" t="s">
        <v>10160</v>
      </c>
      <c r="C10188" s="1" t="s">
        <v>6813</v>
      </c>
      <c r="D10188" s="8" t="n">
        <v>2807.73</v>
      </c>
    </row>
    <row r="10189" customFormat="false" ht="13.8" hidden="false" customHeight="false" outlineLevel="0" collapsed="false">
      <c r="A10189" s="1" t="n">
        <v>39404</v>
      </c>
      <c r="B10189" s="1" t="s">
        <v>10161</v>
      </c>
      <c r="C10189" s="1" t="s">
        <v>6813</v>
      </c>
      <c r="D10189" s="8" t="n">
        <v>1392.26</v>
      </c>
    </row>
    <row r="10190" customFormat="false" ht="13.8" hidden="false" customHeight="false" outlineLevel="0" collapsed="false">
      <c r="A10190" s="1" t="n">
        <v>39402</v>
      </c>
      <c r="B10190" s="1" t="s">
        <v>10162</v>
      </c>
      <c r="C10190" s="1" t="s">
        <v>6813</v>
      </c>
      <c r="D10190" s="8" t="n">
        <v>1146.96</v>
      </c>
    </row>
    <row r="10191" customFormat="false" ht="13.8" hidden="false" customHeight="false" outlineLevel="0" collapsed="false">
      <c r="A10191" s="1" t="n">
        <v>39403</v>
      </c>
      <c r="B10191" s="1" t="s">
        <v>10163</v>
      </c>
      <c r="C10191" s="1" t="s">
        <v>6813</v>
      </c>
      <c r="D10191" s="8" t="n">
        <v>1122.01</v>
      </c>
    </row>
    <row r="10192" customFormat="false" ht="13.8" hidden="false" customHeight="false" outlineLevel="0" collapsed="false">
      <c r="A10192" s="1" t="n">
        <v>4093</v>
      </c>
      <c r="B10192" s="1" t="s">
        <v>10164</v>
      </c>
      <c r="C10192" s="1" t="s">
        <v>6824</v>
      </c>
      <c r="D10192" s="7" t="n">
        <v>10.15</v>
      </c>
    </row>
    <row r="10193" customFormat="false" ht="13.8" hidden="false" customHeight="false" outlineLevel="0" collapsed="false">
      <c r="A10193" s="1" t="n">
        <v>10512</v>
      </c>
      <c r="B10193" s="1" t="s">
        <v>10165</v>
      </c>
      <c r="C10193" s="1" t="s">
        <v>7027</v>
      </c>
      <c r="D10193" s="8" t="n">
        <v>1801.11</v>
      </c>
    </row>
    <row r="10194" customFormat="false" ht="13.8" hidden="false" customHeight="false" outlineLevel="0" collapsed="false">
      <c r="A10194" s="1" t="n">
        <v>20020</v>
      </c>
      <c r="B10194" s="1" t="s">
        <v>10166</v>
      </c>
      <c r="C10194" s="1" t="s">
        <v>6824</v>
      </c>
      <c r="D10194" s="7" t="n">
        <v>9.58</v>
      </c>
    </row>
    <row r="10195" customFormat="false" ht="13.8" hidden="false" customHeight="false" outlineLevel="0" collapsed="false">
      <c r="A10195" s="1" t="n">
        <v>41038</v>
      </c>
      <c r="B10195" s="1" t="s">
        <v>10167</v>
      </c>
      <c r="C10195" s="1" t="s">
        <v>7027</v>
      </c>
      <c r="D10195" s="8" t="n">
        <v>1698.91</v>
      </c>
    </row>
    <row r="10196" customFormat="false" ht="13.8" hidden="false" customHeight="false" outlineLevel="0" collapsed="false">
      <c r="A10196" s="1" t="n">
        <v>4094</v>
      </c>
      <c r="B10196" s="1" t="s">
        <v>10168</v>
      </c>
      <c r="C10196" s="1" t="s">
        <v>6824</v>
      </c>
      <c r="D10196" s="7" t="n">
        <v>13.57</v>
      </c>
    </row>
    <row r="10197" customFormat="false" ht="13.8" hidden="false" customHeight="false" outlineLevel="0" collapsed="false">
      <c r="A10197" s="1" t="n">
        <v>40988</v>
      </c>
      <c r="B10197" s="1" t="s">
        <v>10169</v>
      </c>
      <c r="C10197" s="1" t="s">
        <v>7027</v>
      </c>
      <c r="D10197" s="8" t="n">
        <v>2405.27</v>
      </c>
    </row>
    <row r="10198" customFormat="false" ht="13.8" hidden="false" customHeight="false" outlineLevel="0" collapsed="false">
      <c r="A10198" s="1" t="n">
        <v>4095</v>
      </c>
      <c r="B10198" s="1" t="s">
        <v>10170</v>
      </c>
      <c r="C10198" s="1" t="s">
        <v>6824</v>
      </c>
      <c r="D10198" s="7" t="n">
        <v>9.41</v>
      </c>
    </row>
    <row r="10199" customFormat="false" ht="13.8" hidden="false" customHeight="false" outlineLevel="0" collapsed="false">
      <c r="A10199" s="1" t="n">
        <v>40990</v>
      </c>
      <c r="B10199" s="1" t="s">
        <v>10171</v>
      </c>
      <c r="C10199" s="1" t="s">
        <v>7027</v>
      </c>
      <c r="D10199" s="8" t="n">
        <v>1669.07</v>
      </c>
    </row>
    <row r="10200" customFormat="false" ht="13.8" hidden="false" customHeight="false" outlineLevel="0" collapsed="false">
      <c r="A10200" s="1" t="n">
        <v>4097</v>
      </c>
      <c r="B10200" s="1" t="s">
        <v>10172</v>
      </c>
      <c r="C10200" s="1" t="s">
        <v>6824</v>
      </c>
      <c r="D10200" s="7" t="n">
        <v>11.09</v>
      </c>
    </row>
    <row r="10201" customFormat="false" ht="13.8" hidden="false" customHeight="false" outlineLevel="0" collapsed="false">
      <c r="A10201" s="1" t="n">
        <v>40994</v>
      </c>
      <c r="B10201" s="1" t="s">
        <v>10173</v>
      </c>
      <c r="C10201" s="1" t="s">
        <v>7027</v>
      </c>
      <c r="D10201" s="8" t="n">
        <v>1965</v>
      </c>
    </row>
    <row r="10202" customFormat="false" ht="13.8" hidden="false" customHeight="false" outlineLevel="0" collapsed="false">
      <c r="A10202" s="1" t="n">
        <v>4096</v>
      </c>
      <c r="B10202" s="1" t="s">
        <v>10174</v>
      </c>
      <c r="C10202" s="1" t="s">
        <v>6824</v>
      </c>
      <c r="D10202" s="7" t="n">
        <v>11.89</v>
      </c>
    </row>
    <row r="10203" customFormat="false" ht="13.8" hidden="false" customHeight="false" outlineLevel="0" collapsed="false">
      <c r="A10203" s="1" t="n">
        <v>40992</v>
      </c>
      <c r="B10203" s="1" t="s">
        <v>10175</v>
      </c>
      <c r="C10203" s="1" t="s">
        <v>7027</v>
      </c>
      <c r="D10203" s="8" t="n">
        <v>2108.78</v>
      </c>
    </row>
    <row r="10204" customFormat="false" ht="13.8" hidden="false" customHeight="false" outlineLevel="0" collapsed="false">
      <c r="A10204" s="1" t="n">
        <v>13955</v>
      </c>
      <c r="B10204" s="1" t="s">
        <v>10176</v>
      </c>
      <c r="C10204" s="1" t="s">
        <v>6813</v>
      </c>
      <c r="D10204" s="8" t="n">
        <v>2623.57</v>
      </c>
    </row>
    <row r="10205" customFormat="false" ht="13.8" hidden="false" customHeight="false" outlineLevel="0" collapsed="false">
      <c r="A10205" s="1" t="n">
        <v>4114</v>
      </c>
      <c r="B10205" s="1" t="s">
        <v>10177</v>
      </c>
      <c r="C10205" s="1" t="s">
        <v>6813</v>
      </c>
      <c r="D10205" s="7" t="n">
        <v>46.11</v>
      </c>
    </row>
    <row r="10206" customFormat="false" ht="13.8" hidden="false" customHeight="false" outlineLevel="0" collapsed="false">
      <c r="A10206" s="1" t="n">
        <v>36797</v>
      </c>
      <c r="B10206" s="1" t="s">
        <v>10178</v>
      </c>
      <c r="C10206" s="1" t="s">
        <v>6813</v>
      </c>
      <c r="D10206" s="7" t="n">
        <v>41.05</v>
      </c>
    </row>
    <row r="10207" customFormat="false" ht="13.8" hidden="false" customHeight="false" outlineLevel="0" collapsed="false">
      <c r="A10207" s="1" t="n">
        <v>4107</v>
      </c>
      <c r="B10207" s="1" t="s">
        <v>10179</v>
      </c>
      <c r="C10207" s="1" t="s">
        <v>6813</v>
      </c>
      <c r="D10207" s="7" t="n">
        <v>38.71</v>
      </c>
    </row>
    <row r="10208" customFormat="false" ht="13.8" hidden="false" customHeight="false" outlineLevel="0" collapsed="false">
      <c r="A10208" s="1" t="n">
        <v>4102</v>
      </c>
      <c r="B10208" s="1" t="s">
        <v>10180</v>
      </c>
      <c r="C10208" s="1" t="s">
        <v>6813</v>
      </c>
      <c r="D10208" s="7" t="n">
        <v>47.25</v>
      </c>
    </row>
    <row r="10209" customFormat="false" ht="13.8" hidden="false" customHeight="false" outlineLevel="0" collapsed="false">
      <c r="A10209" s="1" t="n">
        <v>36799</v>
      </c>
      <c r="B10209" s="1" t="s">
        <v>10181</v>
      </c>
      <c r="C10209" s="1" t="s">
        <v>6813</v>
      </c>
      <c r="D10209" s="7" t="n">
        <v>39.84</v>
      </c>
    </row>
    <row r="10210" customFormat="false" ht="13.8" hidden="false" customHeight="false" outlineLevel="0" collapsed="false">
      <c r="A10210" s="1" t="n">
        <v>2747</v>
      </c>
      <c r="B10210" s="1" t="s">
        <v>10182</v>
      </c>
      <c r="C10210" s="1" t="s">
        <v>6845</v>
      </c>
      <c r="D10210" s="7" t="n">
        <v>20.79</v>
      </c>
    </row>
    <row r="10211" customFormat="false" ht="13.8" hidden="false" customHeight="false" outlineLevel="0" collapsed="false">
      <c r="A10211" s="1" t="n">
        <v>21138</v>
      </c>
      <c r="B10211" s="1" t="s">
        <v>10183</v>
      </c>
      <c r="C10211" s="1" t="s">
        <v>6845</v>
      </c>
      <c r="D10211" s="7" t="n">
        <v>6.59</v>
      </c>
    </row>
    <row r="10212" customFormat="false" ht="13.8" hidden="false" customHeight="false" outlineLevel="0" collapsed="false">
      <c r="A10212" s="1" t="n">
        <v>10826</v>
      </c>
      <c r="B10212" s="1" t="s">
        <v>10184</v>
      </c>
      <c r="C10212" s="1" t="s">
        <v>6813</v>
      </c>
      <c r="D10212" s="7" t="n">
        <v>86.2</v>
      </c>
    </row>
    <row r="10213" customFormat="false" ht="13.8" hidden="false" customHeight="false" outlineLevel="0" collapsed="false">
      <c r="A10213" s="1" t="n">
        <v>365</v>
      </c>
      <c r="B10213" s="1" t="s">
        <v>10185</v>
      </c>
      <c r="C10213" s="1" t="s">
        <v>6813</v>
      </c>
      <c r="D10213" s="7" t="n">
        <v>53.44</v>
      </c>
    </row>
    <row r="10214" customFormat="false" ht="13.8" hidden="false" customHeight="false" outlineLevel="0" collapsed="false">
      <c r="A10214" s="1" t="n">
        <v>38639</v>
      </c>
      <c r="B10214" s="1" t="s">
        <v>10186</v>
      </c>
      <c r="C10214" s="1" t="s">
        <v>6813</v>
      </c>
      <c r="D10214" s="7" t="n">
        <v>206.89</v>
      </c>
    </row>
    <row r="10215" customFormat="false" ht="13.8" hidden="false" customHeight="false" outlineLevel="0" collapsed="false">
      <c r="A10215" s="1" t="n">
        <v>38640</v>
      </c>
      <c r="B10215" s="1" t="s">
        <v>10187</v>
      </c>
      <c r="C10215" s="1" t="s">
        <v>6813</v>
      </c>
      <c r="D10215" s="7" t="n">
        <v>3.1</v>
      </c>
    </row>
    <row r="10216" customFormat="false" ht="13.8" hidden="false" customHeight="false" outlineLevel="0" collapsed="false">
      <c r="A10216" s="1" t="n">
        <v>358</v>
      </c>
      <c r="B10216" s="1" t="s">
        <v>10188</v>
      </c>
      <c r="C10216" s="1" t="s">
        <v>6813</v>
      </c>
      <c r="D10216" s="7" t="n">
        <v>63.79</v>
      </c>
    </row>
    <row r="10217" customFormat="false" ht="13.8" hidden="false" customHeight="false" outlineLevel="0" collapsed="false">
      <c r="A10217" s="1" t="n">
        <v>359</v>
      </c>
      <c r="B10217" s="1" t="s">
        <v>10189</v>
      </c>
      <c r="C10217" s="1" t="s">
        <v>6813</v>
      </c>
      <c r="D10217" s="7" t="n">
        <v>131.03</v>
      </c>
    </row>
    <row r="10218" customFormat="false" ht="13.8" hidden="false" customHeight="false" outlineLevel="0" collapsed="false">
      <c r="A10218" s="1" t="n">
        <v>38641</v>
      </c>
      <c r="B10218" s="1" t="s">
        <v>10190</v>
      </c>
      <c r="C10218" s="1" t="s">
        <v>6813</v>
      </c>
      <c r="D10218" s="7" t="n">
        <v>129.31</v>
      </c>
    </row>
    <row r="10219" customFormat="false" ht="13.8" hidden="false" customHeight="false" outlineLevel="0" collapsed="false">
      <c r="A10219" s="1" t="n">
        <v>360</v>
      </c>
      <c r="B10219" s="1" t="s">
        <v>10191</v>
      </c>
      <c r="C10219" s="1" t="s">
        <v>6813</v>
      </c>
      <c r="D10219" s="7" t="n">
        <v>3</v>
      </c>
    </row>
    <row r="10220" customFormat="false" ht="13.8" hidden="false" customHeight="false" outlineLevel="0" collapsed="false">
      <c r="A10220" s="1" t="n">
        <v>4127</v>
      </c>
      <c r="B10220" s="1" t="s">
        <v>10192</v>
      </c>
      <c r="C10220" s="1" t="s">
        <v>6813</v>
      </c>
      <c r="D10220" s="7" t="n">
        <v>202.04</v>
      </c>
    </row>
    <row r="10221" customFormat="false" ht="13.8" hidden="false" customHeight="false" outlineLevel="0" collapsed="false">
      <c r="A10221" s="1" t="n">
        <v>4154</v>
      </c>
      <c r="B10221" s="1" t="s">
        <v>10193</v>
      </c>
      <c r="C10221" s="1" t="s">
        <v>6813</v>
      </c>
      <c r="D10221" s="7" t="n">
        <v>246.85</v>
      </c>
    </row>
    <row r="10222" customFormat="false" ht="13.8" hidden="false" customHeight="false" outlineLevel="0" collapsed="false">
      <c r="A10222" s="1" t="n">
        <v>4168</v>
      </c>
      <c r="B10222" s="1" t="s">
        <v>10194</v>
      </c>
      <c r="C10222" s="1" t="s">
        <v>6813</v>
      </c>
      <c r="D10222" s="7" t="n">
        <v>260.7</v>
      </c>
    </row>
    <row r="10223" customFormat="false" ht="13.8" hidden="false" customHeight="false" outlineLevel="0" collapsed="false">
      <c r="A10223" s="1" t="n">
        <v>4161</v>
      </c>
      <c r="B10223" s="1" t="s">
        <v>10195</v>
      </c>
      <c r="C10223" s="1" t="s">
        <v>6813</v>
      </c>
      <c r="D10223" s="7" t="n">
        <v>250.92</v>
      </c>
    </row>
    <row r="10224" customFormat="false" ht="13.8" hidden="false" customHeight="false" outlineLevel="0" collapsed="false">
      <c r="A10224" s="1" t="n">
        <v>42430</v>
      </c>
      <c r="B10224" s="1" t="s">
        <v>10196</v>
      </c>
      <c r="C10224" s="1" t="s">
        <v>6813</v>
      </c>
      <c r="D10224" s="8" t="n">
        <v>4164.82</v>
      </c>
    </row>
    <row r="10225" customFormat="false" ht="13.8" hidden="false" customHeight="false" outlineLevel="0" collapsed="false">
      <c r="A10225" s="1" t="n">
        <v>4214</v>
      </c>
      <c r="B10225" s="1" t="s">
        <v>10197</v>
      </c>
      <c r="C10225" s="1" t="s">
        <v>6813</v>
      </c>
      <c r="D10225" s="7" t="n">
        <v>7.41</v>
      </c>
    </row>
    <row r="10226" customFormat="false" ht="13.8" hidden="false" customHeight="false" outlineLevel="0" collapsed="false">
      <c r="A10226" s="1" t="n">
        <v>4215</v>
      </c>
      <c r="B10226" s="1" t="s">
        <v>10198</v>
      </c>
      <c r="C10226" s="1" t="s">
        <v>6813</v>
      </c>
      <c r="D10226" s="7" t="n">
        <v>4.87</v>
      </c>
    </row>
    <row r="10227" customFormat="false" ht="13.8" hidden="false" customHeight="false" outlineLevel="0" collapsed="false">
      <c r="A10227" s="1" t="n">
        <v>4210</v>
      </c>
      <c r="B10227" s="1" t="s">
        <v>10199</v>
      </c>
      <c r="C10227" s="1" t="s">
        <v>6813</v>
      </c>
      <c r="D10227" s="7" t="n">
        <v>0.82</v>
      </c>
    </row>
    <row r="10228" customFormat="false" ht="13.8" hidden="false" customHeight="false" outlineLevel="0" collapsed="false">
      <c r="A10228" s="1" t="n">
        <v>4212</v>
      </c>
      <c r="B10228" s="1" t="s">
        <v>10200</v>
      </c>
      <c r="C10228" s="1" t="s">
        <v>6813</v>
      </c>
      <c r="D10228" s="7" t="n">
        <v>2.35</v>
      </c>
    </row>
    <row r="10229" customFormat="false" ht="13.8" hidden="false" customHeight="false" outlineLevel="0" collapsed="false">
      <c r="A10229" s="1" t="n">
        <v>4213</v>
      </c>
      <c r="B10229" s="1" t="s">
        <v>10201</v>
      </c>
      <c r="C10229" s="1" t="s">
        <v>6813</v>
      </c>
      <c r="D10229" s="7" t="n">
        <v>10.52</v>
      </c>
    </row>
    <row r="10230" customFormat="false" ht="13.8" hidden="false" customHeight="false" outlineLevel="0" collapsed="false">
      <c r="A10230" s="1" t="n">
        <v>4211</v>
      </c>
      <c r="B10230" s="1" t="s">
        <v>10202</v>
      </c>
      <c r="C10230" s="1" t="s">
        <v>6813</v>
      </c>
      <c r="D10230" s="7" t="n">
        <v>1.17</v>
      </c>
    </row>
    <row r="10231" customFormat="false" ht="13.8" hidden="false" customHeight="false" outlineLevel="0" collapsed="false">
      <c r="A10231" s="1" t="n">
        <v>4209</v>
      </c>
      <c r="B10231" s="1" t="s">
        <v>10203</v>
      </c>
      <c r="C10231" s="1" t="s">
        <v>6813</v>
      </c>
      <c r="D10231" s="7" t="n">
        <v>12.65</v>
      </c>
    </row>
    <row r="10232" customFormat="false" ht="13.8" hidden="false" customHeight="false" outlineLevel="0" collapsed="false">
      <c r="A10232" s="1" t="n">
        <v>4180</v>
      </c>
      <c r="B10232" s="1" t="s">
        <v>10204</v>
      </c>
      <c r="C10232" s="1" t="s">
        <v>6813</v>
      </c>
      <c r="D10232" s="7" t="n">
        <v>9.52</v>
      </c>
    </row>
    <row r="10233" customFormat="false" ht="13.8" hidden="false" customHeight="false" outlineLevel="0" collapsed="false">
      <c r="A10233" s="1" t="n">
        <v>4177</v>
      </c>
      <c r="B10233" s="1" t="s">
        <v>10205</v>
      </c>
      <c r="C10233" s="1" t="s">
        <v>6813</v>
      </c>
      <c r="D10233" s="7" t="n">
        <v>3.16</v>
      </c>
    </row>
    <row r="10234" customFormat="false" ht="13.8" hidden="false" customHeight="false" outlineLevel="0" collapsed="false">
      <c r="A10234" s="1" t="n">
        <v>4179</v>
      </c>
      <c r="B10234" s="1" t="s">
        <v>10206</v>
      </c>
      <c r="C10234" s="1" t="s">
        <v>6813</v>
      </c>
      <c r="D10234" s="7" t="n">
        <v>6.46</v>
      </c>
    </row>
    <row r="10235" customFormat="false" ht="13.8" hidden="false" customHeight="false" outlineLevel="0" collapsed="false">
      <c r="A10235" s="1" t="n">
        <v>4208</v>
      </c>
      <c r="B10235" s="1" t="s">
        <v>10207</v>
      </c>
      <c r="C10235" s="1" t="s">
        <v>6813</v>
      </c>
      <c r="D10235" s="7" t="n">
        <v>30.11</v>
      </c>
    </row>
    <row r="10236" customFormat="false" ht="13.8" hidden="false" customHeight="false" outlineLevel="0" collapsed="false">
      <c r="A10236" s="1" t="n">
        <v>4181</v>
      </c>
      <c r="B10236" s="1" t="s">
        <v>10208</v>
      </c>
      <c r="C10236" s="1" t="s">
        <v>6813</v>
      </c>
      <c r="D10236" s="7" t="n">
        <v>19.67</v>
      </c>
    </row>
    <row r="10237" customFormat="false" ht="13.8" hidden="false" customHeight="false" outlineLevel="0" collapsed="false">
      <c r="A10237" s="1" t="n">
        <v>4178</v>
      </c>
      <c r="B10237" s="1" t="s">
        <v>10209</v>
      </c>
      <c r="C10237" s="1" t="s">
        <v>6813</v>
      </c>
      <c r="D10237" s="7" t="n">
        <v>4.38</v>
      </c>
    </row>
    <row r="10238" customFormat="false" ht="13.8" hidden="false" customHeight="false" outlineLevel="0" collapsed="false">
      <c r="A10238" s="1" t="n">
        <v>4182</v>
      </c>
      <c r="B10238" s="1" t="s">
        <v>10210</v>
      </c>
      <c r="C10238" s="1" t="s">
        <v>6813</v>
      </c>
      <c r="D10238" s="7" t="n">
        <v>48.98</v>
      </c>
    </row>
    <row r="10239" customFormat="false" ht="13.8" hidden="false" customHeight="false" outlineLevel="0" collapsed="false">
      <c r="A10239" s="1" t="n">
        <v>4183</v>
      </c>
      <c r="B10239" s="1" t="s">
        <v>10211</v>
      </c>
      <c r="C10239" s="1" t="s">
        <v>6813</v>
      </c>
      <c r="D10239" s="7" t="n">
        <v>78.86</v>
      </c>
    </row>
    <row r="10240" customFormat="false" ht="13.8" hidden="false" customHeight="false" outlineLevel="0" collapsed="false">
      <c r="A10240" s="1" t="n">
        <v>4184</v>
      </c>
      <c r="B10240" s="1" t="s">
        <v>10212</v>
      </c>
      <c r="C10240" s="1" t="s">
        <v>6813</v>
      </c>
      <c r="D10240" s="7" t="n">
        <v>174.07</v>
      </c>
    </row>
    <row r="10241" customFormat="false" ht="13.8" hidden="false" customHeight="false" outlineLevel="0" collapsed="false">
      <c r="A10241" s="1" t="n">
        <v>4185</v>
      </c>
      <c r="B10241" s="1" t="s">
        <v>10213</v>
      </c>
      <c r="C10241" s="1" t="s">
        <v>6813</v>
      </c>
      <c r="D10241" s="7" t="n">
        <v>289.23</v>
      </c>
    </row>
    <row r="10242" customFormat="false" ht="13.8" hidden="false" customHeight="false" outlineLevel="0" collapsed="false">
      <c r="A10242" s="1" t="n">
        <v>4205</v>
      </c>
      <c r="B10242" s="1" t="s">
        <v>10214</v>
      </c>
      <c r="C10242" s="1" t="s">
        <v>6813</v>
      </c>
      <c r="D10242" s="7" t="n">
        <v>16.7</v>
      </c>
    </row>
    <row r="10243" customFormat="false" ht="13.8" hidden="false" customHeight="false" outlineLevel="0" collapsed="false">
      <c r="A10243" s="1" t="n">
        <v>4192</v>
      </c>
      <c r="B10243" s="1" t="s">
        <v>10215</v>
      </c>
      <c r="C10243" s="1" t="s">
        <v>6813</v>
      </c>
      <c r="D10243" s="7" t="n">
        <v>16.7</v>
      </c>
    </row>
    <row r="10244" customFormat="false" ht="13.8" hidden="false" customHeight="false" outlineLevel="0" collapsed="false">
      <c r="A10244" s="1" t="n">
        <v>4191</v>
      </c>
      <c r="B10244" s="1" t="s">
        <v>10216</v>
      </c>
      <c r="C10244" s="1" t="s">
        <v>6813</v>
      </c>
      <c r="D10244" s="7" t="n">
        <v>16.7</v>
      </c>
    </row>
    <row r="10245" customFormat="false" ht="13.8" hidden="false" customHeight="false" outlineLevel="0" collapsed="false">
      <c r="A10245" s="1" t="n">
        <v>4207</v>
      </c>
      <c r="B10245" s="1" t="s">
        <v>10217</v>
      </c>
      <c r="C10245" s="1" t="s">
        <v>6813</v>
      </c>
      <c r="D10245" s="7" t="n">
        <v>13.44</v>
      </c>
    </row>
    <row r="10246" customFormat="false" ht="13.8" hidden="false" customHeight="false" outlineLevel="0" collapsed="false">
      <c r="A10246" s="1" t="n">
        <v>4206</v>
      </c>
      <c r="B10246" s="1" t="s">
        <v>10218</v>
      </c>
      <c r="C10246" s="1" t="s">
        <v>6813</v>
      </c>
      <c r="D10246" s="7" t="n">
        <v>13.05</v>
      </c>
    </row>
    <row r="10247" customFormat="false" ht="13.8" hidden="false" customHeight="false" outlineLevel="0" collapsed="false">
      <c r="A10247" s="1" t="n">
        <v>4190</v>
      </c>
      <c r="B10247" s="1" t="s">
        <v>10219</v>
      </c>
      <c r="C10247" s="1" t="s">
        <v>6813</v>
      </c>
      <c r="D10247" s="7" t="n">
        <v>13.05</v>
      </c>
    </row>
    <row r="10248" customFormat="false" ht="13.8" hidden="false" customHeight="false" outlineLevel="0" collapsed="false">
      <c r="A10248" s="1" t="n">
        <v>4186</v>
      </c>
      <c r="B10248" s="1" t="s">
        <v>10220</v>
      </c>
      <c r="C10248" s="1" t="s">
        <v>6813</v>
      </c>
      <c r="D10248" s="7" t="n">
        <v>3.86</v>
      </c>
    </row>
    <row r="10249" customFormat="false" ht="13.8" hidden="false" customHeight="false" outlineLevel="0" collapsed="false">
      <c r="A10249" s="1" t="n">
        <v>4188</v>
      </c>
      <c r="B10249" s="1" t="s">
        <v>10221</v>
      </c>
      <c r="C10249" s="1" t="s">
        <v>6813</v>
      </c>
      <c r="D10249" s="7" t="n">
        <v>7.87</v>
      </c>
    </row>
    <row r="10250" customFormat="false" ht="13.8" hidden="false" customHeight="false" outlineLevel="0" collapsed="false">
      <c r="A10250" s="1" t="n">
        <v>4189</v>
      </c>
      <c r="B10250" s="1" t="s">
        <v>10222</v>
      </c>
      <c r="C10250" s="1" t="s">
        <v>6813</v>
      </c>
      <c r="D10250" s="7" t="n">
        <v>7.87</v>
      </c>
    </row>
    <row r="10251" customFormat="false" ht="13.8" hidden="false" customHeight="false" outlineLevel="0" collapsed="false">
      <c r="A10251" s="1" t="n">
        <v>4197</v>
      </c>
      <c r="B10251" s="1" t="s">
        <v>10223</v>
      </c>
      <c r="C10251" s="1" t="s">
        <v>6813</v>
      </c>
      <c r="D10251" s="7" t="n">
        <v>41.7</v>
      </c>
    </row>
    <row r="10252" customFormat="false" ht="13.8" hidden="false" customHeight="false" outlineLevel="0" collapsed="false">
      <c r="A10252" s="1" t="n">
        <v>4194</v>
      </c>
      <c r="B10252" s="1" t="s">
        <v>10224</v>
      </c>
      <c r="C10252" s="1" t="s">
        <v>6813</v>
      </c>
      <c r="D10252" s="7" t="n">
        <v>25.2</v>
      </c>
    </row>
    <row r="10253" customFormat="false" ht="13.8" hidden="false" customHeight="false" outlineLevel="0" collapsed="false">
      <c r="A10253" s="1" t="n">
        <v>4193</v>
      </c>
      <c r="B10253" s="1" t="s">
        <v>10225</v>
      </c>
      <c r="C10253" s="1" t="s">
        <v>6813</v>
      </c>
      <c r="D10253" s="7" t="n">
        <v>25.2</v>
      </c>
    </row>
    <row r="10254" customFormat="false" ht="13.8" hidden="false" customHeight="false" outlineLevel="0" collapsed="false">
      <c r="A10254" s="1" t="n">
        <v>4204</v>
      </c>
      <c r="B10254" s="1" t="s">
        <v>10226</v>
      </c>
      <c r="C10254" s="1" t="s">
        <v>6813</v>
      </c>
      <c r="D10254" s="7" t="n">
        <v>25.2</v>
      </c>
    </row>
    <row r="10255" customFormat="false" ht="13.8" hidden="false" customHeight="false" outlineLevel="0" collapsed="false">
      <c r="A10255" s="1" t="n">
        <v>4187</v>
      </c>
      <c r="B10255" s="1" t="s">
        <v>10227</v>
      </c>
      <c r="C10255" s="1" t="s">
        <v>6813</v>
      </c>
      <c r="D10255" s="7" t="n">
        <v>5.02</v>
      </c>
    </row>
    <row r="10256" customFormat="false" ht="13.8" hidden="false" customHeight="false" outlineLevel="0" collapsed="false">
      <c r="A10256" s="1" t="n">
        <v>4202</v>
      </c>
      <c r="B10256" s="1" t="s">
        <v>10228</v>
      </c>
      <c r="C10256" s="1" t="s">
        <v>6813</v>
      </c>
      <c r="D10256" s="7" t="n">
        <v>76.17</v>
      </c>
    </row>
    <row r="10257" customFormat="false" ht="13.8" hidden="false" customHeight="false" outlineLevel="0" collapsed="false">
      <c r="A10257" s="1" t="n">
        <v>4203</v>
      </c>
      <c r="B10257" s="1" t="s">
        <v>10229</v>
      </c>
      <c r="C10257" s="1" t="s">
        <v>6813</v>
      </c>
      <c r="D10257" s="7" t="n">
        <v>67.27</v>
      </c>
    </row>
    <row r="10258" customFormat="false" ht="13.8" hidden="false" customHeight="false" outlineLevel="0" collapsed="false">
      <c r="A10258" s="1" t="n">
        <v>40368</v>
      </c>
      <c r="B10258" s="1" t="s">
        <v>10230</v>
      </c>
      <c r="C10258" s="1" t="s">
        <v>6813</v>
      </c>
      <c r="D10258" s="7" t="n">
        <v>32.45</v>
      </c>
    </row>
    <row r="10259" customFormat="false" ht="13.8" hidden="false" customHeight="false" outlineLevel="0" collapsed="false">
      <c r="A10259" s="1" t="n">
        <v>40365</v>
      </c>
      <c r="B10259" s="1" t="s">
        <v>10231</v>
      </c>
      <c r="C10259" s="1" t="s">
        <v>6813</v>
      </c>
      <c r="D10259" s="7" t="n">
        <v>21.89</v>
      </c>
    </row>
    <row r="10260" customFormat="false" ht="13.8" hidden="false" customHeight="false" outlineLevel="0" collapsed="false">
      <c r="A10260" s="1" t="n">
        <v>40356</v>
      </c>
      <c r="B10260" s="1" t="s">
        <v>10232</v>
      </c>
      <c r="C10260" s="1" t="s">
        <v>6813</v>
      </c>
      <c r="D10260" s="7" t="n">
        <v>7.48</v>
      </c>
    </row>
    <row r="10261" customFormat="false" ht="13.8" hidden="false" customHeight="false" outlineLevel="0" collapsed="false">
      <c r="A10261" s="1" t="n">
        <v>40362</v>
      </c>
      <c r="B10261" s="1" t="s">
        <v>10233</v>
      </c>
      <c r="C10261" s="1" t="s">
        <v>6813</v>
      </c>
      <c r="D10261" s="7" t="n">
        <v>14.5</v>
      </c>
    </row>
    <row r="10262" customFormat="false" ht="13.8" hidden="false" customHeight="false" outlineLevel="0" collapsed="false">
      <c r="A10262" s="1" t="n">
        <v>40374</v>
      </c>
      <c r="B10262" s="1" t="s">
        <v>10234</v>
      </c>
      <c r="C10262" s="1" t="s">
        <v>6813</v>
      </c>
      <c r="D10262" s="7" t="n">
        <v>84.81</v>
      </c>
    </row>
    <row r="10263" customFormat="false" ht="13.8" hidden="false" customHeight="false" outlineLevel="0" collapsed="false">
      <c r="A10263" s="1" t="n">
        <v>40371</v>
      </c>
      <c r="B10263" s="1" t="s">
        <v>10235</v>
      </c>
      <c r="C10263" s="1" t="s">
        <v>6813</v>
      </c>
      <c r="D10263" s="7" t="n">
        <v>53.39</v>
      </c>
    </row>
    <row r="10264" customFormat="false" ht="13.8" hidden="false" customHeight="false" outlineLevel="0" collapsed="false">
      <c r="A10264" s="1" t="n">
        <v>40359</v>
      </c>
      <c r="B10264" s="1" t="s">
        <v>10236</v>
      </c>
      <c r="C10264" s="1" t="s">
        <v>6813</v>
      </c>
      <c r="D10264" s="7" t="n">
        <v>9.66</v>
      </c>
    </row>
    <row r="10265" customFormat="false" ht="13.8" hidden="false" customHeight="false" outlineLevel="0" collapsed="false">
      <c r="A10265" s="1" t="n">
        <v>7595</v>
      </c>
      <c r="B10265" s="1" t="s">
        <v>10237</v>
      </c>
      <c r="C10265" s="1" t="s">
        <v>6824</v>
      </c>
      <c r="D10265" s="7" t="n">
        <v>6.34</v>
      </c>
    </row>
    <row r="10266" customFormat="false" ht="13.8" hidden="false" customHeight="false" outlineLevel="0" collapsed="false">
      <c r="A10266" s="1" t="n">
        <v>41094</v>
      </c>
      <c r="B10266" s="1" t="s">
        <v>10238</v>
      </c>
      <c r="C10266" s="1" t="s">
        <v>7027</v>
      </c>
      <c r="D10266" s="8" t="n">
        <v>1126.68</v>
      </c>
    </row>
    <row r="10267" customFormat="false" ht="13.8" hidden="false" customHeight="false" outlineLevel="0" collapsed="false">
      <c r="A10267" s="1" t="n">
        <v>39609</v>
      </c>
      <c r="B10267" s="1" t="s">
        <v>10239</v>
      </c>
      <c r="C10267" s="1" t="s">
        <v>6813</v>
      </c>
      <c r="D10267" s="8" t="n">
        <v>69214.14</v>
      </c>
    </row>
    <row r="10268" customFormat="false" ht="13.8" hidden="false" customHeight="false" outlineLevel="0" collapsed="false">
      <c r="A10268" s="1" t="n">
        <v>39610</v>
      </c>
      <c r="B10268" s="1" t="s">
        <v>10240</v>
      </c>
      <c r="C10268" s="1" t="s">
        <v>6813</v>
      </c>
      <c r="D10268" s="8" t="n">
        <v>101031.05</v>
      </c>
    </row>
    <row r="10269" customFormat="false" ht="13.8" hidden="false" customHeight="false" outlineLevel="0" collapsed="false">
      <c r="A10269" s="1" t="n">
        <v>39611</v>
      </c>
      <c r="B10269" s="1" t="s">
        <v>10241</v>
      </c>
      <c r="C10269" s="1" t="s">
        <v>6813</v>
      </c>
      <c r="D10269" s="8" t="n">
        <v>122264.11</v>
      </c>
    </row>
    <row r="10270" customFormat="false" ht="13.8" hidden="false" customHeight="false" outlineLevel="0" collapsed="false">
      <c r="A10270" s="1" t="n">
        <v>39612</v>
      </c>
      <c r="B10270" s="1" t="s">
        <v>10242</v>
      </c>
      <c r="C10270" s="1" t="s">
        <v>6813</v>
      </c>
      <c r="D10270" s="8" t="n">
        <v>191529.49</v>
      </c>
    </row>
    <row r="10271" customFormat="false" ht="13.8" hidden="false" customHeight="false" outlineLevel="0" collapsed="false">
      <c r="A10271" s="1" t="n">
        <v>39608</v>
      </c>
      <c r="B10271" s="1" t="s">
        <v>10243</v>
      </c>
      <c r="C10271" s="1" t="s">
        <v>6813</v>
      </c>
      <c r="D10271" s="8" t="n">
        <v>55342.9</v>
      </c>
    </row>
    <row r="10272" customFormat="false" ht="13.8" hidden="false" customHeight="false" outlineLevel="0" collapsed="false">
      <c r="A10272" s="1" t="n">
        <v>38175</v>
      </c>
      <c r="B10272" s="1" t="s">
        <v>10244</v>
      </c>
      <c r="C10272" s="1" t="s">
        <v>6813</v>
      </c>
      <c r="D10272" s="7" t="n">
        <v>4.06</v>
      </c>
    </row>
    <row r="10273" customFormat="false" ht="13.8" hidden="false" customHeight="false" outlineLevel="0" collapsed="false">
      <c r="A10273" s="1" t="n">
        <v>38176</v>
      </c>
      <c r="B10273" s="1" t="s">
        <v>10245</v>
      </c>
      <c r="C10273" s="1" t="s">
        <v>6813</v>
      </c>
      <c r="D10273" s="7" t="n">
        <v>11.95</v>
      </c>
    </row>
    <row r="10274" customFormat="false" ht="13.8" hidden="false" customHeight="false" outlineLevel="0" collapsed="false">
      <c r="A10274" s="1" t="n">
        <v>36152</v>
      </c>
      <c r="B10274" s="1" t="s">
        <v>10246</v>
      </c>
      <c r="C10274" s="1" t="s">
        <v>6813</v>
      </c>
      <c r="D10274" s="7" t="n">
        <v>4.69</v>
      </c>
    </row>
    <row r="10275" customFormat="false" ht="13.8" hidden="false" customHeight="false" outlineLevel="0" collapsed="false">
      <c r="A10275" s="1" t="n">
        <v>11138</v>
      </c>
      <c r="B10275" s="1" t="s">
        <v>10247</v>
      </c>
      <c r="C10275" s="1" t="s">
        <v>6809</v>
      </c>
      <c r="D10275" s="7" t="n">
        <v>2.49</v>
      </c>
    </row>
    <row r="10276" customFormat="false" ht="13.8" hidden="false" customHeight="false" outlineLevel="0" collapsed="false">
      <c r="A10276" s="1" t="n">
        <v>5333</v>
      </c>
      <c r="B10276" s="1" t="s">
        <v>10248</v>
      </c>
      <c r="C10276" s="1" t="s">
        <v>6809</v>
      </c>
      <c r="D10276" s="7" t="n">
        <v>18.87</v>
      </c>
    </row>
    <row r="10277" customFormat="false" ht="13.8" hidden="false" customHeight="false" outlineLevel="0" collapsed="false">
      <c r="A10277" s="1" t="n">
        <v>4221</v>
      </c>
      <c r="B10277" s="1" t="s">
        <v>10249</v>
      </c>
      <c r="C10277" s="1" t="s">
        <v>6809</v>
      </c>
      <c r="D10277" s="7" t="n">
        <v>3.87</v>
      </c>
    </row>
    <row r="10278" customFormat="false" ht="13.8" hidden="false" customHeight="false" outlineLevel="0" collapsed="false">
      <c r="A10278" s="1" t="n">
        <v>4227</v>
      </c>
      <c r="B10278" s="1" t="s">
        <v>10250</v>
      </c>
      <c r="C10278" s="1" t="s">
        <v>6809</v>
      </c>
      <c r="D10278" s="7" t="n">
        <v>13.93</v>
      </c>
    </row>
    <row r="10279" customFormat="false" ht="13.8" hidden="false" customHeight="false" outlineLevel="0" collapsed="false">
      <c r="A10279" s="1" t="n">
        <v>38170</v>
      </c>
      <c r="B10279" s="1" t="s">
        <v>10251</v>
      </c>
      <c r="C10279" s="1" t="s">
        <v>6813</v>
      </c>
      <c r="D10279" s="7" t="n">
        <v>17.76</v>
      </c>
    </row>
    <row r="10280" customFormat="false" ht="13.8" hidden="false" customHeight="false" outlineLevel="0" collapsed="false">
      <c r="A10280" s="1" t="n">
        <v>4252</v>
      </c>
      <c r="B10280" s="1" t="s">
        <v>10252</v>
      </c>
      <c r="C10280" s="1" t="s">
        <v>6824</v>
      </c>
      <c r="D10280" s="7" t="n">
        <v>10.68</v>
      </c>
    </row>
    <row r="10281" customFormat="false" ht="13.8" hidden="false" customHeight="false" outlineLevel="0" collapsed="false">
      <c r="A10281" s="1" t="n">
        <v>40980</v>
      </c>
      <c r="B10281" s="1" t="s">
        <v>10253</v>
      </c>
      <c r="C10281" s="1" t="s">
        <v>7027</v>
      </c>
      <c r="D10281" s="8" t="n">
        <v>1893.57</v>
      </c>
    </row>
    <row r="10282" customFormat="false" ht="13.8" hidden="false" customHeight="false" outlineLevel="0" collapsed="false">
      <c r="A10282" s="1" t="n">
        <v>4243</v>
      </c>
      <c r="B10282" s="1" t="s">
        <v>10254</v>
      </c>
      <c r="C10282" s="1" t="s">
        <v>6824</v>
      </c>
      <c r="D10282" s="7" t="n">
        <v>9.15</v>
      </c>
    </row>
    <row r="10283" customFormat="false" ht="13.8" hidden="false" customHeight="false" outlineLevel="0" collapsed="false">
      <c r="A10283" s="1" t="n">
        <v>41031</v>
      </c>
      <c r="B10283" s="1" t="s">
        <v>10255</v>
      </c>
      <c r="C10283" s="1" t="s">
        <v>7027</v>
      </c>
      <c r="D10283" s="8" t="n">
        <v>1623.96</v>
      </c>
    </row>
    <row r="10284" customFormat="false" ht="13.8" hidden="false" customHeight="false" outlineLevel="0" collapsed="false">
      <c r="A10284" s="1" t="n">
        <v>37666</v>
      </c>
      <c r="B10284" s="1" t="s">
        <v>10256</v>
      </c>
      <c r="C10284" s="1" t="s">
        <v>6824</v>
      </c>
      <c r="D10284" s="7" t="n">
        <v>8.82</v>
      </c>
    </row>
    <row r="10285" customFormat="false" ht="13.8" hidden="false" customHeight="false" outlineLevel="0" collapsed="false">
      <c r="A10285" s="1" t="n">
        <v>40986</v>
      </c>
      <c r="B10285" s="1" t="s">
        <v>10257</v>
      </c>
      <c r="C10285" s="1" t="s">
        <v>7027</v>
      </c>
      <c r="D10285" s="8" t="n">
        <v>1567.17</v>
      </c>
    </row>
    <row r="10286" customFormat="false" ht="13.8" hidden="false" customHeight="false" outlineLevel="0" collapsed="false">
      <c r="A10286" s="1" t="n">
        <v>4250</v>
      </c>
      <c r="B10286" s="1" t="s">
        <v>10258</v>
      </c>
      <c r="C10286" s="1" t="s">
        <v>6824</v>
      </c>
      <c r="D10286" s="7" t="n">
        <v>9.63</v>
      </c>
    </row>
    <row r="10287" customFormat="false" ht="13.8" hidden="false" customHeight="false" outlineLevel="0" collapsed="false">
      <c r="A10287" s="1" t="n">
        <v>40978</v>
      </c>
      <c r="B10287" s="1" t="s">
        <v>10259</v>
      </c>
      <c r="C10287" s="1" t="s">
        <v>7027</v>
      </c>
      <c r="D10287" s="8" t="n">
        <v>1708</v>
      </c>
    </row>
    <row r="10288" customFormat="false" ht="13.8" hidden="false" customHeight="false" outlineLevel="0" collapsed="false">
      <c r="A10288" s="1" t="n">
        <v>25960</v>
      </c>
      <c r="B10288" s="1" t="s">
        <v>10260</v>
      </c>
      <c r="C10288" s="1" t="s">
        <v>6824</v>
      </c>
      <c r="D10288" s="7" t="n">
        <v>11.27</v>
      </c>
    </row>
    <row r="10289" customFormat="false" ht="13.8" hidden="false" customHeight="false" outlineLevel="0" collapsed="false">
      <c r="A10289" s="1" t="n">
        <v>41043</v>
      </c>
      <c r="B10289" s="1" t="s">
        <v>10261</v>
      </c>
      <c r="C10289" s="1" t="s">
        <v>7027</v>
      </c>
      <c r="D10289" s="8" t="n">
        <v>1998.71</v>
      </c>
    </row>
    <row r="10290" customFormat="false" ht="13.8" hidden="false" customHeight="false" outlineLevel="0" collapsed="false">
      <c r="A10290" s="1" t="n">
        <v>4234</v>
      </c>
      <c r="B10290" s="1" t="s">
        <v>10262</v>
      </c>
      <c r="C10290" s="1" t="s">
        <v>6824</v>
      </c>
      <c r="D10290" s="7" t="n">
        <v>12.35</v>
      </c>
    </row>
    <row r="10291" customFormat="false" ht="13.8" hidden="false" customHeight="false" outlineLevel="0" collapsed="false">
      <c r="A10291" s="1" t="n">
        <v>40987</v>
      </c>
      <c r="B10291" s="1" t="s">
        <v>10263</v>
      </c>
      <c r="C10291" s="1" t="s">
        <v>7027</v>
      </c>
      <c r="D10291" s="8" t="n">
        <v>2189.51</v>
      </c>
    </row>
    <row r="10292" customFormat="false" ht="13.8" hidden="false" customHeight="false" outlineLevel="0" collapsed="false">
      <c r="A10292" s="1" t="n">
        <v>4253</v>
      </c>
      <c r="B10292" s="1" t="s">
        <v>10264</v>
      </c>
      <c r="C10292" s="1" t="s">
        <v>6824</v>
      </c>
      <c r="D10292" s="7" t="n">
        <v>8.88</v>
      </c>
    </row>
    <row r="10293" customFormat="false" ht="13.8" hidden="false" customHeight="false" outlineLevel="0" collapsed="false">
      <c r="A10293" s="1" t="n">
        <v>40981</v>
      </c>
      <c r="B10293" s="1" t="s">
        <v>10265</v>
      </c>
      <c r="C10293" s="1" t="s">
        <v>7027</v>
      </c>
      <c r="D10293" s="8" t="n">
        <v>1574.92</v>
      </c>
    </row>
    <row r="10294" customFormat="false" ht="13.8" hidden="false" customHeight="false" outlineLevel="0" collapsed="false">
      <c r="A10294" s="1" t="n">
        <v>4254</v>
      </c>
      <c r="B10294" s="1" t="s">
        <v>10266</v>
      </c>
      <c r="C10294" s="1" t="s">
        <v>6824</v>
      </c>
      <c r="D10294" s="7" t="n">
        <v>8.93</v>
      </c>
    </row>
    <row r="10295" customFormat="false" ht="13.8" hidden="false" customHeight="false" outlineLevel="0" collapsed="false">
      <c r="A10295" s="1" t="n">
        <v>41036</v>
      </c>
      <c r="B10295" s="1" t="s">
        <v>10267</v>
      </c>
      <c r="C10295" s="1" t="s">
        <v>7027</v>
      </c>
      <c r="D10295" s="8" t="n">
        <v>1583.57</v>
      </c>
    </row>
    <row r="10296" customFormat="false" ht="13.8" hidden="false" customHeight="false" outlineLevel="0" collapsed="false">
      <c r="A10296" s="1" t="n">
        <v>4251</v>
      </c>
      <c r="B10296" s="1" t="s">
        <v>10268</v>
      </c>
      <c r="C10296" s="1" t="s">
        <v>6824</v>
      </c>
      <c r="D10296" s="7" t="n">
        <v>11.05</v>
      </c>
    </row>
    <row r="10297" customFormat="false" ht="13.8" hidden="false" customHeight="false" outlineLevel="0" collapsed="false">
      <c r="A10297" s="1" t="n">
        <v>40979</v>
      </c>
      <c r="B10297" s="1" t="s">
        <v>10269</v>
      </c>
      <c r="C10297" s="1" t="s">
        <v>7027</v>
      </c>
      <c r="D10297" s="8" t="n">
        <v>1960.1</v>
      </c>
    </row>
    <row r="10298" customFormat="false" ht="13.8" hidden="false" customHeight="false" outlineLevel="0" collapsed="false">
      <c r="A10298" s="1" t="n">
        <v>4230</v>
      </c>
      <c r="B10298" s="1" t="s">
        <v>10270</v>
      </c>
      <c r="C10298" s="1" t="s">
        <v>6824</v>
      </c>
      <c r="D10298" s="7" t="n">
        <v>9.41</v>
      </c>
    </row>
    <row r="10299" customFormat="false" ht="13.8" hidden="false" customHeight="false" outlineLevel="0" collapsed="false">
      <c r="A10299" s="1" t="n">
        <v>40998</v>
      </c>
      <c r="B10299" s="1" t="s">
        <v>10271</v>
      </c>
      <c r="C10299" s="1" t="s">
        <v>7027</v>
      </c>
      <c r="D10299" s="8" t="n">
        <v>1669.07</v>
      </c>
    </row>
    <row r="10300" customFormat="false" ht="13.8" hidden="false" customHeight="false" outlineLevel="0" collapsed="false">
      <c r="A10300" s="1" t="n">
        <v>4257</v>
      </c>
      <c r="B10300" s="1" t="s">
        <v>10272</v>
      </c>
      <c r="C10300" s="1" t="s">
        <v>6824</v>
      </c>
      <c r="D10300" s="7" t="n">
        <v>7.41</v>
      </c>
    </row>
    <row r="10301" customFormat="false" ht="13.8" hidden="false" customHeight="false" outlineLevel="0" collapsed="false">
      <c r="A10301" s="1" t="n">
        <v>40982</v>
      </c>
      <c r="B10301" s="1" t="s">
        <v>10273</v>
      </c>
      <c r="C10301" s="1" t="s">
        <v>7027</v>
      </c>
      <c r="D10301" s="8" t="n">
        <v>1315.79</v>
      </c>
    </row>
    <row r="10302" customFormat="false" ht="13.8" hidden="false" customHeight="false" outlineLevel="0" collapsed="false">
      <c r="A10302" s="1" t="n">
        <v>4240</v>
      </c>
      <c r="B10302" s="1" t="s">
        <v>10274</v>
      </c>
      <c r="C10302" s="1" t="s">
        <v>6824</v>
      </c>
      <c r="D10302" s="7" t="n">
        <v>11.45</v>
      </c>
    </row>
    <row r="10303" customFormat="false" ht="13.8" hidden="false" customHeight="false" outlineLevel="0" collapsed="false">
      <c r="A10303" s="1" t="n">
        <v>41026</v>
      </c>
      <c r="B10303" s="1" t="s">
        <v>10275</v>
      </c>
      <c r="C10303" s="1" t="s">
        <v>7027</v>
      </c>
      <c r="D10303" s="8" t="n">
        <v>2032.79</v>
      </c>
    </row>
    <row r="10304" customFormat="false" ht="13.8" hidden="false" customHeight="false" outlineLevel="0" collapsed="false">
      <c r="A10304" s="1" t="n">
        <v>4239</v>
      </c>
      <c r="B10304" s="1" t="s">
        <v>10276</v>
      </c>
      <c r="C10304" s="1" t="s">
        <v>6824</v>
      </c>
      <c r="D10304" s="7" t="n">
        <v>14.06</v>
      </c>
    </row>
    <row r="10305" customFormat="false" ht="13.8" hidden="false" customHeight="false" outlineLevel="0" collapsed="false">
      <c r="A10305" s="1" t="n">
        <v>41024</v>
      </c>
      <c r="B10305" s="1" t="s">
        <v>10277</v>
      </c>
      <c r="C10305" s="1" t="s">
        <v>7027</v>
      </c>
      <c r="D10305" s="8" t="n">
        <v>2493.85</v>
      </c>
    </row>
    <row r="10306" customFormat="false" ht="13.8" hidden="false" customHeight="false" outlineLevel="0" collapsed="false">
      <c r="A10306" s="1" t="n">
        <v>4248</v>
      </c>
      <c r="B10306" s="1" t="s">
        <v>10278</v>
      </c>
      <c r="C10306" s="1" t="s">
        <v>6824</v>
      </c>
      <c r="D10306" s="7" t="n">
        <v>10.26</v>
      </c>
    </row>
    <row r="10307" customFormat="false" ht="13.8" hidden="false" customHeight="false" outlineLevel="0" collapsed="false">
      <c r="A10307" s="1" t="n">
        <v>41033</v>
      </c>
      <c r="B10307" s="1" t="s">
        <v>10279</v>
      </c>
      <c r="C10307" s="1" t="s">
        <v>7027</v>
      </c>
      <c r="D10307" s="8" t="n">
        <v>1821.17</v>
      </c>
    </row>
    <row r="10308" customFormat="false" ht="13.8" hidden="false" customHeight="false" outlineLevel="0" collapsed="false">
      <c r="A10308" s="1" t="n">
        <v>25959</v>
      </c>
      <c r="B10308" s="1" t="s">
        <v>10280</v>
      </c>
      <c r="C10308" s="1" t="s">
        <v>6824</v>
      </c>
      <c r="D10308" s="7" t="n">
        <v>11.84</v>
      </c>
    </row>
    <row r="10309" customFormat="false" ht="13.8" hidden="false" customHeight="false" outlineLevel="0" collapsed="false">
      <c r="A10309" s="1" t="n">
        <v>41040</v>
      </c>
      <c r="B10309" s="1" t="s">
        <v>10281</v>
      </c>
      <c r="C10309" s="1" t="s">
        <v>7027</v>
      </c>
      <c r="D10309" s="8" t="n">
        <v>2098.65</v>
      </c>
    </row>
    <row r="10310" customFormat="false" ht="13.8" hidden="false" customHeight="false" outlineLevel="0" collapsed="false">
      <c r="A10310" s="1" t="n">
        <v>4238</v>
      </c>
      <c r="B10310" s="1" t="s">
        <v>10282</v>
      </c>
      <c r="C10310" s="1" t="s">
        <v>6824</v>
      </c>
      <c r="D10310" s="7" t="n">
        <v>9.41</v>
      </c>
    </row>
    <row r="10311" customFormat="false" ht="13.8" hidden="false" customHeight="false" outlineLevel="0" collapsed="false">
      <c r="A10311" s="1" t="n">
        <v>41012</v>
      </c>
      <c r="B10311" s="1" t="s">
        <v>10283</v>
      </c>
      <c r="C10311" s="1" t="s">
        <v>7027</v>
      </c>
      <c r="D10311" s="8" t="n">
        <v>1669.07</v>
      </c>
    </row>
    <row r="10312" customFormat="false" ht="13.8" hidden="false" customHeight="false" outlineLevel="0" collapsed="false">
      <c r="A10312" s="1" t="n">
        <v>4237</v>
      </c>
      <c r="B10312" s="1" t="s">
        <v>10284</v>
      </c>
      <c r="C10312" s="1" t="s">
        <v>6824</v>
      </c>
      <c r="D10312" s="7" t="n">
        <v>9.49</v>
      </c>
    </row>
    <row r="10313" customFormat="false" ht="13.8" hidden="false" customHeight="false" outlineLevel="0" collapsed="false">
      <c r="A10313" s="1" t="n">
        <v>41002</v>
      </c>
      <c r="B10313" s="1" t="s">
        <v>10285</v>
      </c>
      <c r="C10313" s="1" t="s">
        <v>7027</v>
      </c>
      <c r="D10313" s="8" t="n">
        <v>1682.2</v>
      </c>
    </row>
    <row r="10314" customFormat="false" ht="13.8" hidden="false" customHeight="false" outlineLevel="0" collapsed="false">
      <c r="A10314" s="1" t="n">
        <v>4233</v>
      </c>
      <c r="B10314" s="1" t="s">
        <v>10286</v>
      </c>
      <c r="C10314" s="1" t="s">
        <v>6824</v>
      </c>
      <c r="D10314" s="7" t="n">
        <v>10.17</v>
      </c>
    </row>
    <row r="10315" customFormat="false" ht="13.8" hidden="false" customHeight="false" outlineLevel="0" collapsed="false">
      <c r="A10315" s="1" t="n">
        <v>41001</v>
      </c>
      <c r="B10315" s="1" t="s">
        <v>10287</v>
      </c>
      <c r="C10315" s="1" t="s">
        <v>7027</v>
      </c>
      <c r="D10315" s="8" t="n">
        <v>1802.24</v>
      </c>
    </row>
    <row r="10316" customFormat="false" ht="13.8" hidden="false" customHeight="false" outlineLevel="0" collapsed="false">
      <c r="A10316" s="1" t="n">
        <v>2</v>
      </c>
      <c r="B10316" s="1" t="s">
        <v>10288</v>
      </c>
      <c r="C10316" s="1" t="s">
        <v>7024</v>
      </c>
      <c r="D10316" s="7" t="n">
        <v>15.78</v>
      </c>
    </row>
    <row r="10317" customFormat="false" ht="13.8" hidden="false" customHeight="false" outlineLevel="0" collapsed="false">
      <c r="A10317" s="1" t="n">
        <v>36517</v>
      </c>
      <c r="B10317" s="1" t="s">
        <v>10289</v>
      </c>
      <c r="C10317" s="1" t="s">
        <v>6813</v>
      </c>
      <c r="D10317" s="8" t="n">
        <v>341843.94</v>
      </c>
    </row>
    <row r="10318" customFormat="false" ht="13.8" hidden="false" customHeight="false" outlineLevel="0" collapsed="false">
      <c r="A10318" s="1" t="n">
        <v>4262</v>
      </c>
      <c r="B10318" s="1" t="s">
        <v>10290</v>
      </c>
      <c r="C10318" s="1" t="s">
        <v>6813</v>
      </c>
      <c r="D10318" s="8" t="n">
        <v>384959.4</v>
      </c>
    </row>
    <row r="10319" customFormat="false" ht="13.8" hidden="false" customHeight="false" outlineLevel="0" collapsed="false">
      <c r="A10319" s="1" t="n">
        <v>4263</v>
      </c>
      <c r="B10319" s="1" t="s">
        <v>10291</v>
      </c>
      <c r="C10319" s="1" t="s">
        <v>6813</v>
      </c>
      <c r="D10319" s="8" t="n">
        <v>533810.34</v>
      </c>
    </row>
    <row r="10320" customFormat="false" ht="13.8" hidden="false" customHeight="false" outlineLevel="0" collapsed="false">
      <c r="A10320" s="1" t="n">
        <v>36518</v>
      </c>
      <c r="B10320" s="1" t="s">
        <v>10292</v>
      </c>
      <c r="C10320" s="1" t="s">
        <v>6813</v>
      </c>
      <c r="D10320" s="8" t="n">
        <v>607722.54</v>
      </c>
    </row>
    <row r="10321" customFormat="false" ht="13.8" hidden="false" customHeight="false" outlineLevel="0" collapsed="false">
      <c r="A10321" s="1" t="n">
        <v>14221</v>
      </c>
      <c r="B10321" s="1" t="s">
        <v>10293</v>
      </c>
      <c r="C10321" s="1" t="s">
        <v>6813</v>
      </c>
      <c r="D10321" s="8" t="n">
        <v>354675.91</v>
      </c>
    </row>
    <row r="10322" customFormat="false" ht="13.8" hidden="false" customHeight="false" outlineLevel="0" collapsed="false">
      <c r="A10322" s="1" t="n">
        <v>38402</v>
      </c>
      <c r="B10322" s="1" t="s">
        <v>10294</v>
      </c>
      <c r="C10322" s="1" t="s">
        <v>6813</v>
      </c>
      <c r="D10322" s="7" t="n">
        <v>12.57</v>
      </c>
    </row>
    <row r="10323" customFormat="false" ht="13.8" hidden="false" customHeight="false" outlineLevel="0" collapsed="false">
      <c r="A10323" s="1" t="n">
        <v>3412</v>
      </c>
      <c r="B10323" s="1" t="s">
        <v>10295</v>
      </c>
      <c r="C10323" s="1" t="s">
        <v>6811</v>
      </c>
      <c r="D10323" s="7" t="n">
        <v>13.77</v>
      </c>
    </row>
    <row r="10324" customFormat="false" ht="13.8" hidden="false" customHeight="false" outlineLevel="0" collapsed="false">
      <c r="A10324" s="1" t="n">
        <v>3413</v>
      </c>
      <c r="B10324" s="1" t="s">
        <v>10296</v>
      </c>
      <c r="C10324" s="1" t="s">
        <v>6811</v>
      </c>
      <c r="D10324" s="7" t="n">
        <v>31</v>
      </c>
    </row>
    <row r="10325" customFormat="false" ht="13.8" hidden="false" customHeight="false" outlineLevel="0" collapsed="false">
      <c r="A10325" s="1" t="n">
        <v>39744</v>
      </c>
      <c r="B10325" s="1" t="s">
        <v>10297</v>
      </c>
      <c r="C10325" s="1" t="s">
        <v>6811</v>
      </c>
      <c r="D10325" s="7" t="n">
        <v>24.07</v>
      </c>
    </row>
    <row r="10326" customFormat="false" ht="13.8" hidden="false" customHeight="false" outlineLevel="0" collapsed="false">
      <c r="A10326" s="1" t="n">
        <v>39745</v>
      </c>
      <c r="B10326" s="1" t="s">
        <v>10298</v>
      </c>
      <c r="C10326" s="1" t="s">
        <v>6811</v>
      </c>
      <c r="D10326" s="7" t="n">
        <v>50.81</v>
      </c>
    </row>
    <row r="10327" customFormat="false" ht="13.8" hidden="false" customHeight="false" outlineLevel="0" collapsed="false">
      <c r="A10327" s="1" t="n">
        <v>39637</v>
      </c>
      <c r="B10327" s="1" t="s">
        <v>10299</v>
      </c>
      <c r="C10327" s="1" t="s">
        <v>6811</v>
      </c>
      <c r="D10327" s="7" t="n">
        <v>76.99</v>
      </c>
    </row>
    <row r="10328" customFormat="false" ht="13.8" hidden="false" customHeight="false" outlineLevel="0" collapsed="false">
      <c r="A10328" s="1" t="n">
        <v>39638</v>
      </c>
      <c r="B10328" s="1" t="s">
        <v>10300</v>
      </c>
      <c r="C10328" s="1" t="s">
        <v>6811</v>
      </c>
      <c r="D10328" s="7" t="n">
        <v>143.37</v>
      </c>
    </row>
    <row r="10329" customFormat="false" ht="13.8" hidden="false" customHeight="false" outlineLevel="0" collapsed="false">
      <c r="A10329" s="1" t="n">
        <v>39639</v>
      </c>
      <c r="B10329" s="1" t="s">
        <v>10301</v>
      </c>
      <c r="C10329" s="1" t="s">
        <v>6811</v>
      </c>
      <c r="D10329" s="7" t="n">
        <v>189.03</v>
      </c>
    </row>
    <row r="10330" customFormat="false" ht="13.8" hidden="false" customHeight="false" outlineLevel="0" collapsed="false">
      <c r="A10330" s="1" t="n">
        <v>39517</v>
      </c>
      <c r="B10330" s="1" t="s">
        <v>10302</v>
      </c>
      <c r="C10330" s="1" t="s">
        <v>6811</v>
      </c>
      <c r="D10330" s="7" t="n">
        <v>231.01</v>
      </c>
    </row>
    <row r="10331" customFormat="false" ht="13.8" hidden="false" customHeight="false" outlineLevel="0" collapsed="false">
      <c r="A10331" s="1" t="n">
        <v>39518</v>
      </c>
      <c r="B10331" s="1" t="s">
        <v>10303</v>
      </c>
      <c r="C10331" s="1" t="s">
        <v>6811</v>
      </c>
      <c r="D10331" s="7" t="n">
        <v>273.87</v>
      </c>
    </row>
    <row r="10332" customFormat="false" ht="13.8" hidden="false" customHeight="false" outlineLevel="0" collapsed="false">
      <c r="A10332" s="1" t="n">
        <v>38366</v>
      </c>
      <c r="B10332" s="1" t="s">
        <v>10304</v>
      </c>
      <c r="C10332" s="1" t="s">
        <v>6811</v>
      </c>
      <c r="D10332" s="7" t="n">
        <v>5.23</v>
      </c>
    </row>
    <row r="10333" customFormat="false" ht="13.8" hidden="false" customHeight="false" outlineLevel="0" collapsed="false">
      <c r="A10333" s="1" t="n">
        <v>11703</v>
      </c>
      <c r="B10333" s="1" t="s">
        <v>10305</v>
      </c>
      <c r="C10333" s="1" t="s">
        <v>6813</v>
      </c>
      <c r="D10333" s="7" t="n">
        <v>25.13</v>
      </c>
    </row>
    <row r="10334" customFormat="false" ht="13.8" hidden="false" customHeight="false" outlineLevel="0" collapsed="false">
      <c r="A10334" s="1" t="n">
        <v>37400</v>
      </c>
      <c r="B10334" s="1" t="s">
        <v>10306</v>
      </c>
      <c r="C10334" s="1" t="s">
        <v>6813</v>
      </c>
      <c r="D10334" s="7" t="n">
        <v>81.89</v>
      </c>
    </row>
    <row r="10335" customFormat="false" ht="13.8" hidden="false" customHeight="false" outlineLevel="0" collapsed="false">
      <c r="A10335" s="1" t="n">
        <v>25400</v>
      </c>
      <c r="B10335" s="1" t="s">
        <v>10307</v>
      </c>
      <c r="C10335" s="1" t="s">
        <v>6813</v>
      </c>
      <c r="D10335" s="8" t="n">
        <v>1260.88</v>
      </c>
    </row>
    <row r="10336" customFormat="false" ht="13.8" hidden="false" customHeight="false" outlineLevel="0" collapsed="false">
      <c r="A10336" s="1" t="n">
        <v>4272</v>
      </c>
      <c r="B10336" s="1" t="s">
        <v>10308</v>
      </c>
      <c r="C10336" s="1" t="s">
        <v>6813</v>
      </c>
      <c r="D10336" s="7" t="n">
        <v>105.54</v>
      </c>
    </row>
    <row r="10337" customFormat="false" ht="13.8" hidden="false" customHeight="false" outlineLevel="0" collapsed="false">
      <c r="A10337" s="1" t="n">
        <v>4276</v>
      </c>
      <c r="B10337" s="1" t="s">
        <v>10309</v>
      </c>
      <c r="C10337" s="1" t="s">
        <v>6813</v>
      </c>
      <c r="D10337" s="7" t="n">
        <v>311.5</v>
      </c>
    </row>
    <row r="10338" customFormat="false" ht="13.8" hidden="false" customHeight="false" outlineLevel="0" collapsed="false">
      <c r="A10338" s="1" t="n">
        <v>4273</v>
      </c>
      <c r="B10338" s="1" t="s">
        <v>10310</v>
      </c>
      <c r="C10338" s="1" t="s">
        <v>6813</v>
      </c>
      <c r="D10338" s="7" t="n">
        <v>517.46</v>
      </c>
    </row>
    <row r="10339" customFormat="false" ht="13.8" hidden="false" customHeight="false" outlineLevel="0" collapsed="false">
      <c r="A10339" s="1" t="n">
        <v>4274</v>
      </c>
      <c r="B10339" s="1" t="s">
        <v>10311</v>
      </c>
      <c r="C10339" s="1" t="s">
        <v>6813</v>
      </c>
      <c r="D10339" s="7" t="n">
        <v>119.99</v>
      </c>
    </row>
    <row r="10340" customFormat="false" ht="13.8" hidden="false" customHeight="false" outlineLevel="0" collapsed="false">
      <c r="A10340" s="1" t="n">
        <v>39438</v>
      </c>
      <c r="B10340" s="1" t="s">
        <v>10312</v>
      </c>
      <c r="C10340" s="1" t="s">
        <v>6813</v>
      </c>
      <c r="D10340" s="7" t="n">
        <v>0.13</v>
      </c>
    </row>
    <row r="10341" customFormat="false" ht="13.8" hidden="false" customHeight="false" outlineLevel="0" collapsed="false">
      <c r="A10341" s="1" t="n">
        <v>11963</v>
      </c>
      <c r="B10341" s="1" t="s">
        <v>10313</v>
      </c>
      <c r="C10341" s="1" t="s">
        <v>6813</v>
      </c>
      <c r="D10341" s="7" t="n">
        <v>4.85</v>
      </c>
    </row>
    <row r="10342" customFormat="false" ht="13.8" hidden="false" customHeight="false" outlineLevel="0" collapsed="false">
      <c r="A10342" s="1" t="n">
        <v>11964</v>
      </c>
      <c r="B10342" s="1" t="s">
        <v>10314</v>
      </c>
      <c r="C10342" s="1" t="s">
        <v>6813</v>
      </c>
      <c r="D10342" s="7" t="n">
        <v>1.22</v>
      </c>
    </row>
    <row r="10343" customFormat="false" ht="13.8" hidden="false" customHeight="false" outlineLevel="0" collapsed="false">
      <c r="A10343" s="1" t="n">
        <v>4379</v>
      </c>
      <c r="B10343" s="1" t="s">
        <v>10315</v>
      </c>
      <c r="C10343" s="1" t="s">
        <v>6813</v>
      </c>
      <c r="D10343" s="7" t="n">
        <v>0.02</v>
      </c>
    </row>
    <row r="10344" customFormat="false" ht="13.8" hidden="false" customHeight="false" outlineLevel="0" collapsed="false">
      <c r="A10344" s="1" t="n">
        <v>4377</v>
      </c>
      <c r="B10344" s="1" t="s">
        <v>10316</v>
      </c>
      <c r="C10344" s="1" t="s">
        <v>6813</v>
      </c>
      <c r="D10344" s="7" t="n">
        <v>0.09</v>
      </c>
    </row>
    <row r="10345" customFormat="false" ht="13.8" hidden="false" customHeight="false" outlineLevel="0" collapsed="false">
      <c r="A10345" s="1" t="n">
        <v>4356</v>
      </c>
      <c r="B10345" s="1" t="s">
        <v>10317</v>
      </c>
      <c r="C10345" s="1" t="s">
        <v>6813</v>
      </c>
      <c r="D10345" s="7" t="n">
        <v>0.13</v>
      </c>
    </row>
    <row r="10346" customFormat="false" ht="13.8" hidden="false" customHeight="false" outlineLevel="0" collapsed="false">
      <c r="A10346" s="1" t="n">
        <v>13246</v>
      </c>
      <c r="B10346" s="1" t="s">
        <v>10318</v>
      </c>
      <c r="C10346" s="1" t="s">
        <v>6813</v>
      </c>
      <c r="D10346" s="7" t="n">
        <v>0.23</v>
      </c>
    </row>
    <row r="10347" customFormat="false" ht="13.8" hidden="false" customHeight="false" outlineLevel="0" collapsed="false">
      <c r="A10347" s="1" t="n">
        <v>4346</v>
      </c>
      <c r="B10347" s="1" t="s">
        <v>10319</v>
      </c>
      <c r="C10347" s="1" t="s">
        <v>6813</v>
      </c>
      <c r="D10347" s="7" t="n">
        <v>5.2</v>
      </c>
    </row>
    <row r="10348" customFormat="false" ht="13.8" hidden="false" customHeight="false" outlineLevel="0" collapsed="false">
      <c r="A10348" s="1" t="n">
        <v>11955</v>
      </c>
      <c r="B10348" s="1" t="s">
        <v>10320</v>
      </c>
      <c r="C10348" s="1" t="s">
        <v>6813</v>
      </c>
      <c r="D10348" s="7" t="n">
        <v>2.27</v>
      </c>
    </row>
    <row r="10349" customFormat="false" ht="13.8" hidden="false" customHeight="false" outlineLevel="0" collapsed="false">
      <c r="A10349" s="1" t="n">
        <v>11960</v>
      </c>
      <c r="B10349" s="1" t="s">
        <v>10321</v>
      </c>
      <c r="C10349" s="1" t="s">
        <v>6813</v>
      </c>
      <c r="D10349" s="7" t="n">
        <v>0.07</v>
      </c>
    </row>
    <row r="10350" customFormat="false" ht="13.8" hidden="false" customHeight="false" outlineLevel="0" collapsed="false">
      <c r="A10350" s="1" t="n">
        <v>4333</v>
      </c>
      <c r="B10350" s="1" t="s">
        <v>10322</v>
      </c>
      <c r="C10350" s="1" t="s">
        <v>6813</v>
      </c>
      <c r="D10350" s="7" t="n">
        <v>0.13</v>
      </c>
    </row>
    <row r="10351" customFormat="false" ht="13.8" hidden="false" customHeight="false" outlineLevel="0" collapsed="false">
      <c r="A10351" s="1" t="n">
        <v>4358</v>
      </c>
      <c r="B10351" s="1" t="s">
        <v>10323</v>
      </c>
      <c r="C10351" s="1" t="s">
        <v>6813</v>
      </c>
      <c r="D10351" s="7" t="n">
        <v>1.04</v>
      </c>
    </row>
    <row r="10352" customFormat="false" ht="13.8" hidden="false" customHeight="false" outlineLevel="0" collapsed="false">
      <c r="A10352" s="1" t="n">
        <v>39435</v>
      </c>
      <c r="B10352" s="1" t="s">
        <v>10324</v>
      </c>
      <c r="C10352" s="1" t="s">
        <v>6813</v>
      </c>
      <c r="D10352" s="7" t="n">
        <v>0.05</v>
      </c>
    </row>
    <row r="10353" customFormat="false" ht="13.8" hidden="false" customHeight="false" outlineLevel="0" collapsed="false">
      <c r="A10353" s="1" t="n">
        <v>39436</v>
      </c>
      <c r="B10353" s="1" t="s">
        <v>10325</v>
      </c>
      <c r="C10353" s="1" t="s">
        <v>6813</v>
      </c>
      <c r="D10353" s="7" t="n">
        <v>0.09</v>
      </c>
    </row>
    <row r="10354" customFormat="false" ht="13.8" hidden="false" customHeight="false" outlineLevel="0" collapsed="false">
      <c r="A10354" s="1" t="n">
        <v>39437</v>
      </c>
      <c r="B10354" s="1" t="s">
        <v>10326</v>
      </c>
      <c r="C10354" s="1" t="s">
        <v>6813</v>
      </c>
      <c r="D10354" s="7" t="n">
        <v>0.11</v>
      </c>
    </row>
    <row r="10355" customFormat="false" ht="13.8" hidden="false" customHeight="false" outlineLevel="0" collapsed="false">
      <c r="A10355" s="1" t="n">
        <v>39439</v>
      </c>
      <c r="B10355" s="1" t="s">
        <v>10327</v>
      </c>
      <c r="C10355" s="1" t="s">
        <v>6813</v>
      </c>
      <c r="D10355" s="7" t="n">
        <v>0.08</v>
      </c>
    </row>
    <row r="10356" customFormat="false" ht="13.8" hidden="false" customHeight="false" outlineLevel="0" collapsed="false">
      <c r="A10356" s="1" t="n">
        <v>39440</v>
      </c>
      <c r="B10356" s="1" t="s">
        <v>10328</v>
      </c>
      <c r="C10356" s="1" t="s">
        <v>6813</v>
      </c>
      <c r="D10356" s="7" t="n">
        <v>0.1</v>
      </c>
    </row>
    <row r="10357" customFormat="false" ht="13.8" hidden="false" customHeight="false" outlineLevel="0" collapsed="false">
      <c r="A10357" s="1" t="n">
        <v>39441</v>
      </c>
      <c r="B10357" s="1" t="s">
        <v>10329</v>
      </c>
      <c r="C10357" s="1" t="s">
        <v>6813</v>
      </c>
      <c r="D10357" s="7" t="n">
        <v>0.13</v>
      </c>
    </row>
    <row r="10358" customFormat="false" ht="13.8" hidden="false" customHeight="false" outlineLevel="0" collapsed="false">
      <c r="A10358" s="1" t="n">
        <v>39442</v>
      </c>
      <c r="B10358" s="1" t="s">
        <v>10330</v>
      </c>
      <c r="C10358" s="1" t="s">
        <v>6813</v>
      </c>
      <c r="D10358" s="7" t="n">
        <v>0.09</v>
      </c>
    </row>
    <row r="10359" customFormat="false" ht="13.8" hidden="false" customHeight="false" outlineLevel="0" collapsed="false">
      <c r="A10359" s="1" t="n">
        <v>39443</v>
      </c>
      <c r="B10359" s="1" t="s">
        <v>10331</v>
      </c>
      <c r="C10359" s="1" t="s">
        <v>6813</v>
      </c>
      <c r="D10359" s="7" t="n">
        <v>0.12</v>
      </c>
    </row>
    <row r="10360" customFormat="false" ht="13.8" hidden="false" customHeight="false" outlineLevel="0" collapsed="false">
      <c r="A10360" s="1" t="n">
        <v>4329</v>
      </c>
      <c r="B10360" s="1" t="s">
        <v>10332</v>
      </c>
      <c r="C10360" s="1" t="s">
        <v>6813</v>
      </c>
      <c r="D10360" s="7" t="n">
        <v>1.11</v>
      </c>
    </row>
    <row r="10361" customFormat="false" ht="13.8" hidden="false" customHeight="false" outlineLevel="0" collapsed="false">
      <c r="A10361" s="1" t="n">
        <v>4383</v>
      </c>
      <c r="B10361" s="1" t="s">
        <v>10333</v>
      </c>
      <c r="C10361" s="1" t="s">
        <v>6813</v>
      </c>
      <c r="D10361" s="7" t="n">
        <v>10.03</v>
      </c>
    </row>
    <row r="10362" customFormat="false" ht="13.8" hidden="false" customHeight="false" outlineLevel="0" collapsed="false">
      <c r="A10362" s="1" t="n">
        <v>4344</v>
      </c>
      <c r="B10362" s="1" t="s">
        <v>10334</v>
      </c>
      <c r="C10362" s="1" t="s">
        <v>6813</v>
      </c>
      <c r="D10362" s="7" t="n">
        <v>10.52</v>
      </c>
    </row>
    <row r="10363" customFormat="false" ht="13.8" hidden="false" customHeight="false" outlineLevel="0" collapsed="false">
      <c r="A10363" s="1" t="n">
        <v>436</v>
      </c>
      <c r="B10363" s="1" t="s">
        <v>10335</v>
      </c>
      <c r="C10363" s="1" t="s">
        <v>6813</v>
      </c>
      <c r="D10363" s="7" t="n">
        <v>5.2</v>
      </c>
    </row>
    <row r="10364" customFormat="false" ht="13.8" hidden="false" customHeight="false" outlineLevel="0" collapsed="false">
      <c r="A10364" s="1" t="n">
        <v>442</v>
      </c>
      <c r="B10364" s="1" t="s">
        <v>10336</v>
      </c>
      <c r="C10364" s="1" t="s">
        <v>6813</v>
      </c>
      <c r="D10364" s="7" t="n">
        <v>3.07</v>
      </c>
    </row>
    <row r="10365" customFormat="false" ht="13.8" hidden="false" customHeight="false" outlineLevel="0" collapsed="false">
      <c r="A10365" s="1" t="n">
        <v>11953</v>
      </c>
      <c r="B10365" s="1" t="s">
        <v>10337</v>
      </c>
      <c r="C10365" s="1" t="s">
        <v>6813</v>
      </c>
      <c r="D10365" s="7" t="n">
        <v>1.66</v>
      </c>
    </row>
    <row r="10366" customFormat="false" ht="13.8" hidden="false" customHeight="false" outlineLevel="0" collapsed="false">
      <c r="A10366" s="1" t="n">
        <v>4335</v>
      </c>
      <c r="B10366" s="1" t="s">
        <v>10338</v>
      </c>
      <c r="C10366" s="1" t="s">
        <v>6813</v>
      </c>
      <c r="D10366" s="7" t="n">
        <v>7.06</v>
      </c>
    </row>
    <row r="10367" customFormat="false" ht="13.8" hidden="false" customHeight="false" outlineLevel="0" collapsed="false">
      <c r="A10367" s="1" t="n">
        <v>4334</v>
      </c>
      <c r="B10367" s="1" t="s">
        <v>10339</v>
      </c>
      <c r="C10367" s="1" t="s">
        <v>6813</v>
      </c>
      <c r="D10367" s="7" t="n">
        <v>9.69</v>
      </c>
    </row>
    <row r="10368" customFormat="false" ht="13.8" hidden="false" customHeight="false" outlineLevel="0" collapsed="false">
      <c r="A10368" s="1" t="n">
        <v>4343</v>
      </c>
      <c r="B10368" s="1" t="s">
        <v>10340</v>
      </c>
      <c r="C10368" s="1" t="s">
        <v>6813</v>
      </c>
      <c r="D10368" s="7" t="n">
        <v>2.38</v>
      </c>
    </row>
    <row r="10369" customFormat="false" ht="13.8" hidden="false" customHeight="false" outlineLevel="0" collapsed="false">
      <c r="A10369" s="1" t="n">
        <v>430</v>
      </c>
      <c r="B10369" s="1" t="s">
        <v>10341</v>
      </c>
      <c r="C10369" s="1" t="s">
        <v>6813</v>
      </c>
      <c r="D10369" s="7" t="n">
        <v>4.65</v>
      </c>
    </row>
    <row r="10370" customFormat="false" ht="13.8" hidden="false" customHeight="false" outlineLevel="0" collapsed="false">
      <c r="A10370" s="1" t="n">
        <v>441</v>
      </c>
      <c r="B10370" s="1" t="s">
        <v>10342</v>
      </c>
      <c r="C10370" s="1" t="s">
        <v>6813</v>
      </c>
      <c r="D10370" s="7" t="n">
        <v>5.12</v>
      </c>
    </row>
    <row r="10371" customFormat="false" ht="13.8" hidden="false" customHeight="false" outlineLevel="0" collapsed="false">
      <c r="A10371" s="1" t="n">
        <v>431</v>
      </c>
      <c r="B10371" s="1" t="s">
        <v>10343</v>
      </c>
      <c r="C10371" s="1" t="s">
        <v>6813</v>
      </c>
      <c r="D10371" s="7" t="n">
        <v>6.18</v>
      </c>
    </row>
    <row r="10372" customFormat="false" ht="13.8" hidden="false" customHeight="false" outlineLevel="0" collapsed="false">
      <c r="A10372" s="1" t="n">
        <v>432</v>
      </c>
      <c r="B10372" s="1" t="s">
        <v>10344</v>
      </c>
      <c r="C10372" s="1" t="s">
        <v>6813</v>
      </c>
      <c r="D10372" s="7" t="n">
        <v>6.82</v>
      </c>
    </row>
    <row r="10373" customFormat="false" ht="13.8" hidden="false" customHeight="false" outlineLevel="0" collapsed="false">
      <c r="A10373" s="1" t="n">
        <v>429</v>
      </c>
      <c r="B10373" s="1" t="s">
        <v>10345</v>
      </c>
      <c r="C10373" s="1" t="s">
        <v>6813</v>
      </c>
      <c r="D10373" s="7" t="n">
        <v>9.2</v>
      </c>
    </row>
    <row r="10374" customFormat="false" ht="13.8" hidden="false" customHeight="false" outlineLevel="0" collapsed="false">
      <c r="A10374" s="1" t="n">
        <v>439</v>
      </c>
      <c r="B10374" s="1" t="s">
        <v>10346</v>
      </c>
      <c r="C10374" s="1" t="s">
        <v>6813</v>
      </c>
      <c r="D10374" s="7" t="n">
        <v>7.84</v>
      </c>
    </row>
    <row r="10375" customFormat="false" ht="13.8" hidden="false" customHeight="false" outlineLevel="0" collapsed="false">
      <c r="A10375" s="1" t="n">
        <v>433</v>
      </c>
      <c r="B10375" s="1" t="s">
        <v>10347</v>
      </c>
      <c r="C10375" s="1" t="s">
        <v>6813</v>
      </c>
      <c r="D10375" s="7" t="n">
        <v>9.15</v>
      </c>
    </row>
    <row r="10376" customFormat="false" ht="13.8" hidden="false" customHeight="false" outlineLevel="0" collapsed="false">
      <c r="A10376" s="1" t="n">
        <v>437</v>
      </c>
      <c r="B10376" s="1" t="s">
        <v>10348</v>
      </c>
      <c r="C10376" s="1" t="s">
        <v>6813</v>
      </c>
      <c r="D10376" s="7" t="n">
        <v>12.16</v>
      </c>
    </row>
    <row r="10377" customFormat="false" ht="13.8" hidden="false" customHeight="false" outlineLevel="0" collapsed="false">
      <c r="A10377" s="1" t="n">
        <v>11790</v>
      </c>
      <c r="B10377" s="1" t="s">
        <v>10349</v>
      </c>
      <c r="C10377" s="1" t="s">
        <v>6813</v>
      </c>
      <c r="D10377" s="7" t="n">
        <v>13.79</v>
      </c>
    </row>
    <row r="10378" customFormat="false" ht="13.8" hidden="false" customHeight="false" outlineLevel="0" collapsed="false">
      <c r="A10378" s="1" t="n">
        <v>428</v>
      </c>
      <c r="B10378" s="1" t="s">
        <v>10350</v>
      </c>
      <c r="C10378" s="1" t="s">
        <v>6813</v>
      </c>
      <c r="D10378" s="7" t="n">
        <v>15</v>
      </c>
    </row>
    <row r="10379" customFormat="false" ht="13.8" hidden="false" customHeight="false" outlineLevel="0" collapsed="false">
      <c r="A10379" s="1" t="n">
        <v>4384</v>
      </c>
      <c r="B10379" s="1" t="s">
        <v>10351</v>
      </c>
      <c r="C10379" s="1" t="s">
        <v>6813</v>
      </c>
      <c r="D10379" s="7" t="n">
        <v>11.53</v>
      </c>
    </row>
    <row r="10380" customFormat="false" ht="13.8" hidden="false" customHeight="false" outlineLevel="0" collapsed="false">
      <c r="A10380" s="1" t="n">
        <v>4351</v>
      </c>
      <c r="B10380" s="1" t="s">
        <v>10352</v>
      </c>
      <c r="C10380" s="1" t="s">
        <v>6813</v>
      </c>
      <c r="D10380" s="7" t="n">
        <v>8.55</v>
      </c>
    </row>
    <row r="10381" customFormat="false" ht="13.8" hidden="false" customHeight="false" outlineLevel="0" collapsed="false">
      <c r="A10381" s="1" t="n">
        <v>11054</v>
      </c>
      <c r="B10381" s="1" t="s">
        <v>10353</v>
      </c>
      <c r="C10381" s="1" t="s">
        <v>6813</v>
      </c>
      <c r="D10381" s="7" t="n">
        <v>0.03</v>
      </c>
    </row>
    <row r="10382" customFormat="false" ht="13.8" hidden="false" customHeight="false" outlineLevel="0" collapsed="false">
      <c r="A10382" s="1" t="n">
        <v>11055</v>
      </c>
      <c r="B10382" s="1" t="s">
        <v>10354</v>
      </c>
      <c r="C10382" s="1" t="s">
        <v>6813</v>
      </c>
      <c r="D10382" s="7" t="n">
        <v>0.05</v>
      </c>
    </row>
    <row r="10383" customFormat="false" ht="13.8" hidden="false" customHeight="false" outlineLevel="0" collapsed="false">
      <c r="A10383" s="1" t="n">
        <v>11056</v>
      </c>
      <c r="B10383" s="1" t="s">
        <v>10355</v>
      </c>
      <c r="C10383" s="1" t="s">
        <v>6813</v>
      </c>
      <c r="D10383" s="7" t="n">
        <v>0.05</v>
      </c>
    </row>
    <row r="10384" customFormat="false" ht="13.8" hidden="false" customHeight="false" outlineLevel="0" collapsed="false">
      <c r="A10384" s="1" t="n">
        <v>11057</v>
      </c>
      <c r="B10384" s="1" t="s">
        <v>10356</v>
      </c>
      <c r="C10384" s="1" t="s">
        <v>6813</v>
      </c>
      <c r="D10384" s="7" t="n">
        <v>0.11</v>
      </c>
    </row>
    <row r="10385" customFormat="false" ht="13.8" hidden="false" customHeight="false" outlineLevel="0" collapsed="false">
      <c r="A10385" s="1" t="n">
        <v>11059</v>
      </c>
      <c r="B10385" s="1" t="s">
        <v>10357</v>
      </c>
      <c r="C10385" s="1" t="s">
        <v>6813</v>
      </c>
      <c r="D10385" s="7" t="n">
        <v>0.22</v>
      </c>
    </row>
    <row r="10386" customFormat="false" ht="13.8" hidden="false" customHeight="false" outlineLevel="0" collapsed="false">
      <c r="A10386" s="1" t="n">
        <v>11058</v>
      </c>
      <c r="B10386" s="1" t="s">
        <v>10358</v>
      </c>
      <c r="C10386" s="1" t="s">
        <v>6813</v>
      </c>
      <c r="D10386" s="7" t="n">
        <v>0.28</v>
      </c>
    </row>
    <row r="10387" customFormat="false" ht="13.8" hidden="false" customHeight="false" outlineLevel="0" collapsed="false">
      <c r="A10387" s="1" t="n">
        <v>4380</v>
      </c>
      <c r="B10387" s="1" t="s">
        <v>10359</v>
      </c>
      <c r="C10387" s="1" t="s">
        <v>6813</v>
      </c>
      <c r="D10387" s="7" t="n">
        <v>0.95</v>
      </c>
    </row>
    <row r="10388" customFormat="false" ht="13.8" hidden="false" customHeight="false" outlineLevel="0" collapsed="false">
      <c r="A10388" s="1" t="n">
        <v>4299</v>
      </c>
      <c r="B10388" s="1" t="s">
        <v>10360</v>
      </c>
      <c r="C10388" s="1" t="s">
        <v>6813</v>
      </c>
      <c r="D10388" s="7" t="n">
        <v>0.9</v>
      </c>
    </row>
    <row r="10389" customFormat="false" ht="13.8" hidden="false" customHeight="false" outlineLevel="0" collapsed="false">
      <c r="A10389" s="1" t="n">
        <v>4304</v>
      </c>
      <c r="B10389" s="1" t="s">
        <v>10361</v>
      </c>
      <c r="C10389" s="1" t="s">
        <v>6813</v>
      </c>
      <c r="D10389" s="7" t="n">
        <v>1.22</v>
      </c>
    </row>
    <row r="10390" customFormat="false" ht="13.8" hidden="false" customHeight="false" outlineLevel="0" collapsed="false">
      <c r="A10390" s="1" t="n">
        <v>4305</v>
      </c>
      <c r="B10390" s="1" t="s">
        <v>10362</v>
      </c>
      <c r="C10390" s="1" t="s">
        <v>6813</v>
      </c>
      <c r="D10390" s="7" t="n">
        <v>1.42</v>
      </c>
    </row>
    <row r="10391" customFormat="false" ht="13.8" hidden="false" customHeight="false" outlineLevel="0" collapsed="false">
      <c r="A10391" s="1" t="n">
        <v>4306</v>
      </c>
      <c r="B10391" s="1" t="s">
        <v>10363</v>
      </c>
      <c r="C10391" s="1" t="s">
        <v>6813</v>
      </c>
      <c r="D10391" s="7" t="n">
        <v>1.65</v>
      </c>
    </row>
    <row r="10392" customFormat="false" ht="13.8" hidden="false" customHeight="false" outlineLevel="0" collapsed="false">
      <c r="A10392" s="1" t="n">
        <v>4308</v>
      </c>
      <c r="B10392" s="1" t="s">
        <v>10364</v>
      </c>
      <c r="C10392" s="1" t="s">
        <v>6813</v>
      </c>
      <c r="D10392" s="7" t="n">
        <v>3.42</v>
      </c>
    </row>
    <row r="10393" customFormat="false" ht="13.8" hidden="false" customHeight="false" outlineLevel="0" collapsed="false">
      <c r="A10393" s="1" t="n">
        <v>4302</v>
      </c>
      <c r="B10393" s="1" t="s">
        <v>10365</v>
      </c>
      <c r="C10393" s="1" t="s">
        <v>6813</v>
      </c>
      <c r="D10393" s="7" t="n">
        <v>2.57</v>
      </c>
    </row>
    <row r="10394" customFormat="false" ht="13.8" hidden="false" customHeight="false" outlineLevel="0" collapsed="false">
      <c r="A10394" s="1" t="n">
        <v>4300</v>
      </c>
      <c r="B10394" s="1" t="s">
        <v>10366</v>
      </c>
      <c r="C10394" s="1" t="s">
        <v>6813</v>
      </c>
      <c r="D10394" s="7" t="n">
        <v>0.61</v>
      </c>
    </row>
    <row r="10395" customFormat="false" ht="13.8" hidden="false" customHeight="false" outlineLevel="0" collapsed="false">
      <c r="A10395" s="1" t="n">
        <v>4301</v>
      </c>
      <c r="B10395" s="1" t="s">
        <v>10367</v>
      </c>
      <c r="C10395" s="1" t="s">
        <v>6813</v>
      </c>
      <c r="D10395" s="7" t="n">
        <v>0.74</v>
      </c>
    </row>
    <row r="10396" customFormat="false" ht="13.8" hidden="false" customHeight="false" outlineLevel="0" collapsed="false">
      <c r="A10396" s="1" t="n">
        <v>4320</v>
      </c>
      <c r="B10396" s="1" t="s">
        <v>10368</v>
      </c>
      <c r="C10396" s="1" t="s">
        <v>6813</v>
      </c>
      <c r="D10396" s="7" t="n">
        <v>2.27</v>
      </c>
    </row>
    <row r="10397" customFormat="false" ht="13.8" hidden="false" customHeight="false" outlineLevel="0" collapsed="false">
      <c r="A10397" s="1" t="n">
        <v>4318</v>
      </c>
      <c r="B10397" s="1" t="s">
        <v>10369</v>
      </c>
      <c r="C10397" s="1" t="s">
        <v>6813</v>
      </c>
      <c r="D10397" s="7" t="n">
        <v>1.1</v>
      </c>
    </row>
    <row r="10398" customFormat="false" ht="13.8" hidden="false" customHeight="false" outlineLevel="0" collapsed="false">
      <c r="A10398" s="1" t="n">
        <v>40547</v>
      </c>
      <c r="B10398" s="1" t="s">
        <v>10370</v>
      </c>
      <c r="C10398" s="1" t="s">
        <v>9101</v>
      </c>
      <c r="D10398" s="7" t="n">
        <v>14.01</v>
      </c>
    </row>
    <row r="10399" customFormat="false" ht="13.8" hidden="false" customHeight="false" outlineLevel="0" collapsed="false">
      <c r="A10399" s="1" t="n">
        <v>11962</v>
      </c>
      <c r="B10399" s="1" t="s">
        <v>10371</v>
      </c>
      <c r="C10399" s="1" t="s">
        <v>6813</v>
      </c>
      <c r="D10399" s="7" t="n">
        <v>0.11</v>
      </c>
    </row>
    <row r="10400" customFormat="false" ht="13.8" hidden="false" customHeight="false" outlineLevel="0" collapsed="false">
      <c r="A10400" s="1" t="n">
        <v>4332</v>
      </c>
      <c r="B10400" s="1" t="s">
        <v>10372</v>
      </c>
      <c r="C10400" s="1" t="s">
        <v>6813</v>
      </c>
      <c r="D10400" s="7" t="n">
        <v>0.55</v>
      </c>
    </row>
    <row r="10401" customFormat="false" ht="13.8" hidden="false" customHeight="false" outlineLevel="0" collapsed="false">
      <c r="A10401" s="1" t="n">
        <v>4331</v>
      </c>
      <c r="B10401" s="1" t="s">
        <v>10373</v>
      </c>
      <c r="C10401" s="1" t="s">
        <v>6813</v>
      </c>
      <c r="D10401" s="7" t="n">
        <v>2.1</v>
      </c>
    </row>
    <row r="10402" customFormat="false" ht="13.8" hidden="false" customHeight="false" outlineLevel="0" collapsed="false">
      <c r="A10402" s="1" t="n">
        <v>4336</v>
      </c>
      <c r="B10402" s="1" t="s">
        <v>10374</v>
      </c>
      <c r="C10402" s="1" t="s">
        <v>6813</v>
      </c>
      <c r="D10402" s="7" t="n">
        <v>2.69</v>
      </c>
    </row>
    <row r="10403" customFormat="false" ht="13.8" hidden="false" customHeight="false" outlineLevel="0" collapsed="false">
      <c r="A10403" s="1" t="n">
        <v>13294</v>
      </c>
      <c r="B10403" s="1" t="s">
        <v>10375</v>
      </c>
      <c r="C10403" s="1" t="s">
        <v>6813</v>
      </c>
      <c r="D10403" s="7" t="n">
        <v>0.77</v>
      </c>
    </row>
    <row r="10404" customFormat="false" ht="13.8" hidden="false" customHeight="false" outlineLevel="0" collapsed="false">
      <c r="A10404" s="1" t="n">
        <v>11948</v>
      </c>
      <c r="B10404" s="1" t="s">
        <v>10376</v>
      </c>
      <c r="C10404" s="1" t="s">
        <v>6813</v>
      </c>
      <c r="D10404" s="7" t="n">
        <v>0.34</v>
      </c>
    </row>
    <row r="10405" customFormat="false" ht="13.8" hidden="false" customHeight="false" outlineLevel="0" collapsed="false">
      <c r="A10405" s="1" t="n">
        <v>4382</v>
      </c>
      <c r="B10405" s="1" t="s">
        <v>10377</v>
      </c>
      <c r="C10405" s="1" t="s">
        <v>6813</v>
      </c>
      <c r="D10405" s="7" t="n">
        <v>0.57</v>
      </c>
    </row>
    <row r="10406" customFormat="false" ht="13.8" hidden="false" customHeight="false" outlineLevel="0" collapsed="false">
      <c r="A10406" s="1" t="n">
        <v>4354</v>
      </c>
      <c r="B10406" s="1" t="s">
        <v>10378</v>
      </c>
      <c r="C10406" s="1" t="s">
        <v>6813</v>
      </c>
      <c r="D10406" s="7" t="n">
        <v>24.13</v>
      </c>
    </row>
    <row r="10407" customFormat="false" ht="13.8" hidden="false" customHeight="false" outlineLevel="0" collapsed="false">
      <c r="A10407" s="1" t="n">
        <v>40839</v>
      </c>
      <c r="B10407" s="1" t="s">
        <v>10379</v>
      </c>
      <c r="C10407" s="1" t="s">
        <v>9101</v>
      </c>
      <c r="D10407" s="7" t="n">
        <v>58.06</v>
      </c>
    </row>
    <row r="10408" customFormat="false" ht="13.8" hidden="false" customHeight="false" outlineLevel="0" collapsed="false">
      <c r="A10408" s="1" t="n">
        <v>40552</v>
      </c>
      <c r="B10408" s="1" t="s">
        <v>10380</v>
      </c>
      <c r="C10408" s="1" t="s">
        <v>9101</v>
      </c>
      <c r="D10408" s="7" t="n">
        <v>24.02</v>
      </c>
    </row>
    <row r="10409" customFormat="false" ht="13.8" hidden="false" customHeight="false" outlineLevel="0" collapsed="false">
      <c r="A10409" s="1" t="n">
        <v>40549</v>
      </c>
      <c r="B10409" s="1" t="s">
        <v>10381</v>
      </c>
      <c r="C10409" s="1" t="s">
        <v>9101</v>
      </c>
      <c r="D10409" s="7" t="n">
        <v>95.1</v>
      </c>
    </row>
    <row r="10410" customFormat="false" ht="13.8" hidden="false" customHeight="false" outlineLevel="0" collapsed="false">
      <c r="A10410" s="1" t="n">
        <v>4385</v>
      </c>
      <c r="B10410" s="1" t="s">
        <v>10382</v>
      </c>
      <c r="C10410" s="1" t="s">
        <v>7367</v>
      </c>
      <c r="D10410" s="8" t="n">
        <v>3900</v>
      </c>
    </row>
    <row r="10411" customFormat="false" ht="13.8" hidden="false" customHeight="false" outlineLevel="0" collapsed="false">
      <c r="A10411" s="1" t="n">
        <v>20078</v>
      </c>
      <c r="B10411" s="1" t="s">
        <v>10383</v>
      </c>
      <c r="C10411" s="1" t="s">
        <v>6813</v>
      </c>
      <c r="D10411" s="7" t="n">
        <v>30.99</v>
      </c>
    </row>
    <row r="10412" customFormat="false" ht="13.8" hidden="false" customHeight="false" outlineLevel="0" collapsed="false">
      <c r="A10412" s="1" t="n">
        <v>20079</v>
      </c>
      <c r="B10412" s="1" t="s">
        <v>10384</v>
      </c>
      <c r="C10412" s="1" t="s">
        <v>6813</v>
      </c>
      <c r="D10412" s="7" t="n">
        <v>193.29</v>
      </c>
    </row>
    <row r="10413" customFormat="false" ht="13.8" hidden="false" customHeight="false" outlineLevel="0" collapsed="false">
      <c r="A10413" s="1" t="n">
        <v>39897</v>
      </c>
      <c r="B10413" s="1" t="s">
        <v>10385</v>
      </c>
      <c r="C10413" s="1" t="s">
        <v>6813</v>
      </c>
      <c r="D10413" s="7" t="n">
        <v>37.37</v>
      </c>
    </row>
    <row r="10414" customFormat="false" ht="13.8" hidden="false" customHeight="false" outlineLevel="0" collapsed="false">
      <c r="A10414" s="1" t="n">
        <v>118</v>
      </c>
      <c r="B10414" s="1" t="s">
        <v>10386</v>
      </c>
      <c r="C10414" s="1" t="s">
        <v>6813</v>
      </c>
      <c r="D10414" s="7" t="n">
        <v>117.15</v>
      </c>
    </row>
    <row r="10415" customFormat="false" ht="13.8" hidden="false" customHeight="false" outlineLevel="0" collapsed="false">
      <c r="A10415" s="1" t="n">
        <v>4396</v>
      </c>
      <c r="B10415" s="1" t="s">
        <v>10387</v>
      </c>
      <c r="C10415" s="1" t="s">
        <v>6811</v>
      </c>
      <c r="D10415" s="7" t="n">
        <v>179.41</v>
      </c>
    </row>
    <row r="10416" customFormat="false" ht="13.8" hidden="false" customHeight="false" outlineLevel="0" collapsed="false">
      <c r="A10416" s="1" t="n">
        <v>36881</v>
      </c>
      <c r="B10416" s="1" t="s">
        <v>10388</v>
      </c>
      <c r="C10416" s="1" t="s">
        <v>6811</v>
      </c>
      <c r="D10416" s="7" t="n">
        <v>160.32</v>
      </c>
    </row>
    <row r="10417" customFormat="false" ht="13.8" hidden="false" customHeight="false" outlineLevel="0" collapsed="false">
      <c r="A10417" s="1" t="n">
        <v>36882</v>
      </c>
      <c r="B10417" s="1" t="s">
        <v>10389</v>
      </c>
      <c r="C10417" s="1" t="s">
        <v>6811</v>
      </c>
      <c r="D10417" s="7" t="n">
        <v>187.04</v>
      </c>
    </row>
    <row r="10418" customFormat="false" ht="13.8" hidden="false" customHeight="false" outlineLevel="0" collapsed="false">
      <c r="A10418" s="1" t="n">
        <v>4397</v>
      </c>
      <c r="B10418" s="1" t="s">
        <v>10390</v>
      </c>
      <c r="C10418" s="1" t="s">
        <v>6811</v>
      </c>
      <c r="D10418" s="7" t="n">
        <v>290.93</v>
      </c>
    </row>
    <row r="10419" customFormat="false" ht="13.8" hidden="false" customHeight="false" outlineLevel="0" collapsed="false">
      <c r="A10419" s="1" t="n">
        <v>34754</v>
      </c>
      <c r="B10419" s="1" t="s">
        <v>10391</v>
      </c>
      <c r="C10419" s="1" t="s">
        <v>6811</v>
      </c>
      <c r="D10419" s="7" t="n">
        <v>538.71</v>
      </c>
    </row>
    <row r="10420" customFormat="false" ht="13.8" hidden="false" customHeight="false" outlineLevel="0" collapsed="false">
      <c r="A10420" s="1" t="n">
        <v>25962</v>
      </c>
      <c r="B10420" s="1" t="s">
        <v>10392</v>
      </c>
      <c r="C10420" s="1" t="s">
        <v>6811</v>
      </c>
      <c r="D10420" s="7" t="n">
        <v>341.2</v>
      </c>
    </row>
    <row r="10421" customFormat="false" ht="13.8" hidden="false" customHeight="false" outlineLevel="0" collapsed="false">
      <c r="A10421" s="1" t="n">
        <v>34752</v>
      </c>
      <c r="B10421" s="1" t="s">
        <v>10393</v>
      </c>
      <c r="C10421" s="1" t="s">
        <v>6811</v>
      </c>
      <c r="D10421" s="7" t="n">
        <v>600.84</v>
      </c>
    </row>
    <row r="10422" customFormat="false" ht="13.8" hidden="false" customHeight="false" outlineLevel="0" collapsed="false">
      <c r="A10422" s="1" t="n">
        <v>4751</v>
      </c>
      <c r="B10422" s="1" t="s">
        <v>10394</v>
      </c>
      <c r="C10422" s="1" t="s">
        <v>6824</v>
      </c>
      <c r="D10422" s="7" t="n">
        <v>14.89</v>
      </c>
    </row>
    <row r="10423" customFormat="false" ht="13.8" hidden="false" customHeight="false" outlineLevel="0" collapsed="false">
      <c r="A10423" s="1" t="n">
        <v>41066</v>
      </c>
      <c r="B10423" s="1" t="s">
        <v>10395</v>
      </c>
      <c r="C10423" s="1" t="s">
        <v>7027</v>
      </c>
      <c r="D10423" s="8" t="n">
        <v>2640.99</v>
      </c>
    </row>
    <row r="10424" customFormat="false" ht="13.8" hidden="false" customHeight="false" outlineLevel="0" collapsed="false">
      <c r="A10424" s="1" t="n">
        <v>39604</v>
      </c>
      <c r="B10424" s="1" t="s">
        <v>10396</v>
      </c>
      <c r="C10424" s="1" t="s">
        <v>6813</v>
      </c>
      <c r="D10424" s="7" t="n">
        <v>8.7</v>
      </c>
    </row>
    <row r="10425" customFormat="false" ht="13.8" hidden="false" customHeight="false" outlineLevel="0" collapsed="false">
      <c r="A10425" s="1" t="n">
        <v>39605</v>
      </c>
      <c r="B10425" s="1" t="s">
        <v>10397</v>
      </c>
      <c r="C10425" s="1" t="s">
        <v>6813</v>
      </c>
      <c r="D10425" s="7" t="n">
        <v>12.08</v>
      </c>
    </row>
    <row r="10426" customFormat="false" ht="13.8" hidden="false" customHeight="false" outlineLevel="0" collapsed="false">
      <c r="A10426" s="1" t="n">
        <v>39606</v>
      </c>
      <c r="B10426" s="1" t="s">
        <v>10398</v>
      </c>
      <c r="C10426" s="1" t="s">
        <v>6813</v>
      </c>
      <c r="D10426" s="7" t="n">
        <v>15.34</v>
      </c>
    </row>
    <row r="10427" customFormat="false" ht="13.8" hidden="false" customHeight="false" outlineLevel="0" collapsed="false">
      <c r="A10427" s="1" t="n">
        <v>39607</v>
      </c>
      <c r="B10427" s="1" t="s">
        <v>10399</v>
      </c>
      <c r="C10427" s="1" t="s">
        <v>6813</v>
      </c>
      <c r="D10427" s="7" t="n">
        <v>17.6</v>
      </c>
    </row>
    <row r="10428" customFormat="false" ht="13.8" hidden="false" customHeight="false" outlineLevel="0" collapsed="false">
      <c r="A10428" s="1" t="n">
        <v>39594</v>
      </c>
      <c r="B10428" s="1" t="s">
        <v>10400</v>
      </c>
      <c r="C10428" s="1" t="s">
        <v>6813</v>
      </c>
      <c r="D10428" s="7" t="n">
        <v>166.61</v>
      </c>
    </row>
    <row r="10429" customFormat="false" ht="13.8" hidden="false" customHeight="false" outlineLevel="0" collapsed="false">
      <c r="A10429" s="1" t="n">
        <v>39596</v>
      </c>
      <c r="B10429" s="1" t="s">
        <v>10401</v>
      </c>
      <c r="C10429" s="1" t="s">
        <v>6813</v>
      </c>
      <c r="D10429" s="7" t="n">
        <v>290.39</v>
      </c>
    </row>
    <row r="10430" customFormat="false" ht="13.8" hidden="false" customHeight="false" outlineLevel="0" collapsed="false">
      <c r="A10430" s="1" t="n">
        <v>39595</v>
      </c>
      <c r="B10430" s="1" t="s">
        <v>10402</v>
      </c>
      <c r="C10430" s="1" t="s">
        <v>6813</v>
      </c>
      <c r="D10430" s="7" t="n">
        <v>243.76</v>
      </c>
    </row>
    <row r="10431" customFormat="false" ht="13.8" hidden="false" customHeight="false" outlineLevel="0" collapsed="false">
      <c r="A10431" s="1" t="n">
        <v>39597</v>
      </c>
      <c r="B10431" s="1" t="s">
        <v>10403</v>
      </c>
      <c r="C10431" s="1" t="s">
        <v>6813</v>
      </c>
      <c r="D10431" s="7" t="n">
        <v>391.61</v>
      </c>
    </row>
    <row r="10432" customFormat="false" ht="13.8" hidden="false" customHeight="false" outlineLevel="0" collapsed="false">
      <c r="A10432" s="1" t="n">
        <v>10731</v>
      </c>
      <c r="B10432" s="1" t="s">
        <v>10404</v>
      </c>
      <c r="C10432" s="1" t="s">
        <v>6811</v>
      </c>
      <c r="D10432" s="7" t="n">
        <v>27.87</v>
      </c>
    </row>
    <row r="10433" customFormat="false" ht="13.8" hidden="false" customHeight="false" outlineLevel="0" collapsed="false">
      <c r="A10433" s="1" t="n">
        <v>4704</v>
      </c>
      <c r="B10433" s="1" t="s">
        <v>10405</v>
      </c>
      <c r="C10433" s="1" t="s">
        <v>6811</v>
      </c>
      <c r="D10433" s="7" t="n">
        <v>25.15</v>
      </c>
    </row>
    <row r="10434" customFormat="false" ht="13.8" hidden="false" customHeight="false" outlineLevel="0" collapsed="false">
      <c r="A10434" s="1" t="n">
        <v>10730</v>
      </c>
      <c r="B10434" s="1" t="s">
        <v>10406</v>
      </c>
      <c r="C10434" s="1" t="s">
        <v>6811</v>
      </c>
      <c r="D10434" s="7" t="n">
        <v>26.94</v>
      </c>
    </row>
    <row r="10435" customFormat="false" ht="13.8" hidden="false" customHeight="false" outlineLevel="0" collapsed="false">
      <c r="A10435" s="1" t="n">
        <v>4729</v>
      </c>
      <c r="B10435" s="1" t="s">
        <v>10407</v>
      </c>
      <c r="C10435" s="1" t="s">
        <v>7024</v>
      </c>
      <c r="D10435" s="7" t="n">
        <v>80.18</v>
      </c>
    </row>
    <row r="10436" customFormat="false" ht="13.8" hidden="false" customHeight="false" outlineLevel="0" collapsed="false">
      <c r="A10436" s="1" t="n">
        <v>4720</v>
      </c>
      <c r="B10436" s="1" t="s">
        <v>10408</v>
      </c>
      <c r="C10436" s="1" t="s">
        <v>7024</v>
      </c>
      <c r="D10436" s="7" t="n">
        <v>91.87</v>
      </c>
    </row>
    <row r="10437" customFormat="false" ht="13.8" hidden="false" customHeight="false" outlineLevel="0" collapsed="false">
      <c r="A10437" s="1" t="n">
        <v>4721</v>
      </c>
      <c r="B10437" s="1" t="s">
        <v>10409</v>
      </c>
      <c r="C10437" s="1" t="s">
        <v>7024</v>
      </c>
      <c r="D10437" s="7" t="n">
        <v>79.58</v>
      </c>
    </row>
    <row r="10438" customFormat="false" ht="13.8" hidden="false" customHeight="false" outlineLevel="0" collapsed="false">
      <c r="A10438" s="1" t="n">
        <v>4718</v>
      </c>
      <c r="B10438" s="1" t="s">
        <v>10410</v>
      </c>
      <c r="C10438" s="1" t="s">
        <v>7024</v>
      </c>
      <c r="D10438" s="7" t="n">
        <v>80</v>
      </c>
    </row>
    <row r="10439" customFormat="false" ht="13.8" hidden="false" customHeight="false" outlineLevel="0" collapsed="false">
      <c r="A10439" s="1" t="n">
        <v>4722</v>
      </c>
      <c r="B10439" s="1" t="s">
        <v>10411</v>
      </c>
      <c r="C10439" s="1" t="s">
        <v>7024</v>
      </c>
      <c r="D10439" s="7" t="n">
        <v>75.17</v>
      </c>
    </row>
    <row r="10440" customFormat="false" ht="13.8" hidden="false" customHeight="false" outlineLevel="0" collapsed="false">
      <c r="A10440" s="1" t="n">
        <v>4723</v>
      </c>
      <c r="B10440" s="1" t="s">
        <v>10412</v>
      </c>
      <c r="C10440" s="1" t="s">
        <v>7024</v>
      </c>
      <c r="D10440" s="7" t="n">
        <v>74.52</v>
      </c>
    </row>
    <row r="10441" customFormat="false" ht="13.8" hidden="false" customHeight="false" outlineLevel="0" collapsed="false">
      <c r="A10441" s="1" t="n">
        <v>4727</v>
      </c>
      <c r="B10441" s="1" t="s">
        <v>10413</v>
      </c>
      <c r="C10441" s="1" t="s">
        <v>7024</v>
      </c>
      <c r="D10441" s="7" t="n">
        <v>68.21</v>
      </c>
    </row>
    <row r="10442" customFormat="false" ht="13.8" hidden="false" customHeight="false" outlineLevel="0" collapsed="false">
      <c r="A10442" s="1" t="n">
        <v>4748</v>
      </c>
      <c r="B10442" s="1" t="s">
        <v>10414</v>
      </c>
      <c r="C10442" s="1" t="s">
        <v>7024</v>
      </c>
      <c r="D10442" s="7" t="n">
        <v>73.5</v>
      </c>
    </row>
    <row r="10443" customFormat="false" ht="13.8" hidden="false" customHeight="false" outlineLevel="0" collapsed="false">
      <c r="A10443" s="1" t="n">
        <v>4730</v>
      </c>
      <c r="B10443" s="1" t="s">
        <v>10415</v>
      </c>
      <c r="C10443" s="1" t="s">
        <v>7024</v>
      </c>
      <c r="D10443" s="7" t="n">
        <v>74.8</v>
      </c>
    </row>
    <row r="10444" customFormat="false" ht="13.8" hidden="false" customHeight="false" outlineLevel="0" collapsed="false">
      <c r="A10444" s="1" t="n">
        <v>13186</v>
      </c>
      <c r="B10444" s="1" t="s">
        <v>10416</v>
      </c>
      <c r="C10444" s="1" t="s">
        <v>7024</v>
      </c>
      <c r="D10444" s="7" t="n">
        <v>58.93</v>
      </c>
    </row>
    <row r="10445" customFormat="false" ht="13.8" hidden="false" customHeight="false" outlineLevel="0" collapsed="false">
      <c r="A10445" s="1" t="n">
        <v>10737</v>
      </c>
      <c r="B10445" s="1" t="s">
        <v>10417</v>
      </c>
      <c r="C10445" s="1" t="s">
        <v>6811</v>
      </c>
      <c r="D10445" s="7" t="n">
        <v>87.58</v>
      </c>
    </row>
    <row r="10446" customFormat="false" ht="13.8" hidden="false" customHeight="false" outlineLevel="0" collapsed="false">
      <c r="A10446" s="1" t="n">
        <v>10734</v>
      </c>
      <c r="B10446" s="1" t="s">
        <v>10418</v>
      </c>
      <c r="C10446" s="1" t="s">
        <v>6811</v>
      </c>
      <c r="D10446" s="7" t="n">
        <v>52.1</v>
      </c>
    </row>
    <row r="10447" customFormat="false" ht="13.8" hidden="false" customHeight="false" outlineLevel="0" collapsed="false">
      <c r="A10447" s="1" t="n">
        <v>4708</v>
      </c>
      <c r="B10447" s="1" t="s">
        <v>10419</v>
      </c>
      <c r="C10447" s="1" t="s">
        <v>6811</v>
      </c>
      <c r="D10447" s="7" t="n">
        <v>101.05</v>
      </c>
    </row>
    <row r="10448" customFormat="false" ht="13.8" hidden="false" customHeight="false" outlineLevel="0" collapsed="false">
      <c r="A10448" s="1" t="n">
        <v>4712</v>
      </c>
      <c r="B10448" s="1" t="s">
        <v>10420</v>
      </c>
      <c r="C10448" s="1" t="s">
        <v>6811</v>
      </c>
      <c r="D10448" s="7" t="n">
        <v>49.4</v>
      </c>
    </row>
    <row r="10449" customFormat="false" ht="13.8" hidden="false" customHeight="false" outlineLevel="0" collapsed="false">
      <c r="A10449" s="1" t="n">
        <v>4710</v>
      </c>
      <c r="B10449" s="1" t="s">
        <v>10421</v>
      </c>
      <c r="C10449" s="1" t="s">
        <v>6811</v>
      </c>
      <c r="D10449" s="7" t="n">
        <v>158.43</v>
      </c>
    </row>
    <row r="10450" customFormat="false" ht="13.8" hidden="false" customHeight="false" outlineLevel="0" collapsed="false">
      <c r="A10450" s="1" t="n">
        <v>4746</v>
      </c>
      <c r="B10450" s="1" t="s">
        <v>10422</v>
      </c>
      <c r="C10450" s="1" t="s">
        <v>7024</v>
      </c>
      <c r="D10450" s="7" t="n">
        <v>55.87</v>
      </c>
    </row>
    <row r="10451" customFormat="false" ht="13.8" hidden="false" customHeight="false" outlineLevel="0" collapsed="false">
      <c r="A10451" s="1" t="n">
        <v>4750</v>
      </c>
      <c r="B10451" s="1" t="s">
        <v>10423</v>
      </c>
      <c r="C10451" s="1" t="s">
        <v>6824</v>
      </c>
      <c r="D10451" s="7" t="n">
        <v>12.78</v>
      </c>
    </row>
    <row r="10452" customFormat="false" ht="13.8" hidden="false" customHeight="false" outlineLevel="0" collapsed="false">
      <c r="A10452" s="1" t="n">
        <v>41065</v>
      </c>
      <c r="B10452" s="1" t="s">
        <v>10424</v>
      </c>
      <c r="C10452" s="1" t="s">
        <v>7027</v>
      </c>
      <c r="D10452" s="8" t="n">
        <v>2264.44</v>
      </c>
    </row>
    <row r="10453" customFormat="false" ht="13.8" hidden="false" customHeight="false" outlineLevel="0" collapsed="false">
      <c r="A10453" s="1" t="n">
        <v>34747</v>
      </c>
      <c r="B10453" s="1" t="s">
        <v>10425</v>
      </c>
      <c r="C10453" s="1" t="s">
        <v>6845</v>
      </c>
      <c r="D10453" s="7" t="n">
        <v>80.88</v>
      </c>
    </row>
    <row r="10454" customFormat="false" ht="13.8" hidden="false" customHeight="false" outlineLevel="0" collapsed="false">
      <c r="A10454" s="1" t="n">
        <v>4826</v>
      </c>
      <c r="B10454" s="1" t="s">
        <v>10426</v>
      </c>
      <c r="C10454" s="1" t="s">
        <v>6845</v>
      </c>
      <c r="D10454" s="7" t="n">
        <v>86.97</v>
      </c>
    </row>
    <row r="10455" customFormat="false" ht="13.8" hidden="false" customHeight="false" outlineLevel="0" collapsed="false">
      <c r="A10455" s="1" t="n">
        <v>41975</v>
      </c>
      <c r="B10455" s="1" t="s">
        <v>10427</v>
      </c>
      <c r="C10455" s="1" t="s">
        <v>6811</v>
      </c>
      <c r="D10455" s="7" t="n">
        <v>71.3</v>
      </c>
    </row>
    <row r="10456" customFormat="false" ht="13.8" hidden="false" customHeight="false" outlineLevel="0" collapsed="false">
      <c r="A10456" s="1" t="n">
        <v>4825</v>
      </c>
      <c r="B10456" s="1" t="s">
        <v>10428</v>
      </c>
      <c r="C10456" s="1" t="s">
        <v>6845</v>
      </c>
      <c r="D10456" s="7" t="n">
        <v>120.38</v>
      </c>
    </row>
    <row r="10457" customFormat="false" ht="13.8" hidden="false" customHeight="false" outlineLevel="0" collapsed="false">
      <c r="A10457" s="1" t="n">
        <v>34744</v>
      </c>
      <c r="B10457" s="1" t="s">
        <v>10429</v>
      </c>
      <c r="C10457" s="1" t="s">
        <v>6811</v>
      </c>
      <c r="D10457" s="7" t="n">
        <v>18.6</v>
      </c>
    </row>
    <row r="10458" customFormat="false" ht="13.8" hidden="false" customHeight="false" outlineLevel="0" collapsed="false">
      <c r="A10458" s="1" t="n">
        <v>39430</v>
      </c>
      <c r="B10458" s="1" t="s">
        <v>10430</v>
      </c>
      <c r="C10458" s="1" t="s">
        <v>6813</v>
      </c>
      <c r="D10458" s="7" t="n">
        <v>1.62</v>
      </c>
    </row>
    <row r="10459" customFormat="false" ht="13.8" hidden="false" customHeight="false" outlineLevel="0" collapsed="false">
      <c r="A10459" s="1" t="n">
        <v>39573</v>
      </c>
      <c r="B10459" s="1" t="s">
        <v>10431</v>
      </c>
      <c r="C10459" s="1" t="s">
        <v>6813</v>
      </c>
      <c r="D10459" s="7" t="n">
        <v>1.6</v>
      </c>
    </row>
    <row r="10460" customFormat="false" ht="13.8" hidden="false" customHeight="false" outlineLevel="0" collapsed="false">
      <c r="A10460" s="1" t="n">
        <v>38410</v>
      </c>
      <c r="B10460" s="1" t="s">
        <v>10432</v>
      </c>
      <c r="C10460" s="1" t="s">
        <v>6813</v>
      </c>
      <c r="D10460" s="8" t="n">
        <v>11021.52</v>
      </c>
    </row>
    <row r="10461" customFormat="false" ht="13.8" hidden="false" customHeight="false" outlineLevel="0" collapsed="false">
      <c r="A10461" s="1" t="n">
        <v>41596</v>
      </c>
      <c r="B10461" s="1" t="s">
        <v>10433</v>
      </c>
      <c r="C10461" s="1" t="s">
        <v>6833</v>
      </c>
      <c r="D10461" s="7" t="n">
        <v>8.56</v>
      </c>
    </row>
    <row r="10462" customFormat="false" ht="13.8" hidden="false" customHeight="false" outlineLevel="0" collapsed="false">
      <c r="A10462" s="1" t="n">
        <v>41598</v>
      </c>
      <c r="B10462" s="1" t="s">
        <v>10434</v>
      </c>
      <c r="C10462" s="1" t="s">
        <v>6833</v>
      </c>
      <c r="D10462" s="7" t="n">
        <v>8.56</v>
      </c>
    </row>
    <row r="10463" customFormat="false" ht="13.8" hidden="false" customHeight="false" outlineLevel="0" collapsed="false">
      <c r="A10463" s="1" t="n">
        <v>41594</v>
      </c>
      <c r="B10463" s="1" t="s">
        <v>10435</v>
      </c>
      <c r="C10463" s="1" t="s">
        <v>6833</v>
      </c>
      <c r="D10463" s="7" t="n">
        <v>8.7</v>
      </c>
    </row>
    <row r="10464" customFormat="false" ht="13.8" hidden="false" customHeight="false" outlineLevel="0" collapsed="false">
      <c r="A10464" s="1" t="n">
        <v>43663</v>
      </c>
      <c r="B10464" s="1" t="s">
        <v>10436</v>
      </c>
      <c r="C10464" s="1" t="s">
        <v>6833</v>
      </c>
      <c r="D10464" s="7" t="n">
        <v>7.16</v>
      </c>
    </row>
    <row r="10465" customFormat="false" ht="13.8" hidden="false" customHeight="false" outlineLevel="0" collapsed="false">
      <c r="A10465" s="1" t="n">
        <v>4766</v>
      </c>
      <c r="B10465" s="1" t="s">
        <v>10437</v>
      </c>
      <c r="C10465" s="1" t="s">
        <v>6833</v>
      </c>
      <c r="D10465" s="7" t="n">
        <v>6.74</v>
      </c>
    </row>
    <row r="10466" customFormat="false" ht="13.8" hidden="false" customHeight="false" outlineLevel="0" collapsed="false">
      <c r="A10466" s="1" t="n">
        <v>43664</v>
      </c>
      <c r="B10466" s="1" t="s">
        <v>10438</v>
      </c>
      <c r="C10466" s="1" t="s">
        <v>6833</v>
      </c>
      <c r="D10466" s="7" t="n">
        <v>7.2</v>
      </c>
    </row>
    <row r="10467" customFormat="false" ht="13.8" hidden="false" customHeight="false" outlineLevel="0" collapsed="false">
      <c r="A10467" s="1" t="n">
        <v>43082</v>
      </c>
      <c r="B10467" s="1" t="s">
        <v>10439</v>
      </c>
      <c r="C10467" s="1" t="s">
        <v>6833</v>
      </c>
      <c r="D10467" s="7" t="n">
        <v>7.85</v>
      </c>
    </row>
    <row r="10468" customFormat="false" ht="13.8" hidden="false" customHeight="false" outlineLevel="0" collapsed="false">
      <c r="A10468" s="1" t="n">
        <v>43665</v>
      </c>
      <c r="B10468" s="1" t="s">
        <v>10440</v>
      </c>
      <c r="C10468" s="1" t="s">
        <v>6833</v>
      </c>
      <c r="D10468" s="7" t="n">
        <v>6.74</v>
      </c>
    </row>
    <row r="10469" customFormat="false" ht="13.8" hidden="false" customHeight="false" outlineLevel="0" collapsed="false">
      <c r="A10469" s="1" t="n">
        <v>10966</v>
      </c>
      <c r="B10469" s="1" t="s">
        <v>10441</v>
      </c>
      <c r="C10469" s="1" t="s">
        <v>6833</v>
      </c>
      <c r="D10469" s="7" t="n">
        <v>7.16</v>
      </c>
    </row>
    <row r="10470" customFormat="false" ht="13.8" hidden="false" customHeight="false" outlineLevel="0" collapsed="false">
      <c r="A10470" s="1" t="n">
        <v>43692</v>
      </c>
      <c r="B10470" s="1" t="s">
        <v>10442</v>
      </c>
      <c r="C10470" s="1" t="s">
        <v>6833</v>
      </c>
      <c r="D10470" s="7" t="n">
        <v>7.16</v>
      </c>
    </row>
    <row r="10471" customFormat="false" ht="13.8" hidden="false" customHeight="false" outlineLevel="0" collapsed="false">
      <c r="A10471" s="1" t="n">
        <v>43083</v>
      </c>
      <c r="B10471" s="1" t="s">
        <v>10443</v>
      </c>
      <c r="C10471" s="1" t="s">
        <v>6833</v>
      </c>
      <c r="D10471" s="7" t="n">
        <v>6.8</v>
      </c>
    </row>
    <row r="10472" customFormat="false" ht="13.8" hidden="false" customHeight="false" outlineLevel="0" collapsed="false">
      <c r="A10472" s="1" t="n">
        <v>40535</v>
      </c>
      <c r="B10472" s="1" t="s">
        <v>10444</v>
      </c>
      <c r="C10472" s="1" t="s">
        <v>6833</v>
      </c>
      <c r="D10472" s="7" t="n">
        <v>6.8</v>
      </c>
    </row>
    <row r="10473" customFormat="false" ht="13.8" hidden="false" customHeight="false" outlineLevel="0" collapsed="false">
      <c r="A10473" s="1" t="n">
        <v>39427</v>
      </c>
      <c r="B10473" s="1" t="s">
        <v>10445</v>
      </c>
      <c r="C10473" s="1" t="s">
        <v>6845</v>
      </c>
      <c r="D10473" s="7" t="n">
        <v>4.32</v>
      </c>
    </row>
    <row r="10474" customFormat="false" ht="13.8" hidden="false" customHeight="false" outlineLevel="0" collapsed="false">
      <c r="A10474" s="1" t="n">
        <v>39424</v>
      </c>
      <c r="B10474" s="1" t="s">
        <v>10446</v>
      </c>
      <c r="C10474" s="1" t="s">
        <v>6845</v>
      </c>
      <c r="D10474" s="7" t="n">
        <v>2.57</v>
      </c>
    </row>
    <row r="10475" customFormat="false" ht="13.8" hidden="false" customHeight="false" outlineLevel="0" collapsed="false">
      <c r="A10475" s="1" t="n">
        <v>39425</v>
      </c>
      <c r="B10475" s="1" t="s">
        <v>10447</v>
      </c>
      <c r="C10475" s="1" t="s">
        <v>6845</v>
      </c>
      <c r="D10475" s="7" t="n">
        <v>2.53</v>
      </c>
    </row>
    <row r="10476" customFormat="false" ht="13.8" hidden="false" customHeight="false" outlineLevel="0" collapsed="false">
      <c r="A10476" s="1" t="n">
        <v>40664</v>
      </c>
      <c r="B10476" s="1" t="s">
        <v>10448</v>
      </c>
      <c r="C10476" s="1" t="s">
        <v>6833</v>
      </c>
      <c r="D10476" s="7" t="n">
        <v>13.95</v>
      </c>
    </row>
    <row r="10477" customFormat="false" ht="13.8" hidden="false" customHeight="false" outlineLevel="0" collapsed="false">
      <c r="A10477" s="1" t="n">
        <v>34360</v>
      </c>
      <c r="B10477" s="1" t="s">
        <v>10449</v>
      </c>
      <c r="C10477" s="1" t="s">
        <v>6833</v>
      </c>
      <c r="D10477" s="7" t="n">
        <v>34.82</v>
      </c>
    </row>
    <row r="10478" customFormat="false" ht="13.8" hidden="false" customHeight="false" outlineLevel="0" collapsed="false">
      <c r="A10478" s="1" t="n">
        <v>20259</v>
      </c>
      <c r="B10478" s="1" t="s">
        <v>10450</v>
      </c>
      <c r="C10478" s="1" t="s">
        <v>6845</v>
      </c>
      <c r="D10478" s="7" t="n">
        <v>8.8</v>
      </c>
    </row>
    <row r="10479" customFormat="false" ht="13.8" hidden="false" customHeight="false" outlineLevel="0" collapsed="false">
      <c r="A10479" s="1" t="n">
        <v>14077</v>
      </c>
      <c r="B10479" s="1" t="s">
        <v>10451</v>
      </c>
      <c r="C10479" s="1" t="s">
        <v>6845</v>
      </c>
      <c r="D10479" s="7" t="n">
        <v>134.69</v>
      </c>
    </row>
    <row r="10480" customFormat="false" ht="13.8" hidden="false" customHeight="false" outlineLevel="0" collapsed="false">
      <c r="A10480" s="1" t="n">
        <v>3678</v>
      </c>
      <c r="B10480" s="1" t="s">
        <v>10452</v>
      </c>
      <c r="C10480" s="1" t="s">
        <v>6845</v>
      </c>
      <c r="D10480" s="7" t="n">
        <v>60.88</v>
      </c>
    </row>
    <row r="10481" customFormat="false" ht="13.8" hidden="false" customHeight="false" outlineLevel="0" collapsed="false">
      <c r="A10481" s="1" t="n">
        <v>39418</v>
      </c>
      <c r="B10481" s="1" t="s">
        <v>10453</v>
      </c>
      <c r="C10481" s="1" t="s">
        <v>6845</v>
      </c>
      <c r="D10481" s="7" t="n">
        <v>4.82</v>
      </c>
    </row>
    <row r="10482" customFormat="false" ht="13.8" hidden="false" customHeight="false" outlineLevel="0" collapsed="false">
      <c r="A10482" s="1" t="n">
        <v>39419</v>
      </c>
      <c r="B10482" s="1" t="s">
        <v>10454</v>
      </c>
      <c r="C10482" s="1" t="s">
        <v>6845</v>
      </c>
      <c r="D10482" s="7" t="n">
        <v>5.87</v>
      </c>
    </row>
    <row r="10483" customFormat="false" ht="13.8" hidden="false" customHeight="false" outlineLevel="0" collapsed="false">
      <c r="A10483" s="1" t="n">
        <v>39420</v>
      </c>
      <c r="B10483" s="1" t="s">
        <v>10455</v>
      </c>
      <c r="C10483" s="1" t="s">
        <v>6845</v>
      </c>
      <c r="D10483" s="7" t="n">
        <v>6.48</v>
      </c>
    </row>
    <row r="10484" customFormat="false" ht="13.8" hidden="false" customHeight="false" outlineLevel="0" collapsed="false">
      <c r="A10484" s="1" t="n">
        <v>39571</v>
      </c>
      <c r="B10484" s="1" t="s">
        <v>10456</v>
      </c>
      <c r="C10484" s="1" t="s">
        <v>6845</v>
      </c>
      <c r="D10484" s="7" t="n">
        <v>3.91</v>
      </c>
    </row>
    <row r="10485" customFormat="false" ht="13.8" hidden="false" customHeight="false" outlineLevel="0" collapsed="false">
      <c r="A10485" s="1" t="n">
        <v>39421</v>
      </c>
      <c r="B10485" s="1" t="s">
        <v>10457</v>
      </c>
      <c r="C10485" s="1" t="s">
        <v>6845</v>
      </c>
      <c r="D10485" s="7" t="n">
        <v>5.7</v>
      </c>
    </row>
    <row r="10486" customFormat="false" ht="13.8" hidden="false" customHeight="false" outlineLevel="0" collapsed="false">
      <c r="A10486" s="1" t="n">
        <v>39422</v>
      </c>
      <c r="B10486" s="1" t="s">
        <v>10458</v>
      </c>
      <c r="C10486" s="1" t="s">
        <v>6845</v>
      </c>
      <c r="D10486" s="7" t="n">
        <v>6.66</v>
      </c>
    </row>
    <row r="10487" customFormat="false" ht="13.8" hidden="false" customHeight="false" outlineLevel="0" collapsed="false">
      <c r="A10487" s="1" t="n">
        <v>39423</v>
      </c>
      <c r="B10487" s="1" t="s">
        <v>10459</v>
      </c>
      <c r="C10487" s="1" t="s">
        <v>6845</v>
      </c>
      <c r="D10487" s="7" t="n">
        <v>7.73</v>
      </c>
    </row>
    <row r="10488" customFormat="false" ht="13.8" hidden="false" customHeight="false" outlineLevel="0" collapsed="false">
      <c r="A10488" s="1" t="n">
        <v>39426</v>
      </c>
      <c r="B10488" s="1" t="s">
        <v>10460</v>
      </c>
      <c r="C10488" s="1" t="s">
        <v>6845</v>
      </c>
      <c r="D10488" s="7" t="n">
        <v>17.38</v>
      </c>
    </row>
    <row r="10489" customFormat="false" ht="13.8" hidden="false" customHeight="false" outlineLevel="0" collapsed="false">
      <c r="A10489" s="1" t="n">
        <v>39429</v>
      </c>
      <c r="B10489" s="1" t="s">
        <v>10461</v>
      </c>
      <c r="C10489" s="1" t="s">
        <v>6845</v>
      </c>
      <c r="D10489" s="7" t="n">
        <v>5.48</v>
      </c>
    </row>
    <row r="10490" customFormat="false" ht="13.8" hidden="false" customHeight="false" outlineLevel="0" collapsed="false">
      <c r="A10490" s="1" t="n">
        <v>39428</v>
      </c>
      <c r="B10490" s="1" t="s">
        <v>10462</v>
      </c>
      <c r="C10490" s="1" t="s">
        <v>6845</v>
      </c>
      <c r="D10490" s="7" t="n">
        <v>4.19</v>
      </c>
    </row>
    <row r="10491" customFormat="false" ht="13.8" hidden="false" customHeight="false" outlineLevel="0" collapsed="false">
      <c r="A10491" s="1" t="n">
        <v>39572</v>
      </c>
      <c r="B10491" s="1" t="s">
        <v>10463</v>
      </c>
      <c r="C10491" s="1" t="s">
        <v>6845</v>
      </c>
      <c r="D10491" s="7" t="n">
        <v>3.62</v>
      </c>
    </row>
    <row r="10492" customFormat="false" ht="13.8" hidden="false" customHeight="false" outlineLevel="0" collapsed="false">
      <c r="A10492" s="1" t="n">
        <v>39570</v>
      </c>
      <c r="B10492" s="1" t="s">
        <v>10464</v>
      </c>
      <c r="C10492" s="1" t="s">
        <v>6845</v>
      </c>
      <c r="D10492" s="7" t="n">
        <v>3.84</v>
      </c>
    </row>
    <row r="10493" customFormat="false" ht="13.8" hidden="false" customHeight="false" outlineLevel="0" collapsed="false">
      <c r="A10493" s="1" t="n">
        <v>39569</v>
      </c>
      <c r="B10493" s="1" t="s">
        <v>10465</v>
      </c>
      <c r="C10493" s="1" t="s">
        <v>6845</v>
      </c>
      <c r="D10493" s="7" t="n">
        <v>3.8</v>
      </c>
    </row>
    <row r="10494" customFormat="false" ht="13.8" hidden="false" customHeight="false" outlineLevel="0" collapsed="false">
      <c r="A10494" s="1" t="n">
        <v>11552</v>
      </c>
      <c r="B10494" s="1" t="s">
        <v>10466</v>
      </c>
      <c r="C10494" s="1" t="s">
        <v>6845</v>
      </c>
      <c r="D10494" s="7" t="n">
        <v>6.27</v>
      </c>
    </row>
    <row r="10495" customFormat="false" ht="13.8" hidden="false" customHeight="false" outlineLevel="0" collapsed="false">
      <c r="A10495" s="1" t="n">
        <v>40598</v>
      </c>
      <c r="B10495" s="1" t="s">
        <v>10467</v>
      </c>
      <c r="C10495" s="1" t="s">
        <v>6833</v>
      </c>
      <c r="D10495" s="7" t="n">
        <v>6.63</v>
      </c>
    </row>
    <row r="10496" customFormat="false" ht="13.8" hidden="false" customHeight="false" outlineLevel="0" collapsed="false">
      <c r="A10496" s="1" t="n">
        <v>39029</v>
      </c>
      <c r="B10496" s="1" t="s">
        <v>10468</v>
      </c>
      <c r="C10496" s="1" t="s">
        <v>6845</v>
      </c>
      <c r="D10496" s="7" t="n">
        <v>12.27</v>
      </c>
    </row>
    <row r="10497" customFormat="false" ht="13.8" hidden="false" customHeight="false" outlineLevel="0" collapsed="false">
      <c r="A10497" s="1" t="n">
        <v>39028</v>
      </c>
      <c r="B10497" s="1" t="s">
        <v>10469</v>
      </c>
      <c r="C10497" s="1" t="s">
        <v>6845</v>
      </c>
      <c r="D10497" s="7" t="n">
        <v>7.14</v>
      </c>
    </row>
    <row r="10498" customFormat="false" ht="13.8" hidden="false" customHeight="false" outlineLevel="0" collapsed="false">
      <c r="A10498" s="1" t="n">
        <v>39328</v>
      </c>
      <c r="B10498" s="1" t="s">
        <v>10470</v>
      </c>
      <c r="C10498" s="1" t="s">
        <v>6845</v>
      </c>
      <c r="D10498" s="7" t="n">
        <v>3.93</v>
      </c>
    </row>
    <row r="10499" customFormat="false" ht="13.8" hidden="false" customHeight="false" outlineLevel="0" collapsed="false">
      <c r="A10499" s="1" t="n">
        <v>38541</v>
      </c>
      <c r="B10499" s="1" t="s">
        <v>10471</v>
      </c>
      <c r="C10499" s="1" t="s">
        <v>6813</v>
      </c>
      <c r="D10499" s="8" t="n">
        <v>2306710.5</v>
      </c>
    </row>
    <row r="10500" customFormat="false" ht="13.8" hidden="false" customHeight="false" outlineLevel="0" collapsed="false">
      <c r="A10500" s="1" t="n">
        <v>38542</v>
      </c>
      <c r="B10500" s="1" t="s">
        <v>10472</v>
      </c>
      <c r="C10500" s="1" t="s">
        <v>6813</v>
      </c>
      <c r="D10500" s="8" t="n">
        <v>3586842.08</v>
      </c>
    </row>
    <row r="10501" customFormat="false" ht="13.8" hidden="false" customHeight="false" outlineLevel="0" collapsed="false">
      <c r="A10501" s="1" t="n">
        <v>38543</v>
      </c>
      <c r="B10501" s="1" t="s">
        <v>10473</v>
      </c>
      <c r="C10501" s="1" t="s">
        <v>6813</v>
      </c>
      <c r="D10501" s="8" t="n">
        <v>878157.91</v>
      </c>
    </row>
    <row r="10502" customFormat="false" ht="13.8" hidden="false" customHeight="false" outlineLevel="0" collapsed="false">
      <c r="A10502" s="1" t="n">
        <v>40406</v>
      </c>
      <c r="B10502" s="1" t="s">
        <v>10474</v>
      </c>
      <c r="C10502" s="1" t="s">
        <v>6813</v>
      </c>
      <c r="D10502" s="8" t="n">
        <v>76763.53</v>
      </c>
    </row>
    <row r="10503" customFormat="false" ht="13.8" hidden="false" customHeight="false" outlineLevel="0" collapsed="false">
      <c r="A10503" s="1" t="n">
        <v>40789</v>
      </c>
      <c r="B10503" s="1" t="s">
        <v>10475</v>
      </c>
      <c r="C10503" s="1" t="s">
        <v>6813</v>
      </c>
      <c r="D10503" s="8" t="n">
        <v>11062.41</v>
      </c>
    </row>
    <row r="10504" customFormat="false" ht="13.8" hidden="false" customHeight="false" outlineLevel="0" collapsed="false">
      <c r="A10504" s="1" t="n">
        <v>40791</v>
      </c>
      <c r="B10504" s="1" t="s">
        <v>10476</v>
      </c>
      <c r="C10504" s="1" t="s">
        <v>6813</v>
      </c>
      <c r="D10504" s="8" t="n">
        <v>34630.16</v>
      </c>
    </row>
    <row r="10505" customFormat="false" ht="13.8" hidden="false" customHeight="false" outlineLevel="0" collapsed="false">
      <c r="A10505" s="1" t="n">
        <v>11651</v>
      </c>
      <c r="B10505" s="1" t="s">
        <v>10477</v>
      </c>
      <c r="C10505" s="1" t="s">
        <v>6813</v>
      </c>
      <c r="D10505" s="8" t="n">
        <v>18939.73</v>
      </c>
    </row>
    <row r="10506" customFormat="false" ht="13.8" hidden="false" customHeight="false" outlineLevel="0" collapsed="false">
      <c r="A10506" s="1" t="n">
        <v>42002</v>
      </c>
      <c r="B10506" s="1" t="s">
        <v>10478</v>
      </c>
      <c r="C10506" s="1" t="s">
        <v>6813</v>
      </c>
      <c r="D10506" s="8" t="n">
        <v>752120.6</v>
      </c>
    </row>
    <row r="10507" customFormat="false" ht="13.8" hidden="false" customHeight="false" outlineLevel="0" collapsed="false">
      <c r="A10507" s="1" t="n">
        <v>40435</v>
      </c>
      <c r="B10507" s="1" t="s">
        <v>10479</v>
      </c>
      <c r="C10507" s="1" t="s">
        <v>6813</v>
      </c>
      <c r="D10507" s="8" t="n">
        <v>481750</v>
      </c>
    </row>
    <row r="10508" customFormat="false" ht="13.8" hidden="false" customHeight="false" outlineLevel="0" collapsed="false">
      <c r="A10508" s="1" t="n">
        <v>39012</v>
      </c>
      <c r="B10508" s="1" t="s">
        <v>10480</v>
      </c>
      <c r="C10508" s="1" t="s">
        <v>6813</v>
      </c>
      <c r="D10508" s="8" t="n">
        <v>502639.52</v>
      </c>
    </row>
    <row r="10509" customFormat="false" ht="13.8" hidden="false" customHeight="false" outlineLevel="0" collapsed="false">
      <c r="A10509" s="1" t="n">
        <v>13617</v>
      </c>
      <c r="B10509" s="1" t="s">
        <v>10481</v>
      </c>
      <c r="C10509" s="1" t="s">
        <v>6813</v>
      </c>
      <c r="D10509" s="8" t="n">
        <v>53996.74</v>
      </c>
    </row>
    <row r="10510" customFormat="false" ht="13.8" hidden="false" customHeight="false" outlineLevel="0" collapsed="false">
      <c r="A10510" s="1" t="n">
        <v>5327</v>
      </c>
      <c r="B10510" s="1" t="s">
        <v>10482</v>
      </c>
      <c r="C10510" s="1" t="s">
        <v>6833</v>
      </c>
      <c r="D10510" s="7" t="n">
        <v>29.94</v>
      </c>
    </row>
    <row r="10511" customFormat="false" ht="13.8" hidden="false" customHeight="false" outlineLevel="0" collapsed="false">
      <c r="A10511" s="1" t="n">
        <v>35274</v>
      </c>
      <c r="B10511" s="1" t="s">
        <v>10483</v>
      </c>
      <c r="C10511" s="1" t="s">
        <v>6845</v>
      </c>
      <c r="D10511" s="7" t="n">
        <v>21.27</v>
      </c>
    </row>
    <row r="10512" customFormat="false" ht="13.8" hidden="false" customHeight="false" outlineLevel="0" collapsed="false">
      <c r="A10512" s="1" t="n">
        <v>35275</v>
      </c>
      <c r="B10512" s="1" t="s">
        <v>10484</v>
      </c>
      <c r="C10512" s="1" t="s">
        <v>6845</v>
      </c>
      <c r="D10512" s="7" t="n">
        <v>45.15</v>
      </c>
    </row>
    <row r="10513" customFormat="false" ht="13.8" hidden="false" customHeight="false" outlineLevel="0" collapsed="false">
      <c r="A10513" s="1" t="n">
        <v>35276</v>
      </c>
      <c r="B10513" s="1" t="s">
        <v>10485</v>
      </c>
      <c r="C10513" s="1" t="s">
        <v>6845</v>
      </c>
      <c r="D10513" s="7" t="n">
        <v>78.57</v>
      </c>
    </row>
    <row r="10514" customFormat="false" ht="13.8" hidden="false" customHeight="false" outlineLevel="0" collapsed="false">
      <c r="A10514" s="1" t="n">
        <v>38386</v>
      </c>
      <c r="B10514" s="1" t="s">
        <v>10486</v>
      </c>
      <c r="C10514" s="1" t="s">
        <v>6813</v>
      </c>
      <c r="D10514" s="7" t="n">
        <v>4.95</v>
      </c>
    </row>
    <row r="10515" customFormat="false" ht="13.8" hidden="false" customHeight="false" outlineLevel="0" collapsed="false">
      <c r="A10515" s="1" t="n">
        <v>11091</v>
      </c>
      <c r="B10515" s="1" t="s">
        <v>10487</v>
      </c>
      <c r="C10515" s="1" t="s">
        <v>6813</v>
      </c>
      <c r="D10515" s="7" t="n">
        <v>1.09</v>
      </c>
    </row>
    <row r="10516" customFormat="false" ht="13.8" hidden="false" customHeight="false" outlineLevel="0" collapsed="false">
      <c r="A10516" s="1" t="n">
        <v>37586</v>
      </c>
      <c r="B10516" s="1" t="s">
        <v>10488</v>
      </c>
      <c r="C10516" s="1" t="s">
        <v>9101</v>
      </c>
      <c r="D10516" s="7" t="n">
        <v>44.85</v>
      </c>
    </row>
    <row r="10517" customFormat="false" ht="13.8" hidden="false" customHeight="false" outlineLevel="0" collapsed="false">
      <c r="A10517" s="1" t="n">
        <v>37395</v>
      </c>
      <c r="B10517" s="1" t="s">
        <v>10489</v>
      </c>
      <c r="C10517" s="1" t="s">
        <v>9101</v>
      </c>
      <c r="D10517" s="7" t="n">
        <v>38.56</v>
      </c>
    </row>
    <row r="10518" customFormat="false" ht="13.8" hidden="false" customHeight="false" outlineLevel="0" collapsed="false">
      <c r="A10518" s="1" t="n">
        <v>14147</v>
      </c>
      <c r="B10518" s="1" t="s">
        <v>10490</v>
      </c>
      <c r="C10518" s="1" t="s">
        <v>9101</v>
      </c>
      <c r="D10518" s="7" t="n">
        <v>51.15</v>
      </c>
    </row>
    <row r="10519" customFormat="false" ht="13.8" hidden="false" customHeight="false" outlineLevel="0" collapsed="false">
      <c r="A10519" s="1" t="n">
        <v>37396</v>
      </c>
      <c r="B10519" s="1" t="s">
        <v>10491</v>
      </c>
      <c r="C10519" s="1" t="s">
        <v>9101</v>
      </c>
      <c r="D10519" s="7" t="n">
        <v>31.55</v>
      </c>
    </row>
    <row r="10520" customFormat="false" ht="13.8" hidden="false" customHeight="false" outlineLevel="0" collapsed="false">
      <c r="A10520" s="1" t="n">
        <v>37397</v>
      </c>
      <c r="B10520" s="1" t="s">
        <v>10492</v>
      </c>
      <c r="C10520" s="1" t="s">
        <v>9101</v>
      </c>
      <c r="D10520" s="7" t="n">
        <v>33.05</v>
      </c>
    </row>
    <row r="10521" customFormat="false" ht="13.8" hidden="false" customHeight="false" outlineLevel="0" collapsed="false">
      <c r="A10521" s="1" t="n">
        <v>43606</v>
      </c>
      <c r="B10521" s="1" t="s">
        <v>10493</v>
      </c>
      <c r="C10521" s="1" t="s">
        <v>6813</v>
      </c>
      <c r="D10521" s="7" t="n">
        <v>7.51</v>
      </c>
    </row>
    <row r="10522" customFormat="false" ht="13.8" hidden="false" customHeight="false" outlineLevel="0" collapsed="false">
      <c r="A10522" s="1" t="n">
        <v>444</v>
      </c>
      <c r="B10522" s="1" t="s">
        <v>10494</v>
      </c>
      <c r="C10522" s="1" t="s">
        <v>6813</v>
      </c>
      <c r="D10522" s="7" t="n">
        <v>19.72</v>
      </c>
    </row>
    <row r="10523" customFormat="false" ht="13.8" hidden="false" customHeight="false" outlineLevel="0" collapsed="false">
      <c r="A10523" s="1" t="n">
        <v>445</v>
      </c>
      <c r="B10523" s="1" t="s">
        <v>10495</v>
      </c>
      <c r="C10523" s="1" t="s">
        <v>6813</v>
      </c>
      <c r="D10523" s="7" t="n">
        <v>26.99</v>
      </c>
    </row>
    <row r="10524" customFormat="false" ht="13.8" hidden="false" customHeight="false" outlineLevel="0" collapsed="false">
      <c r="A10524" s="1" t="n">
        <v>4783</v>
      </c>
      <c r="B10524" s="1" t="s">
        <v>10496</v>
      </c>
      <c r="C10524" s="1" t="s">
        <v>6824</v>
      </c>
      <c r="D10524" s="7" t="n">
        <v>12.78</v>
      </c>
    </row>
    <row r="10525" customFormat="false" ht="13.8" hidden="false" customHeight="false" outlineLevel="0" collapsed="false">
      <c r="A10525" s="1" t="n">
        <v>41079</v>
      </c>
      <c r="B10525" s="1" t="s">
        <v>10497</v>
      </c>
      <c r="C10525" s="1" t="s">
        <v>7027</v>
      </c>
      <c r="D10525" s="8" t="n">
        <v>2264.44</v>
      </c>
    </row>
    <row r="10526" customFormat="false" ht="13.8" hidden="false" customHeight="false" outlineLevel="0" collapsed="false">
      <c r="A10526" s="1" t="n">
        <v>12874</v>
      </c>
      <c r="B10526" s="1" t="s">
        <v>10498</v>
      </c>
      <c r="C10526" s="1" t="s">
        <v>6824</v>
      </c>
      <c r="D10526" s="7" t="n">
        <v>14.73</v>
      </c>
    </row>
    <row r="10527" customFormat="false" ht="13.8" hidden="false" customHeight="false" outlineLevel="0" collapsed="false">
      <c r="A10527" s="1" t="n">
        <v>41082</v>
      </c>
      <c r="B10527" s="1" t="s">
        <v>10499</v>
      </c>
      <c r="C10527" s="1" t="s">
        <v>7027</v>
      </c>
      <c r="D10527" s="8" t="n">
        <v>2610.39</v>
      </c>
    </row>
    <row r="10528" customFormat="false" ht="13.8" hidden="false" customHeight="false" outlineLevel="0" collapsed="false">
      <c r="A10528" s="1" t="n">
        <v>4785</v>
      </c>
      <c r="B10528" s="1" t="s">
        <v>10500</v>
      </c>
      <c r="C10528" s="1" t="s">
        <v>6824</v>
      </c>
      <c r="D10528" s="7" t="n">
        <v>13.73</v>
      </c>
    </row>
    <row r="10529" customFormat="false" ht="13.8" hidden="false" customHeight="false" outlineLevel="0" collapsed="false">
      <c r="A10529" s="1" t="n">
        <v>41081</v>
      </c>
      <c r="B10529" s="1" t="s">
        <v>10501</v>
      </c>
      <c r="C10529" s="1" t="s">
        <v>7027</v>
      </c>
      <c r="D10529" s="8" t="n">
        <v>2435.65</v>
      </c>
    </row>
    <row r="10530" customFormat="false" ht="13.8" hidden="false" customHeight="false" outlineLevel="0" collapsed="false">
      <c r="A10530" s="1" t="n">
        <v>4801</v>
      </c>
      <c r="B10530" s="1" t="s">
        <v>10502</v>
      </c>
      <c r="C10530" s="1" t="s">
        <v>6811</v>
      </c>
      <c r="D10530" s="7" t="n">
        <v>61.45</v>
      </c>
    </row>
    <row r="10531" customFormat="false" ht="13.8" hidden="false" customHeight="false" outlineLevel="0" collapsed="false">
      <c r="A10531" s="1" t="n">
        <v>4794</v>
      </c>
      <c r="B10531" s="1" t="s">
        <v>10503</v>
      </c>
      <c r="C10531" s="1" t="s">
        <v>6811</v>
      </c>
      <c r="D10531" s="7" t="n">
        <v>279.86</v>
      </c>
    </row>
    <row r="10532" customFormat="false" ht="13.8" hidden="false" customHeight="false" outlineLevel="0" collapsed="false">
      <c r="A10532" s="1" t="n">
        <v>4796</v>
      </c>
      <c r="B10532" s="1" t="s">
        <v>10504</v>
      </c>
      <c r="C10532" s="1" t="s">
        <v>6811</v>
      </c>
      <c r="D10532" s="7" t="n">
        <v>169.98</v>
      </c>
    </row>
    <row r="10533" customFormat="false" ht="13.8" hidden="false" customHeight="false" outlineLevel="0" collapsed="false">
      <c r="A10533" s="1" t="n">
        <v>4800</v>
      </c>
      <c r="B10533" s="1" t="s">
        <v>10505</v>
      </c>
      <c r="C10533" s="1" t="s">
        <v>6811</v>
      </c>
      <c r="D10533" s="7" t="n">
        <v>46.74</v>
      </c>
    </row>
    <row r="10534" customFormat="false" ht="13.8" hidden="false" customHeight="false" outlineLevel="0" collapsed="false">
      <c r="A10534" s="1" t="n">
        <v>4795</v>
      </c>
      <c r="B10534" s="1" t="s">
        <v>10506</v>
      </c>
      <c r="C10534" s="1" t="s">
        <v>6811</v>
      </c>
      <c r="D10534" s="7" t="n">
        <v>272.43</v>
      </c>
    </row>
    <row r="10535" customFormat="false" ht="13.8" hidden="false" customHeight="false" outlineLevel="0" collapsed="false">
      <c r="A10535" s="1" t="n">
        <v>39694</v>
      </c>
      <c r="B10535" s="1" t="s">
        <v>10507</v>
      </c>
      <c r="C10535" s="1" t="s">
        <v>6811</v>
      </c>
      <c r="D10535" s="7" t="n">
        <v>296.85</v>
      </c>
    </row>
    <row r="10536" customFormat="false" ht="13.8" hidden="false" customHeight="false" outlineLevel="0" collapsed="false">
      <c r="A10536" s="1" t="n">
        <v>1292</v>
      </c>
      <c r="B10536" s="1" t="s">
        <v>10508</v>
      </c>
      <c r="C10536" s="1" t="s">
        <v>6811</v>
      </c>
      <c r="D10536" s="7" t="n">
        <v>36.67</v>
      </c>
    </row>
    <row r="10537" customFormat="false" ht="13.8" hidden="false" customHeight="false" outlineLevel="0" collapsed="false">
      <c r="A10537" s="1" t="n">
        <v>1287</v>
      </c>
      <c r="B10537" s="1" t="s">
        <v>10509</v>
      </c>
      <c r="C10537" s="1" t="s">
        <v>6811</v>
      </c>
      <c r="D10537" s="7" t="n">
        <v>17.99</v>
      </c>
    </row>
    <row r="10538" customFormat="false" ht="13.8" hidden="false" customHeight="false" outlineLevel="0" collapsed="false">
      <c r="A10538" s="1" t="n">
        <v>1297</v>
      </c>
      <c r="B10538" s="1" t="s">
        <v>10510</v>
      </c>
      <c r="C10538" s="1" t="s">
        <v>6811</v>
      </c>
      <c r="D10538" s="7" t="n">
        <v>14.92</v>
      </c>
    </row>
    <row r="10539" customFormat="false" ht="13.8" hidden="false" customHeight="false" outlineLevel="0" collapsed="false">
      <c r="A10539" s="1" t="n">
        <v>4786</v>
      </c>
      <c r="B10539" s="1" t="s">
        <v>10511</v>
      </c>
      <c r="C10539" s="1" t="s">
        <v>6811</v>
      </c>
      <c r="D10539" s="7" t="n">
        <v>82</v>
      </c>
    </row>
    <row r="10540" customFormat="false" ht="13.8" hidden="false" customHeight="false" outlineLevel="0" collapsed="false">
      <c r="A10540" s="1" t="n">
        <v>10840</v>
      </c>
      <c r="B10540" s="1" t="s">
        <v>10512</v>
      </c>
      <c r="C10540" s="1" t="s">
        <v>6811</v>
      </c>
      <c r="D10540" s="7" t="n">
        <v>320</v>
      </c>
    </row>
    <row r="10541" customFormat="false" ht="13.8" hidden="false" customHeight="false" outlineLevel="0" collapsed="false">
      <c r="A10541" s="1" t="n">
        <v>10841</v>
      </c>
      <c r="B10541" s="1" t="s">
        <v>10513</v>
      </c>
      <c r="C10541" s="1" t="s">
        <v>6811</v>
      </c>
      <c r="D10541" s="7" t="n">
        <v>241.5</v>
      </c>
    </row>
    <row r="10542" customFormat="false" ht="13.8" hidden="false" customHeight="false" outlineLevel="0" collapsed="false">
      <c r="A10542" s="1" t="n">
        <v>25980</v>
      </c>
      <c r="B10542" s="1" t="s">
        <v>10514</v>
      </c>
      <c r="C10542" s="1" t="s">
        <v>6811</v>
      </c>
      <c r="D10542" s="7" t="n">
        <v>308.59</v>
      </c>
    </row>
    <row r="10543" customFormat="false" ht="13.8" hidden="false" customHeight="false" outlineLevel="0" collapsed="false">
      <c r="A10543" s="1" t="n">
        <v>10842</v>
      </c>
      <c r="B10543" s="1" t="s">
        <v>10515</v>
      </c>
      <c r="C10543" s="1" t="s">
        <v>6811</v>
      </c>
      <c r="D10543" s="7" t="n">
        <v>348.84</v>
      </c>
    </row>
    <row r="10544" customFormat="false" ht="13.8" hidden="false" customHeight="false" outlineLevel="0" collapsed="false">
      <c r="A10544" s="1" t="n">
        <v>21108</v>
      </c>
      <c r="B10544" s="1" t="s">
        <v>10516</v>
      </c>
      <c r="C10544" s="1" t="s">
        <v>6811</v>
      </c>
      <c r="D10544" s="7" t="n">
        <v>48.87</v>
      </c>
    </row>
    <row r="10545" customFormat="false" ht="13.8" hidden="false" customHeight="false" outlineLevel="0" collapsed="false">
      <c r="A10545" s="1" t="n">
        <v>38180</v>
      </c>
      <c r="B10545" s="1" t="s">
        <v>10517</v>
      </c>
      <c r="C10545" s="1" t="s">
        <v>6811</v>
      </c>
      <c r="D10545" s="7" t="n">
        <v>136.86</v>
      </c>
    </row>
    <row r="10546" customFormat="false" ht="13.8" hidden="false" customHeight="false" outlineLevel="0" collapsed="false">
      <c r="A10546" s="1" t="n">
        <v>40648</v>
      </c>
      <c r="B10546" s="1" t="s">
        <v>10518</v>
      </c>
      <c r="C10546" s="1" t="s">
        <v>6811</v>
      </c>
      <c r="D10546" s="7" t="n">
        <v>157.44</v>
      </c>
    </row>
    <row r="10547" customFormat="false" ht="13.8" hidden="false" customHeight="false" outlineLevel="0" collapsed="false">
      <c r="A10547" s="1" t="n">
        <v>40649</v>
      </c>
      <c r="B10547" s="1" t="s">
        <v>10519</v>
      </c>
      <c r="C10547" s="1" t="s">
        <v>6811</v>
      </c>
      <c r="D10547" s="7" t="n">
        <v>91.7</v>
      </c>
    </row>
    <row r="10548" customFormat="false" ht="13.8" hidden="false" customHeight="false" outlineLevel="0" collapsed="false">
      <c r="A10548" s="1" t="n">
        <v>40650</v>
      </c>
      <c r="B10548" s="1" t="s">
        <v>10520</v>
      </c>
      <c r="C10548" s="1" t="s">
        <v>6811</v>
      </c>
      <c r="D10548" s="7" t="n">
        <v>118.08</v>
      </c>
    </row>
    <row r="10549" customFormat="false" ht="13.8" hidden="false" customHeight="false" outlineLevel="0" collapsed="false">
      <c r="A10549" s="1" t="n">
        <v>40651</v>
      </c>
      <c r="B10549" s="1" t="s">
        <v>10521</v>
      </c>
      <c r="C10549" s="1" t="s">
        <v>6811</v>
      </c>
      <c r="D10549" s="7" t="n">
        <v>217.79</v>
      </c>
    </row>
    <row r="10550" customFormat="false" ht="13.8" hidden="false" customHeight="false" outlineLevel="0" collapsed="false">
      <c r="A10550" s="1" t="n">
        <v>40652</v>
      </c>
      <c r="B10550" s="1" t="s">
        <v>10522</v>
      </c>
      <c r="C10550" s="1" t="s">
        <v>6811</v>
      </c>
      <c r="D10550" s="7" t="n">
        <v>116.76</v>
      </c>
    </row>
    <row r="10551" customFormat="false" ht="13.8" hidden="false" customHeight="false" outlineLevel="0" collapsed="false">
      <c r="A10551" s="1" t="n">
        <v>40647</v>
      </c>
      <c r="B10551" s="1" t="s">
        <v>10523</v>
      </c>
      <c r="C10551" s="1" t="s">
        <v>6811</v>
      </c>
      <c r="D10551" s="7" t="n">
        <v>128.57</v>
      </c>
    </row>
    <row r="10552" customFormat="false" ht="13.8" hidden="false" customHeight="false" outlineLevel="0" collapsed="false">
      <c r="A10552" s="1" t="n">
        <v>40653</v>
      </c>
      <c r="B10552" s="1" t="s">
        <v>10524</v>
      </c>
      <c r="C10552" s="1" t="s">
        <v>6811</v>
      </c>
      <c r="D10552" s="7" t="n">
        <v>98.4</v>
      </c>
    </row>
    <row r="10553" customFormat="false" ht="13.8" hidden="false" customHeight="false" outlineLevel="0" collapsed="false">
      <c r="A10553" s="1" t="n">
        <v>36178</v>
      </c>
      <c r="B10553" s="1" t="s">
        <v>10525</v>
      </c>
      <c r="C10553" s="1" t="s">
        <v>6813</v>
      </c>
      <c r="D10553" s="7" t="n">
        <v>11.57</v>
      </c>
    </row>
    <row r="10554" customFormat="false" ht="13.8" hidden="false" customHeight="false" outlineLevel="0" collapsed="false">
      <c r="A10554" s="1" t="n">
        <v>38195</v>
      </c>
      <c r="B10554" s="1" t="s">
        <v>10526</v>
      </c>
      <c r="C10554" s="1" t="s">
        <v>6811</v>
      </c>
      <c r="D10554" s="7" t="n">
        <v>57.72</v>
      </c>
    </row>
    <row r="10555" customFormat="false" ht="13.8" hidden="false" customHeight="false" outlineLevel="0" collapsed="false">
      <c r="A10555" s="1" t="n">
        <v>38181</v>
      </c>
      <c r="B10555" s="1" t="s">
        <v>10527</v>
      </c>
      <c r="C10555" s="1" t="s">
        <v>6811</v>
      </c>
      <c r="D10555" s="7" t="n">
        <v>186.83</v>
      </c>
    </row>
    <row r="10556" customFormat="false" ht="13.8" hidden="false" customHeight="false" outlineLevel="0" collapsed="false">
      <c r="A10556" s="1" t="n">
        <v>38182</v>
      </c>
      <c r="B10556" s="1" t="s">
        <v>10528</v>
      </c>
      <c r="C10556" s="1" t="s">
        <v>6811</v>
      </c>
      <c r="D10556" s="7" t="n">
        <v>177.96</v>
      </c>
    </row>
    <row r="10557" customFormat="false" ht="13.8" hidden="false" customHeight="false" outlineLevel="0" collapsed="false">
      <c r="A10557" s="1" t="n">
        <v>38186</v>
      </c>
      <c r="B10557" s="1" t="s">
        <v>10529</v>
      </c>
      <c r="C10557" s="1" t="s">
        <v>6811</v>
      </c>
      <c r="D10557" s="7" t="n">
        <v>462.59</v>
      </c>
    </row>
    <row r="10558" customFormat="false" ht="13.8" hidden="false" customHeight="false" outlineLevel="0" collapsed="false">
      <c r="A10558" s="1" t="n">
        <v>38185</v>
      </c>
      <c r="B10558" s="1" t="s">
        <v>10530</v>
      </c>
      <c r="C10558" s="1" t="s">
        <v>6811</v>
      </c>
      <c r="D10558" s="7" t="n">
        <v>411.87</v>
      </c>
    </row>
    <row r="10559" customFormat="false" ht="13.8" hidden="false" customHeight="false" outlineLevel="0" collapsed="false">
      <c r="A10559" s="1" t="n">
        <v>40654</v>
      </c>
      <c r="B10559" s="1" t="s">
        <v>10531</v>
      </c>
      <c r="C10559" s="1" t="s">
        <v>6811</v>
      </c>
      <c r="D10559" s="7" t="n">
        <v>152.84</v>
      </c>
    </row>
    <row r="10560" customFormat="false" ht="13.8" hidden="false" customHeight="false" outlineLevel="0" collapsed="false">
      <c r="A10560" s="1" t="n">
        <v>25981</v>
      </c>
      <c r="B10560" s="1" t="s">
        <v>10532</v>
      </c>
      <c r="C10560" s="1" t="s">
        <v>6811</v>
      </c>
      <c r="D10560" s="7" t="n">
        <v>254.92</v>
      </c>
    </row>
    <row r="10561" customFormat="false" ht="13.8" hidden="false" customHeight="false" outlineLevel="0" collapsed="false">
      <c r="A10561" s="1" t="n">
        <v>4822</v>
      </c>
      <c r="B10561" s="1" t="s">
        <v>10533</v>
      </c>
      <c r="C10561" s="1" t="s">
        <v>6811</v>
      </c>
      <c r="D10561" s="7" t="n">
        <v>333.21</v>
      </c>
    </row>
    <row r="10562" customFormat="false" ht="13.8" hidden="false" customHeight="false" outlineLevel="0" collapsed="false">
      <c r="A10562" s="1" t="n">
        <v>4818</v>
      </c>
      <c r="B10562" s="1" t="s">
        <v>10534</v>
      </c>
      <c r="C10562" s="1" t="s">
        <v>6811</v>
      </c>
      <c r="D10562" s="7" t="n">
        <v>342.5</v>
      </c>
    </row>
    <row r="10563" customFormat="false" ht="13.8" hidden="false" customHeight="false" outlineLevel="0" collapsed="false">
      <c r="A10563" s="1" t="n">
        <v>39567</v>
      </c>
      <c r="B10563" s="1" t="s">
        <v>10535</v>
      </c>
      <c r="C10563" s="1" t="s">
        <v>6811</v>
      </c>
      <c r="D10563" s="7" t="n">
        <v>44.3</v>
      </c>
    </row>
    <row r="10564" customFormat="false" ht="13.8" hidden="false" customHeight="false" outlineLevel="0" collapsed="false">
      <c r="A10564" s="1" t="n">
        <v>39566</v>
      </c>
      <c r="B10564" s="1" t="s">
        <v>10536</v>
      </c>
      <c r="C10564" s="1" t="s">
        <v>6811</v>
      </c>
      <c r="D10564" s="7" t="n">
        <v>51.16</v>
      </c>
    </row>
    <row r="10565" customFormat="false" ht="13.8" hidden="false" customHeight="false" outlineLevel="0" collapsed="false">
      <c r="A10565" s="1" t="n">
        <v>39416</v>
      </c>
      <c r="B10565" s="1" t="s">
        <v>10537</v>
      </c>
      <c r="C10565" s="1" t="s">
        <v>6811</v>
      </c>
      <c r="D10565" s="7" t="n">
        <v>26.72</v>
      </c>
    </row>
    <row r="10566" customFormat="false" ht="13.8" hidden="false" customHeight="false" outlineLevel="0" collapsed="false">
      <c r="A10566" s="1" t="n">
        <v>39417</v>
      </c>
      <c r="B10566" s="1" t="s">
        <v>10538</v>
      </c>
      <c r="C10566" s="1" t="s">
        <v>6811</v>
      </c>
      <c r="D10566" s="7" t="n">
        <v>28.02</v>
      </c>
    </row>
    <row r="10567" customFormat="false" ht="13.8" hidden="false" customHeight="false" outlineLevel="0" collapsed="false">
      <c r="A10567" s="1" t="n">
        <v>39414</v>
      </c>
      <c r="B10567" s="1" t="s">
        <v>10539</v>
      </c>
      <c r="C10567" s="1" t="s">
        <v>6811</v>
      </c>
      <c r="D10567" s="7" t="n">
        <v>25.1</v>
      </c>
    </row>
    <row r="10568" customFormat="false" ht="13.8" hidden="false" customHeight="false" outlineLevel="0" collapsed="false">
      <c r="A10568" s="1" t="n">
        <v>39415</v>
      </c>
      <c r="B10568" s="1" t="s">
        <v>10540</v>
      </c>
      <c r="C10568" s="1" t="s">
        <v>6811</v>
      </c>
      <c r="D10568" s="7" t="n">
        <v>26.6</v>
      </c>
    </row>
    <row r="10569" customFormat="false" ht="13.8" hidden="false" customHeight="false" outlineLevel="0" collapsed="false">
      <c r="A10569" s="1" t="n">
        <v>39412</v>
      </c>
      <c r="B10569" s="1" t="s">
        <v>10541</v>
      </c>
      <c r="C10569" s="1" t="s">
        <v>6811</v>
      </c>
      <c r="D10569" s="7" t="n">
        <v>18.9</v>
      </c>
    </row>
    <row r="10570" customFormat="false" ht="13.8" hidden="false" customHeight="false" outlineLevel="0" collapsed="false">
      <c r="A10570" s="1" t="n">
        <v>39413</v>
      </c>
      <c r="B10570" s="1" t="s">
        <v>10542</v>
      </c>
      <c r="C10570" s="1" t="s">
        <v>6811</v>
      </c>
      <c r="D10570" s="7" t="n">
        <v>18.71</v>
      </c>
    </row>
    <row r="10571" customFormat="false" ht="13.8" hidden="false" customHeight="false" outlineLevel="0" collapsed="false">
      <c r="A10571" s="1" t="n">
        <v>11062</v>
      </c>
      <c r="B10571" s="1" t="s">
        <v>10543</v>
      </c>
      <c r="C10571" s="1" t="s">
        <v>6811</v>
      </c>
      <c r="D10571" s="7" t="n">
        <v>55.06</v>
      </c>
    </row>
    <row r="10572" customFormat="false" ht="13.8" hidden="false" customHeight="false" outlineLevel="0" collapsed="false">
      <c r="A10572" s="1" t="n">
        <v>11063</v>
      </c>
      <c r="B10572" s="1" t="s">
        <v>10544</v>
      </c>
      <c r="C10572" s="1" t="s">
        <v>6811</v>
      </c>
      <c r="D10572" s="7" t="n">
        <v>53.31</v>
      </c>
    </row>
    <row r="10573" customFormat="false" ht="13.8" hidden="false" customHeight="false" outlineLevel="0" collapsed="false">
      <c r="A10573" s="1" t="n">
        <v>13521</v>
      </c>
      <c r="B10573" s="1" t="s">
        <v>10545</v>
      </c>
      <c r="C10573" s="1" t="s">
        <v>6813</v>
      </c>
      <c r="D10573" s="7" t="n">
        <v>66</v>
      </c>
    </row>
    <row r="10574" customFormat="false" ht="13.8" hidden="false" customHeight="false" outlineLevel="0" collapsed="false">
      <c r="A10574" s="1" t="n">
        <v>10851</v>
      </c>
      <c r="B10574" s="1" t="s">
        <v>10546</v>
      </c>
      <c r="C10574" s="1" t="s">
        <v>6813</v>
      </c>
      <c r="D10574" s="7" t="n">
        <v>52.68</v>
      </c>
    </row>
    <row r="10575" customFormat="false" ht="13.8" hidden="false" customHeight="false" outlineLevel="0" collapsed="false">
      <c r="A10575" s="1" t="n">
        <v>39515</v>
      </c>
      <c r="B10575" s="1" t="s">
        <v>10547</v>
      </c>
      <c r="C10575" s="1" t="s">
        <v>6813</v>
      </c>
      <c r="D10575" s="7" t="n">
        <v>49.09</v>
      </c>
    </row>
    <row r="10576" customFormat="false" ht="13.8" hidden="false" customHeight="false" outlineLevel="0" collapsed="false">
      <c r="A10576" s="1" t="n">
        <v>39516</v>
      </c>
      <c r="B10576" s="1" t="s">
        <v>10548</v>
      </c>
      <c r="C10576" s="1" t="s">
        <v>6813</v>
      </c>
      <c r="D10576" s="7" t="n">
        <v>41.39</v>
      </c>
    </row>
    <row r="10577" customFormat="false" ht="13.8" hidden="false" customHeight="false" outlineLevel="0" collapsed="false">
      <c r="A10577" s="1" t="n">
        <v>39514</v>
      </c>
      <c r="B10577" s="1" t="s">
        <v>10549</v>
      </c>
      <c r="C10577" s="1" t="s">
        <v>6813</v>
      </c>
      <c r="D10577" s="7" t="n">
        <v>25.75</v>
      </c>
    </row>
    <row r="10578" customFormat="false" ht="13.8" hidden="false" customHeight="false" outlineLevel="0" collapsed="false">
      <c r="A10578" s="1" t="n">
        <v>4812</v>
      </c>
      <c r="B10578" s="1" t="s">
        <v>10550</v>
      </c>
      <c r="C10578" s="1" t="s">
        <v>6811</v>
      </c>
      <c r="D10578" s="7" t="n">
        <v>12.23</v>
      </c>
    </row>
    <row r="10579" customFormat="false" ht="13.8" hidden="false" customHeight="false" outlineLevel="0" collapsed="false">
      <c r="A10579" s="1" t="n">
        <v>10849</v>
      </c>
      <c r="B10579" s="1" t="s">
        <v>10551</v>
      </c>
      <c r="C10579" s="1" t="s">
        <v>6813</v>
      </c>
      <c r="D10579" s="7" t="n">
        <v>960</v>
      </c>
    </row>
    <row r="10580" customFormat="false" ht="13.8" hidden="false" customHeight="false" outlineLevel="0" collapsed="false">
      <c r="A10580" s="1" t="n">
        <v>10848</v>
      </c>
      <c r="B10580" s="1" t="s">
        <v>10552</v>
      </c>
      <c r="C10580" s="1" t="s">
        <v>6813</v>
      </c>
      <c r="D10580" s="7" t="n">
        <v>603</v>
      </c>
    </row>
    <row r="10581" customFormat="false" ht="13.8" hidden="false" customHeight="false" outlineLevel="0" collapsed="false">
      <c r="A10581" s="1" t="n">
        <v>4813</v>
      </c>
      <c r="B10581" s="1" t="s">
        <v>10553</v>
      </c>
      <c r="C10581" s="1" t="s">
        <v>6811</v>
      </c>
      <c r="D10581" s="7" t="n">
        <v>200</v>
      </c>
    </row>
    <row r="10582" customFormat="false" ht="13.8" hidden="false" customHeight="false" outlineLevel="0" collapsed="false">
      <c r="A10582" s="1" t="n">
        <v>37560</v>
      </c>
      <c r="B10582" s="1" t="s">
        <v>10554</v>
      </c>
      <c r="C10582" s="1" t="s">
        <v>6813</v>
      </c>
      <c r="D10582" s="7" t="n">
        <v>24.92</v>
      </c>
    </row>
    <row r="10583" customFormat="false" ht="13.8" hidden="false" customHeight="false" outlineLevel="0" collapsed="false">
      <c r="A10583" s="1" t="n">
        <v>37557</v>
      </c>
      <c r="B10583" s="1" t="s">
        <v>10555</v>
      </c>
      <c r="C10583" s="1" t="s">
        <v>6813</v>
      </c>
      <c r="D10583" s="7" t="n">
        <v>7.56</v>
      </c>
    </row>
    <row r="10584" customFormat="false" ht="13.8" hidden="false" customHeight="false" outlineLevel="0" collapsed="false">
      <c r="A10584" s="1" t="n">
        <v>37556</v>
      </c>
      <c r="B10584" s="1" t="s">
        <v>10556</v>
      </c>
      <c r="C10584" s="1" t="s">
        <v>6813</v>
      </c>
      <c r="D10584" s="7" t="n">
        <v>14.64</v>
      </c>
    </row>
    <row r="10585" customFormat="false" ht="13.8" hidden="false" customHeight="false" outlineLevel="0" collapsed="false">
      <c r="A10585" s="1" t="n">
        <v>37559</v>
      </c>
      <c r="B10585" s="1" t="s">
        <v>10557</v>
      </c>
      <c r="C10585" s="1" t="s">
        <v>6813</v>
      </c>
      <c r="D10585" s="7" t="n">
        <v>17.96</v>
      </c>
    </row>
    <row r="10586" customFormat="false" ht="13.8" hidden="false" customHeight="false" outlineLevel="0" collapsed="false">
      <c r="A10586" s="1" t="n">
        <v>37539</v>
      </c>
      <c r="B10586" s="1" t="s">
        <v>10558</v>
      </c>
      <c r="C10586" s="1" t="s">
        <v>6813</v>
      </c>
      <c r="D10586" s="7" t="n">
        <v>12.66</v>
      </c>
    </row>
    <row r="10587" customFormat="false" ht="13.8" hidden="false" customHeight="false" outlineLevel="0" collapsed="false">
      <c r="A10587" s="1" t="n">
        <v>37558</v>
      </c>
      <c r="B10587" s="1" t="s">
        <v>10559</v>
      </c>
      <c r="C10587" s="1" t="s">
        <v>6813</v>
      </c>
      <c r="D10587" s="7" t="n">
        <v>23.6</v>
      </c>
    </row>
    <row r="10588" customFormat="false" ht="13.8" hidden="false" customHeight="false" outlineLevel="0" collapsed="false">
      <c r="A10588" s="1" t="n">
        <v>34723</v>
      </c>
      <c r="B10588" s="1" t="s">
        <v>10560</v>
      </c>
      <c r="C10588" s="1" t="s">
        <v>6811</v>
      </c>
      <c r="D10588" s="7" t="n">
        <v>462</v>
      </c>
    </row>
    <row r="10589" customFormat="false" ht="13.8" hidden="false" customHeight="false" outlineLevel="0" collapsed="false">
      <c r="A10589" s="1" t="n">
        <v>34721</v>
      </c>
      <c r="B10589" s="1" t="s">
        <v>10561</v>
      </c>
      <c r="C10589" s="1" t="s">
        <v>6811</v>
      </c>
      <c r="D10589" s="7" t="n">
        <v>576</v>
      </c>
    </row>
    <row r="10590" customFormat="false" ht="13.8" hidden="false" customHeight="false" outlineLevel="0" collapsed="false">
      <c r="A10590" s="1" t="n">
        <v>4309</v>
      </c>
      <c r="B10590" s="1" t="s">
        <v>10562</v>
      </c>
      <c r="C10590" s="1" t="s">
        <v>6813</v>
      </c>
      <c r="D10590" s="7" t="n">
        <v>4.92</v>
      </c>
    </row>
    <row r="10591" customFormat="false" ht="13.8" hidden="false" customHeight="false" outlineLevel="0" collapsed="false">
      <c r="A10591" s="1" t="n">
        <v>4307</v>
      </c>
      <c r="B10591" s="1" t="s">
        <v>10563</v>
      </c>
      <c r="C10591" s="1" t="s">
        <v>6813</v>
      </c>
      <c r="D10591" s="7" t="n">
        <v>8.42</v>
      </c>
    </row>
    <row r="10592" customFormat="false" ht="13.8" hidden="false" customHeight="false" outlineLevel="0" collapsed="false">
      <c r="A10592" s="1" t="n">
        <v>10850</v>
      </c>
      <c r="B10592" s="1" t="s">
        <v>10564</v>
      </c>
      <c r="C10592" s="1" t="s">
        <v>6813</v>
      </c>
      <c r="D10592" s="7" t="n">
        <v>30</v>
      </c>
    </row>
    <row r="10593" customFormat="false" ht="13.8" hidden="false" customHeight="false" outlineLevel="0" collapsed="false">
      <c r="A10593" s="1" t="n">
        <v>42438</v>
      </c>
      <c r="B10593" s="1" t="s">
        <v>10565</v>
      </c>
      <c r="C10593" s="1" t="s">
        <v>6813</v>
      </c>
      <c r="D10593" s="8" t="n">
        <v>1353.33</v>
      </c>
    </row>
    <row r="10594" customFormat="false" ht="13.8" hidden="false" customHeight="false" outlineLevel="0" collapsed="false">
      <c r="A10594" s="1" t="n">
        <v>4792</v>
      </c>
      <c r="B10594" s="1" t="s">
        <v>10566</v>
      </c>
      <c r="C10594" s="1" t="s">
        <v>6811</v>
      </c>
      <c r="D10594" s="7" t="n">
        <v>131.38</v>
      </c>
    </row>
    <row r="10595" customFormat="false" ht="13.8" hidden="false" customHeight="false" outlineLevel="0" collapsed="false">
      <c r="A10595" s="1" t="n">
        <v>4790</v>
      </c>
      <c r="B10595" s="1" t="s">
        <v>10567</v>
      </c>
      <c r="C10595" s="1" t="s">
        <v>6811</v>
      </c>
      <c r="D10595" s="7" t="n">
        <v>78.99</v>
      </c>
    </row>
    <row r="10596" customFormat="false" ht="13.8" hidden="false" customHeight="false" outlineLevel="0" collapsed="false">
      <c r="A10596" s="1" t="n">
        <v>40671</v>
      </c>
      <c r="B10596" s="1" t="s">
        <v>10568</v>
      </c>
      <c r="C10596" s="1" t="s">
        <v>6811</v>
      </c>
      <c r="D10596" s="7" t="n">
        <v>75.96</v>
      </c>
    </row>
    <row r="10597" customFormat="false" ht="13.8" hidden="false" customHeight="false" outlineLevel="0" collapsed="false">
      <c r="A10597" s="1" t="n">
        <v>7552</v>
      </c>
      <c r="B10597" s="1" t="s">
        <v>10569</v>
      </c>
      <c r="C10597" s="1" t="s">
        <v>6813</v>
      </c>
      <c r="D10597" s="7" t="n">
        <v>20.55</v>
      </c>
    </row>
    <row r="10598" customFormat="false" ht="13.8" hidden="false" customHeight="false" outlineLevel="0" collapsed="false">
      <c r="A10598" s="1" t="n">
        <v>4893</v>
      </c>
      <c r="B10598" s="1" t="s">
        <v>10570</v>
      </c>
      <c r="C10598" s="1" t="s">
        <v>6813</v>
      </c>
      <c r="D10598" s="7" t="n">
        <v>7.89</v>
      </c>
    </row>
    <row r="10599" customFormat="false" ht="13.8" hidden="false" customHeight="false" outlineLevel="0" collapsed="false">
      <c r="A10599" s="1" t="n">
        <v>4894</v>
      </c>
      <c r="B10599" s="1" t="s">
        <v>10571</v>
      </c>
      <c r="C10599" s="1" t="s">
        <v>6813</v>
      </c>
      <c r="D10599" s="7" t="n">
        <v>6.77</v>
      </c>
    </row>
    <row r="10600" customFormat="false" ht="13.8" hidden="false" customHeight="false" outlineLevel="0" collapsed="false">
      <c r="A10600" s="1" t="n">
        <v>4888</v>
      </c>
      <c r="B10600" s="1" t="s">
        <v>10572</v>
      </c>
      <c r="C10600" s="1" t="s">
        <v>6813</v>
      </c>
      <c r="D10600" s="7" t="n">
        <v>2.3</v>
      </c>
    </row>
    <row r="10601" customFormat="false" ht="13.8" hidden="false" customHeight="false" outlineLevel="0" collapsed="false">
      <c r="A10601" s="1" t="n">
        <v>4890</v>
      </c>
      <c r="B10601" s="1" t="s">
        <v>10573</v>
      </c>
      <c r="C10601" s="1" t="s">
        <v>6813</v>
      </c>
      <c r="D10601" s="7" t="n">
        <v>4.33</v>
      </c>
    </row>
    <row r="10602" customFormat="false" ht="13.8" hidden="false" customHeight="false" outlineLevel="0" collapsed="false">
      <c r="A10602" s="1" t="n">
        <v>12411</v>
      </c>
      <c r="B10602" s="1" t="s">
        <v>10574</v>
      </c>
      <c r="C10602" s="1" t="s">
        <v>6813</v>
      </c>
      <c r="D10602" s="7" t="n">
        <v>23.33</v>
      </c>
    </row>
    <row r="10603" customFormat="false" ht="13.8" hidden="false" customHeight="false" outlineLevel="0" collapsed="false">
      <c r="A10603" s="1" t="n">
        <v>4891</v>
      </c>
      <c r="B10603" s="1" t="s">
        <v>10575</v>
      </c>
      <c r="C10603" s="1" t="s">
        <v>6813</v>
      </c>
      <c r="D10603" s="7" t="n">
        <v>11.66</v>
      </c>
    </row>
    <row r="10604" customFormat="false" ht="13.8" hidden="false" customHeight="false" outlineLevel="0" collapsed="false">
      <c r="A10604" s="1" t="n">
        <v>4889</v>
      </c>
      <c r="B10604" s="1" t="s">
        <v>10576</v>
      </c>
      <c r="C10604" s="1" t="s">
        <v>6813</v>
      </c>
      <c r="D10604" s="7" t="n">
        <v>3.11</v>
      </c>
    </row>
    <row r="10605" customFormat="false" ht="13.8" hidden="false" customHeight="false" outlineLevel="0" collapsed="false">
      <c r="A10605" s="1" t="n">
        <v>4892</v>
      </c>
      <c r="B10605" s="1" t="s">
        <v>10577</v>
      </c>
      <c r="C10605" s="1" t="s">
        <v>6813</v>
      </c>
      <c r="D10605" s="7" t="n">
        <v>32.67</v>
      </c>
    </row>
    <row r="10606" customFormat="false" ht="13.8" hidden="false" customHeight="false" outlineLevel="0" collapsed="false">
      <c r="A10606" s="1" t="n">
        <v>12412</v>
      </c>
      <c r="B10606" s="1" t="s">
        <v>10578</v>
      </c>
      <c r="C10606" s="1" t="s">
        <v>6813</v>
      </c>
      <c r="D10606" s="7" t="n">
        <v>60.72</v>
      </c>
    </row>
    <row r="10607" customFormat="false" ht="13.8" hidden="false" customHeight="false" outlineLevel="0" collapsed="false">
      <c r="A10607" s="1" t="n">
        <v>11073</v>
      </c>
      <c r="B10607" s="1" t="s">
        <v>10579</v>
      </c>
      <c r="C10607" s="1" t="s">
        <v>6813</v>
      </c>
      <c r="D10607" s="7" t="n">
        <v>3.97</v>
      </c>
    </row>
    <row r="10608" customFormat="false" ht="13.8" hidden="false" customHeight="false" outlineLevel="0" collapsed="false">
      <c r="A10608" s="1" t="n">
        <v>11071</v>
      </c>
      <c r="B10608" s="1" t="s">
        <v>10580</v>
      </c>
      <c r="C10608" s="1" t="s">
        <v>6813</v>
      </c>
      <c r="D10608" s="7" t="n">
        <v>6.44</v>
      </c>
    </row>
    <row r="10609" customFormat="false" ht="13.8" hidden="false" customHeight="false" outlineLevel="0" collapsed="false">
      <c r="A10609" s="1" t="n">
        <v>11072</v>
      </c>
      <c r="B10609" s="1" t="s">
        <v>10581</v>
      </c>
      <c r="C10609" s="1" t="s">
        <v>6813</v>
      </c>
      <c r="D10609" s="7" t="n">
        <v>2.24</v>
      </c>
    </row>
    <row r="10610" customFormat="false" ht="13.8" hidden="false" customHeight="false" outlineLevel="0" collapsed="false">
      <c r="A10610" s="1" t="n">
        <v>4895</v>
      </c>
      <c r="B10610" s="1" t="s">
        <v>10582</v>
      </c>
      <c r="C10610" s="1" t="s">
        <v>6813</v>
      </c>
      <c r="D10610" s="7" t="n">
        <v>0.44</v>
      </c>
    </row>
    <row r="10611" customFormat="false" ht="13.8" hidden="false" customHeight="false" outlineLevel="0" collapsed="false">
      <c r="A10611" s="1" t="n">
        <v>4907</v>
      </c>
      <c r="B10611" s="1" t="s">
        <v>10583</v>
      </c>
      <c r="C10611" s="1" t="s">
        <v>6813</v>
      </c>
      <c r="D10611" s="7" t="n">
        <v>26.54</v>
      </c>
    </row>
    <row r="10612" customFormat="false" ht="13.8" hidden="false" customHeight="false" outlineLevel="0" collapsed="false">
      <c r="A10612" s="1" t="n">
        <v>4902</v>
      </c>
      <c r="B10612" s="1" t="s">
        <v>10584</v>
      </c>
      <c r="C10612" s="1" t="s">
        <v>6813</v>
      </c>
      <c r="D10612" s="7" t="n">
        <v>60.08</v>
      </c>
    </row>
    <row r="10613" customFormat="false" ht="13.8" hidden="false" customHeight="false" outlineLevel="0" collapsed="false">
      <c r="A10613" s="1" t="n">
        <v>4908</v>
      </c>
      <c r="B10613" s="1" t="s">
        <v>10585</v>
      </c>
      <c r="C10613" s="1" t="s">
        <v>6813</v>
      </c>
      <c r="D10613" s="7" t="n">
        <v>122</v>
      </c>
    </row>
    <row r="10614" customFormat="false" ht="13.8" hidden="false" customHeight="false" outlineLevel="0" collapsed="false">
      <c r="A10614" s="1" t="n">
        <v>4909</v>
      </c>
      <c r="B10614" s="1" t="s">
        <v>10586</v>
      </c>
      <c r="C10614" s="1" t="s">
        <v>6813</v>
      </c>
      <c r="D10614" s="7" t="n">
        <v>235.61</v>
      </c>
    </row>
    <row r="10615" customFormat="false" ht="13.8" hidden="false" customHeight="false" outlineLevel="0" collapsed="false">
      <c r="A10615" s="1" t="n">
        <v>4903</v>
      </c>
      <c r="B10615" s="1" t="s">
        <v>10587</v>
      </c>
      <c r="C10615" s="1" t="s">
        <v>6813</v>
      </c>
      <c r="D10615" s="7" t="n">
        <v>692.79</v>
      </c>
    </row>
    <row r="10616" customFormat="false" ht="13.8" hidden="false" customHeight="false" outlineLevel="0" collapsed="false">
      <c r="A10616" s="1" t="n">
        <v>4897</v>
      </c>
      <c r="B10616" s="1" t="s">
        <v>10588</v>
      </c>
      <c r="C10616" s="1" t="s">
        <v>6813</v>
      </c>
      <c r="D10616" s="7" t="n">
        <v>1.87</v>
      </c>
    </row>
    <row r="10617" customFormat="false" ht="13.8" hidden="false" customHeight="false" outlineLevel="0" collapsed="false">
      <c r="A10617" s="1" t="n">
        <v>4896</v>
      </c>
      <c r="B10617" s="1" t="s">
        <v>10589</v>
      </c>
      <c r="C10617" s="1" t="s">
        <v>6813</v>
      </c>
      <c r="D10617" s="7" t="n">
        <v>0.66</v>
      </c>
    </row>
    <row r="10618" customFormat="false" ht="13.8" hidden="false" customHeight="false" outlineLevel="0" collapsed="false">
      <c r="A10618" s="1" t="n">
        <v>4900</v>
      </c>
      <c r="B10618" s="1" t="s">
        <v>10590</v>
      </c>
      <c r="C10618" s="1" t="s">
        <v>6813</v>
      </c>
      <c r="D10618" s="7" t="n">
        <v>5.56</v>
      </c>
    </row>
    <row r="10619" customFormat="false" ht="13.8" hidden="false" customHeight="false" outlineLevel="0" collapsed="false">
      <c r="A10619" s="1" t="n">
        <v>4898</v>
      </c>
      <c r="B10619" s="1" t="s">
        <v>10591</v>
      </c>
      <c r="C10619" s="1" t="s">
        <v>6813</v>
      </c>
      <c r="D10619" s="7" t="n">
        <v>2.08</v>
      </c>
    </row>
    <row r="10620" customFormat="false" ht="13.8" hidden="false" customHeight="false" outlineLevel="0" collapsed="false">
      <c r="A10620" s="1" t="n">
        <v>4899</v>
      </c>
      <c r="B10620" s="1" t="s">
        <v>10592</v>
      </c>
      <c r="C10620" s="1" t="s">
        <v>6813</v>
      </c>
      <c r="D10620" s="7" t="n">
        <v>7.63</v>
      </c>
    </row>
    <row r="10621" customFormat="false" ht="13.8" hidden="false" customHeight="false" outlineLevel="0" collapsed="false">
      <c r="A10621" s="1" t="n">
        <v>11096</v>
      </c>
      <c r="B10621" s="1" t="s">
        <v>10593</v>
      </c>
      <c r="C10621" s="1" t="s">
        <v>6833</v>
      </c>
      <c r="D10621" s="7" t="n">
        <v>0.41</v>
      </c>
    </row>
    <row r="10622" customFormat="false" ht="13.8" hidden="false" customHeight="false" outlineLevel="0" collapsed="false">
      <c r="A10622" s="1" t="n">
        <v>4741</v>
      </c>
      <c r="B10622" s="1" t="s">
        <v>10594</v>
      </c>
      <c r="C10622" s="1" t="s">
        <v>7024</v>
      </c>
      <c r="D10622" s="7" t="n">
        <v>75.17</v>
      </c>
    </row>
    <row r="10623" customFormat="false" ht="13.8" hidden="false" customHeight="false" outlineLevel="0" collapsed="false">
      <c r="A10623" s="1" t="n">
        <v>4752</v>
      </c>
      <c r="B10623" s="1" t="s">
        <v>10595</v>
      </c>
      <c r="C10623" s="1" t="s">
        <v>6824</v>
      </c>
      <c r="D10623" s="7" t="n">
        <v>8.88</v>
      </c>
    </row>
    <row r="10624" customFormat="false" ht="13.8" hidden="false" customHeight="false" outlineLevel="0" collapsed="false">
      <c r="A10624" s="1" t="n">
        <v>41091</v>
      </c>
      <c r="B10624" s="1" t="s">
        <v>10596</v>
      </c>
      <c r="C10624" s="1" t="s">
        <v>7027</v>
      </c>
      <c r="D10624" s="8" t="n">
        <v>1574.92</v>
      </c>
    </row>
    <row r="10625" customFormat="false" ht="13.8" hidden="false" customHeight="false" outlineLevel="0" collapsed="false">
      <c r="A10625" s="1" t="n">
        <v>13954</v>
      </c>
      <c r="B10625" s="1" t="s">
        <v>10597</v>
      </c>
      <c r="C10625" s="1" t="s">
        <v>6813</v>
      </c>
      <c r="D10625" s="8" t="n">
        <v>6328.18</v>
      </c>
    </row>
    <row r="10626" customFormat="false" ht="13.8" hidden="false" customHeight="false" outlineLevel="0" collapsed="false">
      <c r="A10626" s="1" t="n">
        <v>3411</v>
      </c>
      <c r="B10626" s="1" t="s">
        <v>10598</v>
      </c>
      <c r="C10626" s="1" t="s">
        <v>6833</v>
      </c>
      <c r="D10626" s="7" t="n">
        <v>38.66</v>
      </c>
    </row>
    <row r="10627" customFormat="false" ht="13.8" hidden="false" customHeight="false" outlineLevel="0" collapsed="false">
      <c r="A10627" s="1" t="n">
        <v>39995</v>
      </c>
      <c r="B10627" s="1" t="s">
        <v>10599</v>
      </c>
      <c r="C10627" s="1" t="s">
        <v>7024</v>
      </c>
      <c r="D10627" s="7" t="n">
        <v>297.42</v>
      </c>
    </row>
    <row r="10628" customFormat="false" ht="13.8" hidden="false" customHeight="false" outlineLevel="0" collapsed="false">
      <c r="A10628" s="1" t="n">
        <v>11615</v>
      </c>
      <c r="B10628" s="1" t="s">
        <v>10600</v>
      </c>
      <c r="C10628" s="1" t="s">
        <v>6811</v>
      </c>
      <c r="D10628" s="7" t="n">
        <v>2.52</v>
      </c>
    </row>
    <row r="10629" customFormat="false" ht="13.8" hidden="false" customHeight="false" outlineLevel="0" collapsed="false">
      <c r="A10629" s="1" t="n">
        <v>3408</v>
      </c>
      <c r="B10629" s="1" t="s">
        <v>10601</v>
      </c>
      <c r="C10629" s="1" t="s">
        <v>6811</v>
      </c>
      <c r="D10629" s="7" t="n">
        <v>6.7</v>
      </c>
    </row>
    <row r="10630" customFormat="false" ht="13.8" hidden="false" customHeight="false" outlineLevel="0" collapsed="false">
      <c r="A10630" s="1" t="n">
        <v>3409</v>
      </c>
      <c r="B10630" s="1" t="s">
        <v>10602</v>
      </c>
      <c r="C10630" s="1" t="s">
        <v>6811</v>
      </c>
      <c r="D10630" s="7" t="n">
        <v>16.75</v>
      </c>
    </row>
    <row r="10631" customFormat="false" ht="13.8" hidden="false" customHeight="false" outlineLevel="0" collapsed="false">
      <c r="A10631" s="1" t="n">
        <v>11427</v>
      </c>
      <c r="B10631" s="1" t="s">
        <v>10603</v>
      </c>
      <c r="C10631" s="1" t="s">
        <v>6833</v>
      </c>
      <c r="D10631" s="7" t="n">
        <v>76.66</v>
      </c>
    </row>
    <row r="10632" customFormat="false" ht="13.8" hidden="false" customHeight="false" outlineLevel="0" collapsed="false">
      <c r="A10632" s="1" t="n">
        <v>4491</v>
      </c>
      <c r="B10632" s="1" t="s">
        <v>10604</v>
      </c>
      <c r="C10632" s="1" t="s">
        <v>6845</v>
      </c>
      <c r="D10632" s="7" t="n">
        <v>7.16</v>
      </c>
    </row>
    <row r="10633" customFormat="false" ht="13.8" hidden="false" customHeight="false" outlineLevel="0" collapsed="false">
      <c r="A10633" s="1" t="n">
        <v>2745</v>
      </c>
      <c r="B10633" s="1" t="s">
        <v>10605</v>
      </c>
      <c r="C10633" s="1" t="s">
        <v>6845</v>
      </c>
      <c r="D10633" s="7" t="n">
        <v>2.42</v>
      </c>
    </row>
    <row r="10634" customFormat="false" ht="13.8" hidden="false" customHeight="false" outlineLevel="0" collapsed="false">
      <c r="A10634" s="1" t="n">
        <v>14439</v>
      </c>
      <c r="B10634" s="1" t="s">
        <v>10606</v>
      </c>
      <c r="C10634" s="1" t="s">
        <v>6845</v>
      </c>
      <c r="D10634" s="7" t="n">
        <v>3</v>
      </c>
    </row>
    <row r="10635" customFormat="false" ht="13.8" hidden="false" customHeight="false" outlineLevel="0" collapsed="false">
      <c r="A10635" s="1" t="n">
        <v>26022</v>
      </c>
      <c r="B10635" s="1" t="s">
        <v>10607</v>
      </c>
      <c r="C10635" s="1" t="s">
        <v>6813</v>
      </c>
      <c r="D10635" s="7" t="n">
        <v>186.3</v>
      </c>
    </row>
    <row r="10636" customFormat="false" ht="13.8" hidden="false" customHeight="false" outlineLevel="0" collapsed="false">
      <c r="A10636" s="1" t="n">
        <v>421</v>
      </c>
      <c r="B10636" s="1" t="s">
        <v>10608</v>
      </c>
      <c r="C10636" s="1" t="s">
        <v>6813</v>
      </c>
      <c r="D10636" s="7" t="n">
        <v>9.06</v>
      </c>
    </row>
    <row r="10637" customFormat="false" ht="13.8" hidden="false" customHeight="false" outlineLevel="0" collapsed="false">
      <c r="A10637" s="1" t="n">
        <v>12362</v>
      </c>
      <c r="B10637" s="1" t="s">
        <v>10609</v>
      </c>
      <c r="C10637" s="1" t="s">
        <v>6813</v>
      </c>
      <c r="D10637" s="7" t="n">
        <v>10.71</v>
      </c>
    </row>
    <row r="10638" customFormat="false" ht="13.8" hidden="false" customHeight="false" outlineLevel="0" collapsed="false">
      <c r="A10638" s="1" t="n">
        <v>14148</v>
      </c>
      <c r="B10638" s="1" t="s">
        <v>10610</v>
      </c>
      <c r="C10638" s="1" t="s">
        <v>6813</v>
      </c>
      <c r="D10638" s="7" t="n">
        <v>0.87</v>
      </c>
    </row>
    <row r="10639" customFormat="false" ht="13.8" hidden="false" customHeight="false" outlineLevel="0" collapsed="false">
      <c r="A10639" s="1" t="n">
        <v>4341</v>
      </c>
      <c r="B10639" s="1" t="s">
        <v>10611</v>
      </c>
      <c r="C10639" s="1" t="s">
        <v>6813</v>
      </c>
      <c r="D10639" s="7" t="n">
        <v>0.52</v>
      </c>
    </row>
    <row r="10640" customFormat="false" ht="13.8" hidden="false" customHeight="false" outlineLevel="0" collapsed="false">
      <c r="A10640" s="1" t="n">
        <v>4337</v>
      </c>
      <c r="B10640" s="1" t="s">
        <v>10612</v>
      </c>
      <c r="C10640" s="1" t="s">
        <v>6813</v>
      </c>
      <c r="D10640" s="7" t="n">
        <v>1.31</v>
      </c>
    </row>
    <row r="10641" customFormat="false" ht="13.8" hidden="false" customHeight="false" outlineLevel="0" collapsed="false">
      <c r="A10641" s="1" t="n">
        <v>4339</v>
      </c>
      <c r="B10641" s="1" t="s">
        <v>10613</v>
      </c>
      <c r="C10641" s="1" t="s">
        <v>6813</v>
      </c>
      <c r="D10641" s="7" t="n">
        <v>0.27</v>
      </c>
    </row>
    <row r="10642" customFormat="false" ht="13.8" hidden="false" customHeight="false" outlineLevel="0" collapsed="false">
      <c r="A10642" s="1" t="n">
        <v>39997</v>
      </c>
      <c r="B10642" s="1" t="s">
        <v>10614</v>
      </c>
      <c r="C10642" s="1" t="s">
        <v>6813</v>
      </c>
      <c r="D10642" s="7" t="n">
        <v>0.15</v>
      </c>
    </row>
    <row r="10643" customFormat="false" ht="13.8" hidden="false" customHeight="false" outlineLevel="0" collapsed="false">
      <c r="A10643" s="1" t="n">
        <v>11971</v>
      </c>
      <c r="B10643" s="1" t="s">
        <v>10615</v>
      </c>
      <c r="C10643" s="1" t="s">
        <v>6813</v>
      </c>
      <c r="D10643" s="7" t="n">
        <v>2.17</v>
      </c>
    </row>
    <row r="10644" customFormat="false" ht="13.8" hidden="false" customHeight="false" outlineLevel="0" collapsed="false">
      <c r="A10644" s="1" t="n">
        <v>4342</v>
      </c>
      <c r="B10644" s="1" t="s">
        <v>10616</v>
      </c>
      <c r="C10644" s="1" t="s">
        <v>6813</v>
      </c>
      <c r="D10644" s="7" t="n">
        <v>0.11</v>
      </c>
    </row>
    <row r="10645" customFormat="false" ht="13.8" hidden="false" customHeight="false" outlineLevel="0" collapsed="false">
      <c r="A10645" s="1" t="n">
        <v>4330</v>
      </c>
      <c r="B10645" s="1" t="s">
        <v>10617</v>
      </c>
      <c r="C10645" s="1" t="s">
        <v>6813</v>
      </c>
      <c r="D10645" s="7" t="n">
        <v>0.07</v>
      </c>
    </row>
    <row r="10646" customFormat="false" ht="13.8" hidden="false" customHeight="false" outlineLevel="0" collapsed="false">
      <c r="A10646" s="1" t="n">
        <v>4340</v>
      </c>
      <c r="B10646" s="1" t="s">
        <v>10618</v>
      </c>
      <c r="C10646" s="1" t="s">
        <v>6813</v>
      </c>
      <c r="D10646" s="7" t="n">
        <v>0.6</v>
      </c>
    </row>
    <row r="10647" customFormat="false" ht="13.8" hidden="false" customHeight="false" outlineLevel="0" collapsed="false">
      <c r="A10647" s="1" t="n">
        <v>5088</v>
      </c>
      <c r="B10647" s="1" t="s">
        <v>10619</v>
      </c>
      <c r="C10647" s="1" t="s">
        <v>6813</v>
      </c>
      <c r="D10647" s="7" t="n">
        <v>5.86</v>
      </c>
    </row>
    <row r="10648" customFormat="false" ht="13.8" hidden="false" customHeight="false" outlineLevel="0" collapsed="false">
      <c r="A10648" s="1" t="n">
        <v>11154</v>
      </c>
      <c r="B10648" s="1" t="s">
        <v>10620</v>
      </c>
      <c r="C10648" s="1" t="s">
        <v>6813</v>
      </c>
      <c r="D10648" s="8" t="n">
        <v>1044.47</v>
      </c>
    </row>
    <row r="10649" customFormat="false" ht="13.8" hidden="false" customHeight="false" outlineLevel="0" collapsed="false">
      <c r="A10649" s="1" t="n">
        <v>4989</v>
      </c>
      <c r="B10649" s="1" t="s">
        <v>10621</v>
      </c>
      <c r="C10649" s="1" t="s">
        <v>6813</v>
      </c>
      <c r="D10649" s="7" t="n">
        <v>291.55</v>
      </c>
    </row>
    <row r="10650" customFormat="false" ht="13.8" hidden="false" customHeight="false" outlineLevel="0" collapsed="false">
      <c r="A10650" s="1" t="n">
        <v>4982</v>
      </c>
      <c r="B10650" s="1" t="s">
        <v>10622</v>
      </c>
      <c r="C10650" s="1" t="s">
        <v>6813</v>
      </c>
      <c r="D10650" s="7" t="n">
        <v>273.46</v>
      </c>
    </row>
    <row r="10651" customFormat="false" ht="13.8" hidden="false" customHeight="false" outlineLevel="0" collapsed="false">
      <c r="A10651" s="1" t="n">
        <v>4962</v>
      </c>
      <c r="B10651" s="1" t="s">
        <v>10623</v>
      </c>
      <c r="C10651" s="1" t="s">
        <v>6813</v>
      </c>
      <c r="D10651" s="7" t="n">
        <v>215.66</v>
      </c>
    </row>
    <row r="10652" customFormat="false" ht="13.8" hidden="false" customHeight="false" outlineLevel="0" collapsed="false">
      <c r="A10652" s="1" t="n">
        <v>4981</v>
      </c>
      <c r="B10652" s="1" t="s">
        <v>10624</v>
      </c>
      <c r="C10652" s="1" t="s">
        <v>6813</v>
      </c>
      <c r="D10652" s="7" t="n">
        <v>191.99</v>
      </c>
    </row>
    <row r="10653" customFormat="false" ht="13.8" hidden="false" customHeight="false" outlineLevel="0" collapsed="false">
      <c r="A10653" s="1" t="n">
        <v>4964</v>
      </c>
      <c r="B10653" s="1" t="s">
        <v>10625</v>
      </c>
      <c r="C10653" s="1" t="s">
        <v>6813</v>
      </c>
      <c r="D10653" s="7" t="n">
        <v>243.56</v>
      </c>
    </row>
    <row r="10654" customFormat="false" ht="13.8" hidden="false" customHeight="false" outlineLevel="0" collapsed="false">
      <c r="A10654" s="1" t="n">
        <v>4992</v>
      </c>
      <c r="B10654" s="1" t="s">
        <v>10626</v>
      </c>
      <c r="C10654" s="1" t="s">
        <v>6813</v>
      </c>
      <c r="D10654" s="7" t="n">
        <v>237.92</v>
      </c>
    </row>
    <row r="10655" customFormat="false" ht="13.8" hidden="false" customHeight="false" outlineLevel="0" collapsed="false">
      <c r="A10655" s="1" t="n">
        <v>4987</v>
      </c>
      <c r="B10655" s="1" t="s">
        <v>10627</v>
      </c>
      <c r="C10655" s="1" t="s">
        <v>6813</v>
      </c>
      <c r="D10655" s="7" t="n">
        <v>272.19</v>
      </c>
    </row>
    <row r="10656" customFormat="false" ht="13.8" hidden="false" customHeight="false" outlineLevel="0" collapsed="false">
      <c r="A10656" s="1" t="n">
        <v>39021</v>
      </c>
      <c r="B10656" s="1" t="s">
        <v>10628</v>
      </c>
      <c r="C10656" s="1" t="s">
        <v>6813</v>
      </c>
      <c r="D10656" s="7" t="n">
        <v>469.8</v>
      </c>
    </row>
    <row r="10657" customFormat="false" ht="13.8" hidden="false" customHeight="false" outlineLevel="0" collapsed="false">
      <c r="A10657" s="1" t="n">
        <v>39022</v>
      </c>
      <c r="B10657" s="1" t="s">
        <v>10629</v>
      </c>
      <c r="C10657" s="1" t="s">
        <v>6813</v>
      </c>
      <c r="D10657" s="7" t="n">
        <v>581</v>
      </c>
    </row>
    <row r="10658" customFormat="false" ht="13.8" hidden="false" customHeight="false" outlineLevel="0" collapsed="false">
      <c r="A10658" s="1" t="n">
        <v>39024</v>
      </c>
      <c r="B10658" s="1" t="s">
        <v>10630</v>
      </c>
      <c r="C10658" s="1" t="s">
        <v>6813</v>
      </c>
      <c r="D10658" s="8" t="n">
        <v>1338.43</v>
      </c>
    </row>
    <row r="10659" customFormat="false" ht="13.8" hidden="false" customHeight="false" outlineLevel="0" collapsed="false">
      <c r="A10659" s="1" t="n">
        <v>4914</v>
      </c>
      <c r="B10659" s="1" t="s">
        <v>10631</v>
      </c>
      <c r="C10659" s="1" t="s">
        <v>6811</v>
      </c>
      <c r="D10659" s="8" t="n">
        <v>1085.23</v>
      </c>
    </row>
    <row r="10660" customFormat="false" ht="13.8" hidden="false" customHeight="false" outlineLevel="0" collapsed="false">
      <c r="A10660" s="1" t="n">
        <v>4917</v>
      </c>
      <c r="B10660" s="1" t="s">
        <v>10632</v>
      </c>
      <c r="C10660" s="1" t="s">
        <v>6811</v>
      </c>
      <c r="D10660" s="7" t="n">
        <v>749.47</v>
      </c>
    </row>
    <row r="10661" customFormat="false" ht="13.8" hidden="false" customHeight="false" outlineLevel="0" collapsed="false">
      <c r="A10661" s="1" t="n">
        <v>39025</v>
      </c>
      <c r="B10661" s="1" t="s">
        <v>10633</v>
      </c>
      <c r="C10661" s="1" t="s">
        <v>6813</v>
      </c>
      <c r="D10661" s="8" t="n">
        <v>1372.42</v>
      </c>
    </row>
    <row r="10662" customFormat="false" ht="13.8" hidden="false" customHeight="false" outlineLevel="0" collapsed="false">
      <c r="A10662" s="1" t="n">
        <v>4930</v>
      </c>
      <c r="B10662" s="1" t="s">
        <v>10634</v>
      </c>
      <c r="C10662" s="1" t="s">
        <v>6811</v>
      </c>
      <c r="D10662" s="7" t="n">
        <v>504.9</v>
      </c>
    </row>
    <row r="10663" customFormat="false" ht="13.8" hidden="false" customHeight="false" outlineLevel="0" collapsed="false">
      <c r="A10663" s="1" t="n">
        <v>4922</v>
      </c>
      <c r="B10663" s="1" t="s">
        <v>10635</v>
      </c>
      <c r="C10663" s="1" t="s">
        <v>6811</v>
      </c>
      <c r="D10663" s="7" t="n">
        <v>695.2</v>
      </c>
    </row>
    <row r="10664" customFormat="false" ht="13.8" hidden="false" customHeight="false" outlineLevel="0" collapsed="false">
      <c r="A10664" s="1" t="n">
        <v>4911</v>
      </c>
      <c r="B10664" s="1" t="s">
        <v>10636</v>
      </c>
      <c r="C10664" s="1" t="s">
        <v>6811</v>
      </c>
      <c r="D10664" s="7" t="n">
        <v>280.56</v>
      </c>
    </row>
    <row r="10665" customFormat="false" ht="13.8" hidden="false" customHeight="false" outlineLevel="0" collapsed="false">
      <c r="A10665" s="1" t="n">
        <v>37518</v>
      </c>
      <c r="B10665" s="1" t="s">
        <v>10637</v>
      </c>
      <c r="C10665" s="1" t="s">
        <v>6811</v>
      </c>
      <c r="D10665" s="7" t="n">
        <v>455.91</v>
      </c>
    </row>
    <row r="10666" customFormat="false" ht="13.8" hidden="false" customHeight="false" outlineLevel="0" collapsed="false">
      <c r="A10666" s="1" t="n">
        <v>4910</v>
      </c>
      <c r="B10666" s="1" t="s">
        <v>10638</v>
      </c>
      <c r="C10666" s="1" t="s">
        <v>6811</v>
      </c>
      <c r="D10666" s="7" t="n">
        <v>384.33</v>
      </c>
    </row>
    <row r="10667" customFormat="false" ht="13.8" hidden="false" customHeight="false" outlineLevel="0" collapsed="false">
      <c r="A10667" s="1" t="n">
        <v>4943</v>
      </c>
      <c r="B10667" s="1" t="s">
        <v>10639</v>
      </c>
      <c r="C10667" s="1" t="s">
        <v>6811</v>
      </c>
      <c r="D10667" s="7" t="n">
        <v>572.57</v>
      </c>
    </row>
    <row r="10668" customFormat="false" ht="13.8" hidden="false" customHeight="false" outlineLevel="0" collapsed="false">
      <c r="A10668" s="1" t="n">
        <v>5002</v>
      </c>
      <c r="B10668" s="1" t="s">
        <v>10640</v>
      </c>
      <c r="C10668" s="1" t="s">
        <v>6811</v>
      </c>
      <c r="D10668" s="7" t="n">
        <v>277.19</v>
      </c>
    </row>
    <row r="10669" customFormat="false" ht="13.8" hidden="false" customHeight="false" outlineLevel="0" collapsed="false">
      <c r="A10669" s="1" t="n">
        <v>4977</v>
      </c>
      <c r="B10669" s="1" t="s">
        <v>10641</v>
      </c>
      <c r="C10669" s="1" t="s">
        <v>6811</v>
      </c>
      <c r="D10669" s="7" t="n">
        <v>187.11</v>
      </c>
    </row>
    <row r="10670" customFormat="false" ht="13.8" hidden="false" customHeight="false" outlineLevel="0" collapsed="false">
      <c r="A10670" s="1" t="n">
        <v>5028</v>
      </c>
      <c r="B10670" s="1" t="s">
        <v>10642</v>
      </c>
      <c r="C10670" s="1" t="s">
        <v>6811</v>
      </c>
      <c r="D10670" s="7" t="n">
        <v>457.84</v>
      </c>
    </row>
    <row r="10671" customFormat="false" ht="13.8" hidden="false" customHeight="false" outlineLevel="0" collapsed="false">
      <c r="A10671" s="1" t="n">
        <v>4998</v>
      </c>
      <c r="B10671" s="1" t="s">
        <v>10643</v>
      </c>
      <c r="C10671" s="1" t="s">
        <v>6811</v>
      </c>
      <c r="D10671" s="7" t="n">
        <v>380.25</v>
      </c>
    </row>
    <row r="10672" customFormat="false" ht="13.8" hidden="false" customHeight="false" outlineLevel="0" collapsed="false">
      <c r="A10672" s="1" t="n">
        <v>4969</v>
      </c>
      <c r="B10672" s="1" t="s">
        <v>10644</v>
      </c>
      <c r="C10672" s="1" t="s">
        <v>6811</v>
      </c>
      <c r="D10672" s="7" t="n">
        <v>264.64</v>
      </c>
    </row>
    <row r="10673" customFormat="false" ht="13.8" hidden="false" customHeight="false" outlineLevel="0" collapsed="false">
      <c r="A10673" s="1" t="n">
        <v>11364</v>
      </c>
      <c r="B10673" s="1" t="s">
        <v>10645</v>
      </c>
      <c r="C10673" s="1" t="s">
        <v>6813</v>
      </c>
      <c r="D10673" s="7" t="n">
        <v>164.93</v>
      </c>
    </row>
    <row r="10674" customFormat="false" ht="13.8" hidden="false" customHeight="false" outlineLevel="0" collapsed="false">
      <c r="A10674" s="1" t="n">
        <v>11365</v>
      </c>
      <c r="B10674" s="1" t="s">
        <v>10646</v>
      </c>
      <c r="C10674" s="1" t="s">
        <v>6813</v>
      </c>
      <c r="D10674" s="7" t="n">
        <v>171.16</v>
      </c>
    </row>
    <row r="10675" customFormat="false" ht="13.8" hidden="false" customHeight="false" outlineLevel="0" collapsed="false">
      <c r="A10675" s="1" t="n">
        <v>11366</v>
      </c>
      <c r="B10675" s="1" t="s">
        <v>10647</v>
      </c>
      <c r="C10675" s="1" t="s">
        <v>6813</v>
      </c>
      <c r="D10675" s="7" t="n">
        <v>181.94</v>
      </c>
    </row>
    <row r="10676" customFormat="false" ht="13.8" hidden="false" customHeight="false" outlineLevel="0" collapsed="false">
      <c r="A10676" s="1" t="n">
        <v>43777</v>
      </c>
      <c r="B10676" s="1" t="s">
        <v>10648</v>
      </c>
      <c r="C10676" s="1" t="s">
        <v>6813</v>
      </c>
      <c r="D10676" s="7" t="n">
        <v>213.72</v>
      </c>
    </row>
    <row r="10677" customFormat="false" ht="13.8" hidden="false" customHeight="false" outlineLevel="0" collapsed="false">
      <c r="A10677" s="1" t="n">
        <v>20322</v>
      </c>
      <c r="B10677" s="1" t="s">
        <v>10649</v>
      </c>
      <c r="C10677" s="1" t="s">
        <v>6813</v>
      </c>
      <c r="D10677" s="7" t="n">
        <v>198.4</v>
      </c>
    </row>
    <row r="10678" customFormat="false" ht="13.8" hidden="false" customHeight="false" outlineLevel="0" collapsed="false">
      <c r="A10678" s="1" t="n">
        <v>10553</v>
      </c>
      <c r="B10678" s="1" t="s">
        <v>10650</v>
      </c>
      <c r="C10678" s="1" t="s">
        <v>6813</v>
      </c>
      <c r="D10678" s="7" t="n">
        <v>180.15</v>
      </c>
    </row>
    <row r="10679" customFormat="false" ht="13.8" hidden="false" customHeight="false" outlineLevel="0" collapsed="false">
      <c r="A10679" s="1" t="n">
        <v>5020</v>
      </c>
      <c r="B10679" s="1" t="s">
        <v>10651</v>
      </c>
      <c r="C10679" s="1" t="s">
        <v>6813</v>
      </c>
      <c r="D10679" s="7" t="n">
        <v>189.93</v>
      </c>
    </row>
    <row r="10680" customFormat="false" ht="13.8" hidden="false" customHeight="false" outlineLevel="0" collapsed="false">
      <c r="A10680" s="1" t="n">
        <v>10554</v>
      </c>
      <c r="B10680" s="1" t="s">
        <v>10652</v>
      </c>
      <c r="C10680" s="1" t="s">
        <v>6813</v>
      </c>
      <c r="D10680" s="7" t="n">
        <v>181.74</v>
      </c>
    </row>
    <row r="10681" customFormat="false" ht="13.8" hidden="false" customHeight="false" outlineLevel="0" collapsed="false">
      <c r="A10681" s="1" t="n">
        <v>10555</v>
      </c>
      <c r="B10681" s="1" t="s">
        <v>10653</v>
      </c>
      <c r="C10681" s="1" t="s">
        <v>6813</v>
      </c>
      <c r="D10681" s="7" t="n">
        <v>198.2</v>
      </c>
    </row>
    <row r="10682" customFormat="false" ht="13.8" hidden="false" customHeight="false" outlineLevel="0" collapsed="false">
      <c r="A10682" s="1" t="n">
        <v>10556</v>
      </c>
      <c r="B10682" s="1" t="s">
        <v>10654</v>
      </c>
      <c r="C10682" s="1" t="s">
        <v>6813</v>
      </c>
      <c r="D10682" s="7" t="n">
        <v>263.52</v>
      </c>
    </row>
    <row r="10683" customFormat="false" ht="13.8" hidden="false" customHeight="false" outlineLevel="0" collapsed="false">
      <c r="A10683" s="1" t="n">
        <v>39502</v>
      </c>
      <c r="B10683" s="1" t="s">
        <v>10655</v>
      </c>
      <c r="C10683" s="1" t="s">
        <v>6813</v>
      </c>
      <c r="D10683" s="7" t="n">
        <v>370.05</v>
      </c>
    </row>
    <row r="10684" customFormat="false" ht="13.8" hidden="false" customHeight="false" outlineLevel="0" collapsed="false">
      <c r="A10684" s="1" t="n">
        <v>39504</v>
      </c>
      <c r="B10684" s="1" t="s">
        <v>10656</v>
      </c>
      <c r="C10684" s="1" t="s">
        <v>6813</v>
      </c>
      <c r="D10684" s="7" t="n">
        <v>409.2</v>
      </c>
    </row>
    <row r="10685" customFormat="false" ht="13.8" hidden="false" customHeight="false" outlineLevel="0" collapsed="false">
      <c r="A10685" s="1" t="n">
        <v>39503</v>
      </c>
      <c r="B10685" s="1" t="s">
        <v>10657</v>
      </c>
      <c r="C10685" s="1" t="s">
        <v>6813</v>
      </c>
      <c r="D10685" s="7" t="n">
        <v>430.67</v>
      </c>
    </row>
    <row r="10686" customFormat="false" ht="13.8" hidden="false" customHeight="false" outlineLevel="0" collapsed="false">
      <c r="A10686" s="1" t="n">
        <v>39505</v>
      </c>
      <c r="B10686" s="1" t="s">
        <v>10658</v>
      </c>
      <c r="C10686" s="1" t="s">
        <v>6813</v>
      </c>
      <c r="D10686" s="7" t="n">
        <v>464.11</v>
      </c>
    </row>
    <row r="10687" customFormat="false" ht="13.8" hidden="false" customHeight="false" outlineLevel="0" collapsed="false">
      <c r="A10687" s="1" t="n">
        <v>25969</v>
      </c>
      <c r="B10687" s="1" t="s">
        <v>10659</v>
      </c>
      <c r="C10687" s="1" t="s">
        <v>6813</v>
      </c>
      <c r="D10687" s="7" t="n">
        <v>386.63</v>
      </c>
    </row>
    <row r="10688" customFormat="false" ht="13.8" hidden="false" customHeight="false" outlineLevel="0" collapsed="false">
      <c r="A10688" s="1" t="n">
        <v>4944</v>
      </c>
      <c r="B10688" s="1" t="s">
        <v>10660</v>
      </c>
      <c r="C10688" s="1" t="s">
        <v>6811</v>
      </c>
      <c r="D10688" s="7" t="n">
        <v>855.99</v>
      </c>
    </row>
    <row r="10689" customFormat="false" ht="13.8" hidden="false" customHeight="false" outlineLevel="0" collapsed="false">
      <c r="A10689" s="1" t="n">
        <v>21102</v>
      </c>
      <c r="B10689" s="1" t="s">
        <v>10661</v>
      </c>
      <c r="C10689" s="1" t="s">
        <v>6813</v>
      </c>
      <c r="D10689" s="7" t="n">
        <v>29.9</v>
      </c>
    </row>
    <row r="10690" customFormat="false" ht="13.8" hidden="false" customHeight="false" outlineLevel="0" collapsed="false">
      <c r="A10690" s="1" t="n">
        <v>21101</v>
      </c>
      <c r="B10690" s="1" t="s">
        <v>10662</v>
      </c>
      <c r="C10690" s="1" t="s">
        <v>6813</v>
      </c>
      <c r="D10690" s="7" t="n">
        <v>19.2</v>
      </c>
    </row>
    <row r="10691" customFormat="false" ht="13.8" hidden="false" customHeight="false" outlineLevel="0" collapsed="false">
      <c r="A10691" s="1" t="n">
        <v>34713</v>
      </c>
      <c r="B10691" s="1" t="s">
        <v>10663</v>
      </c>
      <c r="C10691" s="1" t="s">
        <v>6811</v>
      </c>
      <c r="D10691" s="7" t="n">
        <v>317.57</v>
      </c>
    </row>
    <row r="10692" customFormat="false" ht="13.8" hidden="false" customHeight="false" outlineLevel="0" collapsed="false">
      <c r="A10692" s="1" t="n">
        <v>4947</v>
      </c>
      <c r="B10692" s="1" t="s">
        <v>10664</v>
      </c>
      <c r="C10692" s="1" t="s">
        <v>6811</v>
      </c>
      <c r="D10692" s="7" t="n">
        <v>648.83</v>
      </c>
    </row>
    <row r="10693" customFormat="false" ht="13.8" hidden="false" customHeight="false" outlineLevel="0" collapsed="false">
      <c r="A10693" s="1" t="n">
        <v>37563</v>
      </c>
      <c r="B10693" s="1" t="s">
        <v>10665</v>
      </c>
      <c r="C10693" s="1" t="s">
        <v>6811</v>
      </c>
      <c r="D10693" s="7" t="n">
        <v>498.2</v>
      </c>
    </row>
    <row r="10694" customFormat="false" ht="13.8" hidden="false" customHeight="false" outlineLevel="0" collapsed="false">
      <c r="A10694" s="1" t="n">
        <v>4948</v>
      </c>
      <c r="B10694" s="1" t="s">
        <v>10666</v>
      </c>
      <c r="C10694" s="1" t="s">
        <v>6811</v>
      </c>
      <c r="D10694" s="7" t="n">
        <v>452.13</v>
      </c>
    </row>
    <row r="10695" customFormat="false" ht="13.8" hidden="false" customHeight="false" outlineLevel="0" collapsed="false">
      <c r="A10695" s="1" t="n">
        <v>37561</v>
      </c>
      <c r="B10695" s="1" t="s">
        <v>10667</v>
      </c>
      <c r="C10695" s="1" t="s">
        <v>6811</v>
      </c>
      <c r="D10695" s="7" t="n">
        <v>930.01</v>
      </c>
    </row>
    <row r="10696" customFormat="false" ht="13.8" hidden="false" customHeight="false" outlineLevel="0" collapsed="false">
      <c r="A10696" s="1" t="n">
        <v>37562</v>
      </c>
      <c r="B10696" s="1" t="s">
        <v>10668</v>
      </c>
      <c r="C10696" s="1" t="s">
        <v>6811</v>
      </c>
      <c r="D10696" s="7" t="n">
        <v>596.5</v>
      </c>
    </row>
    <row r="10697" customFormat="false" ht="13.8" hidden="false" customHeight="false" outlineLevel="0" collapsed="false">
      <c r="A10697" s="1" t="n">
        <v>37585</v>
      </c>
      <c r="B10697" s="1" t="s">
        <v>10669</v>
      </c>
      <c r="C10697" s="1" t="s">
        <v>6813</v>
      </c>
      <c r="D10697" s="7" t="n">
        <v>373.69</v>
      </c>
    </row>
    <row r="10698" customFormat="false" ht="13.8" hidden="false" customHeight="false" outlineLevel="0" collapsed="false">
      <c r="A10698" s="1" t="n">
        <v>14164</v>
      </c>
      <c r="B10698" s="1" t="s">
        <v>10670</v>
      </c>
      <c r="C10698" s="1" t="s">
        <v>6813</v>
      </c>
      <c r="D10698" s="8" t="n">
        <v>1457.93</v>
      </c>
    </row>
    <row r="10699" customFormat="false" ht="13.8" hidden="false" customHeight="false" outlineLevel="0" collapsed="false">
      <c r="A10699" s="1" t="n">
        <v>14163</v>
      </c>
      <c r="B10699" s="1" t="s">
        <v>10671</v>
      </c>
      <c r="C10699" s="1" t="s">
        <v>6813</v>
      </c>
      <c r="D10699" s="8" t="n">
        <v>1657.03</v>
      </c>
    </row>
    <row r="10700" customFormat="false" ht="13.8" hidden="false" customHeight="false" outlineLevel="0" collapsed="false">
      <c r="A10700" s="1" t="n">
        <v>5051</v>
      </c>
      <c r="B10700" s="1" t="s">
        <v>10672</v>
      </c>
      <c r="C10700" s="1" t="s">
        <v>6813</v>
      </c>
      <c r="D10700" s="8" t="n">
        <v>1409.29</v>
      </c>
    </row>
    <row r="10701" customFormat="false" ht="13.8" hidden="false" customHeight="false" outlineLevel="0" collapsed="false">
      <c r="A10701" s="1" t="n">
        <v>14162</v>
      </c>
      <c r="B10701" s="1" t="s">
        <v>10673</v>
      </c>
      <c r="C10701" s="1" t="s">
        <v>6813</v>
      </c>
      <c r="D10701" s="8" t="n">
        <v>1407.24</v>
      </c>
    </row>
    <row r="10702" customFormat="false" ht="13.8" hidden="false" customHeight="false" outlineLevel="0" collapsed="false">
      <c r="A10702" s="1" t="n">
        <v>5052</v>
      </c>
      <c r="B10702" s="1" t="s">
        <v>10674</v>
      </c>
      <c r="C10702" s="1" t="s">
        <v>6813</v>
      </c>
      <c r="D10702" s="8" t="n">
        <v>1050</v>
      </c>
    </row>
    <row r="10703" customFormat="false" ht="13.8" hidden="false" customHeight="false" outlineLevel="0" collapsed="false">
      <c r="A10703" s="1" t="n">
        <v>14166</v>
      </c>
      <c r="B10703" s="1" t="s">
        <v>10675</v>
      </c>
      <c r="C10703" s="1" t="s">
        <v>6813</v>
      </c>
      <c r="D10703" s="8" t="n">
        <v>1063.33</v>
      </c>
    </row>
    <row r="10704" customFormat="false" ht="13.8" hidden="false" customHeight="false" outlineLevel="0" collapsed="false">
      <c r="A10704" s="1" t="n">
        <v>14165</v>
      </c>
      <c r="B10704" s="1" t="s">
        <v>10676</v>
      </c>
      <c r="C10704" s="1" t="s">
        <v>6813</v>
      </c>
      <c r="D10704" s="8" t="n">
        <v>1473.1</v>
      </c>
    </row>
    <row r="10705" customFormat="false" ht="13.8" hidden="false" customHeight="false" outlineLevel="0" collapsed="false">
      <c r="A10705" s="1" t="n">
        <v>5050</v>
      </c>
      <c r="B10705" s="1" t="s">
        <v>10677</v>
      </c>
      <c r="C10705" s="1" t="s">
        <v>6813</v>
      </c>
      <c r="D10705" s="7" t="n">
        <v>362.56</v>
      </c>
    </row>
    <row r="10706" customFormat="false" ht="13.8" hidden="false" customHeight="false" outlineLevel="0" collapsed="false">
      <c r="A10706" s="1" t="n">
        <v>12378</v>
      </c>
      <c r="B10706" s="1" t="s">
        <v>10678</v>
      </c>
      <c r="C10706" s="1" t="s">
        <v>6813</v>
      </c>
      <c r="D10706" s="7" t="n">
        <v>861.79</v>
      </c>
    </row>
    <row r="10707" customFormat="false" ht="13.8" hidden="false" customHeight="false" outlineLevel="0" collapsed="false">
      <c r="A10707" s="1" t="n">
        <v>12366</v>
      </c>
      <c r="B10707" s="1" t="s">
        <v>10679</v>
      </c>
      <c r="C10707" s="1" t="s">
        <v>6813</v>
      </c>
      <c r="D10707" s="7" t="n">
        <v>607.12</v>
      </c>
    </row>
    <row r="10708" customFormat="false" ht="13.8" hidden="false" customHeight="false" outlineLevel="0" collapsed="false">
      <c r="A10708" s="1" t="n">
        <v>5045</v>
      </c>
      <c r="B10708" s="1" t="s">
        <v>10680</v>
      </c>
      <c r="C10708" s="1" t="s">
        <v>6813</v>
      </c>
      <c r="D10708" s="7" t="n">
        <v>845.45</v>
      </c>
    </row>
    <row r="10709" customFormat="false" ht="13.8" hidden="false" customHeight="false" outlineLevel="0" collapsed="false">
      <c r="A10709" s="1" t="n">
        <v>5044</v>
      </c>
      <c r="B10709" s="1" t="s">
        <v>10681</v>
      </c>
      <c r="C10709" s="1" t="s">
        <v>6813</v>
      </c>
      <c r="D10709" s="7" t="n">
        <v>596.47</v>
      </c>
    </row>
    <row r="10710" customFormat="false" ht="13.8" hidden="false" customHeight="false" outlineLevel="0" collapsed="false">
      <c r="A10710" s="1" t="n">
        <v>5055</v>
      </c>
      <c r="B10710" s="1" t="s">
        <v>10682</v>
      </c>
      <c r="C10710" s="1" t="s">
        <v>6813</v>
      </c>
      <c r="D10710" s="7" t="n">
        <v>848.03</v>
      </c>
    </row>
    <row r="10711" customFormat="false" ht="13.8" hidden="false" customHeight="false" outlineLevel="0" collapsed="false">
      <c r="A10711" s="1" t="n">
        <v>5053</v>
      </c>
      <c r="B10711" s="1" t="s">
        <v>10683</v>
      </c>
      <c r="C10711" s="1" t="s">
        <v>6813</v>
      </c>
      <c r="D10711" s="7" t="n">
        <v>660.05</v>
      </c>
    </row>
    <row r="10712" customFormat="false" ht="13.8" hidden="false" customHeight="false" outlineLevel="0" collapsed="false">
      <c r="A10712" s="1" t="n">
        <v>5035</v>
      </c>
      <c r="B10712" s="1" t="s">
        <v>10684</v>
      </c>
      <c r="C10712" s="1" t="s">
        <v>6813</v>
      </c>
      <c r="D10712" s="8" t="n">
        <v>1079.16</v>
      </c>
    </row>
    <row r="10713" customFormat="false" ht="13.8" hidden="false" customHeight="false" outlineLevel="0" collapsed="false">
      <c r="A10713" s="1" t="n">
        <v>5036</v>
      </c>
      <c r="B10713" s="1" t="s">
        <v>10685</v>
      </c>
      <c r="C10713" s="1" t="s">
        <v>6813</v>
      </c>
      <c r="D10713" s="8" t="n">
        <v>1801.47</v>
      </c>
    </row>
    <row r="10714" customFormat="false" ht="13.8" hidden="false" customHeight="false" outlineLevel="0" collapsed="false">
      <c r="A10714" s="1" t="n">
        <v>5059</v>
      </c>
      <c r="B10714" s="1" t="s">
        <v>10686</v>
      </c>
      <c r="C10714" s="1" t="s">
        <v>6813</v>
      </c>
      <c r="D10714" s="7" t="n">
        <v>844</v>
      </c>
    </row>
    <row r="10715" customFormat="false" ht="13.8" hidden="false" customHeight="false" outlineLevel="0" collapsed="false">
      <c r="A10715" s="1" t="n">
        <v>5034</v>
      </c>
      <c r="B10715" s="1" t="s">
        <v>10687</v>
      </c>
      <c r="C10715" s="1" t="s">
        <v>6813</v>
      </c>
      <c r="D10715" s="8" t="n">
        <v>1164.65</v>
      </c>
    </row>
    <row r="10716" customFormat="false" ht="13.8" hidden="false" customHeight="false" outlineLevel="0" collapsed="false">
      <c r="A10716" s="1" t="n">
        <v>5056</v>
      </c>
      <c r="B10716" s="1" t="s">
        <v>10688</v>
      </c>
      <c r="C10716" s="1" t="s">
        <v>6813</v>
      </c>
      <c r="D10716" s="7" t="n">
        <v>904.95</v>
      </c>
    </row>
    <row r="10717" customFormat="false" ht="13.8" hidden="false" customHeight="false" outlineLevel="0" collapsed="false">
      <c r="A10717" s="1" t="n">
        <v>5057</v>
      </c>
      <c r="B10717" s="1" t="s">
        <v>10689</v>
      </c>
      <c r="C10717" s="1" t="s">
        <v>6813</v>
      </c>
      <c r="D10717" s="7" t="n">
        <v>725.77</v>
      </c>
    </row>
    <row r="10718" customFormat="false" ht="13.8" hidden="false" customHeight="false" outlineLevel="0" collapsed="false">
      <c r="A10718" s="1" t="n">
        <v>5033</v>
      </c>
      <c r="B10718" s="1" t="s">
        <v>10690</v>
      </c>
      <c r="C10718" s="1" t="s">
        <v>6813</v>
      </c>
      <c r="D10718" s="7" t="n">
        <v>602.5</v>
      </c>
    </row>
    <row r="10719" customFormat="false" ht="13.8" hidden="false" customHeight="false" outlineLevel="0" collapsed="false">
      <c r="A10719" s="1" t="n">
        <v>5038</v>
      </c>
      <c r="B10719" s="1" t="s">
        <v>10691</v>
      </c>
      <c r="C10719" s="1" t="s">
        <v>6813</v>
      </c>
      <c r="D10719" s="7" t="n">
        <v>491.03</v>
      </c>
    </row>
    <row r="10720" customFormat="false" ht="13.8" hidden="false" customHeight="false" outlineLevel="0" collapsed="false">
      <c r="A10720" s="1" t="n">
        <v>12372</v>
      </c>
      <c r="B10720" s="1" t="s">
        <v>10692</v>
      </c>
      <c r="C10720" s="1" t="s">
        <v>6813</v>
      </c>
      <c r="D10720" s="7" t="n">
        <v>647.08</v>
      </c>
    </row>
    <row r="10721" customFormat="false" ht="13.8" hidden="false" customHeight="false" outlineLevel="0" collapsed="false">
      <c r="A10721" s="1" t="n">
        <v>13339</v>
      </c>
      <c r="B10721" s="1" t="s">
        <v>10693</v>
      </c>
      <c r="C10721" s="1" t="s">
        <v>6813</v>
      </c>
      <c r="D10721" s="7" t="n">
        <v>961.96</v>
      </c>
    </row>
    <row r="10722" customFormat="false" ht="13.8" hidden="false" customHeight="false" outlineLevel="0" collapsed="false">
      <c r="A10722" s="1" t="n">
        <v>12373</v>
      </c>
      <c r="B10722" s="1" t="s">
        <v>10694</v>
      </c>
      <c r="C10722" s="1" t="s">
        <v>6813</v>
      </c>
      <c r="D10722" s="8" t="n">
        <v>1007.38</v>
      </c>
    </row>
    <row r="10723" customFormat="false" ht="13.8" hidden="false" customHeight="false" outlineLevel="0" collapsed="false">
      <c r="A10723" s="1" t="n">
        <v>12388</v>
      </c>
      <c r="B10723" s="1" t="s">
        <v>10695</v>
      </c>
      <c r="C10723" s="1" t="s">
        <v>6813</v>
      </c>
      <c r="D10723" s="7" t="n">
        <v>214.61</v>
      </c>
    </row>
    <row r="10724" customFormat="false" ht="13.8" hidden="false" customHeight="false" outlineLevel="0" collapsed="false">
      <c r="A10724" s="1" t="n">
        <v>34695</v>
      </c>
      <c r="B10724" s="1" t="s">
        <v>10696</v>
      </c>
      <c r="C10724" s="1" t="s">
        <v>6813</v>
      </c>
      <c r="D10724" s="7" t="n">
        <v>692.87</v>
      </c>
    </row>
    <row r="10725" customFormat="false" ht="13.8" hidden="false" customHeight="false" outlineLevel="0" collapsed="false">
      <c r="A10725" s="1" t="n">
        <v>34692</v>
      </c>
      <c r="B10725" s="1" t="s">
        <v>10697</v>
      </c>
      <c r="C10725" s="1" t="s">
        <v>6813</v>
      </c>
      <c r="D10725" s="8" t="n">
        <v>1662.9</v>
      </c>
    </row>
    <row r="10726" customFormat="false" ht="13.8" hidden="false" customHeight="false" outlineLevel="0" collapsed="false">
      <c r="A10726" s="1" t="n">
        <v>2731</v>
      </c>
      <c r="B10726" s="1" t="s">
        <v>10698</v>
      </c>
      <c r="C10726" s="1" t="s">
        <v>6845</v>
      </c>
      <c r="D10726" s="7" t="n">
        <v>69.25</v>
      </c>
    </row>
    <row r="10727" customFormat="false" ht="13.8" hidden="false" customHeight="false" outlineLevel="0" collapsed="false">
      <c r="A10727" s="1" t="n">
        <v>26028</v>
      </c>
      <c r="B10727" s="1" t="s">
        <v>10699</v>
      </c>
      <c r="C10727" s="1" t="s">
        <v>7999</v>
      </c>
      <c r="D10727" s="7" t="n">
        <v>244.97</v>
      </c>
    </row>
    <row r="10728" customFormat="false" ht="13.8" hidden="false" customHeight="false" outlineLevel="0" collapsed="false">
      <c r="A10728" s="1" t="n">
        <v>11844</v>
      </c>
      <c r="B10728" s="1" t="s">
        <v>10700</v>
      </c>
      <c r="C10728" s="1" t="s">
        <v>6845</v>
      </c>
      <c r="D10728" s="7" t="n">
        <v>22.28</v>
      </c>
    </row>
    <row r="10729" customFormat="false" ht="13.8" hidden="false" customHeight="false" outlineLevel="0" collapsed="false">
      <c r="A10729" s="1" t="n">
        <v>4465</v>
      </c>
      <c r="B10729" s="1" t="s">
        <v>10701</v>
      </c>
      <c r="C10729" s="1" t="s">
        <v>6845</v>
      </c>
      <c r="D10729" s="7" t="n">
        <v>18.51</v>
      </c>
    </row>
    <row r="10730" customFormat="false" ht="13.8" hidden="false" customHeight="false" outlineLevel="0" collapsed="false">
      <c r="A10730" s="1" t="n">
        <v>35273</v>
      </c>
      <c r="B10730" s="1" t="s">
        <v>10702</v>
      </c>
      <c r="C10730" s="1" t="s">
        <v>6845</v>
      </c>
      <c r="D10730" s="7" t="n">
        <v>22.2</v>
      </c>
    </row>
    <row r="10731" customFormat="false" ht="13.8" hidden="false" customHeight="false" outlineLevel="0" collapsed="false">
      <c r="A10731" s="1" t="n">
        <v>4470</v>
      </c>
      <c r="B10731" s="1" t="s">
        <v>10703</v>
      </c>
      <c r="C10731" s="1" t="s">
        <v>6845</v>
      </c>
      <c r="D10731" s="7" t="n">
        <v>51.24</v>
      </c>
    </row>
    <row r="10732" customFormat="false" ht="13.8" hidden="false" customHeight="false" outlineLevel="0" collapsed="false">
      <c r="A10732" s="1" t="n">
        <v>20208</v>
      </c>
      <c r="B10732" s="1" t="s">
        <v>10704</v>
      </c>
      <c r="C10732" s="1" t="s">
        <v>6845</v>
      </c>
      <c r="D10732" s="7" t="n">
        <v>46.12</v>
      </c>
    </row>
    <row r="10733" customFormat="false" ht="13.8" hidden="false" customHeight="false" outlineLevel="0" collapsed="false">
      <c r="A10733" s="1" t="n">
        <v>20204</v>
      </c>
      <c r="B10733" s="1" t="s">
        <v>10705</v>
      </c>
      <c r="C10733" s="1" t="s">
        <v>6845</v>
      </c>
      <c r="D10733" s="7" t="n">
        <v>34.16</v>
      </c>
    </row>
    <row r="10734" customFormat="false" ht="13.8" hidden="false" customHeight="false" outlineLevel="0" collapsed="false">
      <c r="A10734" s="1" t="n">
        <v>4437</v>
      </c>
      <c r="B10734" s="1" t="s">
        <v>10706</v>
      </c>
      <c r="C10734" s="1" t="s">
        <v>6845</v>
      </c>
      <c r="D10734" s="7" t="n">
        <v>38.43</v>
      </c>
    </row>
    <row r="10735" customFormat="false" ht="13.8" hidden="false" customHeight="false" outlineLevel="0" collapsed="false">
      <c r="A10735" s="1" t="n">
        <v>14580</v>
      </c>
      <c r="B10735" s="1" t="s">
        <v>10707</v>
      </c>
      <c r="C10735" s="1" t="s">
        <v>6845</v>
      </c>
      <c r="D10735" s="7" t="n">
        <v>38.43</v>
      </c>
    </row>
    <row r="10736" customFormat="false" ht="13.8" hidden="false" customHeight="false" outlineLevel="0" collapsed="false">
      <c r="A10736" s="1" t="n">
        <v>40304</v>
      </c>
      <c r="B10736" s="1" t="s">
        <v>10708</v>
      </c>
      <c r="C10736" s="1" t="s">
        <v>6833</v>
      </c>
      <c r="D10736" s="7" t="n">
        <v>16.38</v>
      </c>
    </row>
    <row r="10737" customFormat="false" ht="13.8" hidden="false" customHeight="false" outlineLevel="0" collapsed="false">
      <c r="A10737" s="1" t="n">
        <v>5065</v>
      </c>
      <c r="B10737" s="1" t="s">
        <v>10709</v>
      </c>
      <c r="C10737" s="1" t="s">
        <v>6833</v>
      </c>
      <c r="D10737" s="7" t="n">
        <v>25.25</v>
      </c>
    </row>
    <row r="10738" customFormat="false" ht="13.8" hidden="false" customHeight="false" outlineLevel="0" collapsed="false">
      <c r="A10738" s="1" t="n">
        <v>5072</v>
      </c>
      <c r="B10738" s="1" t="s">
        <v>10710</v>
      </c>
      <c r="C10738" s="1" t="s">
        <v>6833</v>
      </c>
      <c r="D10738" s="7" t="n">
        <v>23.36</v>
      </c>
    </row>
    <row r="10739" customFormat="false" ht="13.8" hidden="false" customHeight="false" outlineLevel="0" collapsed="false">
      <c r="A10739" s="1" t="n">
        <v>5066</v>
      </c>
      <c r="B10739" s="1" t="s">
        <v>10711</v>
      </c>
      <c r="C10739" s="1" t="s">
        <v>6833</v>
      </c>
      <c r="D10739" s="7" t="n">
        <v>17.49</v>
      </c>
    </row>
    <row r="10740" customFormat="false" ht="13.8" hidden="false" customHeight="false" outlineLevel="0" collapsed="false">
      <c r="A10740" s="1" t="n">
        <v>5063</v>
      </c>
      <c r="B10740" s="1" t="s">
        <v>10712</v>
      </c>
      <c r="C10740" s="1" t="s">
        <v>6833</v>
      </c>
      <c r="D10740" s="7" t="n">
        <v>15.84</v>
      </c>
    </row>
    <row r="10741" customFormat="false" ht="13.8" hidden="false" customHeight="false" outlineLevel="0" collapsed="false">
      <c r="A10741" s="1" t="n">
        <v>20247</v>
      </c>
      <c r="B10741" s="1" t="s">
        <v>10713</v>
      </c>
      <c r="C10741" s="1" t="s">
        <v>6833</v>
      </c>
      <c r="D10741" s="7" t="n">
        <v>14.7</v>
      </c>
    </row>
    <row r="10742" customFormat="false" ht="13.8" hidden="false" customHeight="false" outlineLevel="0" collapsed="false">
      <c r="A10742" s="1" t="n">
        <v>5074</v>
      </c>
      <c r="B10742" s="1" t="s">
        <v>10714</v>
      </c>
      <c r="C10742" s="1" t="s">
        <v>6833</v>
      </c>
      <c r="D10742" s="7" t="n">
        <v>14.87</v>
      </c>
    </row>
    <row r="10743" customFormat="false" ht="13.8" hidden="false" customHeight="false" outlineLevel="0" collapsed="false">
      <c r="A10743" s="1" t="n">
        <v>5067</v>
      </c>
      <c r="B10743" s="1" t="s">
        <v>10715</v>
      </c>
      <c r="C10743" s="1" t="s">
        <v>6833</v>
      </c>
      <c r="D10743" s="7" t="n">
        <v>14.15</v>
      </c>
    </row>
    <row r="10744" customFormat="false" ht="13.8" hidden="false" customHeight="false" outlineLevel="0" collapsed="false">
      <c r="A10744" s="1" t="n">
        <v>5078</v>
      </c>
      <c r="B10744" s="1" t="s">
        <v>10716</v>
      </c>
      <c r="C10744" s="1" t="s">
        <v>6833</v>
      </c>
      <c r="D10744" s="7" t="n">
        <v>13.98</v>
      </c>
    </row>
    <row r="10745" customFormat="false" ht="13.8" hidden="false" customHeight="false" outlineLevel="0" collapsed="false">
      <c r="A10745" s="1" t="n">
        <v>5068</v>
      </c>
      <c r="B10745" s="1" t="s">
        <v>10717</v>
      </c>
      <c r="C10745" s="1" t="s">
        <v>6833</v>
      </c>
      <c r="D10745" s="7" t="n">
        <v>13.27</v>
      </c>
    </row>
    <row r="10746" customFormat="false" ht="13.8" hidden="false" customHeight="false" outlineLevel="0" collapsed="false">
      <c r="A10746" s="1" t="n">
        <v>5073</v>
      </c>
      <c r="B10746" s="1" t="s">
        <v>10718</v>
      </c>
      <c r="C10746" s="1" t="s">
        <v>6833</v>
      </c>
      <c r="D10746" s="7" t="n">
        <v>13.53</v>
      </c>
    </row>
    <row r="10747" customFormat="false" ht="13.8" hidden="false" customHeight="false" outlineLevel="0" collapsed="false">
      <c r="A10747" s="1" t="n">
        <v>5069</v>
      </c>
      <c r="B10747" s="1" t="s">
        <v>10719</v>
      </c>
      <c r="C10747" s="1" t="s">
        <v>6833</v>
      </c>
      <c r="D10747" s="7" t="n">
        <v>13.53</v>
      </c>
    </row>
    <row r="10748" customFormat="false" ht="13.8" hidden="false" customHeight="false" outlineLevel="0" collapsed="false">
      <c r="A10748" s="1" t="n">
        <v>5070</v>
      </c>
      <c r="B10748" s="1" t="s">
        <v>10720</v>
      </c>
      <c r="C10748" s="1" t="s">
        <v>6833</v>
      </c>
      <c r="D10748" s="7" t="n">
        <v>13.68</v>
      </c>
    </row>
    <row r="10749" customFormat="false" ht="13.8" hidden="false" customHeight="false" outlineLevel="0" collapsed="false">
      <c r="A10749" s="1" t="n">
        <v>5071</v>
      </c>
      <c r="B10749" s="1" t="s">
        <v>10721</v>
      </c>
      <c r="C10749" s="1" t="s">
        <v>6833</v>
      </c>
      <c r="D10749" s="7" t="n">
        <v>13.27</v>
      </c>
    </row>
    <row r="10750" customFormat="false" ht="13.8" hidden="false" customHeight="false" outlineLevel="0" collapsed="false">
      <c r="A10750" s="1" t="n">
        <v>5061</v>
      </c>
      <c r="B10750" s="1" t="s">
        <v>10722</v>
      </c>
      <c r="C10750" s="1" t="s">
        <v>6833</v>
      </c>
      <c r="D10750" s="7" t="n">
        <v>13.05</v>
      </c>
    </row>
    <row r="10751" customFormat="false" ht="13.8" hidden="false" customHeight="false" outlineLevel="0" collapsed="false">
      <c r="A10751" s="1" t="n">
        <v>5075</v>
      </c>
      <c r="B10751" s="1" t="s">
        <v>10723</v>
      </c>
      <c r="C10751" s="1" t="s">
        <v>6833</v>
      </c>
      <c r="D10751" s="7" t="n">
        <v>13.27</v>
      </c>
    </row>
    <row r="10752" customFormat="false" ht="13.8" hidden="false" customHeight="false" outlineLevel="0" collapsed="false">
      <c r="A10752" s="1" t="n">
        <v>39027</v>
      </c>
      <c r="B10752" s="1" t="s">
        <v>10724</v>
      </c>
      <c r="C10752" s="1" t="s">
        <v>6833</v>
      </c>
      <c r="D10752" s="7" t="n">
        <v>13.26</v>
      </c>
    </row>
    <row r="10753" customFormat="false" ht="13.8" hidden="false" customHeight="false" outlineLevel="0" collapsed="false">
      <c r="A10753" s="1" t="n">
        <v>5062</v>
      </c>
      <c r="B10753" s="1" t="s">
        <v>10725</v>
      </c>
      <c r="C10753" s="1" t="s">
        <v>6833</v>
      </c>
      <c r="D10753" s="7" t="n">
        <v>13.45</v>
      </c>
    </row>
    <row r="10754" customFormat="false" ht="13.8" hidden="false" customHeight="false" outlineLevel="0" collapsed="false">
      <c r="A10754" s="1" t="n">
        <v>40568</v>
      </c>
      <c r="B10754" s="1" t="s">
        <v>10726</v>
      </c>
      <c r="C10754" s="1" t="s">
        <v>6833</v>
      </c>
      <c r="D10754" s="7" t="n">
        <v>13.37</v>
      </c>
    </row>
    <row r="10755" customFormat="false" ht="13.8" hidden="false" customHeight="false" outlineLevel="0" collapsed="false">
      <c r="A10755" s="1" t="n">
        <v>39026</v>
      </c>
      <c r="B10755" s="1" t="s">
        <v>10727</v>
      </c>
      <c r="C10755" s="1" t="s">
        <v>6833</v>
      </c>
      <c r="D10755" s="7" t="n">
        <v>14.92</v>
      </c>
    </row>
    <row r="10756" customFormat="false" ht="13.8" hidden="false" customHeight="false" outlineLevel="0" collapsed="false">
      <c r="A10756" s="1" t="n">
        <v>42431</v>
      </c>
      <c r="B10756" s="1" t="s">
        <v>10728</v>
      </c>
      <c r="C10756" s="1" t="s">
        <v>6813</v>
      </c>
      <c r="D10756" s="8" t="n">
        <v>2561.88</v>
      </c>
    </row>
    <row r="10757" customFormat="false" ht="13.8" hidden="false" customHeight="false" outlineLevel="0" collapsed="false">
      <c r="A10757" s="1" t="n">
        <v>11149</v>
      </c>
      <c r="B10757" s="1" t="s">
        <v>10729</v>
      </c>
      <c r="C10757" s="1" t="s">
        <v>6827</v>
      </c>
      <c r="D10757" s="7" t="n">
        <v>175.7</v>
      </c>
    </row>
    <row r="10758" customFormat="false" ht="13.8" hidden="false" customHeight="false" outlineLevel="0" collapsed="false">
      <c r="A10758" s="1" t="n">
        <v>511</v>
      </c>
      <c r="B10758" s="1" t="s">
        <v>10730</v>
      </c>
      <c r="C10758" s="1" t="s">
        <v>6809</v>
      </c>
      <c r="D10758" s="7" t="n">
        <v>13.5</v>
      </c>
    </row>
    <row r="10759" customFormat="false" ht="13.8" hidden="false" customHeight="false" outlineLevel="0" collapsed="false">
      <c r="A10759" s="1" t="n">
        <v>11174</v>
      </c>
      <c r="B10759" s="1" t="s">
        <v>10731</v>
      </c>
      <c r="C10759" s="1" t="s">
        <v>6848</v>
      </c>
      <c r="D10759" s="7" t="n">
        <v>498.87</v>
      </c>
    </row>
    <row r="10760" customFormat="false" ht="13.8" hidden="false" customHeight="false" outlineLevel="0" collapsed="false">
      <c r="A10760" s="1" t="n">
        <v>37540</v>
      </c>
      <c r="B10760" s="1" t="s">
        <v>10732</v>
      </c>
      <c r="C10760" s="1" t="s">
        <v>6813</v>
      </c>
      <c r="D10760" s="8" t="n">
        <v>61241.22</v>
      </c>
    </row>
    <row r="10761" customFormat="false" ht="13.8" hidden="false" customHeight="false" outlineLevel="0" collapsed="false">
      <c r="A10761" s="1" t="n">
        <v>37548</v>
      </c>
      <c r="B10761" s="1" t="s">
        <v>10733</v>
      </c>
      <c r="C10761" s="1" t="s">
        <v>6813</v>
      </c>
      <c r="D10761" s="8" t="n">
        <v>81174.93</v>
      </c>
    </row>
    <row r="10762" customFormat="false" ht="13.8" hidden="false" customHeight="false" outlineLevel="0" collapsed="false">
      <c r="A10762" s="1" t="n">
        <v>39828</v>
      </c>
      <c r="B10762" s="1" t="s">
        <v>10734</v>
      </c>
      <c r="C10762" s="1" t="s">
        <v>6813</v>
      </c>
      <c r="D10762" s="7" t="n">
        <v>486.97</v>
      </c>
    </row>
    <row r="10763" customFormat="false" ht="13.8" hidden="false" customHeight="false" outlineLevel="0" collapsed="false">
      <c r="A10763" s="1" t="n">
        <v>12273</v>
      </c>
      <c r="B10763" s="1" t="s">
        <v>10735</v>
      </c>
      <c r="C10763" s="1" t="s">
        <v>6813</v>
      </c>
      <c r="D10763" s="7" t="n">
        <v>63.31</v>
      </c>
    </row>
    <row r="10764" customFormat="false" ht="13.8" hidden="false" customHeight="false" outlineLevel="0" collapsed="false">
      <c r="A10764" s="1" t="n">
        <v>38392</v>
      </c>
      <c r="B10764" s="1" t="s">
        <v>10736</v>
      </c>
      <c r="C10764" s="1" t="s">
        <v>6813</v>
      </c>
      <c r="D10764" s="7" t="n">
        <v>54.62</v>
      </c>
    </row>
    <row r="10765" customFormat="false" ht="13.8" hidden="false" customHeight="false" outlineLevel="0" collapsed="false">
      <c r="A10765" s="1" t="n">
        <v>11735</v>
      </c>
      <c r="B10765" s="1" t="s">
        <v>10737</v>
      </c>
      <c r="C10765" s="1" t="s">
        <v>6813</v>
      </c>
      <c r="D10765" s="7" t="n">
        <v>4.59</v>
      </c>
    </row>
    <row r="10766" customFormat="false" ht="13.8" hidden="false" customHeight="false" outlineLevel="0" collapsed="false">
      <c r="A10766" s="1" t="n">
        <v>11733</v>
      </c>
      <c r="B10766" s="1" t="s">
        <v>10738</v>
      </c>
      <c r="C10766" s="1" t="s">
        <v>6813</v>
      </c>
      <c r="D10766" s="7" t="n">
        <v>2.25</v>
      </c>
    </row>
    <row r="10767" customFormat="false" ht="13.8" hidden="false" customHeight="false" outlineLevel="0" collapsed="false">
      <c r="A10767" s="1" t="n">
        <v>11734</v>
      </c>
      <c r="B10767" s="1" t="s">
        <v>10739</v>
      </c>
      <c r="C10767" s="1" t="s">
        <v>6813</v>
      </c>
      <c r="D10767" s="7" t="n">
        <v>3.47</v>
      </c>
    </row>
    <row r="10768" customFormat="false" ht="13.8" hidden="false" customHeight="false" outlineLevel="0" collapsed="false">
      <c r="A10768" s="1" t="n">
        <v>11737</v>
      </c>
      <c r="B10768" s="1" t="s">
        <v>10740</v>
      </c>
      <c r="C10768" s="1" t="s">
        <v>6813</v>
      </c>
      <c r="D10768" s="7" t="n">
        <v>6.14</v>
      </c>
    </row>
    <row r="10769" customFormat="false" ht="13.8" hidden="false" customHeight="false" outlineLevel="0" collapsed="false">
      <c r="A10769" s="1" t="n">
        <v>11738</v>
      </c>
      <c r="B10769" s="1" t="s">
        <v>10741</v>
      </c>
      <c r="C10769" s="1" t="s">
        <v>6813</v>
      </c>
      <c r="D10769" s="7" t="n">
        <v>9.98</v>
      </c>
    </row>
    <row r="10770" customFormat="false" ht="13.8" hidden="false" customHeight="false" outlineLevel="0" collapsed="false">
      <c r="A10770" s="1" t="n">
        <v>36143</v>
      </c>
      <c r="B10770" s="1" t="s">
        <v>10742</v>
      </c>
      <c r="C10770" s="1" t="s">
        <v>6813</v>
      </c>
      <c r="D10770" s="7" t="n">
        <v>24.7</v>
      </c>
    </row>
    <row r="10771" customFormat="false" ht="13.8" hidden="false" customHeight="false" outlineLevel="0" collapsed="false">
      <c r="A10771" s="1" t="n">
        <v>36142</v>
      </c>
      <c r="B10771" s="1" t="s">
        <v>10743</v>
      </c>
      <c r="C10771" s="1" t="s">
        <v>6813</v>
      </c>
      <c r="D10771" s="7" t="n">
        <v>1.8</v>
      </c>
    </row>
    <row r="10772" customFormat="false" ht="13.8" hidden="false" customHeight="false" outlineLevel="0" collapsed="false">
      <c r="A10772" s="1" t="n">
        <v>36146</v>
      </c>
      <c r="B10772" s="1" t="s">
        <v>10744</v>
      </c>
      <c r="C10772" s="1" t="s">
        <v>6813</v>
      </c>
      <c r="D10772" s="7" t="n">
        <v>204.85</v>
      </c>
    </row>
    <row r="10773" customFormat="false" ht="13.8" hidden="false" customHeight="false" outlineLevel="0" collapsed="false">
      <c r="A10773" s="1" t="n">
        <v>39015</v>
      </c>
      <c r="B10773" s="1" t="s">
        <v>10745</v>
      </c>
      <c r="C10773" s="1" t="s">
        <v>6813</v>
      </c>
      <c r="D10773" s="7" t="n">
        <v>0.67</v>
      </c>
    </row>
    <row r="10774" customFormat="false" ht="13.8" hidden="false" customHeight="false" outlineLevel="0" collapsed="false">
      <c r="A10774" s="1" t="n">
        <v>38377</v>
      </c>
      <c r="B10774" s="1" t="s">
        <v>10746</v>
      </c>
      <c r="C10774" s="1" t="s">
        <v>6813</v>
      </c>
      <c r="D10774" s="7" t="n">
        <v>26.13</v>
      </c>
    </row>
    <row r="10775" customFormat="false" ht="13.8" hidden="false" customHeight="false" outlineLevel="0" collapsed="false">
      <c r="A10775" s="1" t="n">
        <v>38376</v>
      </c>
      <c r="B10775" s="1" t="s">
        <v>10747</v>
      </c>
      <c r="C10775" s="1" t="s">
        <v>6813</v>
      </c>
      <c r="D10775" s="7" t="n">
        <v>29.79</v>
      </c>
    </row>
    <row r="10776" customFormat="false" ht="13.8" hidden="false" customHeight="false" outlineLevel="0" collapsed="false">
      <c r="A10776" s="1" t="n">
        <v>38116</v>
      </c>
      <c r="B10776" s="1" t="s">
        <v>10748</v>
      </c>
      <c r="C10776" s="1" t="s">
        <v>6813</v>
      </c>
      <c r="D10776" s="7" t="n">
        <v>3.75</v>
      </c>
    </row>
    <row r="10777" customFormat="false" ht="13.8" hidden="false" customHeight="false" outlineLevel="0" collapsed="false">
      <c r="A10777" s="1" t="n">
        <v>38066</v>
      </c>
      <c r="B10777" s="1" t="s">
        <v>10749</v>
      </c>
      <c r="C10777" s="1" t="s">
        <v>6813</v>
      </c>
      <c r="D10777" s="7" t="n">
        <v>6.19</v>
      </c>
    </row>
    <row r="10778" customFormat="false" ht="13.8" hidden="false" customHeight="false" outlineLevel="0" collapsed="false">
      <c r="A10778" s="1" t="n">
        <v>38117</v>
      </c>
      <c r="B10778" s="1" t="s">
        <v>10750</v>
      </c>
      <c r="C10778" s="1" t="s">
        <v>6813</v>
      </c>
      <c r="D10778" s="7" t="n">
        <v>6.39</v>
      </c>
    </row>
    <row r="10779" customFormat="false" ht="13.8" hidden="false" customHeight="false" outlineLevel="0" collapsed="false">
      <c r="A10779" s="1" t="n">
        <v>38067</v>
      </c>
      <c r="B10779" s="1" t="s">
        <v>10751</v>
      </c>
      <c r="C10779" s="1" t="s">
        <v>6813</v>
      </c>
      <c r="D10779" s="7" t="n">
        <v>8.72</v>
      </c>
    </row>
    <row r="10780" customFormat="false" ht="13.8" hidden="false" customHeight="false" outlineLevel="0" collapsed="false">
      <c r="A10780" s="1" t="n">
        <v>41757</v>
      </c>
      <c r="B10780" s="1" t="s">
        <v>10752</v>
      </c>
      <c r="C10780" s="1" t="s">
        <v>6813</v>
      </c>
      <c r="D10780" s="8" t="n">
        <v>6527.3</v>
      </c>
    </row>
    <row r="10781" customFormat="false" ht="13.8" hidden="false" customHeight="false" outlineLevel="0" collapsed="false">
      <c r="A10781" s="1" t="n">
        <v>11522</v>
      </c>
      <c r="B10781" s="1" t="s">
        <v>10753</v>
      </c>
      <c r="C10781" s="1" t="s">
        <v>6813</v>
      </c>
      <c r="D10781" s="7" t="n">
        <v>11.36</v>
      </c>
    </row>
    <row r="10782" customFormat="false" ht="13.8" hidden="false" customHeight="false" outlineLevel="0" collapsed="false">
      <c r="A10782" s="1" t="n">
        <v>43600</v>
      </c>
      <c r="B10782" s="1" t="s">
        <v>10754</v>
      </c>
      <c r="C10782" s="1" t="s">
        <v>6813</v>
      </c>
      <c r="D10782" s="7" t="n">
        <v>45.51</v>
      </c>
    </row>
    <row r="10783" customFormat="false" ht="13.8" hidden="false" customHeight="false" outlineLevel="0" collapsed="false">
      <c r="A10783" s="1" t="n">
        <v>5080</v>
      </c>
      <c r="B10783" s="1" t="s">
        <v>10755</v>
      </c>
      <c r="C10783" s="1" t="s">
        <v>6813</v>
      </c>
      <c r="D10783" s="7" t="n">
        <v>17.75</v>
      </c>
    </row>
    <row r="10784" customFormat="false" ht="13.8" hidden="false" customHeight="false" outlineLevel="0" collapsed="false">
      <c r="A10784" s="1" t="n">
        <v>38168</v>
      </c>
      <c r="B10784" s="1" t="s">
        <v>10756</v>
      </c>
      <c r="C10784" s="1" t="s">
        <v>6813</v>
      </c>
      <c r="D10784" s="7" t="n">
        <v>123.92</v>
      </c>
    </row>
    <row r="10785" customFormat="false" ht="13.8" hidden="false" customHeight="false" outlineLevel="0" collapsed="false">
      <c r="A10785" s="1" t="n">
        <v>43601</v>
      </c>
      <c r="B10785" s="1" t="s">
        <v>10757</v>
      </c>
      <c r="C10785" s="1" t="s">
        <v>6813</v>
      </c>
      <c r="D10785" s="7" t="n">
        <v>61.96</v>
      </c>
    </row>
    <row r="10786" customFormat="false" ht="13.8" hidden="false" customHeight="false" outlineLevel="0" collapsed="false">
      <c r="A10786" s="1" t="n">
        <v>13393</v>
      </c>
      <c r="B10786" s="1" t="s">
        <v>10758</v>
      </c>
      <c r="C10786" s="1" t="s">
        <v>6813</v>
      </c>
      <c r="D10786" s="7" t="n">
        <v>291.1</v>
      </c>
    </row>
    <row r="10787" customFormat="false" ht="13.8" hidden="false" customHeight="false" outlineLevel="0" collapsed="false">
      <c r="A10787" s="1" t="n">
        <v>13395</v>
      </c>
      <c r="B10787" s="1" t="s">
        <v>10759</v>
      </c>
      <c r="C10787" s="1" t="s">
        <v>6813</v>
      </c>
      <c r="D10787" s="7" t="n">
        <v>407.95</v>
      </c>
    </row>
    <row r="10788" customFormat="false" ht="13.8" hidden="false" customHeight="false" outlineLevel="0" collapsed="false">
      <c r="A10788" s="1" t="n">
        <v>12039</v>
      </c>
      <c r="B10788" s="1" t="s">
        <v>10760</v>
      </c>
      <c r="C10788" s="1" t="s">
        <v>6813</v>
      </c>
      <c r="D10788" s="7" t="n">
        <v>428.72</v>
      </c>
    </row>
    <row r="10789" customFormat="false" ht="13.8" hidden="false" customHeight="false" outlineLevel="0" collapsed="false">
      <c r="A10789" s="1" t="n">
        <v>13396</v>
      </c>
      <c r="B10789" s="1" t="s">
        <v>10761</v>
      </c>
      <c r="C10789" s="1" t="s">
        <v>6813</v>
      </c>
      <c r="D10789" s="7" t="n">
        <v>602.1</v>
      </c>
    </row>
    <row r="10790" customFormat="false" ht="13.8" hidden="false" customHeight="false" outlineLevel="0" collapsed="false">
      <c r="A10790" s="1" t="n">
        <v>12041</v>
      </c>
      <c r="B10790" s="1" t="s">
        <v>10762</v>
      </c>
      <c r="C10790" s="1" t="s">
        <v>6813</v>
      </c>
      <c r="D10790" s="7" t="n">
        <v>491.65</v>
      </c>
    </row>
    <row r="10791" customFormat="false" ht="13.8" hidden="false" customHeight="false" outlineLevel="0" collapsed="false">
      <c r="A10791" s="1" t="n">
        <v>12043</v>
      </c>
      <c r="B10791" s="1" t="s">
        <v>10763</v>
      </c>
      <c r="C10791" s="1" t="s">
        <v>6813</v>
      </c>
      <c r="D10791" s="8" t="n">
        <v>1038.05</v>
      </c>
    </row>
    <row r="10792" customFormat="false" ht="13.8" hidden="false" customHeight="false" outlineLevel="0" collapsed="false">
      <c r="A10792" s="1" t="n">
        <v>39762</v>
      </c>
      <c r="B10792" s="1" t="s">
        <v>10764</v>
      </c>
      <c r="C10792" s="1" t="s">
        <v>6813</v>
      </c>
      <c r="D10792" s="7" t="n">
        <v>494.14</v>
      </c>
    </row>
    <row r="10793" customFormat="false" ht="13.8" hidden="false" customHeight="false" outlineLevel="0" collapsed="false">
      <c r="A10793" s="1" t="n">
        <v>12042</v>
      </c>
      <c r="B10793" s="1" t="s">
        <v>10765</v>
      </c>
      <c r="C10793" s="1" t="s">
        <v>6813</v>
      </c>
      <c r="D10793" s="7" t="n">
        <v>721.43</v>
      </c>
    </row>
    <row r="10794" customFormat="false" ht="13.8" hidden="false" customHeight="false" outlineLevel="0" collapsed="false">
      <c r="A10794" s="1" t="n">
        <v>39763</v>
      </c>
      <c r="B10794" s="1" t="s">
        <v>10766</v>
      </c>
      <c r="C10794" s="1" t="s">
        <v>6813</v>
      </c>
      <c r="D10794" s="7" t="n">
        <v>844.34</v>
      </c>
    </row>
    <row r="10795" customFormat="false" ht="13.8" hidden="false" customHeight="false" outlineLevel="0" collapsed="false">
      <c r="A10795" s="1" t="n">
        <v>39760</v>
      </c>
      <c r="B10795" s="1" t="s">
        <v>10767</v>
      </c>
      <c r="C10795" s="1" t="s">
        <v>6813</v>
      </c>
      <c r="D10795" s="7" t="n">
        <v>841.56</v>
      </c>
    </row>
    <row r="10796" customFormat="false" ht="13.8" hidden="false" customHeight="false" outlineLevel="0" collapsed="false">
      <c r="A10796" s="1" t="n">
        <v>39756</v>
      </c>
      <c r="B10796" s="1" t="s">
        <v>10768</v>
      </c>
      <c r="C10796" s="1" t="s">
        <v>6813</v>
      </c>
      <c r="D10796" s="7" t="n">
        <v>302.17</v>
      </c>
    </row>
    <row r="10797" customFormat="false" ht="13.8" hidden="false" customHeight="false" outlineLevel="0" collapsed="false">
      <c r="A10797" s="1" t="n">
        <v>12038</v>
      </c>
      <c r="B10797" s="1" t="s">
        <v>10769</v>
      </c>
      <c r="C10797" s="1" t="s">
        <v>6813</v>
      </c>
      <c r="D10797" s="7" t="n">
        <v>377.57</v>
      </c>
    </row>
    <row r="10798" customFormat="false" ht="13.8" hidden="false" customHeight="false" outlineLevel="0" collapsed="false">
      <c r="A10798" s="1" t="n">
        <v>39757</v>
      </c>
      <c r="B10798" s="1" t="s">
        <v>10770</v>
      </c>
      <c r="C10798" s="1" t="s">
        <v>6813</v>
      </c>
      <c r="D10798" s="7" t="n">
        <v>349.13</v>
      </c>
    </row>
    <row r="10799" customFormat="false" ht="13.8" hidden="false" customHeight="false" outlineLevel="0" collapsed="false">
      <c r="A10799" s="1" t="n">
        <v>39758</v>
      </c>
      <c r="B10799" s="1" t="s">
        <v>10771</v>
      </c>
      <c r="C10799" s="1" t="s">
        <v>6813</v>
      </c>
      <c r="D10799" s="7" t="n">
        <v>508.82</v>
      </c>
    </row>
    <row r="10800" customFormat="false" ht="13.8" hidden="false" customHeight="false" outlineLevel="0" collapsed="false">
      <c r="A10800" s="1" t="n">
        <v>39759</v>
      </c>
      <c r="B10800" s="1" t="s">
        <v>10772</v>
      </c>
      <c r="C10800" s="1" t="s">
        <v>6813</v>
      </c>
      <c r="D10800" s="7" t="n">
        <v>628.39</v>
      </c>
    </row>
    <row r="10801" customFormat="false" ht="13.8" hidden="false" customHeight="false" outlineLevel="0" collapsed="false">
      <c r="A10801" s="1" t="n">
        <v>39761</v>
      </c>
      <c r="B10801" s="1" t="s">
        <v>10773</v>
      </c>
      <c r="C10801" s="1" t="s">
        <v>6813</v>
      </c>
      <c r="D10801" s="7" t="n">
        <v>755.35</v>
      </c>
    </row>
    <row r="10802" customFormat="false" ht="13.8" hidden="false" customHeight="false" outlineLevel="0" collapsed="false">
      <c r="A10802" s="1" t="n">
        <v>39805</v>
      </c>
      <c r="B10802" s="1" t="s">
        <v>10774</v>
      </c>
      <c r="C10802" s="1" t="s">
        <v>6813</v>
      </c>
      <c r="D10802" s="7" t="n">
        <v>107.87</v>
      </c>
    </row>
    <row r="10803" customFormat="false" ht="13.8" hidden="false" customHeight="false" outlineLevel="0" collapsed="false">
      <c r="A10803" s="1" t="n">
        <v>39806</v>
      </c>
      <c r="B10803" s="1" t="s">
        <v>10775</v>
      </c>
      <c r="C10803" s="1" t="s">
        <v>6813</v>
      </c>
      <c r="D10803" s="7" t="n">
        <v>199.86</v>
      </c>
    </row>
    <row r="10804" customFormat="false" ht="13.8" hidden="false" customHeight="false" outlineLevel="0" collapsed="false">
      <c r="A10804" s="1" t="n">
        <v>39807</v>
      </c>
      <c r="B10804" s="1" t="s">
        <v>10776</v>
      </c>
      <c r="C10804" s="1" t="s">
        <v>6813</v>
      </c>
      <c r="D10804" s="7" t="n">
        <v>433.14</v>
      </c>
    </row>
    <row r="10805" customFormat="false" ht="13.8" hidden="false" customHeight="false" outlineLevel="0" collapsed="false">
      <c r="A10805" s="1" t="n">
        <v>43100</v>
      </c>
      <c r="B10805" s="1" t="s">
        <v>10777</v>
      </c>
      <c r="C10805" s="1" t="s">
        <v>6813</v>
      </c>
      <c r="D10805" s="7" t="n">
        <v>338.62</v>
      </c>
    </row>
    <row r="10806" customFormat="false" ht="13.8" hidden="false" customHeight="false" outlineLevel="0" collapsed="false">
      <c r="A10806" s="1" t="n">
        <v>39804</v>
      </c>
      <c r="B10806" s="1" t="s">
        <v>10778</v>
      </c>
      <c r="C10806" s="1" t="s">
        <v>6813</v>
      </c>
      <c r="D10806" s="7" t="n">
        <v>63.34</v>
      </c>
    </row>
    <row r="10807" customFormat="false" ht="13.8" hidden="false" customHeight="false" outlineLevel="0" collapsed="false">
      <c r="A10807" s="1" t="n">
        <v>39796</v>
      </c>
      <c r="B10807" s="1" t="s">
        <v>10779</v>
      </c>
      <c r="C10807" s="1" t="s">
        <v>6813</v>
      </c>
      <c r="D10807" s="7" t="n">
        <v>65.61</v>
      </c>
    </row>
    <row r="10808" customFormat="false" ht="13.8" hidden="false" customHeight="false" outlineLevel="0" collapsed="false">
      <c r="A10808" s="1" t="n">
        <v>39797</v>
      </c>
      <c r="B10808" s="1" t="s">
        <v>10780</v>
      </c>
      <c r="C10808" s="1" t="s">
        <v>6813</v>
      </c>
      <c r="D10808" s="7" t="n">
        <v>102.99</v>
      </c>
    </row>
    <row r="10809" customFormat="false" ht="13.8" hidden="false" customHeight="false" outlineLevel="0" collapsed="false">
      <c r="A10809" s="1" t="n">
        <v>39798</v>
      </c>
      <c r="B10809" s="1" t="s">
        <v>10781</v>
      </c>
      <c r="C10809" s="1" t="s">
        <v>6813</v>
      </c>
      <c r="D10809" s="7" t="n">
        <v>176.66</v>
      </c>
    </row>
    <row r="10810" customFormat="false" ht="13.8" hidden="false" customHeight="false" outlineLevel="0" collapsed="false">
      <c r="A10810" s="1" t="n">
        <v>39794</v>
      </c>
      <c r="B10810" s="1" t="s">
        <v>10782</v>
      </c>
      <c r="C10810" s="1" t="s">
        <v>6813</v>
      </c>
      <c r="D10810" s="7" t="n">
        <v>27.85</v>
      </c>
    </row>
    <row r="10811" customFormat="false" ht="13.8" hidden="false" customHeight="false" outlineLevel="0" collapsed="false">
      <c r="A10811" s="1" t="n">
        <v>39795</v>
      </c>
      <c r="B10811" s="1" t="s">
        <v>10783</v>
      </c>
      <c r="C10811" s="1" t="s">
        <v>6813</v>
      </c>
      <c r="D10811" s="7" t="n">
        <v>43.99</v>
      </c>
    </row>
    <row r="10812" customFormat="false" ht="13.8" hidden="false" customHeight="false" outlineLevel="0" collapsed="false">
      <c r="A10812" s="1" t="n">
        <v>39799</v>
      </c>
      <c r="B10812" s="1" t="s">
        <v>10784</v>
      </c>
      <c r="C10812" s="1" t="s">
        <v>6813</v>
      </c>
      <c r="D10812" s="7" t="n">
        <v>32.46</v>
      </c>
    </row>
    <row r="10813" customFormat="false" ht="13.8" hidden="false" customHeight="false" outlineLevel="0" collapsed="false">
      <c r="A10813" s="1" t="n">
        <v>39801</v>
      </c>
      <c r="B10813" s="1" t="s">
        <v>10785</v>
      </c>
      <c r="C10813" s="1" t="s">
        <v>6813</v>
      </c>
      <c r="D10813" s="7" t="n">
        <v>92.9</v>
      </c>
    </row>
    <row r="10814" customFormat="false" ht="13.8" hidden="false" customHeight="false" outlineLevel="0" collapsed="false">
      <c r="A10814" s="1" t="n">
        <v>39802</v>
      </c>
      <c r="B10814" s="1" t="s">
        <v>10786</v>
      </c>
      <c r="C10814" s="1" t="s">
        <v>6813</v>
      </c>
      <c r="D10814" s="7" t="n">
        <v>136.18</v>
      </c>
    </row>
    <row r="10815" customFormat="false" ht="13.8" hidden="false" customHeight="false" outlineLevel="0" collapsed="false">
      <c r="A10815" s="1" t="n">
        <v>39803</v>
      </c>
      <c r="B10815" s="1" t="s">
        <v>10787</v>
      </c>
      <c r="C10815" s="1" t="s">
        <v>6813</v>
      </c>
      <c r="D10815" s="7" t="n">
        <v>189.97</v>
      </c>
    </row>
    <row r="10816" customFormat="false" ht="13.8" hidden="false" customHeight="false" outlineLevel="0" collapsed="false">
      <c r="A10816" s="1" t="n">
        <v>39800</v>
      </c>
      <c r="B10816" s="1" t="s">
        <v>10788</v>
      </c>
      <c r="C10816" s="1" t="s">
        <v>6813</v>
      </c>
      <c r="D10816" s="7" t="n">
        <v>55.29</v>
      </c>
    </row>
    <row r="10817" customFormat="false" ht="13.8" hidden="false" customHeight="false" outlineLevel="0" collapsed="false">
      <c r="A10817" s="1" t="n">
        <v>4224</v>
      </c>
      <c r="B10817" s="1" t="s">
        <v>10789</v>
      </c>
      <c r="C10817" s="1" t="s">
        <v>6809</v>
      </c>
      <c r="D10817" s="7" t="n">
        <v>13.06</v>
      </c>
    </row>
    <row r="10818" customFormat="false" ht="13.8" hidden="false" customHeight="false" outlineLevel="0" collapsed="false">
      <c r="A10818" s="1" t="n">
        <v>21059</v>
      </c>
      <c r="B10818" s="1" t="s">
        <v>10790</v>
      </c>
      <c r="C10818" s="1" t="s">
        <v>6813</v>
      </c>
      <c r="D10818" s="7" t="n">
        <v>51.34</v>
      </c>
    </row>
    <row r="10819" customFormat="false" ht="13.8" hidden="false" customHeight="false" outlineLevel="0" collapsed="false">
      <c r="A10819" s="1" t="n">
        <v>11234</v>
      </c>
      <c r="B10819" s="1" t="s">
        <v>10791</v>
      </c>
      <c r="C10819" s="1" t="s">
        <v>6813</v>
      </c>
      <c r="D10819" s="7" t="n">
        <v>77.39</v>
      </c>
    </row>
    <row r="10820" customFormat="false" ht="13.8" hidden="false" customHeight="false" outlineLevel="0" collapsed="false">
      <c r="A10820" s="1" t="n">
        <v>21060</v>
      </c>
      <c r="B10820" s="1" t="s">
        <v>10792</v>
      </c>
      <c r="C10820" s="1" t="s">
        <v>6813</v>
      </c>
      <c r="D10820" s="7" t="n">
        <v>95.25</v>
      </c>
    </row>
    <row r="10821" customFormat="false" ht="13.8" hidden="false" customHeight="false" outlineLevel="0" collapsed="false">
      <c r="A10821" s="1" t="n">
        <v>21061</v>
      </c>
      <c r="B10821" s="1" t="s">
        <v>10793</v>
      </c>
      <c r="C10821" s="1" t="s">
        <v>6813</v>
      </c>
      <c r="D10821" s="7" t="n">
        <v>119.06</v>
      </c>
    </row>
    <row r="10822" customFormat="false" ht="13.8" hidden="false" customHeight="false" outlineLevel="0" collapsed="false">
      <c r="A10822" s="1" t="n">
        <v>21062</v>
      </c>
      <c r="B10822" s="1" t="s">
        <v>10794</v>
      </c>
      <c r="C10822" s="1" t="s">
        <v>6813</v>
      </c>
      <c r="D10822" s="7" t="n">
        <v>187.53</v>
      </c>
    </row>
    <row r="10823" customFormat="false" ht="13.8" hidden="false" customHeight="false" outlineLevel="0" collapsed="false">
      <c r="A10823" s="1" t="n">
        <v>11708</v>
      </c>
      <c r="B10823" s="1" t="s">
        <v>10795</v>
      </c>
      <c r="C10823" s="1" t="s">
        <v>6813</v>
      </c>
      <c r="D10823" s="7" t="n">
        <v>20.46</v>
      </c>
    </row>
    <row r="10824" customFormat="false" ht="13.8" hidden="false" customHeight="false" outlineLevel="0" collapsed="false">
      <c r="A10824" s="1" t="n">
        <v>11709</v>
      </c>
      <c r="B10824" s="1" t="s">
        <v>10796</v>
      </c>
      <c r="C10824" s="1" t="s">
        <v>6813</v>
      </c>
      <c r="D10824" s="7" t="n">
        <v>48.07</v>
      </c>
    </row>
    <row r="10825" customFormat="false" ht="13.8" hidden="false" customHeight="false" outlineLevel="0" collapsed="false">
      <c r="A10825" s="1" t="n">
        <v>11710</v>
      </c>
      <c r="B10825" s="1" t="s">
        <v>10797</v>
      </c>
      <c r="C10825" s="1" t="s">
        <v>6813</v>
      </c>
      <c r="D10825" s="7" t="n">
        <v>110.51</v>
      </c>
    </row>
    <row r="10826" customFormat="false" ht="13.8" hidden="false" customHeight="false" outlineLevel="0" collapsed="false">
      <c r="A10826" s="1" t="n">
        <v>11707</v>
      </c>
      <c r="B10826" s="1" t="s">
        <v>10798</v>
      </c>
      <c r="C10826" s="1" t="s">
        <v>6813</v>
      </c>
      <c r="D10826" s="7" t="n">
        <v>15.33</v>
      </c>
    </row>
    <row r="10827" customFormat="false" ht="13.8" hidden="false" customHeight="false" outlineLevel="0" collapsed="false">
      <c r="A10827" s="1" t="n">
        <v>11739</v>
      </c>
      <c r="B10827" s="1" t="s">
        <v>10799</v>
      </c>
      <c r="C10827" s="1" t="s">
        <v>6813</v>
      </c>
      <c r="D10827" s="7" t="n">
        <v>6.69</v>
      </c>
    </row>
    <row r="10828" customFormat="false" ht="13.8" hidden="false" customHeight="false" outlineLevel="0" collapsed="false">
      <c r="A10828" s="1" t="n">
        <v>11711</v>
      </c>
      <c r="B10828" s="1" t="s">
        <v>10800</v>
      </c>
      <c r="C10828" s="1" t="s">
        <v>6813</v>
      </c>
      <c r="D10828" s="7" t="n">
        <v>9.79</v>
      </c>
    </row>
    <row r="10829" customFormat="false" ht="13.8" hidden="false" customHeight="false" outlineLevel="0" collapsed="false">
      <c r="A10829" s="1" t="n">
        <v>5102</v>
      </c>
      <c r="B10829" s="1" t="s">
        <v>10801</v>
      </c>
      <c r="C10829" s="1" t="s">
        <v>6813</v>
      </c>
      <c r="D10829" s="7" t="n">
        <v>9.47</v>
      </c>
    </row>
    <row r="10830" customFormat="false" ht="13.8" hidden="false" customHeight="false" outlineLevel="0" collapsed="false">
      <c r="A10830" s="1" t="n">
        <v>11741</v>
      </c>
      <c r="B10830" s="1" t="s">
        <v>10802</v>
      </c>
      <c r="C10830" s="1" t="s">
        <v>6813</v>
      </c>
      <c r="D10830" s="7" t="n">
        <v>6.89</v>
      </c>
    </row>
    <row r="10831" customFormat="false" ht="13.8" hidden="false" customHeight="false" outlineLevel="0" collapsed="false">
      <c r="A10831" s="1" t="n">
        <v>11743</v>
      </c>
      <c r="B10831" s="1" t="s">
        <v>10803</v>
      </c>
      <c r="C10831" s="1" t="s">
        <v>6813</v>
      </c>
      <c r="D10831" s="7" t="n">
        <v>6.26</v>
      </c>
    </row>
    <row r="10832" customFormat="false" ht="13.8" hidden="false" customHeight="false" outlineLevel="0" collapsed="false">
      <c r="A10832" s="1" t="n">
        <v>11745</v>
      </c>
      <c r="B10832" s="1" t="s">
        <v>10804</v>
      </c>
      <c r="C10832" s="1" t="s">
        <v>6813</v>
      </c>
      <c r="D10832" s="7" t="n">
        <v>8.89</v>
      </c>
    </row>
    <row r="10833" customFormat="false" ht="13.8" hidden="false" customHeight="false" outlineLevel="0" collapsed="false">
      <c r="A10833" s="1" t="n">
        <v>25961</v>
      </c>
      <c r="B10833" s="1" t="s">
        <v>10805</v>
      </c>
      <c r="C10833" s="1" t="s">
        <v>6824</v>
      </c>
      <c r="D10833" s="7" t="n">
        <v>8</v>
      </c>
    </row>
    <row r="10834" customFormat="false" ht="13.8" hidden="false" customHeight="false" outlineLevel="0" collapsed="false">
      <c r="A10834" s="1" t="n">
        <v>40985</v>
      </c>
      <c r="B10834" s="1" t="s">
        <v>10806</v>
      </c>
      <c r="C10834" s="1" t="s">
        <v>7027</v>
      </c>
      <c r="D10834" s="8" t="n">
        <v>1419.53</v>
      </c>
    </row>
    <row r="10835" customFormat="false" ht="13.8" hidden="false" customHeight="false" outlineLevel="0" collapsed="false">
      <c r="A10835" s="1" t="n">
        <v>1088</v>
      </c>
      <c r="B10835" s="1" t="s">
        <v>10807</v>
      </c>
      <c r="C10835" s="1" t="s">
        <v>6813</v>
      </c>
      <c r="D10835" s="7" t="n">
        <v>16.82</v>
      </c>
    </row>
    <row r="10836" customFormat="false" ht="13.8" hidden="false" customHeight="false" outlineLevel="0" collapsed="false">
      <c r="A10836" s="1" t="n">
        <v>1087</v>
      </c>
      <c r="B10836" s="1" t="s">
        <v>10808</v>
      </c>
      <c r="C10836" s="1" t="s">
        <v>6813</v>
      </c>
      <c r="D10836" s="7" t="n">
        <v>21.01</v>
      </c>
    </row>
    <row r="10837" customFormat="false" ht="13.8" hidden="false" customHeight="false" outlineLevel="0" collapsed="false">
      <c r="A10837" s="1" t="n">
        <v>38777</v>
      </c>
      <c r="B10837" s="1" t="s">
        <v>10809</v>
      </c>
      <c r="C10837" s="1" t="s">
        <v>6813</v>
      </c>
      <c r="D10837" s="7" t="n">
        <v>41.85</v>
      </c>
    </row>
    <row r="10838" customFormat="false" ht="13.8" hidden="false" customHeight="false" outlineLevel="0" collapsed="false">
      <c r="A10838" s="1" t="n">
        <v>1086</v>
      </c>
      <c r="B10838" s="1" t="s">
        <v>10810</v>
      </c>
      <c r="C10838" s="1" t="s">
        <v>6813</v>
      </c>
      <c r="D10838" s="7" t="n">
        <v>22.08</v>
      </c>
    </row>
    <row r="10839" customFormat="false" ht="13.8" hidden="false" customHeight="false" outlineLevel="0" collapsed="false">
      <c r="A10839" s="1" t="n">
        <v>1079</v>
      </c>
      <c r="B10839" s="1" t="s">
        <v>10811</v>
      </c>
      <c r="C10839" s="1" t="s">
        <v>6813</v>
      </c>
      <c r="D10839" s="7" t="n">
        <v>22.83</v>
      </c>
    </row>
    <row r="10840" customFormat="false" ht="13.8" hidden="false" customHeight="false" outlineLevel="0" collapsed="false">
      <c r="A10840" s="1" t="n">
        <v>39374</v>
      </c>
      <c r="B10840" s="1" t="s">
        <v>10812</v>
      </c>
      <c r="C10840" s="1" t="s">
        <v>6813</v>
      </c>
      <c r="D10840" s="7" t="n">
        <v>103.83</v>
      </c>
    </row>
    <row r="10841" customFormat="false" ht="13.8" hidden="false" customHeight="false" outlineLevel="0" collapsed="false">
      <c r="A10841" s="1" t="n">
        <v>1082</v>
      </c>
      <c r="B10841" s="1" t="s">
        <v>10813</v>
      </c>
      <c r="C10841" s="1" t="s">
        <v>6813</v>
      </c>
      <c r="D10841" s="7" t="n">
        <v>143.52</v>
      </c>
    </row>
    <row r="10842" customFormat="false" ht="13.8" hidden="false" customHeight="false" outlineLevel="0" collapsed="false">
      <c r="A10842" s="1" t="n">
        <v>12316</v>
      </c>
      <c r="B10842" s="1" t="s">
        <v>10814</v>
      </c>
      <c r="C10842" s="1" t="s">
        <v>6813</v>
      </c>
      <c r="D10842" s="7" t="n">
        <v>65.78</v>
      </c>
    </row>
    <row r="10843" customFormat="false" ht="13.8" hidden="false" customHeight="false" outlineLevel="0" collapsed="false">
      <c r="A10843" s="1" t="n">
        <v>12317</v>
      </c>
      <c r="B10843" s="1" t="s">
        <v>10815</v>
      </c>
      <c r="C10843" s="1" t="s">
        <v>6813</v>
      </c>
      <c r="D10843" s="7" t="n">
        <v>78.44</v>
      </c>
    </row>
    <row r="10844" customFormat="false" ht="13.8" hidden="false" customHeight="false" outlineLevel="0" collapsed="false">
      <c r="A10844" s="1" t="n">
        <v>12318</v>
      </c>
      <c r="B10844" s="1" t="s">
        <v>10816</v>
      </c>
      <c r="C10844" s="1" t="s">
        <v>6813</v>
      </c>
      <c r="D10844" s="7" t="n">
        <v>90.37</v>
      </c>
    </row>
    <row r="10845" customFormat="false" ht="13.8" hidden="false" customHeight="false" outlineLevel="0" collapsed="false">
      <c r="A10845" s="1" t="n">
        <v>5104</v>
      </c>
      <c r="B10845" s="1" t="s">
        <v>10817</v>
      </c>
      <c r="C10845" s="1" t="s">
        <v>6833</v>
      </c>
      <c r="D10845" s="7" t="n">
        <v>56.77</v>
      </c>
    </row>
    <row r="10846" customFormat="false" ht="13.8" hidden="false" customHeight="false" outlineLevel="0" collapsed="false">
      <c r="A10846" s="1" t="n">
        <v>26023</v>
      </c>
      <c r="B10846" s="1" t="s">
        <v>10818</v>
      </c>
      <c r="C10846" s="1" t="s">
        <v>6813</v>
      </c>
      <c r="D10846" s="7" t="n">
        <v>66.18</v>
      </c>
    </row>
    <row r="10847" customFormat="false" ht="13.8" hidden="false" customHeight="false" outlineLevel="0" collapsed="false">
      <c r="A10847" s="1" t="n">
        <v>2710</v>
      </c>
      <c r="B10847" s="1" t="s">
        <v>10819</v>
      </c>
      <c r="C10847" s="1" t="s">
        <v>6813</v>
      </c>
      <c r="D10847" s="7" t="n">
        <v>52.85</v>
      </c>
    </row>
    <row r="10848" customFormat="false" ht="13.8" hidden="false" customHeight="false" outlineLevel="0" collapsed="false">
      <c r="A10848" s="1" t="n">
        <v>14575</v>
      </c>
      <c r="B10848" s="1" t="s">
        <v>10820</v>
      </c>
      <c r="C10848" s="1" t="s">
        <v>6813</v>
      </c>
      <c r="D10848" s="8" t="n">
        <v>3905271.1</v>
      </c>
    </row>
    <row r="10849" customFormat="false" ht="13.8" hidden="false" customHeight="false" outlineLevel="0" collapsed="false">
      <c r="A10849" s="1" t="n">
        <v>20034</v>
      </c>
      <c r="B10849" s="1" t="s">
        <v>10821</v>
      </c>
      <c r="C10849" s="1" t="s">
        <v>6813</v>
      </c>
      <c r="D10849" s="7" t="n">
        <v>86.8</v>
      </c>
    </row>
    <row r="10850" customFormat="false" ht="13.8" hidden="false" customHeight="false" outlineLevel="0" collapsed="false">
      <c r="A10850" s="1" t="n">
        <v>20036</v>
      </c>
      <c r="B10850" s="1" t="s">
        <v>10822</v>
      </c>
      <c r="C10850" s="1" t="s">
        <v>6813</v>
      </c>
      <c r="D10850" s="7" t="n">
        <v>166.96</v>
      </c>
    </row>
    <row r="10851" customFormat="false" ht="13.8" hidden="false" customHeight="false" outlineLevel="0" collapsed="false">
      <c r="A10851" s="1" t="n">
        <v>20037</v>
      </c>
      <c r="B10851" s="1" t="s">
        <v>10823</v>
      </c>
      <c r="C10851" s="1" t="s">
        <v>6813</v>
      </c>
      <c r="D10851" s="7" t="n">
        <v>314.92</v>
      </c>
    </row>
    <row r="10852" customFormat="false" ht="13.8" hidden="false" customHeight="false" outlineLevel="0" collapsed="false">
      <c r="A10852" s="1" t="n">
        <v>20043</v>
      </c>
      <c r="B10852" s="1" t="s">
        <v>10824</v>
      </c>
      <c r="C10852" s="1" t="s">
        <v>6813</v>
      </c>
      <c r="D10852" s="7" t="n">
        <v>5.4</v>
      </c>
    </row>
    <row r="10853" customFormat="false" ht="13.8" hidden="false" customHeight="false" outlineLevel="0" collapsed="false">
      <c r="A10853" s="1" t="n">
        <v>20044</v>
      </c>
      <c r="B10853" s="1" t="s">
        <v>10825</v>
      </c>
      <c r="C10853" s="1" t="s">
        <v>6813</v>
      </c>
      <c r="D10853" s="7" t="n">
        <v>6.31</v>
      </c>
    </row>
    <row r="10854" customFormat="false" ht="13.8" hidden="false" customHeight="false" outlineLevel="0" collapsed="false">
      <c r="A10854" s="1" t="n">
        <v>20042</v>
      </c>
      <c r="B10854" s="1" t="s">
        <v>10826</v>
      </c>
      <c r="C10854" s="1" t="s">
        <v>6813</v>
      </c>
      <c r="D10854" s="7" t="n">
        <v>4.57</v>
      </c>
    </row>
    <row r="10855" customFormat="false" ht="13.8" hidden="false" customHeight="false" outlineLevel="0" collapsed="false">
      <c r="A10855" s="1" t="n">
        <v>20046</v>
      </c>
      <c r="B10855" s="1" t="s">
        <v>10827</v>
      </c>
      <c r="C10855" s="1" t="s">
        <v>6813</v>
      </c>
      <c r="D10855" s="7" t="n">
        <v>13.4</v>
      </c>
    </row>
    <row r="10856" customFormat="false" ht="13.8" hidden="false" customHeight="false" outlineLevel="0" collapsed="false">
      <c r="A10856" s="1" t="n">
        <v>20047</v>
      </c>
      <c r="B10856" s="1" t="s">
        <v>10828</v>
      </c>
      <c r="C10856" s="1" t="s">
        <v>6813</v>
      </c>
      <c r="D10856" s="7" t="n">
        <v>36.62</v>
      </c>
    </row>
    <row r="10857" customFormat="false" ht="13.8" hidden="false" customHeight="false" outlineLevel="0" collapsed="false">
      <c r="A10857" s="1" t="n">
        <v>20045</v>
      </c>
      <c r="B10857" s="1" t="s">
        <v>10829</v>
      </c>
      <c r="C10857" s="1" t="s">
        <v>6813</v>
      </c>
      <c r="D10857" s="7" t="n">
        <v>5.51</v>
      </c>
    </row>
    <row r="10858" customFormat="false" ht="13.8" hidden="false" customHeight="false" outlineLevel="0" collapsed="false">
      <c r="A10858" s="1" t="n">
        <v>20972</v>
      </c>
      <c r="B10858" s="1" t="s">
        <v>10830</v>
      </c>
      <c r="C10858" s="1" t="s">
        <v>6813</v>
      </c>
      <c r="D10858" s="7" t="n">
        <v>112.84</v>
      </c>
    </row>
    <row r="10859" customFormat="false" ht="13.8" hidden="false" customHeight="false" outlineLevel="0" collapsed="false">
      <c r="A10859" s="1" t="n">
        <v>20032</v>
      </c>
      <c r="B10859" s="1" t="s">
        <v>10831</v>
      </c>
      <c r="C10859" s="1" t="s">
        <v>6813</v>
      </c>
      <c r="D10859" s="7" t="n">
        <v>59.83</v>
      </c>
    </row>
    <row r="10860" customFormat="false" ht="13.8" hidden="false" customHeight="false" outlineLevel="0" collapsed="false">
      <c r="A10860" s="1" t="n">
        <v>11321</v>
      </c>
      <c r="B10860" s="1" t="s">
        <v>10832</v>
      </c>
      <c r="C10860" s="1" t="s">
        <v>6813</v>
      </c>
      <c r="D10860" s="7" t="n">
        <v>27.28</v>
      </c>
    </row>
    <row r="10861" customFormat="false" ht="13.8" hidden="false" customHeight="false" outlineLevel="0" collapsed="false">
      <c r="A10861" s="1" t="n">
        <v>11323</v>
      </c>
      <c r="B10861" s="1" t="s">
        <v>10833</v>
      </c>
      <c r="C10861" s="1" t="s">
        <v>6813</v>
      </c>
      <c r="D10861" s="7" t="n">
        <v>31.37</v>
      </c>
    </row>
    <row r="10862" customFormat="false" ht="13.8" hidden="false" customHeight="false" outlineLevel="0" collapsed="false">
      <c r="A10862" s="1" t="n">
        <v>20327</v>
      </c>
      <c r="B10862" s="1" t="s">
        <v>10834</v>
      </c>
      <c r="C10862" s="1" t="s">
        <v>6813</v>
      </c>
      <c r="D10862" s="7" t="n">
        <v>17.8</v>
      </c>
    </row>
    <row r="10863" customFormat="false" ht="13.8" hidden="false" customHeight="false" outlineLevel="0" collapsed="false">
      <c r="A10863" s="1" t="n">
        <v>25966</v>
      </c>
      <c r="B10863" s="1" t="s">
        <v>10835</v>
      </c>
      <c r="C10863" s="1" t="s">
        <v>6809</v>
      </c>
      <c r="D10863" s="7" t="n">
        <v>16.69</v>
      </c>
    </row>
    <row r="10864" customFormat="false" ht="13.8" hidden="false" customHeight="false" outlineLevel="0" collapsed="false">
      <c r="A10864" s="1" t="n">
        <v>13390</v>
      </c>
      <c r="B10864" s="1" t="s">
        <v>10836</v>
      </c>
      <c r="C10864" s="1" t="s">
        <v>6813</v>
      </c>
      <c r="D10864" s="7" t="n">
        <v>83.01</v>
      </c>
    </row>
    <row r="10865" customFormat="false" ht="13.8" hidden="false" customHeight="false" outlineLevel="0" collapsed="false">
      <c r="A10865" s="1" t="n">
        <v>6034</v>
      </c>
      <c r="B10865" s="1" t="s">
        <v>10837</v>
      </c>
      <c r="C10865" s="1" t="s">
        <v>6813</v>
      </c>
      <c r="D10865" s="7" t="n">
        <v>5.44</v>
      </c>
    </row>
    <row r="10866" customFormat="false" ht="13.8" hidden="false" customHeight="false" outlineLevel="0" collapsed="false">
      <c r="A10866" s="1" t="n">
        <v>6036</v>
      </c>
      <c r="B10866" s="1" t="s">
        <v>10838</v>
      </c>
      <c r="C10866" s="1" t="s">
        <v>6813</v>
      </c>
      <c r="D10866" s="7" t="n">
        <v>7.41</v>
      </c>
    </row>
    <row r="10867" customFormat="false" ht="13.8" hidden="false" customHeight="false" outlineLevel="0" collapsed="false">
      <c r="A10867" s="1" t="n">
        <v>6031</v>
      </c>
      <c r="B10867" s="1" t="s">
        <v>10839</v>
      </c>
      <c r="C10867" s="1" t="s">
        <v>6813</v>
      </c>
      <c r="D10867" s="7" t="n">
        <v>8.71</v>
      </c>
    </row>
    <row r="10868" customFormat="false" ht="13.8" hidden="false" customHeight="false" outlineLevel="0" collapsed="false">
      <c r="A10868" s="1" t="n">
        <v>6029</v>
      </c>
      <c r="B10868" s="1" t="s">
        <v>10840</v>
      </c>
      <c r="C10868" s="1" t="s">
        <v>6813</v>
      </c>
      <c r="D10868" s="7" t="n">
        <v>8.8</v>
      </c>
    </row>
    <row r="10869" customFormat="false" ht="13.8" hidden="false" customHeight="false" outlineLevel="0" collapsed="false">
      <c r="A10869" s="1" t="n">
        <v>6033</v>
      </c>
      <c r="B10869" s="1" t="s">
        <v>10841</v>
      </c>
      <c r="C10869" s="1" t="s">
        <v>6813</v>
      </c>
      <c r="D10869" s="7" t="n">
        <v>11.6</v>
      </c>
    </row>
    <row r="10870" customFormat="false" ht="13.8" hidden="false" customHeight="false" outlineLevel="0" collapsed="false">
      <c r="A10870" s="1" t="n">
        <v>11672</v>
      </c>
      <c r="B10870" s="1" t="s">
        <v>10842</v>
      </c>
      <c r="C10870" s="1" t="s">
        <v>6813</v>
      </c>
      <c r="D10870" s="7" t="n">
        <v>25.23</v>
      </c>
    </row>
    <row r="10871" customFormat="false" ht="13.8" hidden="false" customHeight="false" outlineLevel="0" collapsed="false">
      <c r="A10871" s="1" t="n">
        <v>11669</v>
      </c>
      <c r="B10871" s="1" t="s">
        <v>10843</v>
      </c>
      <c r="C10871" s="1" t="s">
        <v>6813</v>
      </c>
      <c r="D10871" s="7" t="n">
        <v>24.03</v>
      </c>
    </row>
    <row r="10872" customFormat="false" ht="13.8" hidden="false" customHeight="false" outlineLevel="0" collapsed="false">
      <c r="A10872" s="1" t="n">
        <v>11670</v>
      </c>
      <c r="B10872" s="1" t="s">
        <v>10844</v>
      </c>
      <c r="C10872" s="1" t="s">
        <v>6813</v>
      </c>
      <c r="D10872" s="7" t="n">
        <v>9.2</v>
      </c>
    </row>
    <row r="10873" customFormat="false" ht="13.8" hidden="false" customHeight="false" outlineLevel="0" collapsed="false">
      <c r="A10873" s="1" t="n">
        <v>20055</v>
      </c>
      <c r="B10873" s="1" t="s">
        <v>10845</v>
      </c>
      <c r="C10873" s="1" t="s">
        <v>6813</v>
      </c>
      <c r="D10873" s="7" t="n">
        <v>18</v>
      </c>
    </row>
    <row r="10874" customFormat="false" ht="13.8" hidden="false" customHeight="false" outlineLevel="0" collapsed="false">
      <c r="A10874" s="1" t="n">
        <v>11671</v>
      </c>
      <c r="B10874" s="1" t="s">
        <v>10846</v>
      </c>
      <c r="C10874" s="1" t="s">
        <v>6813</v>
      </c>
      <c r="D10874" s="7" t="n">
        <v>38.62</v>
      </c>
    </row>
    <row r="10875" customFormat="false" ht="13.8" hidden="false" customHeight="false" outlineLevel="0" collapsed="false">
      <c r="A10875" s="1" t="n">
        <v>6032</v>
      </c>
      <c r="B10875" s="1" t="s">
        <v>10847</v>
      </c>
      <c r="C10875" s="1" t="s">
        <v>6813</v>
      </c>
      <c r="D10875" s="7" t="n">
        <v>11.03</v>
      </c>
    </row>
    <row r="10876" customFormat="false" ht="13.8" hidden="false" customHeight="false" outlineLevel="0" collapsed="false">
      <c r="A10876" s="1" t="n">
        <v>11673</v>
      </c>
      <c r="B10876" s="1" t="s">
        <v>10848</v>
      </c>
      <c r="C10876" s="1" t="s">
        <v>6813</v>
      </c>
      <c r="D10876" s="7" t="n">
        <v>8.68</v>
      </c>
    </row>
    <row r="10877" customFormat="false" ht="13.8" hidden="false" customHeight="false" outlineLevel="0" collapsed="false">
      <c r="A10877" s="1" t="n">
        <v>11674</v>
      </c>
      <c r="B10877" s="1" t="s">
        <v>10849</v>
      </c>
      <c r="C10877" s="1" t="s">
        <v>6813</v>
      </c>
      <c r="D10877" s="7" t="n">
        <v>11.18</v>
      </c>
    </row>
    <row r="10878" customFormat="false" ht="13.8" hidden="false" customHeight="false" outlineLevel="0" collapsed="false">
      <c r="A10878" s="1" t="n">
        <v>11675</v>
      </c>
      <c r="B10878" s="1" t="s">
        <v>10850</v>
      </c>
      <c r="C10878" s="1" t="s">
        <v>6813</v>
      </c>
      <c r="D10878" s="7" t="n">
        <v>17.76</v>
      </c>
    </row>
    <row r="10879" customFormat="false" ht="13.8" hidden="false" customHeight="false" outlineLevel="0" collapsed="false">
      <c r="A10879" s="1" t="n">
        <v>11676</v>
      </c>
      <c r="B10879" s="1" t="s">
        <v>10851</v>
      </c>
      <c r="C10879" s="1" t="s">
        <v>6813</v>
      </c>
      <c r="D10879" s="7" t="n">
        <v>23.75</v>
      </c>
    </row>
    <row r="10880" customFormat="false" ht="13.8" hidden="false" customHeight="false" outlineLevel="0" collapsed="false">
      <c r="A10880" s="1" t="n">
        <v>11677</v>
      </c>
      <c r="B10880" s="1" t="s">
        <v>10852</v>
      </c>
      <c r="C10880" s="1" t="s">
        <v>6813</v>
      </c>
      <c r="D10880" s="7" t="n">
        <v>24.53</v>
      </c>
    </row>
    <row r="10881" customFormat="false" ht="13.8" hidden="false" customHeight="false" outlineLevel="0" collapsed="false">
      <c r="A10881" s="1" t="n">
        <v>11678</v>
      </c>
      <c r="B10881" s="1" t="s">
        <v>10853</v>
      </c>
      <c r="C10881" s="1" t="s">
        <v>6813</v>
      </c>
      <c r="D10881" s="7" t="n">
        <v>44.92</v>
      </c>
    </row>
    <row r="10882" customFormat="false" ht="13.8" hidden="false" customHeight="false" outlineLevel="0" collapsed="false">
      <c r="A10882" s="1" t="n">
        <v>6038</v>
      </c>
      <c r="B10882" s="1" t="s">
        <v>10854</v>
      </c>
      <c r="C10882" s="1" t="s">
        <v>6813</v>
      </c>
      <c r="D10882" s="7" t="n">
        <v>2.85</v>
      </c>
    </row>
    <row r="10883" customFormat="false" ht="13.8" hidden="false" customHeight="false" outlineLevel="0" collapsed="false">
      <c r="A10883" s="1" t="n">
        <v>11718</v>
      </c>
      <c r="B10883" s="1" t="s">
        <v>10855</v>
      </c>
      <c r="C10883" s="1" t="s">
        <v>6813</v>
      </c>
      <c r="D10883" s="7" t="n">
        <v>8.12</v>
      </c>
    </row>
    <row r="10884" customFormat="false" ht="13.8" hidden="false" customHeight="false" outlineLevel="0" collapsed="false">
      <c r="A10884" s="1" t="n">
        <v>6037</v>
      </c>
      <c r="B10884" s="1" t="s">
        <v>10856</v>
      </c>
      <c r="C10884" s="1" t="s">
        <v>6813</v>
      </c>
      <c r="D10884" s="7" t="n">
        <v>5.93</v>
      </c>
    </row>
    <row r="10885" customFormat="false" ht="13.8" hidden="false" customHeight="false" outlineLevel="0" collapsed="false">
      <c r="A10885" s="1" t="n">
        <v>11719</v>
      </c>
      <c r="B10885" s="1" t="s">
        <v>10857</v>
      </c>
      <c r="C10885" s="1" t="s">
        <v>6813</v>
      </c>
      <c r="D10885" s="7" t="n">
        <v>6.59</v>
      </c>
    </row>
    <row r="10886" customFormat="false" ht="13.8" hidden="false" customHeight="false" outlineLevel="0" collapsed="false">
      <c r="A10886" s="1" t="n">
        <v>6019</v>
      </c>
      <c r="B10886" s="1" t="s">
        <v>10858</v>
      </c>
      <c r="C10886" s="1" t="s">
        <v>6813</v>
      </c>
      <c r="D10886" s="7" t="n">
        <v>25.87</v>
      </c>
    </row>
    <row r="10887" customFormat="false" ht="13.8" hidden="false" customHeight="false" outlineLevel="0" collapsed="false">
      <c r="A10887" s="1" t="n">
        <v>6010</v>
      </c>
      <c r="B10887" s="1" t="s">
        <v>10859</v>
      </c>
      <c r="C10887" s="1" t="s">
        <v>6813</v>
      </c>
      <c r="D10887" s="7" t="n">
        <v>44.52</v>
      </c>
    </row>
    <row r="10888" customFormat="false" ht="13.8" hidden="false" customHeight="false" outlineLevel="0" collapsed="false">
      <c r="A10888" s="1" t="n">
        <v>6017</v>
      </c>
      <c r="B10888" s="1" t="s">
        <v>10860</v>
      </c>
      <c r="C10888" s="1" t="s">
        <v>6813</v>
      </c>
      <c r="D10888" s="7" t="n">
        <v>35.26</v>
      </c>
    </row>
    <row r="10889" customFormat="false" ht="13.8" hidden="false" customHeight="false" outlineLevel="0" collapsed="false">
      <c r="A10889" s="1" t="n">
        <v>6020</v>
      </c>
      <c r="B10889" s="1" t="s">
        <v>10861</v>
      </c>
      <c r="C10889" s="1" t="s">
        <v>6813</v>
      </c>
      <c r="D10889" s="7" t="n">
        <v>15.54</v>
      </c>
    </row>
    <row r="10890" customFormat="false" ht="13.8" hidden="false" customHeight="false" outlineLevel="0" collapsed="false">
      <c r="A10890" s="1" t="n">
        <v>6028</v>
      </c>
      <c r="B10890" s="1" t="s">
        <v>10862</v>
      </c>
      <c r="C10890" s="1" t="s">
        <v>6813</v>
      </c>
      <c r="D10890" s="7" t="n">
        <v>62.01</v>
      </c>
    </row>
    <row r="10891" customFormat="false" ht="13.8" hidden="false" customHeight="false" outlineLevel="0" collapsed="false">
      <c r="A10891" s="1" t="n">
        <v>6011</v>
      </c>
      <c r="B10891" s="1" t="s">
        <v>10863</v>
      </c>
      <c r="C10891" s="1" t="s">
        <v>6813</v>
      </c>
      <c r="D10891" s="7" t="n">
        <v>128.6</v>
      </c>
    </row>
    <row r="10892" customFormat="false" ht="13.8" hidden="false" customHeight="false" outlineLevel="0" collapsed="false">
      <c r="A10892" s="1" t="n">
        <v>6012</v>
      </c>
      <c r="B10892" s="1" t="s">
        <v>10864</v>
      </c>
      <c r="C10892" s="1" t="s">
        <v>6813</v>
      </c>
      <c r="D10892" s="7" t="n">
        <v>155.69</v>
      </c>
    </row>
    <row r="10893" customFormat="false" ht="13.8" hidden="false" customHeight="false" outlineLevel="0" collapsed="false">
      <c r="A10893" s="1" t="n">
        <v>6016</v>
      </c>
      <c r="B10893" s="1" t="s">
        <v>10865</v>
      </c>
      <c r="C10893" s="1" t="s">
        <v>6813</v>
      </c>
      <c r="D10893" s="7" t="n">
        <v>16.39</v>
      </c>
    </row>
    <row r="10894" customFormat="false" ht="13.8" hidden="false" customHeight="false" outlineLevel="0" collapsed="false">
      <c r="A10894" s="1" t="n">
        <v>6027</v>
      </c>
      <c r="B10894" s="1" t="s">
        <v>10866</v>
      </c>
      <c r="C10894" s="1" t="s">
        <v>6813</v>
      </c>
      <c r="D10894" s="7" t="n">
        <v>324.41</v>
      </c>
    </row>
    <row r="10895" customFormat="false" ht="13.8" hidden="false" customHeight="false" outlineLevel="0" collapsed="false">
      <c r="A10895" s="1" t="n">
        <v>6013</v>
      </c>
      <c r="B10895" s="1" t="s">
        <v>10867</v>
      </c>
      <c r="C10895" s="1" t="s">
        <v>6813</v>
      </c>
      <c r="D10895" s="7" t="n">
        <v>48.95</v>
      </c>
    </row>
    <row r="10896" customFormat="false" ht="13.8" hidden="false" customHeight="false" outlineLevel="0" collapsed="false">
      <c r="A10896" s="1" t="n">
        <v>6015</v>
      </c>
      <c r="B10896" s="1" t="s">
        <v>10868</v>
      </c>
      <c r="C10896" s="1" t="s">
        <v>6813</v>
      </c>
      <c r="D10896" s="7" t="n">
        <v>71.19</v>
      </c>
    </row>
    <row r="10897" customFormat="false" ht="13.8" hidden="false" customHeight="false" outlineLevel="0" collapsed="false">
      <c r="A10897" s="1" t="n">
        <v>6014</v>
      </c>
      <c r="B10897" s="1" t="s">
        <v>10869</v>
      </c>
      <c r="C10897" s="1" t="s">
        <v>6813</v>
      </c>
      <c r="D10897" s="7" t="n">
        <v>68.06</v>
      </c>
    </row>
    <row r="10898" customFormat="false" ht="13.8" hidden="false" customHeight="false" outlineLevel="0" collapsed="false">
      <c r="A10898" s="1" t="n">
        <v>6006</v>
      </c>
      <c r="B10898" s="1" t="s">
        <v>10870</v>
      </c>
      <c r="C10898" s="1" t="s">
        <v>6813</v>
      </c>
      <c r="D10898" s="7" t="n">
        <v>35.45</v>
      </c>
    </row>
    <row r="10899" customFormat="false" ht="13.8" hidden="false" customHeight="false" outlineLevel="0" collapsed="false">
      <c r="A10899" s="1" t="n">
        <v>6005</v>
      </c>
      <c r="B10899" s="1" t="s">
        <v>10871</v>
      </c>
      <c r="C10899" s="1" t="s">
        <v>6813</v>
      </c>
      <c r="D10899" s="7" t="n">
        <v>39.99</v>
      </c>
    </row>
    <row r="10900" customFormat="false" ht="13.8" hidden="false" customHeight="false" outlineLevel="0" collapsed="false">
      <c r="A10900" s="1" t="n">
        <v>11756</v>
      </c>
      <c r="B10900" s="1" t="s">
        <v>10872</v>
      </c>
      <c r="C10900" s="1" t="s">
        <v>6813</v>
      </c>
      <c r="D10900" s="7" t="n">
        <v>19.1</v>
      </c>
    </row>
    <row r="10901" customFormat="false" ht="13.8" hidden="false" customHeight="false" outlineLevel="0" collapsed="false">
      <c r="A10901" s="1" t="n">
        <v>10904</v>
      </c>
      <c r="B10901" s="1" t="s">
        <v>10873</v>
      </c>
      <c r="C10901" s="1" t="s">
        <v>6813</v>
      </c>
      <c r="D10901" s="7" t="n">
        <v>157.99</v>
      </c>
    </row>
    <row r="10902" customFormat="false" ht="13.8" hidden="false" customHeight="false" outlineLevel="0" collapsed="false">
      <c r="A10902" s="1" t="n">
        <v>11752</v>
      </c>
      <c r="B10902" s="1" t="s">
        <v>10874</v>
      </c>
      <c r="C10902" s="1" t="s">
        <v>6813</v>
      </c>
      <c r="D10902" s="7" t="n">
        <v>11.01</v>
      </c>
    </row>
    <row r="10903" customFormat="false" ht="13.8" hidden="false" customHeight="false" outlineLevel="0" collapsed="false">
      <c r="A10903" s="1" t="n">
        <v>11753</v>
      </c>
      <c r="B10903" s="1" t="s">
        <v>10875</v>
      </c>
      <c r="C10903" s="1" t="s">
        <v>6813</v>
      </c>
      <c r="D10903" s="7" t="n">
        <v>13.14</v>
      </c>
    </row>
    <row r="10904" customFormat="false" ht="13.8" hidden="false" customHeight="false" outlineLevel="0" collapsed="false">
      <c r="A10904" s="1" t="n">
        <v>6021</v>
      </c>
      <c r="B10904" s="1" t="s">
        <v>10876</v>
      </c>
      <c r="C10904" s="1" t="s">
        <v>6813</v>
      </c>
      <c r="D10904" s="7" t="n">
        <v>36.48</v>
      </c>
    </row>
    <row r="10905" customFormat="false" ht="13.8" hidden="false" customHeight="false" outlineLevel="0" collapsed="false">
      <c r="A10905" s="1" t="n">
        <v>6024</v>
      </c>
      <c r="B10905" s="1" t="s">
        <v>10877</v>
      </c>
      <c r="C10905" s="1" t="s">
        <v>6813</v>
      </c>
      <c r="D10905" s="7" t="n">
        <v>37.71</v>
      </c>
    </row>
    <row r="10906" customFormat="false" ht="13.8" hidden="false" customHeight="false" outlineLevel="0" collapsed="false">
      <c r="A10906" s="1" t="n">
        <v>38379</v>
      </c>
      <c r="B10906" s="1" t="s">
        <v>10878</v>
      </c>
      <c r="C10906" s="1" t="s">
        <v>6845</v>
      </c>
      <c r="D10906" s="7" t="n">
        <v>34.96</v>
      </c>
    </row>
    <row r="10907" customFormat="false" ht="13.8" hidden="false" customHeight="false" outlineLevel="0" collapsed="false">
      <c r="A10907" s="1" t="n">
        <v>13897</v>
      </c>
      <c r="B10907" s="1" t="s">
        <v>10879</v>
      </c>
      <c r="C10907" s="1" t="s">
        <v>6813</v>
      </c>
      <c r="D10907" s="8" t="n">
        <v>5771.3</v>
      </c>
    </row>
    <row r="10908" customFormat="false" ht="13.8" hidden="false" customHeight="false" outlineLevel="0" collapsed="false">
      <c r="A10908" s="1" t="n">
        <v>10640</v>
      </c>
      <c r="B10908" s="1" t="s">
        <v>10880</v>
      </c>
      <c r="C10908" s="1" t="s">
        <v>6813</v>
      </c>
      <c r="D10908" s="8" t="n">
        <v>12499.42</v>
      </c>
    </row>
    <row r="10909" customFormat="false" ht="13.8" hidden="false" customHeight="false" outlineLevel="0" collapsed="false">
      <c r="A10909" s="1" t="n">
        <v>11086</v>
      </c>
      <c r="B10909" s="1" t="s">
        <v>10881</v>
      </c>
      <c r="C10909" s="1" t="s">
        <v>7024</v>
      </c>
      <c r="D10909" s="7" t="n">
        <v>71.92</v>
      </c>
    </row>
    <row r="10910" customFormat="false" ht="13.8" hidden="false" customHeight="false" outlineLevel="0" collapsed="false">
      <c r="A10910" s="1" t="n">
        <v>34357</v>
      </c>
      <c r="B10910" s="1" t="s">
        <v>10882</v>
      </c>
      <c r="C10910" s="1" t="s">
        <v>6833</v>
      </c>
      <c r="D10910" s="7" t="n">
        <v>4.11</v>
      </c>
    </row>
    <row r="10911" customFormat="false" ht="13.8" hidden="false" customHeight="false" outlineLevel="0" collapsed="false">
      <c r="A10911" s="1" t="n">
        <v>37329</v>
      </c>
      <c r="B10911" s="1" t="s">
        <v>10883</v>
      </c>
      <c r="C10911" s="1" t="s">
        <v>6833</v>
      </c>
      <c r="D10911" s="7" t="n">
        <v>86.57</v>
      </c>
    </row>
    <row r="10912" customFormat="false" ht="13.8" hidden="false" customHeight="false" outlineLevel="0" collapsed="false">
      <c r="A10912" s="1" t="n">
        <v>2510</v>
      </c>
      <c r="B10912" s="1" t="s">
        <v>10884</v>
      </c>
      <c r="C10912" s="1" t="s">
        <v>6813</v>
      </c>
      <c r="D10912" s="7" t="n">
        <v>20.79</v>
      </c>
    </row>
    <row r="10913" customFormat="false" ht="13.8" hidden="false" customHeight="false" outlineLevel="0" collapsed="false">
      <c r="A10913" s="1" t="n">
        <v>12359</v>
      </c>
      <c r="B10913" s="1" t="s">
        <v>10885</v>
      </c>
      <c r="C10913" s="1" t="s">
        <v>6813</v>
      </c>
      <c r="D10913" s="7" t="n">
        <v>112.34</v>
      </c>
    </row>
    <row r="10914" customFormat="false" ht="13.8" hidden="false" customHeight="false" outlineLevel="0" collapsed="false">
      <c r="A10914" s="1" t="n">
        <v>5320</v>
      </c>
      <c r="B10914" s="1" t="s">
        <v>10886</v>
      </c>
      <c r="C10914" s="1" t="s">
        <v>6809</v>
      </c>
      <c r="D10914" s="7" t="n">
        <v>33.39</v>
      </c>
    </row>
    <row r="10915" customFormat="false" ht="13.8" hidden="false" customHeight="false" outlineLevel="0" collapsed="false">
      <c r="A10915" s="1" t="n">
        <v>7353</v>
      </c>
      <c r="B10915" s="1" t="s">
        <v>10887</v>
      </c>
      <c r="C10915" s="1" t="s">
        <v>6809</v>
      </c>
      <c r="D10915" s="7" t="n">
        <v>23.81</v>
      </c>
    </row>
    <row r="10916" customFormat="false" ht="13.8" hidden="false" customHeight="false" outlineLevel="0" collapsed="false">
      <c r="A10916" s="1" t="n">
        <v>36144</v>
      </c>
      <c r="B10916" s="1" t="s">
        <v>10888</v>
      </c>
      <c r="C10916" s="1" t="s">
        <v>6813</v>
      </c>
      <c r="D10916" s="7" t="n">
        <v>1.34</v>
      </c>
    </row>
    <row r="10917" customFormat="false" ht="13.8" hidden="false" customHeight="false" outlineLevel="0" collapsed="false">
      <c r="A10917" s="1" t="n">
        <v>10518</v>
      </c>
      <c r="B10917" s="1" t="s">
        <v>10889</v>
      </c>
      <c r="C10917" s="1" t="s">
        <v>6813</v>
      </c>
      <c r="D10917" s="7" t="n">
        <v>75.15</v>
      </c>
    </row>
    <row r="10918" customFormat="false" ht="13.8" hidden="false" customHeight="false" outlineLevel="0" collapsed="false">
      <c r="A10918" s="1" t="n">
        <v>36530</v>
      </c>
      <c r="B10918" s="1" t="s">
        <v>10890</v>
      </c>
      <c r="C10918" s="1" t="s">
        <v>6813</v>
      </c>
      <c r="D10918" s="8" t="n">
        <v>236606.26</v>
      </c>
    </row>
    <row r="10919" customFormat="false" ht="13.8" hidden="false" customHeight="false" outlineLevel="0" collapsed="false">
      <c r="A10919" s="1" t="n">
        <v>6046</v>
      </c>
      <c r="B10919" s="1" t="s">
        <v>10891</v>
      </c>
      <c r="C10919" s="1" t="s">
        <v>6813</v>
      </c>
      <c r="D10919" s="8" t="n">
        <v>256636.43</v>
      </c>
    </row>
    <row r="10920" customFormat="false" ht="13.8" hidden="false" customHeight="false" outlineLevel="0" collapsed="false">
      <c r="A10920" s="1" t="n">
        <v>36531</v>
      </c>
      <c r="B10920" s="1" t="s">
        <v>10892</v>
      </c>
      <c r="C10920" s="1" t="s">
        <v>6813</v>
      </c>
      <c r="D10920" s="8" t="n">
        <v>266025.55</v>
      </c>
    </row>
    <row r="10921" customFormat="false" ht="13.8" hidden="false" customHeight="false" outlineLevel="0" collapsed="false">
      <c r="A10921" s="1" t="n">
        <v>34684</v>
      </c>
      <c r="B10921" s="1" t="s">
        <v>10893</v>
      </c>
      <c r="C10921" s="1" t="s">
        <v>6811</v>
      </c>
      <c r="D10921" s="7" t="n">
        <v>193.94</v>
      </c>
    </row>
    <row r="10922" customFormat="false" ht="13.8" hidden="false" customHeight="false" outlineLevel="0" collapsed="false">
      <c r="A10922" s="1" t="n">
        <v>34683</v>
      </c>
      <c r="B10922" s="1" t="s">
        <v>10894</v>
      </c>
      <c r="C10922" s="1" t="s">
        <v>6811</v>
      </c>
      <c r="D10922" s="7" t="n">
        <v>121.21</v>
      </c>
    </row>
    <row r="10923" customFormat="false" ht="13.8" hidden="false" customHeight="false" outlineLevel="0" collapsed="false">
      <c r="A10923" s="1" t="n">
        <v>533</v>
      </c>
      <c r="B10923" s="1" t="s">
        <v>10895</v>
      </c>
      <c r="C10923" s="1" t="s">
        <v>6811</v>
      </c>
      <c r="D10923" s="7" t="n">
        <v>11.15</v>
      </c>
    </row>
    <row r="10924" customFormat="false" ht="13.8" hidden="false" customHeight="false" outlineLevel="0" collapsed="false">
      <c r="A10924" s="1" t="n">
        <v>10515</v>
      </c>
      <c r="B10924" s="1" t="s">
        <v>10896</v>
      </c>
      <c r="C10924" s="1" t="s">
        <v>6811</v>
      </c>
      <c r="D10924" s="7" t="n">
        <v>28.76</v>
      </c>
    </row>
    <row r="10925" customFormat="false" ht="13.8" hidden="false" customHeight="false" outlineLevel="0" collapsed="false">
      <c r="A10925" s="1" t="n">
        <v>536</v>
      </c>
      <c r="B10925" s="1" t="s">
        <v>10897</v>
      </c>
      <c r="C10925" s="1" t="s">
        <v>6811</v>
      </c>
      <c r="D10925" s="7" t="n">
        <v>18.9</v>
      </c>
    </row>
    <row r="10926" customFormat="false" ht="13.8" hidden="false" customHeight="false" outlineLevel="0" collapsed="false">
      <c r="A10926" s="1" t="n">
        <v>153</v>
      </c>
      <c r="B10926" s="1" t="s">
        <v>10898</v>
      </c>
      <c r="C10926" s="1" t="s">
        <v>6809</v>
      </c>
      <c r="D10926" s="7" t="n">
        <v>67.84</v>
      </c>
    </row>
    <row r="10927" customFormat="false" ht="13.8" hidden="false" customHeight="false" outlineLevel="0" collapsed="false">
      <c r="A10927" s="1" t="n">
        <v>34682</v>
      </c>
      <c r="B10927" s="1" t="s">
        <v>10899</v>
      </c>
      <c r="C10927" s="1" t="s">
        <v>6811</v>
      </c>
      <c r="D10927" s="7" t="n">
        <v>92.69</v>
      </c>
    </row>
    <row r="10928" customFormat="false" ht="13.8" hidden="false" customHeight="false" outlineLevel="0" collapsed="false">
      <c r="A10928" s="1" t="n">
        <v>20205</v>
      </c>
      <c r="B10928" s="1" t="s">
        <v>10900</v>
      </c>
      <c r="C10928" s="1" t="s">
        <v>6845</v>
      </c>
      <c r="D10928" s="7" t="n">
        <v>1.42</v>
      </c>
    </row>
    <row r="10929" customFormat="false" ht="13.8" hidden="false" customHeight="false" outlineLevel="0" collapsed="false">
      <c r="A10929" s="1" t="n">
        <v>4412</v>
      </c>
      <c r="B10929" s="1" t="s">
        <v>10901</v>
      </c>
      <c r="C10929" s="1" t="s">
        <v>6845</v>
      </c>
      <c r="D10929" s="7" t="n">
        <v>0.85</v>
      </c>
    </row>
    <row r="10930" customFormat="false" ht="13.8" hidden="false" customHeight="false" outlineLevel="0" collapsed="false">
      <c r="A10930" s="1" t="n">
        <v>4408</v>
      </c>
      <c r="B10930" s="1" t="s">
        <v>10902</v>
      </c>
      <c r="C10930" s="1" t="s">
        <v>6845</v>
      </c>
      <c r="D10930" s="7" t="n">
        <v>1.06</v>
      </c>
    </row>
    <row r="10931" customFormat="false" ht="13.8" hidden="false" customHeight="false" outlineLevel="0" collapsed="false">
      <c r="A10931" s="1" t="n">
        <v>10559</v>
      </c>
      <c r="B10931" s="1" t="s">
        <v>10903</v>
      </c>
      <c r="C10931" s="1" t="s">
        <v>6813</v>
      </c>
      <c r="D10931" s="8" t="n">
        <v>2677.5</v>
      </c>
    </row>
    <row r="10932" customFormat="false" ht="13.8" hidden="false" customHeight="false" outlineLevel="0" collapsed="false">
      <c r="A10932" s="1" t="n">
        <v>10664</v>
      </c>
      <c r="B10932" s="1" t="s">
        <v>10904</v>
      </c>
      <c r="C10932" s="1" t="s">
        <v>6813</v>
      </c>
      <c r="D10932" s="8" t="n">
        <v>7276.87</v>
      </c>
    </row>
    <row r="10933" customFormat="false" ht="13.8" hidden="false" customHeight="false" outlineLevel="0" collapsed="false">
      <c r="A10933" s="1" t="n">
        <v>36250</v>
      </c>
      <c r="B10933" s="1" t="s">
        <v>10905</v>
      </c>
      <c r="C10933" s="1" t="s">
        <v>6845</v>
      </c>
      <c r="D10933" s="7" t="n">
        <v>3.51</v>
      </c>
    </row>
    <row r="10934" customFormat="false" ht="13.8" hidden="false" customHeight="false" outlineLevel="0" collapsed="false">
      <c r="A10934" s="1" t="n">
        <v>10857</v>
      </c>
      <c r="B10934" s="1" t="s">
        <v>10906</v>
      </c>
      <c r="C10934" s="1" t="s">
        <v>6845</v>
      </c>
      <c r="D10934" s="7" t="n">
        <v>10.85</v>
      </c>
    </row>
    <row r="10935" customFormat="false" ht="13.8" hidden="false" customHeight="false" outlineLevel="0" collapsed="false">
      <c r="A10935" s="1" t="n">
        <v>4803</v>
      </c>
      <c r="B10935" s="1" t="s">
        <v>10907</v>
      </c>
      <c r="C10935" s="1" t="s">
        <v>6845</v>
      </c>
      <c r="D10935" s="7" t="n">
        <v>24.98</v>
      </c>
    </row>
    <row r="10936" customFormat="false" ht="13.8" hidden="false" customHeight="false" outlineLevel="0" collapsed="false">
      <c r="A10936" s="1" t="n">
        <v>6186</v>
      </c>
      <c r="B10936" s="1" t="s">
        <v>10908</v>
      </c>
      <c r="C10936" s="1" t="s">
        <v>6845</v>
      </c>
      <c r="D10936" s="7" t="n">
        <v>12.46</v>
      </c>
    </row>
    <row r="10937" customFormat="false" ht="13.8" hidden="false" customHeight="false" outlineLevel="0" collapsed="false">
      <c r="A10937" s="1" t="n">
        <v>4829</v>
      </c>
      <c r="B10937" s="1" t="s">
        <v>10909</v>
      </c>
      <c r="C10937" s="1" t="s">
        <v>6845</v>
      </c>
      <c r="D10937" s="7" t="n">
        <v>40.77</v>
      </c>
    </row>
    <row r="10938" customFormat="false" ht="13.8" hidden="false" customHeight="false" outlineLevel="0" collapsed="false">
      <c r="A10938" s="1" t="n">
        <v>39829</v>
      </c>
      <c r="B10938" s="1" t="s">
        <v>10910</v>
      </c>
      <c r="C10938" s="1" t="s">
        <v>6845</v>
      </c>
      <c r="D10938" s="7" t="n">
        <v>23.81</v>
      </c>
    </row>
    <row r="10939" customFormat="false" ht="13.8" hidden="false" customHeight="false" outlineLevel="0" collapsed="false">
      <c r="A10939" s="1" t="n">
        <v>20231</v>
      </c>
      <c r="B10939" s="1" t="s">
        <v>10911</v>
      </c>
      <c r="C10939" s="1" t="s">
        <v>6845</v>
      </c>
      <c r="D10939" s="7" t="n">
        <v>47.63</v>
      </c>
    </row>
    <row r="10940" customFormat="false" ht="13.8" hidden="false" customHeight="false" outlineLevel="0" collapsed="false">
      <c r="A10940" s="1" t="n">
        <v>4804</v>
      </c>
      <c r="B10940" s="1" t="s">
        <v>10912</v>
      </c>
      <c r="C10940" s="1" t="s">
        <v>6845</v>
      </c>
      <c r="D10940" s="7" t="n">
        <v>19.18</v>
      </c>
    </row>
    <row r="10941" customFormat="false" ht="13.8" hidden="false" customHeight="false" outlineLevel="0" collapsed="false">
      <c r="A10941" s="1" t="n">
        <v>34680</v>
      </c>
      <c r="B10941" s="1" t="s">
        <v>10913</v>
      </c>
      <c r="C10941" s="1" t="s">
        <v>6845</v>
      </c>
      <c r="D10941" s="7" t="n">
        <v>28.52</v>
      </c>
    </row>
    <row r="10942" customFormat="false" ht="13.8" hidden="false" customHeight="false" outlineLevel="0" collapsed="false">
      <c r="A10942" s="1" t="n">
        <v>11573</v>
      </c>
      <c r="B10942" s="1" t="s">
        <v>10914</v>
      </c>
      <c r="C10942" s="1" t="s">
        <v>6813</v>
      </c>
      <c r="D10942" s="7" t="n">
        <v>5.08</v>
      </c>
    </row>
    <row r="10943" customFormat="false" ht="13.8" hidden="false" customHeight="false" outlineLevel="0" collapsed="false">
      <c r="A10943" s="1" t="n">
        <v>38401</v>
      </c>
      <c r="B10943" s="1" t="s">
        <v>10915</v>
      </c>
      <c r="C10943" s="1" t="s">
        <v>6813</v>
      </c>
      <c r="D10943" s="7" t="n">
        <v>14.96</v>
      </c>
    </row>
    <row r="10944" customFormat="false" ht="13.8" hidden="false" customHeight="false" outlineLevel="0" collapsed="false">
      <c r="A10944" s="1" t="n">
        <v>11575</v>
      </c>
      <c r="B10944" s="1" t="s">
        <v>10916</v>
      </c>
      <c r="C10944" s="1" t="s">
        <v>6813</v>
      </c>
      <c r="D10944" s="7" t="n">
        <v>49.01</v>
      </c>
    </row>
    <row r="10945" customFormat="false" ht="13.8" hidden="false" customHeight="false" outlineLevel="0" collapsed="false">
      <c r="A10945" s="1" t="n">
        <v>38179</v>
      </c>
      <c r="B10945" s="1" t="s">
        <v>10917</v>
      </c>
      <c r="C10945" s="1" t="s">
        <v>6813</v>
      </c>
      <c r="D10945" s="7" t="n">
        <v>40.53</v>
      </c>
    </row>
    <row r="10946" customFormat="false" ht="13.8" hidden="false" customHeight="false" outlineLevel="0" collapsed="false">
      <c r="A10946" s="1" t="n">
        <v>20256</v>
      </c>
      <c r="B10946" s="1" t="s">
        <v>10918</v>
      </c>
      <c r="C10946" s="1" t="s">
        <v>6813</v>
      </c>
      <c r="D10946" s="7" t="n">
        <v>0.35</v>
      </c>
    </row>
    <row r="10947" customFormat="false" ht="13.8" hidden="false" customHeight="false" outlineLevel="0" collapsed="false">
      <c r="A10947" s="1" t="n">
        <v>14511</v>
      </c>
      <c r="B10947" s="1" t="s">
        <v>10919</v>
      </c>
      <c r="C10947" s="1" t="s">
        <v>6813</v>
      </c>
      <c r="D10947" s="8" t="n">
        <v>531288.95</v>
      </c>
    </row>
    <row r="10948" customFormat="false" ht="13.8" hidden="false" customHeight="false" outlineLevel="0" collapsed="false">
      <c r="A10948" s="1" t="n">
        <v>10642</v>
      </c>
      <c r="B10948" s="1" t="s">
        <v>10920</v>
      </c>
      <c r="C10948" s="1" t="s">
        <v>6813</v>
      </c>
      <c r="D10948" s="8" t="n">
        <v>500500</v>
      </c>
    </row>
    <row r="10949" customFormat="false" ht="13.8" hidden="false" customHeight="false" outlineLevel="0" collapsed="false">
      <c r="A10949" s="1" t="n">
        <v>14489</v>
      </c>
      <c r="B10949" s="1" t="s">
        <v>10921</v>
      </c>
      <c r="C10949" s="1" t="s">
        <v>6813</v>
      </c>
      <c r="D10949" s="8" t="n">
        <v>443934.19</v>
      </c>
    </row>
    <row r="10950" customFormat="false" ht="13.8" hidden="false" customHeight="false" outlineLevel="0" collapsed="false">
      <c r="A10950" s="1" t="n">
        <v>14513</v>
      </c>
      <c r="B10950" s="1" t="s">
        <v>10922</v>
      </c>
      <c r="C10950" s="1" t="s">
        <v>6813</v>
      </c>
      <c r="D10950" s="8" t="n">
        <v>332961.17</v>
      </c>
    </row>
    <row r="10951" customFormat="false" ht="13.8" hidden="false" customHeight="false" outlineLevel="0" collapsed="false">
      <c r="A10951" s="1" t="n">
        <v>13600</v>
      </c>
      <c r="B10951" s="1" t="s">
        <v>10923</v>
      </c>
      <c r="C10951" s="1" t="s">
        <v>6813</v>
      </c>
      <c r="D10951" s="8" t="n">
        <v>429613.68</v>
      </c>
    </row>
    <row r="10952" customFormat="false" ht="13.8" hidden="false" customHeight="false" outlineLevel="0" collapsed="false">
      <c r="A10952" s="1" t="n">
        <v>10646</v>
      </c>
      <c r="B10952" s="1" t="s">
        <v>10924</v>
      </c>
      <c r="C10952" s="1" t="s">
        <v>6813</v>
      </c>
      <c r="D10952" s="8" t="n">
        <v>320248.37</v>
      </c>
    </row>
    <row r="10953" customFormat="false" ht="13.8" hidden="false" customHeight="false" outlineLevel="0" collapsed="false">
      <c r="A10953" s="1" t="n">
        <v>6070</v>
      </c>
      <c r="B10953" s="1" t="s">
        <v>10925</v>
      </c>
      <c r="C10953" s="1" t="s">
        <v>6813</v>
      </c>
      <c r="D10953" s="8" t="n">
        <v>437579.99</v>
      </c>
    </row>
    <row r="10954" customFormat="false" ht="13.8" hidden="false" customHeight="false" outlineLevel="0" collapsed="false">
      <c r="A10954" s="1" t="n">
        <v>6069</v>
      </c>
      <c r="B10954" s="1" t="s">
        <v>10926</v>
      </c>
      <c r="C10954" s="1" t="s">
        <v>6813</v>
      </c>
      <c r="D10954" s="8" t="n">
        <v>96668.02</v>
      </c>
    </row>
    <row r="10955" customFormat="false" ht="13.8" hidden="false" customHeight="false" outlineLevel="0" collapsed="false">
      <c r="A10955" s="1" t="n">
        <v>14626</v>
      </c>
      <c r="B10955" s="1" t="s">
        <v>10927</v>
      </c>
      <c r="C10955" s="1" t="s">
        <v>6813</v>
      </c>
      <c r="D10955" s="8" t="n">
        <v>479050.02</v>
      </c>
    </row>
    <row r="10956" customFormat="false" ht="13.8" hidden="false" customHeight="false" outlineLevel="0" collapsed="false">
      <c r="A10956" s="1" t="n">
        <v>6067</v>
      </c>
      <c r="B10956" s="1" t="s">
        <v>10928</v>
      </c>
      <c r="C10956" s="1" t="s">
        <v>6813</v>
      </c>
      <c r="D10956" s="8" t="n">
        <v>393250</v>
      </c>
    </row>
    <row r="10957" customFormat="false" ht="13.8" hidden="false" customHeight="false" outlineLevel="0" collapsed="false">
      <c r="A10957" s="1" t="n">
        <v>38393</v>
      </c>
      <c r="B10957" s="1" t="s">
        <v>10929</v>
      </c>
      <c r="C10957" s="1" t="s">
        <v>6813</v>
      </c>
      <c r="D10957" s="7" t="n">
        <v>15.3</v>
      </c>
    </row>
    <row r="10958" customFormat="false" ht="13.8" hidden="false" customHeight="false" outlineLevel="0" collapsed="false">
      <c r="A10958" s="1" t="n">
        <v>38390</v>
      </c>
      <c r="B10958" s="1" t="s">
        <v>10930</v>
      </c>
      <c r="C10958" s="1" t="s">
        <v>6813</v>
      </c>
      <c r="D10958" s="7" t="n">
        <v>33.93</v>
      </c>
    </row>
    <row r="10959" customFormat="false" ht="13.8" hidden="false" customHeight="false" outlineLevel="0" collapsed="false">
      <c r="A10959" s="1" t="n">
        <v>36532</v>
      </c>
      <c r="B10959" s="1" t="s">
        <v>10931</v>
      </c>
      <c r="C10959" s="1" t="s">
        <v>6813</v>
      </c>
      <c r="D10959" s="8" t="n">
        <v>29618.77</v>
      </c>
    </row>
    <row r="10960" customFormat="false" ht="13.8" hidden="false" customHeight="false" outlineLevel="0" collapsed="false">
      <c r="A10960" s="1" t="n">
        <v>11578</v>
      </c>
      <c r="B10960" s="1" t="s">
        <v>10932</v>
      </c>
      <c r="C10960" s="1" t="s">
        <v>6813</v>
      </c>
      <c r="D10960" s="7" t="n">
        <v>10.58</v>
      </c>
    </row>
    <row r="10961" customFormat="false" ht="13.8" hidden="false" customHeight="false" outlineLevel="0" collapsed="false">
      <c r="A10961" s="1" t="n">
        <v>11577</v>
      </c>
      <c r="B10961" s="1" t="s">
        <v>10933</v>
      </c>
      <c r="C10961" s="1" t="s">
        <v>6813</v>
      </c>
      <c r="D10961" s="7" t="n">
        <v>10.1</v>
      </c>
    </row>
    <row r="10962" customFormat="false" ht="13.8" hidden="false" customHeight="false" outlineLevel="0" collapsed="false">
      <c r="A10962" s="1" t="n">
        <v>42432</v>
      </c>
      <c r="B10962" s="1" t="s">
        <v>10934</v>
      </c>
      <c r="C10962" s="1" t="s">
        <v>6813</v>
      </c>
      <c r="D10962" s="8" t="n">
        <v>1569.45</v>
      </c>
    </row>
    <row r="10963" customFormat="false" ht="13.8" hidden="false" customHeight="false" outlineLevel="0" collapsed="false">
      <c r="A10963" s="1" t="n">
        <v>42437</v>
      </c>
      <c r="B10963" s="1" t="s">
        <v>10935</v>
      </c>
      <c r="C10963" s="1" t="s">
        <v>6813</v>
      </c>
      <c r="D10963" s="8" t="n">
        <v>1193.2</v>
      </c>
    </row>
    <row r="10964" customFormat="false" ht="13.8" hidden="false" customHeight="false" outlineLevel="0" collapsed="false">
      <c r="A10964" s="1" t="n">
        <v>1116</v>
      </c>
      <c r="B10964" s="1" t="s">
        <v>10936</v>
      </c>
      <c r="C10964" s="1" t="s">
        <v>6845</v>
      </c>
      <c r="D10964" s="7" t="n">
        <v>16.72</v>
      </c>
    </row>
    <row r="10965" customFormat="false" ht="13.8" hidden="false" customHeight="false" outlineLevel="0" collapsed="false">
      <c r="A10965" s="1" t="n">
        <v>1115</v>
      </c>
      <c r="B10965" s="1" t="s">
        <v>10937</v>
      </c>
      <c r="C10965" s="1" t="s">
        <v>6845</v>
      </c>
      <c r="D10965" s="7" t="n">
        <v>20.04</v>
      </c>
    </row>
    <row r="10966" customFormat="false" ht="13.8" hidden="false" customHeight="false" outlineLevel="0" collapsed="false">
      <c r="A10966" s="1" t="n">
        <v>1113</v>
      </c>
      <c r="B10966" s="1" t="s">
        <v>10938</v>
      </c>
      <c r="C10966" s="1" t="s">
        <v>6845</v>
      </c>
      <c r="D10966" s="7" t="n">
        <v>23.43</v>
      </c>
    </row>
    <row r="10967" customFormat="false" ht="13.8" hidden="false" customHeight="false" outlineLevel="0" collapsed="false">
      <c r="A10967" s="1" t="n">
        <v>1114</v>
      </c>
      <c r="B10967" s="1" t="s">
        <v>10939</v>
      </c>
      <c r="C10967" s="1" t="s">
        <v>6845</v>
      </c>
      <c r="D10967" s="7" t="n">
        <v>27.91</v>
      </c>
    </row>
    <row r="10968" customFormat="false" ht="13.8" hidden="false" customHeight="false" outlineLevel="0" collapsed="false">
      <c r="A10968" s="1" t="n">
        <v>40873</v>
      </c>
      <c r="B10968" s="1" t="s">
        <v>10940</v>
      </c>
      <c r="C10968" s="1" t="s">
        <v>6845</v>
      </c>
      <c r="D10968" s="7" t="n">
        <v>21.84</v>
      </c>
    </row>
    <row r="10969" customFormat="false" ht="13.8" hidden="false" customHeight="false" outlineLevel="0" collapsed="false">
      <c r="A10969" s="1" t="n">
        <v>20214</v>
      </c>
      <c r="B10969" s="1" t="s">
        <v>10941</v>
      </c>
      <c r="C10969" s="1" t="s">
        <v>6813</v>
      </c>
      <c r="D10969" s="7" t="n">
        <v>36.19</v>
      </c>
    </row>
    <row r="10970" customFormat="false" ht="13.8" hidden="false" customHeight="false" outlineLevel="0" collapsed="false">
      <c r="A10970" s="1" t="n">
        <v>11064</v>
      </c>
      <c r="B10970" s="1" t="s">
        <v>10942</v>
      </c>
      <c r="C10970" s="1" t="s">
        <v>6813</v>
      </c>
      <c r="D10970" s="7" t="n">
        <v>15.34</v>
      </c>
    </row>
    <row r="10971" customFormat="false" ht="13.8" hidden="false" customHeight="false" outlineLevel="0" collapsed="false">
      <c r="A10971" s="1" t="n">
        <v>7237</v>
      </c>
      <c r="B10971" s="1" t="s">
        <v>10943</v>
      </c>
      <c r="C10971" s="1" t="s">
        <v>6813</v>
      </c>
      <c r="D10971" s="7" t="n">
        <v>20.93</v>
      </c>
    </row>
    <row r="10972" customFormat="false" ht="13.8" hidden="false" customHeight="false" outlineLevel="0" collapsed="false">
      <c r="A10972" s="1" t="n">
        <v>11757</v>
      </c>
      <c r="B10972" s="1" t="s">
        <v>10944</v>
      </c>
      <c r="C10972" s="1" t="s">
        <v>6813</v>
      </c>
      <c r="D10972" s="7" t="n">
        <v>24.5</v>
      </c>
    </row>
    <row r="10973" customFormat="false" ht="13.8" hidden="false" customHeight="false" outlineLevel="0" collapsed="false">
      <c r="A10973" s="1" t="n">
        <v>11758</v>
      </c>
      <c r="B10973" s="1" t="s">
        <v>10945</v>
      </c>
      <c r="C10973" s="1" t="s">
        <v>6813</v>
      </c>
      <c r="D10973" s="7" t="n">
        <v>78.66</v>
      </c>
    </row>
    <row r="10974" customFormat="false" ht="13.8" hidden="false" customHeight="false" outlineLevel="0" collapsed="false">
      <c r="A10974" s="1" t="n">
        <v>37526</v>
      </c>
      <c r="B10974" s="1" t="s">
        <v>10946</v>
      </c>
      <c r="C10974" s="1" t="s">
        <v>6813</v>
      </c>
      <c r="D10974" s="7" t="n">
        <v>2.44</v>
      </c>
    </row>
    <row r="10975" customFormat="false" ht="13.8" hidden="false" customHeight="false" outlineLevel="0" collapsed="false">
      <c r="A10975" s="1" t="n">
        <v>6076</v>
      </c>
      <c r="B10975" s="1" t="s">
        <v>10947</v>
      </c>
      <c r="C10975" s="1" t="s">
        <v>7024</v>
      </c>
      <c r="D10975" s="7" t="n">
        <v>57.14</v>
      </c>
    </row>
    <row r="10976" customFormat="false" ht="13.8" hidden="false" customHeight="false" outlineLevel="0" collapsed="false">
      <c r="A10976" s="1" t="n">
        <v>13109</v>
      </c>
      <c r="B10976" s="1" t="s">
        <v>10948</v>
      </c>
      <c r="C10976" s="1" t="s">
        <v>6813</v>
      </c>
      <c r="D10976" s="7" t="n">
        <v>198.04</v>
      </c>
    </row>
    <row r="10977" customFormat="false" ht="13.8" hidden="false" customHeight="false" outlineLevel="0" collapsed="false">
      <c r="A10977" s="1" t="n">
        <v>13110</v>
      </c>
      <c r="B10977" s="1" t="s">
        <v>10949</v>
      </c>
      <c r="C10977" s="1" t="s">
        <v>6813</v>
      </c>
      <c r="D10977" s="7" t="n">
        <v>260.63</v>
      </c>
    </row>
    <row r="10978" customFormat="false" ht="13.8" hidden="false" customHeight="false" outlineLevel="0" collapsed="false">
      <c r="A10978" s="1" t="n">
        <v>7581</v>
      </c>
      <c r="B10978" s="1" t="s">
        <v>10950</v>
      </c>
      <c r="C10978" s="1" t="s">
        <v>6813</v>
      </c>
      <c r="D10978" s="7" t="n">
        <v>2.82</v>
      </c>
    </row>
    <row r="10979" customFormat="false" ht="13.8" hidden="false" customHeight="false" outlineLevel="0" collapsed="false">
      <c r="A10979" s="1" t="n">
        <v>4509</v>
      </c>
      <c r="B10979" s="1" t="s">
        <v>10951</v>
      </c>
      <c r="C10979" s="1" t="s">
        <v>6845</v>
      </c>
      <c r="D10979" s="7" t="n">
        <v>3.63</v>
      </c>
    </row>
    <row r="10980" customFormat="false" ht="13.8" hidden="false" customHeight="false" outlineLevel="0" collapsed="false">
      <c r="A10980" s="1" t="n">
        <v>4512</v>
      </c>
      <c r="B10980" s="1" t="s">
        <v>10952</v>
      </c>
      <c r="C10980" s="1" t="s">
        <v>6845</v>
      </c>
      <c r="D10980" s="7" t="n">
        <v>1.73</v>
      </c>
    </row>
    <row r="10981" customFormat="false" ht="13.8" hidden="false" customHeight="false" outlineLevel="0" collapsed="false">
      <c r="A10981" s="1" t="n">
        <v>4517</v>
      </c>
      <c r="B10981" s="1" t="s">
        <v>10953</v>
      </c>
      <c r="C10981" s="1" t="s">
        <v>6845</v>
      </c>
      <c r="D10981" s="7" t="n">
        <v>2.5</v>
      </c>
    </row>
    <row r="10982" customFormat="false" ht="13.8" hidden="false" customHeight="false" outlineLevel="0" collapsed="false">
      <c r="A10982" s="1" t="n">
        <v>20206</v>
      </c>
      <c r="B10982" s="1" t="s">
        <v>10954</v>
      </c>
      <c r="C10982" s="1" t="s">
        <v>6845</v>
      </c>
      <c r="D10982" s="7" t="n">
        <v>3.84</v>
      </c>
    </row>
    <row r="10983" customFormat="false" ht="13.8" hidden="false" customHeight="false" outlineLevel="0" collapsed="false">
      <c r="A10983" s="1" t="n">
        <v>4460</v>
      </c>
      <c r="B10983" s="1" t="s">
        <v>10955</v>
      </c>
      <c r="C10983" s="1" t="s">
        <v>6845</v>
      </c>
      <c r="D10983" s="7" t="n">
        <v>3.94</v>
      </c>
    </row>
    <row r="10984" customFormat="false" ht="13.8" hidden="false" customHeight="false" outlineLevel="0" collapsed="false">
      <c r="A10984" s="1" t="n">
        <v>4417</v>
      </c>
      <c r="B10984" s="1" t="s">
        <v>10956</v>
      </c>
      <c r="C10984" s="1" t="s">
        <v>6845</v>
      </c>
      <c r="D10984" s="7" t="n">
        <v>3.04</v>
      </c>
    </row>
    <row r="10985" customFormat="false" ht="13.8" hidden="false" customHeight="false" outlineLevel="0" collapsed="false">
      <c r="A10985" s="1" t="n">
        <v>4415</v>
      </c>
      <c r="B10985" s="1" t="s">
        <v>10957</v>
      </c>
      <c r="C10985" s="1" t="s">
        <v>6845</v>
      </c>
      <c r="D10985" s="7" t="n">
        <v>2.11</v>
      </c>
    </row>
    <row r="10986" customFormat="false" ht="13.8" hidden="false" customHeight="false" outlineLevel="0" collapsed="false">
      <c r="A10986" s="1" t="n">
        <v>37373</v>
      </c>
      <c r="B10986" s="1" t="s">
        <v>10958</v>
      </c>
      <c r="C10986" s="1" t="s">
        <v>6824</v>
      </c>
      <c r="D10986" s="7" t="n">
        <v>0.06</v>
      </c>
    </row>
    <row r="10987" customFormat="false" ht="13.8" hidden="false" customHeight="false" outlineLevel="0" collapsed="false">
      <c r="A10987" s="1" t="n">
        <v>40864</v>
      </c>
      <c r="B10987" s="1" t="s">
        <v>10959</v>
      </c>
      <c r="C10987" s="1" t="s">
        <v>7027</v>
      </c>
      <c r="D10987" s="7" t="n">
        <v>11.13</v>
      </c>
    </row>
    <row r="10988" customFormat="false" ht="13.8" hidden="false" customHeight="false" outlineLevel="0" collapsed="false">
      <c r="A10988" s="1" t="n">
        <v>4734</v>
      </c>
      <c r="B10988" s="1" t="s">
        <v>10960</v>
      </c>
      <c r="C10988" s="1" t="s">
        <v>7024</v>
      </c>
      <c r="D10988" s="7" t="n">
        <v>102.36</v>
      </c>
    </row>
    <row r="10989" customFormat="false" ht="13.8" hidden="false" customHeight="false" outlineLevel="0" collapsed="false">
      <c r="A10989" s="1" t="n">
        <v>6085</v>
      </c>
      <c r="B10989" s="1" t="s">
        <v>10961</v>
      </c>
      <c r="C10989" s="1" t="s">
        <v>6809</v>
      </c>
      <c r="D10989" s="7" t="n">
        <v>3.89</v>
      </c>
    </row>
    <row r="10990" customFormat="false" ht="13.8" hidden="false" customHeight="false" outlineLevel="0" collapsed="false">
      <c r="A10990" s="1" t="n">
        <v>38396</v>
      </c>
      <c r="B10990" s="1" t="s">
        <v>10962</v>
      </c>
      <c r="C10990" s="1" t="s">
        <v>6813</v>
      </c>
      <c r="D10990" s="7" t="n">
        <v>488.95</v>
      </c>
    </row>
    <row r="10991" customFormat="false" ht="13.8" hidden="false" customHeight="false" outlineLevel="0" collapsed="false">
      <c r="A10991" s="1" t="n">
        <v>6090</v>
      </c>
      <c r="B10991" s="1" t="s">
        <v>10963</v>
      </c>
      <c r="C10991" s="1" t="s">
        <v>6809</v>
      </c>
      <c r="D10991" s="7" t="n">
        <v>7.39</v>
      </c>
    </row>
    <row r="10992" customFormat="false" ht="13.8" hidden="false" customHeight="false" outlineLevel="0" collapsed="false">
      <c r="A10992" s="1" t="n">
        <v>11622</v>
      </c>
      <c r="B10992" s="1" t="s">
        <v>10964</v>
      </c>
      <c r="C10992" s="1" t="s">
        <v>6833</v>
      </c>
      <c r="D10992" s="7" t="n">
        <v>51.12</v>
      </c>
    </row>
    <row r="10993" customFormat="false" ht="13.8" hidden="false" customHeight="false" outlineLevel="0" collapsed="false">
      <c r="A10993" s="1" t="n">
        <v>6094</v>
      </c>
      <c r="B10993" s="1" t="s">
        <v>10965</v>
      </c>
      <c r="C10993" s="1" t="s">
        <v>6833</v>
      </c>
      <c r="D10993" s="7" t="n">
        <v>12.49</v>
      </c>
    </row>
    <row r="10994" customFormat="false" ht="13.8" hidden="false" customHeight="false" outlineLevel="0" collapsed="false">
      <c r="A10994" s="1" t="n">
        <v>43143</v>
      </c>
      <c r="B10994" s="1" t="s">
        <v>10966</v>
      </c>
      <c r="C10994" s="1" t="s">
        <v>6809</v>
      </c>
      <c r="D10994" s="7" t="n">
        <v>19.31</v>
      </c>
    </row>
    <row r="10995" customFormat="false" ht="13.8" hidden="false" customHeight="false" outlineLevel="0" collapsed="false">
      <c r="A10995" s="1" t="n">
        <v>7317</v>
      </c>
      <c r="B10995" s="1" t="s">
        <v>10967</v>
      </c>
      <c r="C10995" s="1" t="s">
        <v>6833</v>
      </c>
      <c r="D10995" s="7" t="n">
        <v>35.13</v>
      </c>
    </row>
    <row r="10996" customFormat="false" ht="13.8" hidden="false" customHeight="false" outlineLevel="0" collapsed="false">
      <c r="A10996" s="1" t="n">
        <v>142</v>
      </c>
      <c r="B10996" s="1" t="s">
        <v>10968</v>
      </c>
      <c r="C10996" s="1" t="s">
        <v>10969</v>
      </c>
      <c r="D10996" s="7" t="n">
        <v>24.12</v>
      </c>
    </row>
    <row r="10997" customFormat="false" ht="13.8" hidden="false" customHeight="false" outlineLevel="0" collapsed="false">
      <c r="A10997" s="1" t="n">
        <v>43142</v>
      </c>
      <c r="B10997" s="1" t="s">
        <v>10970</v>
      </c>
      <c r="C10997" s="1" t="s">
        <v>6809</v>
      </c>
      <c r="D10997" s="7" t="n">
        <v>109.57</v>
      </c>
    </row>
    <row r="10998" customFormat="false" ht="13.8" hidden="false" customHeight="false" outlineLevel="0" collapsed="false">
      <c r="A10998" s="1" t="n">
        <v>38123</v>
      </c>
      <c r="B10998" s="1" t="s">
        <v>10971</v>
      </c>
      <c r="C10998" s="1" t="s">
        <v>6833</v>
      </c>
      <c r="D10998" s="7" t="n">
        <v>65.88</v>
      </c>
    </row>
    <row r="10999" customFormat="false" ht="13.8" hidden="false" customHeight="false" outlineLevel="0" collapsed="false">
      <c r="A10999" s="1" t="n">
        <v>42701</v>
      </c>
      <c r="B10999" s="1" t="s">
        <v>10972</v>
      </c>
      <c r="C10999" s="1" t="s">
        <v>6813</v>
      </c>
      <c r="D10999" s="7" t="n">
        <v>40.36</v>
      </c>
    </row>
    <row r="11000" customFormat="false" ht="13.8" hidden="false" customHeight="false" outlineLevel="0" collapsed="false">
      <c r="A11000" s="1" t="n">
        <v>42702</v>
      </c>
      <c r="B11000" s="1" t="s">
        <v>10973</v>
      </c>
      <c r="C11000" s="1" t="s">
        <v>6813</v>
      </c>
      <c r="D11000" s="7" t="n">
        <v>71.72</v>
      </c>
    </row>
    <row r="11001" customFormat="false" ht="13.8" hidden="false" customHeight="false" outlineLevel="0" collapsed="false">
      <c r="A11001" s="1" t="n">
        <v>37955</v>
      </c>
      <c r="B11001" s="1" t="s">
        <v>10974</v>
      </c>
      <c r="C11001" s="1" t="s">
        <v>6813</v>
      </c>
      <c r="D11001" s="7" t="n">
        <v>92.95</v>
      </c>
    </row>
    <row r="11002" customFormat="false" ht="13.8" hidden="false" customHeight="false" outlineLevel="0" collapsed="false">
      <c r="A11002" s="1" t="n">
        <v>42699</v>
      </c>
      <c r="B11002" s="1" t="s">
        <v>10975</v>
      </c>
      <c r="C11002" s="1" t="s">
        <v>6813</v>
      </c>
      <c r="D11002" s="7" t="n">
        <v>24.65</v>
      </c>
    </row>
    <row r="11003" customFormat="false" ht="13.8" hidden="false" customHeight="false" outlineLevel="0" collapsed="false">
      <c r="A11003" s="1" t="n">
        <v>42700</v>
      </c>
      <c r="B11003" s="1" t="s">
        <v>10976</v>
      </c>
      <c r="C11003" s="1" t="s">
        <v>6813</v>
      </c>
      <c r="D11003" s="7" t="n">
        <v>70.29</v>
      </c>
    </row>
    <row r="11004" customFormat="false" ht="13.8" hidden="false" customHeight="false" outlineLevel="0" collapsed="false">
      <c r="A11004" s="1" t="n">
        <v>37743</v>
      </c>
      <c r="B11004" s="1" t="s">
        <v>10977</v>
      </c>
      <c r="C11004" s="1" t="s">
        <v>6813</v>
      </c>
      <c r="D11004" s="8" t="n">
        <v>156118.88</v>
      </c>
    </row>
    <row r="11005" customFormat="false" ht="13.8" hidden="false" customHeight="false" outlineLevel="0" collapsed="false">
      <c r="A11005" s="1" t="n">
        <v>37744</v>
      </c>
      <c r="B11005" s="1" t="s">
        <v>10978</v>
      </c>
      <c r="C11005" s="1" t="s">
        <v>6813</v>
      </c>
      <c r="D11005" s="8" t="n">
        <v>183566.43</v>
      </c>
    </row>
    <row r="11006" customFormat="false" ht="13.8" hidden="false" customHeight="false" outlineLevel="0" collapsed="false">
      <c r="A11006" s="1" t="n">
        <v>37741</v>
      </c>
      <c r="B11006" s="1" t="s">
        <v>10979</v>
      </c>
      <c r="C11006" s="1" t="s">
        <v>6813</v>
      </c>
      <c r="D11006" s="8" t="n">
        <v>141958.04</v>
      </c>
    </row>
    <row r="11007" customFormat="false" ht="13.8" hidden="false" customHeight="false" outlineLevel="0" collapsed="false">
      <c r="A11007" s="1" t="n">
        <v>39396</v>
      </c>
      <c r="B11007" s="1" t="s">
        <v>10980</v>
      </c>
      <c r="C11007" s="1" t="s">
        <v>6813</v>
      </c>
      <c r="D11007" s="7" t="n">
        <v>40.71</v>
      </c>
    </row>
    <row r="11008" customFormat="false" ht="13.8" hidden="false" customHeight="false" outlineLevel="0" collapsed="false">
      <c r="A11008" s="1" t="n">
        <v>39392</v>
      </c>
      <c r="B11008" s="1" t="s">
        <v>10981</v>
      </c>
      <c r="C11008" s="1" t="s">
        <v>6813</v>
      </c>
      <c r="D11008" s="7" t="n">
        <v>45.92</v>
      </c>
    </row>
    <row r="11009" customFormat="false" ht="13.8" hidden="false" customHeight="false" outlineLevel="0" collapsed="false">
      <c r="A11009" s="1" t="n">
        <v>39393</v>
      </c>
      <c r="B11009" s="1" t="s">
        <v>10982</v>
      </c>
      <c r="C11009" s="1" t="s">
        <v>6813</v>
      </c>
      <c r="D11009" s="7" t="n">
        <v>28.4</v>
      </c>
    </row>
    <row r="11010" customFormat="false" ht="13.8" hidden="false" customHeight="false" outlineLevel="0" collapsed="false">
      <c r="A11010" s="1" t="n">
        <v>39394</v>
      </c>
      <c r="B11010" s="1" t="s">
        <v>10983</v>
      </c>
      <c r="C11010" s="1" t="s">
        <v>6813</v>
      </c>
      <c r="D11010" s="7" t="n">
        <v>31.96</v>
      </c>
    </row>
    <row r="11011" customFormat="false" ht="13.8" hidden="false" customHeight="false" outlineLevel="0" collapsed="false">
      <c r="A11011" s="1" t="n">
        <v>39395</v>
      </c>
      <c r="B11011" s="1" t="s">
        <v>10984</v>
      </c>
      <c r="C11011" s="1" t="s">
        <v>6813</v>
      </c>
      <c r="D11011" s="7" t="n">
        <v>29.72</v>
      </c>
    </row>
    <row r="11012" customFormat="false" ht="13.8" hidden="false" customHeight="false" outlineLevel="0" collapsed="false">
      <c r="A11012" s="1" t="n">
        <v>14618</v>
      </c>
      <c r="B11012" s="1" t="s">
        <v>10985</v>
      </c>
      <c r="C11012" s="1" t="s">
        <v>6813</v>
      </c>
      <c r="D11012" s="8" t="n">
        <v>1361.77</v>
      </c>
    </row>
    <row r="11013" customFormat="false" ht="13.8" hidden="false" customHeight="false" outlineLevel="0" collapsed="false">
      <c r="A11013" s="1" t="n">
        <v>40269</v>
      </c>
      <c r="B11013" s="1" t="s">
        <v>10986</v>
      </c>
      <c r="C11013" s="1" t="s">
        <v>6813</v>
      </c>
      <c r="D11013" s="8" t="n">
        <v>5486.5</v>
      </c>
    </row>
    <row r="11014" customFormat="false" ht="13.8" hidden="false" customHeight="false" outlineLevel="0" collapsed="false">
      <c r="A11014" s="1" t="n">
        <v>6110</v>
      </c>
      <c r="B11014" s="1" t="s">
        <v>10987</v>
      </c>
      <c r="C11014" s="1" t="s">
        <v>6824</v>
      </c>
      <c r="D11014" s="7" t="n">
        <v>12.78</v>
      </c>
    </row>
    <row r="11015" customFormat="false" ht="13.8" hidden="false" customHeight="false" outlineLevel="0" collapsed="false">
      <c r="A11015" s="1" t="n">
        <v>40910</v>
      </c>
      <c r="B11015" s="1" t="s">
        <v>10988</v>
      </c>
      <c r="C11015" s="1" t="s">
        <v>7027</v>
      </c>
      <c r="D11015" s="8" t="n">
        <v>2264.44</v>
      </c>
    </row>
    <row r="11016" customFormat="false" ht="13.8" hidden="false" customHeight="false" outlineLevel="0" collapsed="false">
      <c r="A11016" s="1" t="n">
        <v>6111</v>
      </c>
      <c r="B11016" s="1" t="s">
        <v>10989</v>
      </c>
      <c r="C11016" s="1" t="s">
        <v>6824</v>
      </c>
      <c r="D11016" s="7" t="n">
        <v>9.5</v>
      </c>
    </row>
    <row r="11017" customFormat="false" ht="13.8" hidden="false" customHeight="false" outlineLevel="0" collapsed="false">
      <c r="A11017" s="1" t="n">
        <v>41084</v>
      </c>
      <c r="B11017" s="1" t="s">
        <v>10990</v>
      </c>
      <c r="C11017" s="1" t="s">
        <v>7027</v>
      </c>
      <c r="D11017" s="8" t="n">
        <v>1684.48</v>
      </c>
    </row>
    <row r="11018" customFormat="false" ht="13.8" hidden="false" customHeight="false" outlineLevel="0" collapsed="false">
      <c r="A11018" s="1" t="n">
        <v>25950</v>
      </c>
      <c r="B11018" s="1" t="s">
        <v>10991</v>
      </c>
      <c r="C11018" s="1" t="s">
        <v>7024</v>
      </c>
      <c r="D11018" s="7" t="n">
        <v>39.28</v>
      </c>
    </row>
    <row r="11019" customFormat="false" ht="13.8" hidden="false" customHeight="false" outlineLevel="0" collapsed="false">
      <c r="A11019" s="1" t="n">
        <v>38637</v>
      </c>
      <c r="B11019" s="1" t="s">
        <v>10992</v>
      </c>
      <c r="C11019" s="1" t="s">
        <v>6813</v>
      </c>
      <c r="D11019" s="7" t="n">
        <v>187.26</v>
      </c>
    </row>
    <row r="11020" customFormat="false" ht="13.8" hidden="false" customHeight="false" outlineLevel="0" collapsed="false">
      <c r="A11020" s="1" t="n">
        <v>6150</v>
      </c>
      <c r="B11020" s="1" t="s">
        <v>10993</v>
      </c>
      <c r="C11020" s="1" t="s">
        <v>6813</v>
      </c>
      <c r="D11020" s="7" t="n">
        <v>189.55</v>
      </c>
    </row>
    <row r="11021" customFormat="false" ht="13.8" hidden="false" customHeight="false" outlineLevel="0" collapsed="false">
      <c r="A11021" s="1" t="n">
        <v>6136</v>
      </c>
      <c r="B11021" s="1" t="s">
        <v>10994</v>
      </c>
      <c r="C11021" s="1" t="s">
        <v>6813</v>
      </c>
      <c r="D11021" s="7" t="n">
        <v>149</v>
      </c>
    </row>
    <row r="11022" customFormat="false" ht="13.8" hidden="false" customHeight="false" outlineLevel="0" collapsed="false">
      <c r="A11022" s="1" t="n">
        <v>38638</v>
      </c>
      <c r="B11022" s="1" t="s">
        <v>10995</v>
      </c>
      <c r="C11022" s="1" t="s">
        <v>6813</v>
      </c>
      <c r="D11022" s="7" t="n">
        <v>157.8</v>
      </c>
    </row>
    <row r="11023" customFormat="false" ht="13.8" hidden="false" customHeight="false" outlineLevel="0" collapsed="false">
      <c r="A11023" s="1" t="n">
        <v>20262</v>
      </c>
      <c r="B11023" s="1" t="s">
        <v>10996</v>
      </c>
      <c r="C11023" s="1" t="s">
        <v>6813</v>
      </c>
      <c r="D11023" s="7" t="n">
        <v>13.73</v>
      </c>
    </row>
    <row r="11024" customFormat="false" ht="13.8" hidden="false" customHeight="false" outlineLevel="0" collapsed="false">
      <c r="A11024" s="1" t="n">
        <v>6148</v>
      </c>
      <c r="B11024" s="1" t="s">
        <v>10997</v>
      </c>
      <c r="C11024" s="1" t="s">
        <v>6813</v>
      </c>
      <c r="D11024" s="7" t="n">
        <v>8.5</v>
      </c>
    </row>
    <row r="11025" customFormat="false" ht="13.8" hidden="false" customHeight="false" outlineLevel="0" collapsed="false">
      <c r="A11025" s="1" t="n">
        <v>6145</v>
      </c>
      <c r="B11025" s="1" t="s">
        <v>10998</v>
      </c>
      <c r="C11025" s="1" t="s">
        <v>6813</v>
      </c>
      <c r="D11025" s="7" t="n">
        <v>15.24</v>
      </c>
    </row>
    <row r="11026" customFormat="false" ht="13.8" hidden="false" customHeight="false" outlineLevel="0" collapsed="false">
      <c r="A11026" s="1" t="n">
        <v>6149</v>
      </c>
      <c r="B11026" s="1" t="s">
        <v>10999</v>
      </c>
      <c r="C11026" s="1" t="s">
        <v>6813</v>
      </c>
      <c r="D11026" s="7" t="n">
        <v>14.37</v>
      </c>
    </row>
    <row r="11027" customFormat="false" ht="13.8" hidden="false" customHeight="false" outlineLevel="0" collapsed="false">
      <c r="A11027" s="1" t="n">
        <v>6146</v>
      </c>
      <c r="B11027" s="1" t="s">
        <v>11000</v>
      </c>
      <c r="C11027" s="1" t="s">
        <v>6813</v>
      </c>
      <c r="D11027" s="7" t="n">
        <v>15.25</v>
      </c>
    </row>
    <row r="11028" customFormat="false" ht="13.8" hidden="false" customHeight="false" outlineLevel="0" collapsed="false">
      <c r="A11028" s="1" t="n">
        <v>26026</v>
      </c>
      <c r="B11028" s="1" t="s">
        <v>11001</v>
      </c>
      <c r="C11028" s="1" t="s">
        <v>6833</v>
      </c>
      <c r="D11028" s="7" t="n">
        <v>2.03</v>
      </c>
    </row>
    <row r="11029" customFormat="false" ht="13.8" hidden="false" customHeight="false" outlineLevel="0" collapsed="false">
      <c r="A11029" s="1" t="n">
        <v>39961</v>
      </c>
      <c r="B11029" s="1" t="s">
        <v>11002</v>
      </c>
      <c r="C11029" s="1" t="s">
        <v>6813</v>
      </c>
      <c r="D11029" s="7" t="n">
        <v>15.94</v>
      </c>
    </row>
    <row r="11030" customFormat="false" ht="13.8" hidden="false" customHeight="false" outlineLevel="0" collapsed="false">
      <c r="A11030" s="1" t="n">
        <v>42433</v>
      </c>
      <c r="B11030" s="1" t="s">
        <v>11003</v>
      </c>
      <c r="C11030" s="1" t="s">
        <v>6813</v>
      </c>
      <c r="D11030" s="8" t="n">
        <v>3099.99</v>
      </c>
    </row>
    <row r="11031" customFormat="false" ht="13.8" hidden="false" customHeight="false" outlineLevel="0" collapsed="false">
      <c r="A11031" s="1" t="n">
        <v>42434</v>
      </c>
      <c r="B11031" s="1" t="s">
        <v>11004</v>
      </c>
      <c r="C11031" s="1" t="s">
        <v>6813</v>
      </c>
      <c r="D11031" s="8" t="n">
        <v>3350</v>
      </c>
    </row>
    <row r="11032" customFormat="false" ht="13.8" hidden="false" customHeight="false" outlineLevel="0" collapsed="false">
      <c r="A11032" s="1" t="n">
        <v>42435</v>
      </c>
      <c r="B11032" s="1" t="s">
        <v>11005</v>
      </c>
      <c r="C11032" s="1" t="s">
        <v>6813</v>
      </c>
      <c r="D11032" s="8" t="n">
        <v>1670.52</v>
      </c>
    </row>
    <row r="11033" customFormat="false" ht="13.8" hidden="false" customHeight="false" outlineLevel="0" collapsed="false">
      <c r="A11033" s="1" t="n">
        <v>38061</v>
      </c>
      <c r="B11033" s="1" t="s">
        <v>11006</v>
      </c>
      <c r="C11033" s="1" t="s">
        <v>6813</v>
      </c>
      <c r="D11033" s="7" t="n">
        <v>64.83</v>
      </c>
    </row>
    <row r="11034" customFormat="false" ht="13.8" hidden="false" customHeight="false" outlineLevel="0" collapsed="false">
      <c r="A11034" s="1" t="n">
        <v>20250</v>
      </c>
      <c r="B11034" s="1" t="s">
        <v>11007</v>
      </c>
      <c r="C11034" s="1" t="s">
        <v>6833</v>
      </c>
      <c r="D11034" s="7" t="n">
        <v>10.99</v>
      </c>
    </row>
    <row r="11035" customFormat="false" ht="13.8" hidden="false" customHeight="false" outlineLevel="0" collapsed="false">
      <c r="A11035" s="1" t="n">
        <v>39965</v>
      </c>
      <c r="B11035" s="1" t="s">
        <v>11008</v>
      </c>
      <c r="C11035" s="1" t="s">
        <v>6811</v>
      </c>
      <c r="D11035" s="8" t="n">
        <v>1771.67</v>
      </c>
    </row>
    <row r="11036" customFormat="false" ht="13.8" hidden="false" customHeight="false" outlineLevel="0" collapsed="false">
      <c r="A11036" s="1" t="n">
        <v>39964</v>
      </c>
      <c r="B11036" s="1" t="s">
        <v>11009</v>
      </c>
      <c r="C11036" s="1" t="s">
        <v>6811</v>
      </c>
      <c r="D11036" s="8" t="n">
        <v>1427.31</v>
      </c>
    </row>
    <row r="11037" customFormat="false" ht="13.8" hidden="false" customHeight="false" outlineLevel="0" collapsed="false">
      <c r="A11037" s="1" t="n">
        <v>13388</v>
      </c>
      <c r="B11037" s="1" t="s">
        <v>11010</v>
      </c>
      <c r="C11037" s="1" t="s">
        <v>6833</v>
      </c>
      <c r="D11037" s="7" t="n">
        <v>70.56</v>
      </c>
    </row>
    <row r="11038" customFormat="false" ht="13.8" hidden="false" customHeight="false" outlineLevel="0" collapsed="false">
      <c r="A11038" s="1" t="n">
        <v>39914</v>
      </c>
      <c r="B11038" s="1" t="s">
        <v>11011</v>
      </c>
      <c r="C11038" s="1" t="s">
        <v>6833</v>
      </c>
      <c r="D11038" s="7" t="n">
        <v>176.66</v>
      </c>
    </row>
    <row r="11039" customFormat="false" ht="13.8" hidden="false" customHeight="false" outlineLevel="0" collapsed="false">
      <c r="A11039" s="1" t="n">
        <v>12732</v>
      </c>
      <c r="B11039" s="1" t="s">
        <v>11012</v>
      </c>
      <c r="C11039" s="1" t="s">
        <v>6813</v>
      </c>
      <c r="D11039" s="7" t="n">
        <v>203.84</v>
      </c>
    </row>
    <row r="11040" customFormat="false" ht="13.8" hidden="false" customHeight="false" outlineLevel="0" collapsed="false">
      <c r="A11040" s="1" t="n">
        <v>6160</v>
      </c>
      <c r="B11040" s="1" t="s">
        <v>11013</v>
      </c>
      <c r="C11040" s="1" t="s">
        <v>6824</v>
      </c>
      <c r="D11040" s="7" t="n">
        <v>12.35</v>
      </c>
    </row>
    <row r="11041" customFormat="false" ht="13.8" hidden="false" customHeight="false" outlineLevel="0" collapsed="false">
      <c r="A11041" s="1" t="n">
        <v>41087</v>
      </c>
      <c r="B11041" s="1" t="s">
        <v>11014</v>
      </c>
      <c r="C11041" s="1" t="s">
        <v>7027</v>
      </c>
      <c r="D11041" s="8" t="n">
        <v>2189.51</v>
      </c>
    </row>
    <row r="11042" customFormat="false" ht="13.8" hidden="false" customHeight="false" outlineLevel="0" collapsed="false">
      <c r="A11042" s="1" t="n">
        <v>6166</v>
      </c>
      <c r="B11042" s="1" t="s">
        <v>11015</v>
      </c>
      <c r="C11042" s="1" t="s">
        <v>6824</v>
      </c>
      <c r="D11042" s="7" t="n">
        <v>16.55</v>
      </c>
    </row>
    <row r="11043" customFormat="false" ht="13.8" hidden="false" customHeight="false" outlineLevel="0" collapsed="false">
      <c r="A11043" s="1" t="n">
        <v>41088</v>
      </c>
      <c r="B11043" s="1" t="s">
        <v>11016</v>
      </c>
      <c r="C11043" s="1" t="s">
        <v>7027</v>
      </c>
      <c r="D11043" s="8" t="n">
        <v>2935.25</v>
      </c>
    </row>
    <row r="11044" customFormat="false" ht="13.8" hidden="false" customHeight="false" outlineLevel="0" collapsed="false">
      <c r="A11044" s="1" t="n">
        <v>20232</v>
      </c>
      <c r="B11044" s="1" t="s">
        <v>11017</v>
      </c>
      <c r="C11044" s="1" t="s">
        <v>6845</v>
      </c>
      <c r="D11044" s="7" t="n">
        <v>67.42</v>
      </c>
    </row>
    <row r="11045" customFormat="false" ht="13.8" hidden="false" customHeight="false" outlineLevel="0" collapsed="false">
      <c r="A11045" s="1" t="n">
        <v>10856</v>
      </c>
      <c r="B11045" s="1" t="s">
        <v>11018</v>
      </c>
      <c r="C11045" s="1" t="s">
        <v>6845</v>
      </c>
      <c r="D11045" s="7" t="n">
        <v>78.43</v>
      </c>
    </row>
    <row r="11046" customFormat="false" ht="13.8" hidden="false" customHeight="false" outlineLevel="0" collapsed="false">
      <c r="A11046" s="1" t="n">
        <v>4828</v>
      </c>
      <c r="B11046" s="1" t="s">
        <v>11019</v>
      </c>
      <c r="C11046" s="1" t="s">
        <v>6845</v>
      </c>
      <c r="D11046" s="7" t="n">
        <v>60.86</v>
      </c>
    </row>
    <row r="11047" customFormat="false" ht="13.8" hidden="false" customHeight="false" outlineLevel="0" collapsed="false">
      <c r="A11047" s="1" t="n">
        <v>20249</v>
      </c>
      <c r="B11047" s="1" t="s">
        <v>11020</v>
      </c>
      <c r="C11047" s="1" t="s">
        <v>6845</v>
      </c>
      <c r="D11047" s="7" t="n">
        <v>33.32</v>
      </c>
    </row>
    <row r="11048" customFormat="false" ht="13.8" hidden="false" customHeight="false" outlineLevel="0" collapsed="false">
      <c r="A11048" s="1" t="n">
        <v>11609</v>
      </c>
      <c r="B11048" s="1" t="s">
        <v>11021</v>
      </c>
      <c r="C11048" s="1" t="s">
        <v>6809</v>
      </c>
      <c r="D11048" s="7" t="n">
        <v>8.49</v>
      </c>
    </row>
    <row r="11049" customFormat="false" ht="13.8" hidden="false" customHeight="false" outlineLevel="0" collapsed="false">
      <c r="A11049" s="1" t="n">
        <v>20083</v>
      </c>
      <c r="B11049" s="1" t="s">
        <v>11022</v>
      </c>
      <c r="C11049" s="1" t="s">
        <v>6813</v>
      </c>
      <c r="D11049" s="7" t="n">
        <v>73.5</v>
      </c>
    </row>
    <row r="11050" customFormat="false" ht="13.8" hidden="false" customHeight="false" outlineLevel="0" collapsed="false">
      <c r="A11050" s="1" t="n">
        <v>20082</v>
      </c>
      <c r="B11050" s="1" t="s">
        <v>11023</v>
      </c>
      <c r="C11050" s="1" t="s">
        <v>6813</v>
      </c>
      <c r="D11050" s="7" t="n">
        <v>28.63</v>
      </c>
    </row>
    <row r="11051" customFormat="false" ht="13.8" hidden="false" customHeight="false" outlineLevel="0" collapsed="false">
      <c r="A11051" s="1" t="n">
        <v>5318</v>
      </c>
      <c r="B11051" s="1" t="s">
        <v>11024</v>
      </c>
      <c r="C11051" s="1" t="s">
        <v>6809</v>
      </c>
      <c r="D11051" s="7" t="n">
        <v>12.42</v>
      </c>
    </row>
    <row r="11052" customFormat="false" ht="13.8" hidden="false" customHeight="false" outlineLevel="0" collapsed="false">
      <c r="A11052" s="1" t="n">
        <v>10691</v>
      </c>
      <c r="B11052" s="1" t="s">
        <v>11025</v>
      </c>
      <c r="C11052" s="1" t="s">
        <v>6809</v>
      </c>
      <c r="D11052" s="7" t="n">
        <v>44.33</v>
      </c>
    </row>
    <row r="11053" customFormat="false" ht="13.8" hidden="false" customHeight="false" outlineLevel="0" collapsed="false">
      <c r="A11053" s="1" t="n">
        <v>12295</v>
      </c>
      <c r="B11053" s="1" t="s">
        <v>11026</v>
      </c>
      <c r="C11053" s="1" t="s">
        <v>6813</v>
      </c>
      <c r="D11053" s="7" t="n">
        <v>3.02</v>
      </c>
    </row>
    <row r="11054" customFormat="false" ht="13.8" hidden="false" customHeight="false" outlineLevel="0" collapsed="false">
      <c r="A11054" s="1" t="n">
        <v>12296</v>
      </c>
      <c r="B11054" s="1" t="s">
        <v>11027</v>
      </c>
      <c r="C11054" s="1" t="s">
        <v>6813</v>
      </c>
      <c r="D11054" s="7" t="n">
        <v>3.9</v>
      </c>
    </row>
    <row r="11055" customFormat="false" ht="13.8" hidden="false" customHeight="false" outlineLevel="0" collapsed="false">
      <c r="A11055" s="1" t="n">
        <v>12294</v>
      </c>
      <c r="B11055" s="1" t="s">
        <v>11028</v>
      </c>
      <c r="C11055" s="1" t="s">
        <v>6813</v>
      </c>
      <c r="D11055" s="7" t="n">
        <v>9.38</v>
      </c>
    </row>
    <row r="11056" customFormat="false" ht="13.8" hidden="false" customHeight="false" outlineLevel="0" collapsed="false">
      <c r="A11056" s="1" t="n">
        <v>14543</v>
      </c>
      <c r="B11056" s="1" t="s">
        <v>11029</v>
      </c>
      <c r="C11056" s="1" t="s">
        <v>6813</v>
      </c>
      <c r="D11056" s="7" t="n">
        <v>6.69</v>
      </c>
    </row>
    <row r="11057" customFormat="false" ht="13.8" hidden="false" customHeight="false" outlineLevel="0" collapsed="false">
      <c r="A11057" s="1" t="n">
        <v>13329</v>
      </c>
      <c r="B11057" s="1" t="s">
        <v>11030</v>
      </c>
      <c r="C11057" s="1" t="s">
        <v>6813</v>
      </c>
      <c r="D11057" s="7" t="n">
        <v>3.93</v>
      </c>
    </row>
    <row r="11058" customFormat="false" ht="13.8" hidden="false" customHeight="false" outlineLevel="0" collapsed="false">
      <c r="A11058" s="1" t="n">
        <v>21044</v>
      </c>
      <c r="B11058" s="1" t="s">
        <v>11031</v>
      </c>
      <c r="C11058" s="1" t="s">
        <v>6813</v>
      </c>
      <c r="D11058" s="7" t="n">
        <v>31.38</v>
      </c>
    </row>
    <row r="11059" customFormat="false" ht="13.8" hidden="false" customHeight="false" outlineLevel="0" collapsed="false">
      <c r="A11059" s="1" t="n">
        <v>21045</v>
      </c>
      <c r="B11059" s="1" t="s">
        <v>11032</v>
      </c>
      <c r="C11059" s="1" t="s">
        <v>6813</v>
      </c>
      <c r="D11059" s="7" t="n">
        <v>42.98</v>
      </c>
    </row>
    <row r="11060" customFormat="false" ht="13.8" hidden="false" customHeight="false" outlineLevel="0" collapsed="false">
      <c r="A11060" s="1" t="n">
        <v>21040</v>
      </c>
      <c r="B11060" s="1" t="s">
        <v>11033</v>
      </c>
      <c r="C11060" s="1" t="s">
        <v>6813</v>
      </c>
      <c r="D11060" s="7" t="n">
        <v>30.71</v>
      </c>
    </row>
    <row r="11061" customFormat="false" ht="13.8" hidden="false" customHeight="false" outlineLevel="0" collapsed="false">
      <c r="A11061" s="1" t="n">
        <v>21041</v>
      </c>
      <c r="B11061" s="1" t="s">
        <v>11034</v>
      </c>
      <c r="C11061" s="1" t="s">
        <v>6813</v>
      </c>
      <c r="D11061" s="7" t="n">
        <v>37.07</v>
      </c>
    </row>
    <row r="11062" customFormat="false" ht="13.8" hidden="false" customHeight="false" outlineLevel="0" collapsed="false">
      <c r="A11062" s="1" t="n">
        <v>21047</v>
      </c>
      <c r="B11062" s="1" t="s">
        <v>11035</v>
      </c>
      <c r="C11062" s="1" t="s">
        <v>6813</v>
      </c>
      <c r="D11062" s="7" t="n">
        <v>46.27</v>
      </c>
    </row>
    <row r="11063" customFormat="false" ht="13.8" hidden="false" customHeight="false" outlineLevel="0" collapsed="false">
      <c r="A11063" s="1" t="n">
        <v>21043</v>
      </c>
      <c r="B11063" s="1" t="s">
        <v>11036</v>
      </c>
      <c r="C11063" s="1" t="s">
        <v>6813</v>
      </c>
      <c r="D11063" s="7" t="n">
        <v>45.05</v>
      </c>
    </row>
    <row r="11064" customFormat="false" ht="13.8" hidden="false" customHeight="false" outlineLevel="0" collapsed="false">
      <c r="A11064" s="1" t="n">
        <v>21042</v>
      </c>
      <c r="B11064" s="1" t="s">
        <v>11037</v>
      </c>
      <c r="C11064" s="1" t="s">
        <v>6813</v>
      </c>
      <c r="D11064" s="7" t="n">
        <v>35.66</v>
      </c>
    </row>
    <row r="11065" customFormat="false" ht="13.8" hidden="false" customHeight="false" outlineLevel="0" collapsed="false">
      <c r="A11065" s="1" t="n">
        <v>14149</v>
      </c>
      <c r="B11065" s="1" t="s">
        <v>11038</v>
      </c>
      <c r="C11065" s="1" t="s">
        <v>9101</v>
      </c>
      <c r="D11065" s="7" t="n">
        <v>182.04</v>
      </c>
    </row>
    <row r="11066" customFormat="false" ht="13.8" hidden="false" customHeight="false" outlineLevel="0" collapsed="false">
      <c r="A11066" s="1" t="n">
        <v>38099</v>
      </c>
      <c r="B11066" s="1" t="s">
        <v>11039</v>
      </c>
      <c r="C11066" s="1" t="s">
        <v>6813</v>
      </c>
      <c r="D11066" s="7" t="n">
        <v>0.98</v>
      </c>
    </row>
    <row r="11067" customFormat="false" ht="13.8" hidden="false" customHeight="false" outlineLevel="0" collapsed="false">
      <c r="A11067" s="1" t="n">
        <v>38100</v>
      </c>
      <c r="B11067" s="1" t="s">
        <v>11040</v>
      </c>
      <c r="C11067" s="1" t="s">
        <v>6813</v>
      </c>
      <c r="D11067" s="7" t="n">
        <v>1.61</v>
      </c>
    </row>
    <row r="11068" customFormat="false" ht="13.8" hidden="false" customHeight="false" outlineLevel="0" collapsed="false">
      <c r="A11068" s="1" t="n">
        <v>20061</v>
      </c>
      <c r="B11068" s="1" t="s">
        <v>11041</v>
      </c>
      <c r="C11068" s="1" t="s">
        <v>6813</v>
      </c>
      <c r="D11068" s="7" t="n">
        <v>2.73</v>
      </c>
    </row>
    <row r="11069" customFormat="false" ht="13.8" hidden="false" customHeight="false" outlineLevel="0" collapsed="false">
      <c r="A11069" s="1" t="n">
        <v>7576</v>
      </c>
      <c r="B11069" s="1" t="s">
        <v>11042</v>
      </c>
      <c r="C11069" s="1" t="s">
        <v>6813</v>
      </c>
      <c r="D11069" s="7" t="n">
        <v>116.1</v>
      </c>
    </row>
    <row r="11070" customFormat="false" ht="13.8" hidden="false" customHeight="false" outlineLevel="0" collapsed="false">
      <c r="A11070" s="1" t="n">
        <v>3384</v>
      </c>
      <c r="B11070" s="1" t="s">
        <v>11043</v>
      </c>
      <c r="C11070" s="1" t="s">
        <v>6813</v>
      </c>
      <c r="D11070" s="7" t="n">
        <v>4.58</v>
      </c>
    </row>
    <row r="11071" customFormat="false" ht="13.8" hidden="false" customHeight="false" outlineLevel="0" collapsed="false">
      <c r="A11071" s="1" t="n">
        <v>7572</v>
      </c>
      <c r="B11071" s="1" t="s">
        <v>11044</v>
      </c>
      <c r="C11071" s="1" t="s">
        <v>6813</v>
      </c>
      <c r="D11071" s="7" t="n">
        <v>10.36</v>
      </c>
    </row>
    <row r="11072" customFormat="false" ht="13.8" hidden="false" customHeight="false" outlineLevel="0" collapsed="false">
      <c r="A11072" s="1" t="n">
        <v>3396</v>
      </c>
      <c r="B11072" s="1" t="s">
        <v>11045</v>
      </c>
      <c r="C11072" s="1" t="s">
        <v>6813</v>
      </c>
      <c r="D11072" s="7" t="n">
        <v>7.34</v>
      </c>
    </row>
    <row r="11073" customFormat="false" ht="13.8" hidden="false" customHeight="false" outlineLevel="0" collapsed="false">
      <c r="A11073" s="1" t="n">
        <v>37590</v>
      </c>
      <c r="B11073" s="1" t="s">
        <v>11046</v>
      </c>
      <c r="C11073" s="1" t="s">
        <v>6813</v>
      </c>
      <c r="D11073" s="7" t="n">
        <v>13.24</v>
      </c>
    </row>
    <row r="11074" customFormat="false" ht="13.8" hidden="false" customHeight="false" outlineLevel="0" collapsed="false">
      <c r="A11074" s="1" t="n">
        <v>37591</v>
      </c>
      <c r="B11074" s="1" t="s">
        <v>11047</v>
      </c>
      <c r="C11074" s="1" t="s">
        <v>6813</v>
      </c>
      <c r="D11074" s="7" t="n">
        <v>15.91</v>
      </c>
    </row>
    <row r="11075" customFormat="false" ht="13.8" hidden="false" customHeight="false" outlineLevel="0" collapsed="false">
      <c r="A11075" s="1" t="n">
        <v>12626</v>
      </c>
      <c r="B11075" s="1" t="s">
        <v>11048</v>
      </c>
      <c r="C11075" s="1" t="s">
        <v>6813</v>
      </c>
      <c r="D11075" s="7" t="n">
        <v>13.12</v>
      </c>
    </row>
    <row r="11076" customFormat="false" ht="13.8" hidden="false" customHeight="false" outlineLevel="0" collapsed="false">
      <c r="A11076" s="1" t="n">
        <v>11033</v>
      </c>
      <c r="B11076" s="1" t="s">
        <v>11049</v>
      </c>
      <c r="C11076" s="1" t="s">
        <v>6813</v>
      </c>
      <c r="D11076" s="7" t="n">
        <v>4.71</v>
      </c>
    </row>
    <row r="11077" customFormat="false" ht="13.8" hidden="false" customHeight="false" outlineLevel="0" collapsed="false">
      <c r="A11077" s="1" t="n">
        <v>390</v>
      </c>
      <c r="B11077" s="1" t="s">
        <v>11050</v>
      </c>
      <c r="C11077" s="1" t="s">
        <v>6813</v>
      </c>
      <c r="D11077" s="7" t="n">
        <v>14.75</v>
      </c>
    </row>
    <row r="11078" customFormat="false" ht="13.8" hidden="false" customHeight="false" outlineLevel="0" collapsed="false">
      <c r="A11078" s="1" t="n">
        <v>42436</v>
      </c>
      <c r="B11078" s="1" t="s">
        <v>11051</v>
      </c>
      <c r="C11078" s="1" t="s">
        <v>6813</v>
      </c>
      <c r="D11078" s="8" t="n">
        <v>1748.56</v>
      </c>
    </row>
    <row r="11079" customFormat="false" ht="13.8" hidden="false" customHeight="false" outlineLevel="0" collapsed="false">
      <c r="A11079" s="1" t="n">
        <v>6193</v>
      </c>
      <c r="B11079" s="1" t="s">
        <v>11052</v>
      </c>
      <c r="C11079" s="1" t="s">
        <v>6845</v>
      </c>
      <c r="D11079" s="7" t="n">
        <v>7.9</v>
      </c>
    </row>
    <row r="11080" customFormat="false" ht="13.8" hidden="false" customHeight="false" outlineLevel="0" collapsed="false">
      <c r="A11080" s="1" t="n">
        <v>6194</v>
      </c>
      <c r="B11080" s="1" t="s">
        <v>11053</v>
      </c>
      <c r="C11080" s="1" t="s">
        <v>6845</v>
      </c>
      <c r="D11080" s="7" t="n">
        <v>5.11</v>
      </c>
    </row>
    <row r="11081" customFormat="false" ht="13.8" hidden="false" customHeight="false" outlineLevel="0" collapsed="false">
      <c r="A11081" s="1" t="n">
        <v>10567</v>
      </c>
      <c r="B11081" s="1" t="s">
        <v>11054</v>
      </c>
      <c r="C11081" s="1" t="s">
        <v>6845</v>
      </c>
      <c r="D11081" s="7" t="n">
        <v>8.09</v>
      </c>
    </row>
    <row r="11082" customFormat="false" ht="13.8" hidden="false" customHeight="false" outlineLevel="0" collapsed="false">
      <c r="A11082" s="1" t="n">
        <v>6212</v>
      </c>
      <c r="B11082" s="1" t="s">
        <v>11055</v>
      </c>
      <c r="C11082" s="1" t="s">
        <v>6845</v>
      </c>
      <c r="D11082" s="7" t="n">
        <v>11.87</v>
      </c>
    </row>
    <row r="11083" customFormat="false" ht="13.8" hidden="false" customHeight="false" outlineLevel="0" collapsed="false">
      <c r="A11083" s="1" t="n">
        <v>3993</v>
      </c>
      <c r="B11083" s="1" t="s">
        <v>11056</v>
      </c>
      <c r="C11083" s="1" t="s">
        <v>6811</v>
      </c>
      <c r="D11083" s="7" t="n">
        <v>7.65</v>
      </c>
    </row>
    <row r="11084" customFormat="false" ht="13.8" hidden="false" customHeight="false" outlineLevel="0" collapsed="false">
      <c r="A11084" s="1" t="n">
        <v>3990</v>
      </c>
      <c r="B11084" s="1" t="s">
        <v>11057</v>
      </c>
      <c r="C11084" s="1" t="s">
        <v>6845</v>
      </c>
      <c r="D11084" s="7" t="n">
        <v>9.6</v>
      </c>
    </row>
    <row r="11085" customFormat="false" ht="13.8" hidden="false" customHeight="false" outlineLevel="0" collapsed="false">
      <c r="A11085" s="1" t="n">
        <v>3992</v>
      </c>
      <c r="B11085" s="1" t="s">
        <v>11058</v>
      </c>
      <c r="C11085" s="1" t="s">
        <v>6845</v>
      </c>
      <c r="D11085" s="7" t="n">
        <v>12.97</v>
      </c>
    </row>
    <row r="11086" customFormat="false" ht="13.8" hidden="false" customHeight="false" outlineLevel="0" collapsed="false">
      <c r="A11086" s="1" t="n">
        <v>6178</v>
      </c>
      <c r="B11086" s="1" t="s">
        <v>11059</v>
      </c>
      <c r="C11086" s="1" t="s">
        <v>6811</v>
      </c>
      <c r="D11086" s="7" t="n">
        <v>207.83</v>
      </c>
    </row>
    <row r="11087" customFormat="false" ht="13.8" hidden="false" customHeight="false" outlineLevel="0" collapsed="false">
      <c r="A11087" s="1" t="n">
        <v>6180</v>
      </c>
      <c r="B11087" s="1" t="s">
        <v>11060</v>
      </c>
      <c r="C11087" s="1" t="s">
        <v>6811</v>
      </c>
      <c r="D11087" s="7" t="n">
        <v>224.31</v>
      </c>
    </row>
    <row r="11088" customFormat="false" ht="13.8" hidden="false" customHeight="false" outlineLevel="0" collapsed="false">
      <c r="A11088" s="1" t="n">
        <v>6182</v>
      </c>
      <c r="B11088" s="1" t="s">
        <v>11061</v>
      </c>
      <c r="C11088" s="1" t="s">
        <v>6811</v>
      </c>
      <c r="D11088" s="7" t="n">
        <v>278.42</v>
      </c>
    </row>
    <row r="11089" customFormat="false" ht="13.8" hidden="false" customHeight="false" outlineLevel="0" collapsed="false">
      <c r="A11089" s="1" t="n">
        <v>43614</v>
      </c>
      <c r="B11089" s="1" t="s">
        <v>11062</v>
      </c>
      <c r="C11089" s="1" t="s">
        <v>6845</v>
      </c>
      <c r="D11089" s="7" t="n">
        <v>6.49</v>
      </c>
    </row>
    <row r="11090" customFormat="false" ht="13.8" hidden="false" customHeight="false" outlineLevel="0" collapsed="false">
      <c r="A11090" s="1" t="n">
        <v>6189</v>
      </c>
      <c r="B11090" s="1" t="s">
        <v>11063</v>
      </c>
      <c r="C11090" s="1" t="s">
        <v>6845</v>
      </c>
      <c r="D11090" s="7" t="n">
        <v>11.53</v>
      </c>
    </row>
    <row r="11091" customFormat="false" ht="13.8" hidden="false" customHeight="false" outlineLevel="0" collapsed="false">
      <c r="A11091" s="1" t="n">
        <v>6214</v>
      </c>
      <c r="B11091" s="1" t="s">
        <v>11064</v>
      </c>
      <c r="C11091" s="1" t="s">
        <v>6811</v>
      </c>
      <c r="D11091" s="7" t="n">
        <v>130.19</v>
      </c>
    </row>
    <row r="11092" customFormat="false" ht="13.8" hidden="false" customHeight="false" outlineLevel="0" collapsed="false">
      <c r="A11092" s="1" t="n">
        <v>36153</v>
      </c>
      <c r="B11092" s="1" t="s">
        <v>11065</v>
      </c>
      <c r="C11092" s="1" t="s">
        <v>6813</v>
      </c>
      <c r="D11092" s="7" t="n">
        <v>161.16</v>
      </c>
    </row>
    <row r="11093" customFormat="false" ht="13.8" hidden="false" customHeight="false" outlineLevel="0" collapsed="false">
      <c r="A11093" s="1" t="n">
        <v>10740</v>
      </c>
      <c r="B11093" s="1" t="s">
        <v>11066</v>
      </c>
      <c r="C11093" s="1" t="s">
        <v>6813</v>
      </c>
      <c r="D11093" s="8" t="n">
        <v>10090.78</v>
      </c>
    </row>
    <row r="11094" customFormat="false" ht="13.8" hidden="false" customHeight="false" outlineLevel="0" collapsed="false">
      <c r="A11094" s="1" t="n">
        <v>13914</v>
      </c>
      <c r="B11094" s="1" t="s">
        <v>11067</v>
      </c>
      <c r="C11094" s="1" t="s">
        <v>6813</v>
      </c>
      <c r="D11094" s="7" t="n">
        <v>730.11</v>
      </c>
    </row>
    <row r="11095" customFormat="false" ht="13.8" hidden="false" customHeight="false" outlineLevel="0" collapsed="false">
      <c r="A11095" s="1" t="n">
        <v>10742</v>
      </c>
      <c r="B11095" s="1" t="s">
        <v>11068</v>
      </c>
      <c r="C11095" s="1" t="s">
        <v>6813</v>
      </c>
      <c r="D11095" s="8" t="n">
        <v>1064.87</v>
      </c>
    </row>
    <row r="11096" customFormat="false" ht="13.8" hidden="false" customHeight="false" outlineLevel="0" collapsed="false">
      <c r="A11096" s="1" t="n">
        <v>38465</v>
      </c>
      <c r="B11096" s="1" t="s">
        <v>11069</v>
      </c>
      <c r="C11096" s="1" t="s">
        <v>6813</v>
      </c>
      <c r="D11096" s="7" t="n">
        <v>29.52</v>
      </c>
    </row>
    <row r="11097" customFormat="false" ht="13.8" hidden="false" customHeight="false" outlineLevel="0" collapsed="false">
      <c r="A11097" s="1" t="n">
        <v>7543</v>
      </c>
      <c r="B11097" s="1" t="s">
        <v>11070</v>
      </c>
      <c r="C11097" s="1" t="s">
        <v>6813</v>
      </c>
      <c r="D11097" s="7" t="n">
        <v>3.62</v>
      </c>
    </row>
    <row r="11098" customFormat="false" ht="13.8" hidden="false" customHeight="false" outlineLevel="0" collapsed="false">
      <c r="A11098" s="1" t="n">
        <v>43427</v>
      </c>
      <c r="B11098" s="1" t="s">
        <v>11071</v>
      </c>
      <c r="C11098" s="1" t="s">
        <v>6813</v>
      </c>
      <c r="D11098" s="8" t="n">
        <v>1134.7</v>
      </c>
    </row>
    <row r="11099" customFormat="false" ht="13.8" hidden="false" customHeight="false" outlineLevel="0" collapsed="false">
      <c r="A11099" s="1" t="n">
        <v>41613</v>
      </c>
      <c r="B11099" s="1" t="s">
        <v>11072</v>
      </c>
      <c r="C11099" s="1" t="s">
        <v>6813</v>
      </c>
      <c r="D11099" s="7" t="n">
        <v>72.94</v>
      </c>
    </row>
    <row r="11100" customFormat="false" ht="13.8" hidden="false" customHeight="false" outlineLevel="0" collapsed="false">
      <c r="A11100" s="1" t="n">
        <v>41614</v>
      </c>
      <c r="B11100" s="1" t="s">
        <v>11073</v>
      </c>
      <c r="C11100" s="1" t="s">
        <v>6813</v>
      </c>
      <c r="D11100" s="7" t="n">
        <v>92.94</v>
      </c>
    </row>
    <row r="11101" customFormat="false" ht="13.8" hidden="false" customHeight="false" outlineLevel="0" collapsed="false">
      <c r="A11101" s="1" t="n">
        <v>41615</v>
      </c>
      <c r="B11101" s="1" t="s">
        <v>11074</v>
      </c>
      <c r="C11101" s="1" t="s">
        <v>6813</v>
      </c>
      <c r="D11101" s="7" t="n">
        <v>143.64</v>
      </c>
    </row>
    <row r="11102" customFormat="false" ht="13.8" hidden="false" customHeight="false" outlineLevel="0" collapsed="false">
      <c r="A11102" s="1" t="n">
        <v>41616</v>
      </c>
      <c r="B11102" s="1" t="s">
        <v>11075</v>
      </c>
      <c r="C11102" s="1" t="s">
        <v>6813</v>
      </c>
      <c r="D11102" s="7" t="n">
        <v>214.62</v>
      </c>
    </row>
    <row r="11103" customFormat="false" ht="13.8" hidden="false" customHeight="false" outlineLevel="0" collapsed="false">
      <c r="A11103" s="1" t="n">
        <v>41617</v>
      </c>
      <c r="B11103" s="1" t="s">
        <v>11076</v>
      </c>
      <c r="C11103" s="1" t="s">
        <v>6813</v>
      </c>
      <c r="D11103" s="7" t="n">
        <v>426.76</v>
      </c>
    </row>
    <row r="11104" customFormat="false" ht="13.8" hidden="false" customHeight="false" outlineLevel="0" collapsed="false">
      <c r="A11104" s="1" t="n">
        <v>41618</v>
      </c>
      <c r="B11104" s="1" t="s">
        <v>11077</v>
      </c>
      <c r="C11104" s="1" t="s">
        <v>6813</v>
      </c>
      <c r="D11104" s="7" t="n">
        <v>785.64</v>
      </c>
    </row>
    <row r="11105" customFormat="false" ht="13.8" hidden="false" customHeight="false" outlineLevel="0" collapsed="false">
      <c r="A11105" s="1" t="n">
        <v>43428</v>
      </c>
      <c r="B11105" s="1" t="s">
        <v>11078</v>
      </c>
      <c r="C11105" s="1" t="s">
        <v>6813</v>
      </c>
      <c r="D11105" s="8" t="n">
        <v>1380</v>
      </c>
    </row>
    <row r="11106" customFormat="false" ht="13.8" hidden="false" customHeight="false" outlineLevel="0" collapsed="false">
      <c r="A11106" s="1" t="n">
        <v>41619</v>
      </c>
      <c r="B11106" s="1" t="s">
        <v>11079</v>
      </c>
      <c r="C11106" s="1" t="s">
        <v>6813</v>
      </c>
      <c r="D11106" s="7" t="n">
        <v>89.41</v>
      </c>
    </row>
    <row r="11107" customFormat="false" ht="13.8" hidden="false" customHeight="false" outlineLevel="0" collapsed="false">
      <c r="A11107" s="1" t="n">
        <v>41620</v>
      </c>
      <c r="B11107" s="1" t="s">
        <v>11080</v>
      </c>
      <c r="C11107" s="1" t="s">
        <v>6813</v>
      </c>
      <c r="D11107" s="7" t="n">
        <v>112.94</v>
      </c>
    </row>
    <row r="11108" customFormat="false" ht="13.8" hidden="false" customHeight="false" outlineLevel="0" collapsed="false">
      <c r="A11108" s="1" t="n">
        <v>41622</v>
      </c>
      <c r="B11108" s="1" t="s">
        <v>11081</v>
      </c>
      <c r="C11108" s="1" t="s">
        <v>6813</v>
      </c>
      <c r="D11108" s="7" t="n">
        <v>195.88</v>
      </c>
    </row>
    <row r="11109" customFormat="false" ht="13.8" hidden="false" customHeight="false" outlineLevel="0" collapsed="false">
      <c r="A11109" s="1" t="n">
        <v>41623</v>
      </c>
      <c r="B11109" s="1" t="s">
        <v>11082</v>
      </c>
      <c r="C11109" s="1" t="s">
        <v>6813</v>
      </c>
      <c r="D11109" s="7" t="n">
        <v>301.17</v>
      </c>
    </row>
    <row r="11110" customFormat="false" ht="13.8" hidden="false" customHeight="false" outlineLevel="0" collapsed="false">
      <c r="A11110" s="1" t="n">
        <v>41624</v>
      </c>
      <c r="B11110" s="1" t="s">
        <v>11083</v>
      </c>
      <c r="C11110" s="1" t="s">
        <v>6813</v>
      </c>
      <c r="D11110" s="7" t="n">
        <v>564.7</v>
      </c>
    </row>
    <row r="11111" customFormat="false" ht="13.8" hidden="false" customHeight="false" outlineLevel="0" collapsed="false">
      <c r="A11111" s="1" t="n">
        <v>41625</v>
      </c>
      <c r="B11111" s="1" t="s">
        <v>11084</v>
      </c>
      <c r="C11111" s="1" t="s">
        <v>6813</v>
      </c>
      <c r="D11111" s="7" t="n">
        <v>868.82</v>
      </c>
    </row>
    <row r="11112" customFormat="false" ht="13.8" hidden="false" customHeight="false" outlineLevel="0" collapsed="false">
      <c r="A11112" s="1" t="n">
        <v>13255</v>
      </c>
      <c r="B11112" s="1" t="s">
        <v>11085</v>
      </c>
      <c r="C11112" s="1" t="s">
        <v>6813</v>
      </c>
      <c r="D11112" s="7" t="n">
        <v>53.58</v>
      </c>
    </row>
    <row r="11113" customFormat="false" ht="13.8" hidden="false" customHeight="false" outlineLevel="0" collapsed="false">
      <c r="A11113" s="1" t="n">
        <v>39352</v>
      </c>
      <c r="B11113" s="1" t="s">
        <v>11086</v>
      </c>
      <c r="C11113" s="1" t="s">
        <v>6813</v>
      </c>
      <c r="D11113" s="7" t="n">
        <v>2.23</v>
      </c>
    </row>
    <row r="11114" customFormat="false" ht="13.8" hidden="false" customHeight="false" outlineLevel="0" collapsed="false">
      <c r="A11114" s="1" t="n">
        <v>39346</v>
      </c>
      <c r="B11114" s="1" t="s">
        <v>11087</v>
      </c>
      <c r="C11114" s="1" t="s">
        <v>6813</v>
      </c>
      <c r="D11114" s="7" t="n">
        <v>2.23</v>
      </c>
    </row>
    <row r="11115" customFormat="false" ht="13.8" hidden="false" customHeight="false" outlineLevel="0" collapsed="false">
      <c r="A11115" s="1" t="n">
        <v>39350</v>
      </c>
      <c r="B11115" s="1" t="s">
        <v>11088</v>
      </c>
      <c r="C11115" s="1" t="s">
        <v>6813</v>
      </c>
      <c r="D11115" s="7" t="n">
        <v>2.41</v>
      </c>
    </row>
    <row r="11116" customFormat="false" ht="13.8" hidden="false" customHeight="false" outlineLevel="0" collapsed="false">
      <c r="A11116" s="1" t="n">
        <v>39351</v>
      </c>
      <c r="B11116" s="1" t="s">
        <v>11089</v>
      </c>
      <c r="C11116" s="1" t="s">
        <v>6813</v>
      </c>
      <c r="D11116" s="7" t="n">
        <v>2.78</v>
      </c>
    </row>
    <row r="11117" customFormat="false" ht="13.8" hidden="false" customHeight="false" outlineLevel="0" collapsed="false">
      <c r="A11117" s="1" t="n">
        <v>38952</v>
      </c>
      <c r="B11117" s="1" t="s">
        <v>11090</v>
      </c>
      <c r="C11117" s="1" t="s">
        <v>6813</v>
      </c>
      <c r="D11117" s="7" t="n">
        <v>3.56</v>
      </c>
    </row>
    <row r="11118" customFormat="false" ht="13.8" hidden="false" customHeight="false" outlineLevel="0" collapsed="false">
      <c r="A11118" s="1" t="n">
        <v>38953</v>
      </c>
      <c r="B11118" s="1" t="s">
        <v>11091</v>
      </c>
      <c r="C11118" s="1" t="s">
        <v>6813</v>
      </c>
      <c r="D11118" s="7" t="n">
        <v>5.61</v>
      </c>
    </row>
    <row r="11119" customFormat="false" ht="13.8" hidden="false" customHeight="false" outlineLevel="0" collapsed="false">
      <c r="A11119" s="1" t="n">
        <v>38835</v>
      </c>
      <c r="B11119" s="1" t="s">
        <v>11092</v>
      </c>
      <c r="C11119" s="1" t="s">
        <v>6813</v>
      </c>
      <c r="D11119" s="7" t="n">
        <v>5.04</v>
      </c>
    </row>
    <row r="11120" customFormat="false" ht="13.8" hidden="false" customHeight="false" outlineLevel="0" collapsed="false">
      <c r="A11120" s="1" t="n">
        <v>38837</v>
      </c>
      <c r="B11120" s="1" t="s">
        <v>11093</v>
      </c>
      <c r="C11120" s="1" t="s">
        <v>6813</v>
      </c>
      <c r="D11120" s="7" t="n">
        <v>13.12</v>
      </c>
    </row>
    <row r="11121" customFormat="false" ht="13.8" hidden="false" customHeight="false" outlineLevel="0" collapsed="false">
      <c r="A11121" s="1" t="n">
        <v>38836</v>
      </c>
      <c r="B11121" s="1" t="s">
        <v>11094</v>
      </c>
      <c r="C11121" s="1" t="s">
        <v>6813</v>
      </c>
      <c r="D11121" s="7" t="n">
        <v>7.26</v>
      </c>
    </row>
    <row r="11122" customFormat="false" ht="13.8" hidden="false" customHeight="false" outlineLevel="0" collapsed="false">
      <c r="A11122" s="1" t="n">
        <v>2666</v>
      </c>
      <c r="B11122" s="1" t="s">
        <v>11095</v>
      </c>
      <c r="C11122" s="1" t="s">
        <v>6813</v>
      </c>
      <c r="D11122" s="7" t="n">
        <v>4.9</v>
      </c>
    </row>
    <row r="11123" customFormat="false" ht="13.8" hidden="false" customHeight="false" outlineLevel="0" collapsed="false">
      <c r="A11123" s="1" t="n">
        <v>2668</v>
      </c>
      <c r="B11123" s="1" t="s">
        <v>11096</v>
      </c>
      <c r="C11123" s="1" t="s">
        <v>6813</v>
      </c>
      <c r="D11123" s="7" t="n">
        <v>5.6</v>
      </c>
    </row>
    <row r="11124" customFormat="false" ht="13.8" hidden="false" customHeight="false" outlineLevel="0" collapsed="false">
      <c r="A11124" s="1" t="n">
        <v>2664</v>
      </c>
      <c r="B11124" s="1" t="s">
        <v>11097</v>
      </c>
      <c r="C11124" s="1" t="s">
        <v>6813</v>
      </c>
      <c r="D11124" s="7" t="n">
        <v>8.26</v>
      </c>
    </row>
    <row r="11125" customFormat="false" ht="13.8" hidden="false" customHeight="false" outlineLevel="0" collapsed="false">
      <c r="A11125" s="1" t="n">
        <v>2662</v>
      </c>
      <c r="B11125" s="1" t="s">
        <v>11098</v>
      </c>
      <c r="C11125" s="1" t="s">
        <v>6813</v>
      </c>
      <c r="D11125" s="7" t="n">
        <v>10.13</v>
      </c>
    </row>
    <row r="11126" customFormat="false" ht="13.8" hidden="false" customHeight="false" outlineLevel="0" collapsed="false">
      <c r="A11126" s="1" t="n">
        <v>20964</v>
      </c>
      <c r="B11126" s="1" t="s">
        <v>11099</v>
      </c>
      <c r="C11126" s="1" t="s">
        <v>6813</v>
      </c>
      <c r="D11126" s="7" t="n">
        <v>61.69</v>
      </c>
    </row>
    <row r="11127" customFormat="false" ht="13.8" hidden="false" customHeight="false" outlineLevel="0" collapsed="false">
      <c r="A11127" s="1" t="n">
        <v>10905</v>
      </c>
      <c r="B11127" s="1" t="s">
        <v>11100</v>
      </c>
      <c r="C11127" s="1" t="s">
        <v>6813</v>
      </c>
      <c r="D11127" s="7" t="n">
        <v>82.75</v>
      </c>
    </row>
    <row r="11128" customFormat="false" ht="13.8" hidden="false" customHeight="false" outlineLevel="0" collapsed="false">
      <c r="A11128" s="1" t="n">
        <v>42703</v>
      </c>
      <c r="B11128" s="1" t="s">
        <v>11101</v>
      </c>
      <c r="C11128" s="1" t="s">
        <v>6813</v>
      </c>
      <c r="D11128" s="7" t="n">
        <v>78.99</v>
      </c>
    </row>
    <row r="11129" customFormat="false" ht="13.8" hidden="false" customHeight="false" outlineLevel="0" collapsed="false">
      <c r="A11129" s="1" t="n">
        <v>42704</v>
      </c>
      <c r="B11129" s="1" t="s">
        <v>11102</v>
      </c>
      <c r="C11129" s="1" t="s">
        <v>6813</v>
      </c>
      <c r="D11129" s="7" t="n">
        <v>121.26</v>
      </c>
    </row>
    <row r="11130" customFormat="false" ht="13.8" hidden="false" customHeight="false" outlineLevel="0" collapsed="false">
      <c r="A11130" s="1" t="n">
        <v>42705</v>
      </c>
      <c r="B11130" s="1" t="s">
        <v>11103</v>
      </c>
      <c r="C11130" s="1" t="s">
        <v>6813</v>
      </c>
      <c r="D11130" s="7" t="n">
        <v>154.71</v>
      </c>
    </row>
    <row r="11131" customFormat="false" ht="13.8" hidden="false" customHeight="false" outlineLevel="0" collapsed="false">
      <c r="A11131" s="1" t="n">
        <v>42706</v>
      </c>
      <c r="B11131" s="1" t="s">
        <v>11104</v>
      </c>
      <c r="C11131" s="1" t="s">
        <v>6813</v>
      </c>
      <c r="D11131" s="7" t="n">
        <v>191.6</v>
      </c>
    </row>
    <row r="11132" customFormat="false" ht="13.8" hidden="false" customHeight="false" outlineLevel="0" collapsed="false">
      <c r="A11132" s="1" t="n">
        <v>11289</v>
      </c>
      <c r="B11132" s="1" t="s">
        <v>11105</v>
      </c>
      <c r="C11132" s="1" t="s">
        <v>6813</v>
      </c>
      <c r="D11132" s="7" t="n">
        <v>83.34</v>
      </c>
    </row>
    <row r="11133" customFormat="false" ht="13.8" hidden="false" customHeight="false" outlineLevel="0" collapsed="false">
      <c r="A11133" s="1" t="n">
        <v>11241</v>
      </c>
      <c r="B11133" s="1" t="s">
        <v>11106</v>
      </c>
      <c r="C11133" s="1" t="s">
        <v>6813</v>
      </c>
      <c r="D11133" s="7" t="n">
        <v>208.37</v>
      </c>
    </row>
    <row r="11134" customFormat="false" ht="13.8" hidden="false" customHeight="false" outlineLevel="0" collapsed="false">
      <c r="A11134" s="1" t="n">
        <v>11301</v>
      </c>
      <c r="B11134" s="1" t="s">
        <v>11107</v>
      </c>
      <c r="C11134" s="1" t="s">
        <v>6813</v>
      </c>
      <c r="D11134" s="7" t="n">
        <v>528.37</v>
      </c>
    </row>
    <row r="11135" customFormat="false" ht="13.8" hidden="false" customHeight="false" outlineLevel="0" collapsed="false">
      <c r="A11135" s="1" t="n">
        <v>21090</v>
      </c>
      <c r="B11135" s="1" t="s">
        <v>11108</v>
      </c>
      <c r="C11135" s="1" t="s">
        <v>6813</v>
      </c>
      <c r="D11135" s="7" t="n">
        <v>647.44</v>
      </c>
    </row>
    <row r="11136" customFormat="false" ht="13.8" hidden="false" customHeight="false" outlineLevel="0" collapsed="false">
      <c r="A11136" s="1" t="n">
        <v>14112</v>
      </c>
      <c r="B11136" s="1" t="s">
        <v>11109</v>
      </c>
      <c r="C11136" s="1" t="s">
        <v>6813</v>
      </c>
      <c r="D11136" s="7" t="n">
        <v>270.13</v>
      </c>
    </row>
    <row r="11137" customFormat="false" ht="13.8" hidden="false" customHeight="false" outlineLevel="0" collapsed="false">
      <c r="A11137" s="1" t="n">
        <v>11315</v>
      </c>
      <c r="B11137" s="1" t="s">
        <v>11110</v>
      </c>
      <c r="C11137" s="1" t="s">
        <v>6813</v>
      </c>
      <c r="D11137" s="7" t="n">
        <v>126.51</v>
      </c>
    </row>
    <row r="11138" customFormat="false" ht="13.8" hidden="false" customHeight="false" outlineLevel="0" collapsed="false">
      <c r="A11138" s="1" t="n">
        <v>11292</v>
      </c>
      <c r="B11138" s="1" t="s">
        <v>11111</v>
      </c>
      <c r="C11138" s="1" t="s">
        <v>6813</v>
      </c>
      <c r="D11138" s="7" t="n">
        <v>296.18</v>
      </c>
    </row>
    <row r="11139" customFormat="false" ht="13.8" hidden="false" customHeight="false" outlineLevel="0" collapsed="false">
      <c r="A11139" s="1" t="n">
        <v>21071</v>
      </c>
      <c r="B11139" s="1" t="s">
        <v>11112</v>
      </c>
      <c r="C11139" s="1" t="s">
        <v>6813</v>
      </c>
      <c r="D11139" s="7" t="n">
        <v>193.48</v>
      </c>
    </row>
    <row r="11140" customFormat="false" ht="13.8" hidden="false" customHeight="false" outlineLevel="0" collapsed="false">
      <c r="A11140" s="1" t="n">
        <v>11293</v>
      </c>
      <c r="B11140" s="1" t="s">
        <v>11113</v>
      </c>
      <c r="C11140" s="1" t="s">
        <v>6813</v>
      </c>
      <c r="D11140" s="7" t="n">
        <v>327.44</v>
      </c>
    </row>
    <row r="11141" customFormat="false" ht="13.8" hidden="false" customHeight="false" outlineLevel="0" collapsed="false">
      <c r="A11141" s="1" t="n">
        <v>11316</v>
      </c>
      <c r="B11141" s="1" t="s">
        <v>11114</v>
      </c>
      <c r="C11141" s="1" t="s">
        <v>6813</v>
      </c>
      <c r="D11141" s="7" t="n">
        <v>416.74</v>
      </c>
    </row>
    <row r="11142" customFormat="false" ht="13.8" hidden="false" customHeight="false" outlineLevel="0" collapsed="false">
      <c r="A11142" s="1" t="n">
        <v>6243</v>
      </c>
      <c r="B11142" s="1" t="s">
        <v>11115</v>
      </c>
      <c r="C11142" s="1" t="s">
        <v>6813</v>
      </c>
      <c r="D11142" s="7" t="n">
        <v>480</v>
      </c>
    </row>
    <row r="11143" customFormat="false" ht="13.8" hidden="false" customHeight="false" outlineLevel="0" collapsed="false">
      <c r="A11143" s="1" t="n">
        <v>21079</v>
      </c>
      <c r="B11143" s="1" t="s">
        <v>11116</v>
      </c>
      <c r="C11143" s="1" t="s">
        <v>6813</v>
      </c>
      <c r="D11143" s="7" t="n">
        <v>572.27</v>
      </c>
    </row>
    <row r="11144" customFormat="false" ht="13.8" hidden="false" customHeight="false" outlineLevel="0" collapsed="false">
      <c r="A11144" s="1" t="n">
        <v>6240</v>
      </c>
      <c r="B11144" s="1" t="s">
        <v>11117</v>
      </c>
      <c r="C11144" s="1" t="s">
        <v>6813</v>
      </c>
      <c r="D11144" s="7" t="n">
        <v>635.53</v>
      </c>
    </row>
    <row r="11145" customFormat="false" ht="13.8" hidden="false" customHeight="false" outlineLevel="0" collapsed="false">
      <c r="A11145" s="1" t="n">
        <v>11296</v>
      </c>
      <c r="B11145" s="1" t="s">
        <v>11118</v>
      </c>
      <c r="C11145" s="1" t="s">
        <v>6813</v>
      </c>
      <c r="D11145" s="8" t="n">
        <v>2024.93</v>
      </c>
    </row>
    <row r="11146" customFormat="false" ht="13.8" hidden="false" customHeight="false" outlineLevel="0" collapsed="false">
      <c r="A11146" s="1" t="n">
        <v>11299</v>
      </c>
      <c r="B11146" s="1" t="s">
        <v>11119</v>
      </c>
      <c r="C11146" s="1" t="s">
        <v>6813</v>
      </c>
      <c r="D11146" s="7" t="n">
        <v>685.39</v>
      </c>
    </row>
    <row r="11147" customFormat="false" ht="13.8" hidden="false" customHeight="false" outlineLevel="0" collapsed="false">
      <c r="A11147" s="1" t="n">
        <v>11066</v>
      </c>
      <c r="B11147" s="1" t="s">
        <v>11120</v>
      </c>
      <c r="C11147" s="1" t="s">
        <v>6813</v>
      </c>
      <c r="D11147" s="7" t="n">
        <v>12.73</v>
      </c>
    </row>
    <row r="11148" customFormat="false" ht="13.8" hidden="false" customHeight="false" outlineLevel="0" collapsed="false">
      <c r="A11148" s="1" t="n">
        <v>11065</v>
      </c>
      <c r="B11148" s="1" t="s">
        <v>11121</v>
      </c>
      <c r="C11148" s="1" t="s">
        <v>6813</v>
      </c>
      <c r="D11148" s="7" t="n">
        <v>14.59</v>
      </c>
    </row>
    <row r="11149" customFormat="false" ht="13.8" hidden="false" customHeight="false" outlineLevel="0" collapsed="false">
      <c r="A11149" s="1" t="n">
        <v>11688</v>
      </c>
      <c r="B11149" s="1" t="s">
        <v>11122</v>
      </c>
      <c r="C11149" s="1" t="s">
        <v>6813</v>
      </c>
      <c r="D11149" s="7" t="n">
        <v>492.86</v>
      </c>
    </row>
    <row r="11150" customFormat="false" ht="13.8" hidden="false" customHeight="false" outlineLevel="0" collapsed="false">
      <c r="A11150" s="1" t="n">
        <v>37736</v>
      </c>
      <c r="B11150" s="1" t="s">
        <v>11123</v>
      </c>
      <c r="C11150" s="1" t="s">
        <v>6813</v>
      </c>
      <c r="D11150" s="8" t="n">
        <v>60150</v>
      </c>
    </row>
    <row r="11151" customFormat="false" ht="13.8" hidden="false" customHeight="false" outlineLevel="0" collapsed="false">
      <c r="A11151" s="1" t="n">
        <v>37739</v>
      </c>
      <c r="B11151" s="1" t="s">
        <v>11124</v>
      </c>
      <c r="C11151" s="1" t="s">
        <v>6813</v>
      </c>
      <c r="D11151" s="8" t="n">
        <v>74030.76</v>
      </c>
    </row>
    <row r="11152" customFormat="false" ht="13.8" hidden="false" customHeight="false" outlineLevel="0" collapsed="false">
      <c r="A11152" s="1" t="n">
        <v>37740</v>
      </c>
      <c r="B11152" s="1" t="s">
        <v>11125</v>
      </c>
      <c r="C11152" s="1" t="s">
        <v>6813</v>
      </c>
      <c r="D11152" s="8" t="n">
        <v>42245.81</v>
      </c>
    </row>
    <row r="11153" customFormat="false" ht="13.8" hidden="false" customHeight="false" outlineLevel="0" collapsed="false">
      <c r="A11153" s="1" t="n">
        <v>37738</v>
      </c>
      <c r="B11153" s="1" t="s">
        <v>11126</v>
      </c>
      <c r="C11153" s="1" t="s">
        <v>6813</v>
      </c>
      <c r="D11153" s="8" t="n">
        <v>50192.05</v>
      </c>
    </row>
    <row r="11154" customFormat="false" ht="13.8" hidden="false" customHeight="false" outlineLevel="0" collapsed="false">
      <c r="A11154" s="1" t="n">
        <v>37737</v>
      </c>
      <c r="B11154" s="1" t="s">
        <v>11127</v>
      </c>
      <c r="C11154" s="1" t="s">
        <v>6813</v>
      </c>
      <c r="D11154" s="8" t="n">
        <v>39932.35</v>
      </c>
    </row>
    <row r="11155" customFormat="false" ht="13.8" hidden="false" customHeight="false" outlineLevel="0" collapsed="false">
      <c r="A11155" s="1" t="n">
        <v>25014</v>
      </c>
      <c r="B11155" s="1" t="s">
        <v>11128</v>
      </c>
      <c r="C11155" s="1" t="s">
        <v>6813</v>
      </c>
      <c r="D11155" s="8" t="n">
        <v>83636.66</v>
      </c>
    </row>
    <row r="11156" customFormat="false" ht="13.8" hidden="false" customHeight="false" outlineLevel="0" collapsed="false">
      <c r="A11156" s="1" t="n">
        <v>25013</v>
      </c>
      <c r="B11156" s="1" t="s">
        <v>11129</v>
      </c>
      <c r="C11156" s="1" t="s">
        <v>6813</v>
      </c>
      <c r="D11156" s="8" t="n">
        <v>87660.07</v>
      </c>
    </row>
    <row r="11157" customFormat="false" ht="13.8" hidden="false" customHeight="false" outlineLevel="0" collapsed="false">
      <c r="A11157" s="1" t="n">
        <v>14405</v>
      </c>
      <c r="B11157" s="1" t="s">
        <v>11130</v>
      </c>
      <c r="C11157" s="1" t="s">
        <v>6813</v>
      </c>
      <c r="D11157" s="8" t="n">
        <v>102898.74</v>
      </c>
    </row>
    <row r="11158" customFormat="false" ht="13.8" hidden="false" customHeight="false" outlineLevel="0" collapsed="false">
      <c r="A11158" s="1" t="n">
        <v>36790</v>
      </c>
      <c r="B11158" s="1" t="s">
        <v>11131</v>
      </c>
      <c r="C11158" s="1" t="s">
        <v>6813</v>
      </c>
      <c r="D11158" s="7" t="n">
        <v>212.27</v>
      </c>
    </row>
    <row r="11159" customFormat="false" ht="13.8" hidden="false" customHeight="false" outlineLevel="0" collapsed="false">
      <c r="A11159" s="1" t="n">
        <v>20271</v>
      </c>
      <c r="B11159" s="1" t="s">
        <v>11132</v>
      </c>
      <c r="C11159" s="1" t="s">
        <v>6813</v>
      </c>
      <c r="D11159" s="7" t="n">
        <v>479.84</v>
      </c>
    </row>
    <row r="11160" customFormat="false" ht="13.8" hidden="false" customHeight="false" outlineLevel="0" collapsed="false">
      <c r="A11160" s="1" t="n">
        <v>10423</v>
      </c>
      <c r="B11160" s="1" t="s">
        <v>11133</v>
      </c>
      <c r="C11160" s="1" t="s">
        <v>6813</v>
      </c>
      <c r="D11160" s="7" t="n">
        <v>297.61</v>
      </c>
    </row>
    <row r="11161" customFormat="false" ht="13.8" hidden="false" customHeight="false" outlineLevel="0" collapsed="false">
      <c r="A11161" s="1" t="n">
        <v>37589</v>
      </c>
      <c r="B11161" s="1" t="s">
        <v>11134</v>
      </c>
      <c r="C11161" s="1" t="s">
        <v>6813</v>
      </c>
      <c r="D11161" s="7" t="n">
        <v>260.09</v>
      </c>
    </row>
    <row r="11162" customFormat="false" ht="13.8" hidden="false" customHeight="false" outlineLevel="0" collapsed="false">
      <c r="A11162" s="1" t="n">
        <v>11690</v>
      </c>
      <c r="B11162" s="1" t="s">
        <v>11135</v>
      </c>
      <c r="C11162" s="1" t="s">
        <v>6813</v>
      </c>
      <c r="D11162" s="7" t="n">
        <v>138.17</v>
      </c>
    </row>
    <row r="11163" customFormat="false" ht="13.8" hidden="false" customHeight="false" outlineLevel="0" collapsed="false">
      <c r="A11163" s="1" t="n">
        <v>20234</v>
      </c>
      <c r="B11163" s="1" t="s">
        <v>11136</v>
      </c>
      <c r="C11163" s="1" t="s">
        <v>6813</v>
      </c>
      <c r="D11163" s="7" t="n">
        <v>174.85</v>
      </c>
    </row>
    <row r="11164" customFormat="false" ht="13.8" hidden="false" customHeight="false" outlineLevel="0" collapsed="false">
      <c r="A11164" s="1" t="n">
        <v>4763</v>
      </c>
      <c r="B11164" s="1" t="s">
        <v>11137</v>
      </c>
      <c r="C11164" s="1" t="s">
        <v>6824</v>
      </c>
      <c r="D11164" s="7" t="n">
        <v>15.66</v>
      </c>
    </row>
    <row r="11165" customFormat="false" ht="13.8" hidden="false" customHeight="false" outlineLevel="0" collapsed="false">
      <c r="A11165" s="1" t="n">
        <v>41070</v>
      </c>
      <c r="B11165" s="1" t="s">
        <v>11138</v>
      </c>
      <c r="C11165" s="1" t="s">
        <v>7027</v>
      </c>
      <c r="D11165" s="8" t="n">
        <v>2778.8</v>
      </c>
    </row>
    <row r="11166" customFormat="false" ht="13.8" hidden="false" customHeight="false" outlineLevel="0" collapsed="false">
      <c r="A11166" s="1" t="n">
        <v>14583</v>
      </c>
      <c r="B11166" s="1" t="s">
        <v>11139</v>
      </c>
      <c r="C11166" s="1" t="s">
        <v>7024</v>
      </c>
      <c r="D11166" s="7" t="n">
        <v>15.89</v>
      </c>
    </row>
    <row r="11167" customFormat="false" ht="13.8" hidden="false" customHeight="false" outlineLevel="0" collapsed="false">
      <c r="A11167" s="1" t="n">
        <v>11457</v>
      </c>
      <c r="B11167" s="1" t="s">
        <v>11140</v>
      </c>
      <c r="C11167" s="1" t="s">
        <v>6813</v>
      </c>
      <c r="D11167" s="7" t="n">
        <v>40.07</v>
      </c>
    </row>
    <row r="11168" customFormat="false" ht="13.8" hidden="false" customHeight="false" outlineLevel="0" collapsed="false">
      <c r="A11168" s="1" t="n">
        <v>21121</v>
      </c>
      <c r="B11168" s="1" t="s">
        <v>11141</v>
      </c>
      <c r="C11168" s="1" t="s">
        <v>6813</v>
      </c>
      <c r="D11168" s="7" t="n">
        <v>3.96</v>
      </c>
    </row>
    <row r="11169" customFormat="false" ht="13.8" hidden="false" customHeight="false" outlineLevel="0" collapsed="false">
      <c r="A11169" s="1" t="n">
        <v>38010</v>
      </c>
      <c r="B11169" s="1" t="s">
        <v>11142</v>
      </c>
      <c r="C11169" s="1" t="s">
        <v>6813</v>
      </c>
      <c r="D11169" s="7" t="n">
        <v>6.47</v>
      </c>
    </row>
    <row r="11170" customFormat="false" ht="13.8" hidden="false" customHeight="false" outlineLevel="0" collapsed="false">
      <c r="A11170" s="1" t="n">
        <v>38011</v>
      </c>
      <c r="B11170" s="1" t="s">
        <v>11143</v>
      </c>
      <c r="C11170" s="1" t="s">
        <v>6813</v>
      </c>
      <c r="D11170" s="7" t="n">
        <v>11.94</v>
      </c>
    </row>
    <row r="11171" customFormat="false" ht="13.8" hidden="false" customHeight="false" outlineLevel="0" collapsed="false">
      <c r="A11171" s="1" t="n">
        <v>38012</v>
      </c>
      <c r="B11171" s="1" t="s">
        <v>11144</v>
      </c>
      <c r="C11171" s="1" t="s">
        <v>6813</v>
      </c>
      <c r="D11171" s="7" t="n">
        <v>40.81</v>
      </c>
    </row>
    <row r="11172" customFormat="false" ht="13.8" hidden="false" customHeight="false" outlineLevel="0" collapsed="false">
      <c r="A11172" s="1" t="n">
        <v>38013</v>
      </c>
      <c r="B11172" s="1" t="s">
        <v>11145</v>
      </c>
      <c r="C11172" s="1" t="s">
        <v>6813</v>
      </c>
      <c r="D11172" s="7" t="n">
        <v>52.97</v>
      </c>
    </row>
    <row r="11173" customFormat="false" ht="13.8" hidden="false" customHeight="false" outlineLevel="0" collapsed="false">
      <c r="A11173" s="1" t="n">
        <v>38014</v>
      </c>
      <c r="B11173" s="1" t="s">
        <v>11146</v>
      </c>
      <c r="C11173" s="1" t="s">
        <v>6813</v>
      </c>
      <c r="D11173" s="7" t="n">
        <v>86.21</v>
      </c>
    </row>
    <row r="11174" customFormat="false" ht="13.8" hidden="false" customHeight="false" outlineLevel="0" collapsed="false">
      <c r="A11174" s="1" t="n">
        <v>38015</v>
      </c>
      <c r="B11174" s="1" t="s">
        <v>11147</v>
      </c>
      <c r="C11174" s="1" t="s">
        <v>6813</v>
      </c>
      <c r="D11174" s="7" t="n">
        <v>208.17</v>
      </c>
    </row>
    <row r="11175" customFormat="false" ht="13.8" hidden="false" customHeight="false" outlineLevel="0" collapsed="false">
      <c r="A11175" s="1" t="n">
        <v>38016</v>
      </c>
      <c r="B11175" s="1" t="s">
        <v>11148</v>
      </c>
      <c r="C11175" s="1" t="s">
        <v>6813</v>
      </c>
      <c r="D11175" s="7" t="n">
        <v>253.29</v>
      </c>
    </row>
    <row r="11176" customFormat="false" ht="13.8" hidden="false" customHeight="false" outlineLevel="0" collapsed="false">
      <c r="A11176" s="1" t="n">
        <v>12741</v>
      </c>
      <c r="B11176" s="1" t="s">
        <v>11149</v>
      </c>
      <c r="C11176" s="1" t="s">
        <v>6813</v>
      </c>
      <c r="D11176" s="7" t="n">
        <v>978.79</v>
      </c>
    </row>
    <row r="11177" customFormat="false" ht="13.8" hidden="false" customHeight="false" outlineLevel="0" collapsed="false">
      <c r="A11177" s="1" t="n">
        <v>12733</v>
      </c>
      <c r="B11177" s="1" t="s">
        <v>11150</v>
      </c>
      <c r="C11177" s="1" t="s">
        <v>6813</v>
      </c>
      <c r="D11177" s="7" t="n">
        <v>4.92</v>
      </c>
    </row>
    <row r="11178" customFormat="false" ht="13.8" hidden="false" customHeight="false" outlineLevel="0" collapsed="false">
      <c r="A11178" s="1" t="n">
        <v>12734</v>
      </c>
      <c r="B11178" s="1" t="s">
        <v>11151</v>
      </c>
      <c r="C11178" s="1" t="s">
        <v>6813</v>
      </c>
      <c r="D11178" s="7" t="n">
        <v>10.49</v>
      </c>
    </row>
    <row r="11179" customFormat="false" ht="13.8" hidden="false" customHeight="false" outlineLevel="0" collapsed="false">
      <c r="A11179" s="1" t="n">
        <v>12735</v>
      </c>
      <c r="B11179" s="1" t="s">
        <v>11152</v>
      </c>
      <c r="C11179" s="1" t="s">
        <v>6813</v>
      </c>
      <c r="D11179" s="7" t="n">
        <v>17.27</v>
      </c>
    </row>
    <row r="11180" customFormat="false" ht="13.8" hidden="false" customHeight="false" outlineLevel="0" collapsed="false">
      <c r="A11180" s="1" t="n">
        <v>12736</v>
      </c>
      <c r="B11180" s="1" t="s">
        <v>11153</v>
      </c>
      <c r="C11180" s="1" t="s">
        <v>6813</v>
      </c>
      <c r="D11180" s="7" t="n">
        <v>39.47</v>
      </c>
    </row>
    <row r="11181" customFormat="false" ht="13.8" hidden="false" customHeight="false" outlineLevel="0" collapsed="false">
      <c r="A11181" s="1" t="n">
        <v>12737</v>
      </c>
      <c r="B11181" s="1" t="s">
        <v>11154</v>
      </c>
      <c r="C11181" s="1" t="s">
        <v>6813</v>
      </c>
      <c r="D11181" s="7" t="n">
        <v>50.85</v>
      </c>
    </row>
    <row r="11182" customFormat="false" ht="13.8" hidden="false" customHeight="false" outlineLevel="0" collapsed="false">
      <c r="A11182" s="1" t="n">
        <v>12738</v>
      </c>
      <c r="B11182" s="1" t="s">
        <v>11155</v>
      </c>
      <c r="C11182" s="1" t="s">
        <v>6813</v>
      </c>
      <c r="D11182" s="7" t="n">
        <v>100.51</v>
      </c>
    </row>
    <row r="11183" customFormat="false" ht="13.8" hidden="false" customHeight="false" outlineLevel="0" collapsed="false">
      <c r="A11183" s="1" t="n">
        <v>12739</v>
      </c>
      <c r="B11183" s="1" t="s">
        <v>11156</v>
      </c>
      <c r="C11183" s="1" t="s">
        <v>6813</v>
      </c>
      <c r="D11183" s="7" t="n">
        <v>286.13</v>
      </c>
    </row>
    <row r="11184" customFormat="false" ht="13.8" hidden="false" customHeight="false" outlineLevel="0" collapsed="false">
      <c r="A11184" s="1" t="n">
        <v>12740</v>
      </c>
      <c r="B11184" s="1" t="s">
        <v>11157</v>
      </c>
      <c r="C11184" s="1" t="s">
        <v>6813</v>
      </c>
      <c r="D11184" s="7" t="n">
        <v>447.66</v>
      </c>
    </row>
    <row r="11185" customFormat="false" ht="13.8" hidden="false" customHeight="false" outlineLevel="0" collapsed="false">
      <c r="A11185" s="1" t="n">
        <v>6297</v>
      </c>
      <c r="B11185" s="1" t="s">
        <v>11158</v>
      </c>
      <c r="C11185" s="1" t="s">
        <v>6813</v>
      </c>
      <c r="D11185" s="7" t="n">
        <v>23.44</v>
      </c>
    </row>
    <row r="11186" customFormat="false" ht="13.8" hidden="false" customHeight="false" outlineLevel="0" collapsed="false">
      <c r="A11186" s="1" t="n">
        <v>6296</v>
      </c>
      <c r="B11186" s="1" t="s">
        <v>11159</v>
      </c>
      <c r="C11186" s="1" t="s">
        <v>6813</v>
      </c>
      <c r="D11186" s="7" t="n">
        <v>18.5</v>
      </c>
    </row>
    <row r="11187" customFormat="false" ht="13.8" hidden="false" customHeight="false" outlineLevel="0" collapsed="false">
      <c r="A11187" s="1" t="n">
        <v>6294</v>
      </c>
      <c r="B11187" s="1" t="s">
        <v>11160</v>
      </c>
      <c r="C11187" s="1" t="s">
        <v>6813</v>
      </c>
      <c r="D11187" s="7" t="n">
        <v>5.27</v>
      </c>
    </row>
    <row r="11188" customFormat="false" ht="13.8" hidden="false" customHeight="false" outlineLevel="0" collapsed="false">
      <c r="A11188" s="1" t="n">
        <v>6323</v>
      </c>
      <c r="B11188" s="1" t="s">
        <v>11161</v>
      </c>
      <c r="C11188" s="1" t="s">
        <v>6813</v>
      </c>
      <c r="D11188" s="7" t="n">
        <v>12.09</v>
      </c>
    </row>
    <row r="11189" customFormat="false" ht="13.8" hidden="false" customHeight="false" outlineLevel="0" collapsed="false">
      <c r="A11189" s="1" t="n">
        <v>6299</v>
      </c>
      <c r="B11189" s="1" t="s">
        <v>11162</v>
      </c>
      <c r="C11189" s="1" t="s">
        <v>6813</v>
      </c>
      <c r="D11189" s="7" t="n">
        <v>70.49</v>
      </c>
    </row>
    <row r="11190" customFormat="false" ht="13.8" hidden="false" customHeight="false" outlineLevel="0" collapsed="false">
      <c r="A11190" s="1" t="n">
        <v>6298</v>
      </c>
      <c r="B11190" s="1" t="s">
        <v>11163</v>
      </c>
      <c r="C11190" s="1" t="s">
        <v>6813</v>
      </c>
      <c r="D11190" s="7" t="n">
        <v>37.12</v>
      </c>
    </row>
    <row r="11191" customFormat="false" ht="13.8" hidden="false" customHeight="false" outlineLevel="0" collapsed="false">
      <c r="A11191" s="1" t="n">
        <v>6295</v>
      </c>
      <c r="B11191" s="1" t="s">
        <v>11164</v>
      </c>
      <c r="C11191" s="1" t="s">
        <v>6813</v>
      </c>
      <c r="D11191" s="7" t="n">
        <v>7.51</v>
      </c>
    </row>
    <row r="11192" customFormat="false" ht="13.8" hidden="false" customHeight="false" outlineLevel="0" collapsed="false">
      <c r="A11192" s="1" t="n">
        <v>6322</v>
      </c>
      <c r="B11192" s="1" t="s">
        <v>11165</v>
      </c>
      <c r="C11192" s="1" t="s">
        <v>6813</v>
      </c>
      <c r="D11192" s="7" t="n">
        <v>94.42</v>
      </c>
    </row>
    <row r="11193" customFormat="false" ht="13.8" hidden="false" customHeight="false" outlineLevel="0" collapsed="false">
      <c r="A11193" s="1" t="n">
        <v>6300</v>
      </c>
      <c r="B11193" s="1" t="s">
        <v>11166</v>
      </c>
      <c r="C11193" s="1" t="s">
        <v>6813</v>
      </c>
      <c r="D11193" s="7" t="n">
        <v>174.08</v>
      </c>
    </row>
    <row r="11194" customFormat="false" ht="13.8" hidden="false" customHeight="false" outlineLevel="0" collapsed="false">
      <c r="A11194" s="1" t="n">
        <v>6321</v>
      </c>
      <c r="B11194" s="1" t="s">
        <v>11167</v>
      </c>
      <c r="C11194" s="1" t="s">
        <v>6813</v>
      </c>
      <c r="D11194" s="7" t="n">
        <v>248.66</v>
      </c>
    </row>
    <row r="11195" customFormat="false" ht="13.8" hidden="false" customHeight="false" outlineLevel="0" collapsed="false">
      <c r="A11195" s="1" t="n">
        <v>6301</v>
      </c>
      <c r="B11195" s="1" t="s">
        <v>11168</v>
      </c>
      <c r="C11195" s="1" t="s">
        <v>6813</v>
      </c>
      <c r="D11195" s="7" t="n">
        <v>582.83</v>
      </c>
    </row>
    <row r="11196" customFormat="false" ht="13.8" hidden="false" customHeight="false" outlineLevel="0" collapsed="false">
      <c r="A11196" s="1" t="n">
        <v>7105</v>
      </c>
      <c r="B11196" s="1" t="s">
        <v>11169</v>
      </c>
      <c r="C11196" s="1" t="s">
        <v>6813</v>
      </c>
      <c r="D11196" s="7" t="n">
        <v>29.14</v>
      </c>
    </row>
    <row r="11197" customFormat="false" ht="13.8" hidden="false" customHeight="false" outlineLevel="0" collapsed="false">
      <c r="A11197" s="1" t="n">
        <v>20183</v>
      </c>
      <c r="B11197" s="1" t="s">
        <v>11170</v>
      </c>
      <c r="C11197" s="1" t="s">
        <v>6813</v>
      </c>
      <c r="D11197" s="7" t="n">
        <v>38.37</v>
      </c>
    </row>
    <row r="11198" customFormat="false" ht="13.8" hidden="false" customHeight="false" outlineLevel="0" collapsed="false">
      <c r="A11198" s="1" t="n">
        <v>38448</v>
      </c>
      <c r="B11198" s="1" t="s">
        <v>11171</v>
      </c>
      <c r="C11198" s="1" t="s">
        <v>6813</v>
      </c>
      <c r="D11198" s="7" t="n">
        <v>180.31</v>
      </c>
    </row>
    <row r="11199" customFormat="false" ht="13.8" hidden="false" customHeight="false" outlineLevel="0" collapsed="false">
      <c r="A11199" s="1" t="n">
        <v>20182</v>
      </c>
      <c r="B11199" s="1" t="s">
        <v>11172</v>
      </c>
      <c r="C11199" s="1" t="s">
        <v>6813</v>
      </c>
      <c r="D11199" s="7" t="n">
        <v>21.9</v>
      </c>
    </row>
    <row r="11200" customFormat="false" ht="13.8" hidden="false" customHeight="false" outlineLevel="0" collapsed="false">
      <c r="A11200" s="1" t="n">
        <v>7119</v>
      </c>
      <c r="B11200" s="1" t="s">
        <v>11173</v>
      </c>
      <c r="C11200" s="1" t="s">
        <v>6813</v>
      </c>
      <c r="D11200" s="7" t="n">
        <v>7.77</v>
      </c>
    </row>
    <row r="11201" customFormat="false" ht="13.8" hidden="false" customHeight="false" outlineLevel="0" collapsed="false">
      <c r="A11201" s="1" t="n">
        <v>7120</v>
      </c>
      <c r="B11201" s="1" t="s">
        <v>11174</v>
      </c>
      <c r="C11201" s="1" t="s">
        <v>6813</v>
      </c>
      <c r="D11201" s="7" t="n">
        <v>5.33</v>
      </c>
    </row>
    <row r="11202" customFormat="false" ht="13.8" hidden="false" customHeight="false" outlineLevel="0" collapsed="false">
      <c r="A11202" s="1" t="n">
        <v>6319</v>
      </c>
      <c r="B11202" s="1" t="s">
        <v>11175</v>
      </c>
      <c r="C11202" s="1" t="s">
        <v>6813</v>
      </c>
      <c r="D11202" s="7" t="n">
        <v>27.53</v>
      </c>
    </row>
    <row r="11203" customFormat="false" ht="13.8" hidden="false" customHeight="false" outlineLevel="0" collapsed="false">
      <c r="A11203" s="1" t="n">
        <v>6304</v>
      </c>
      <c r="B11203" s="1" t="s">
        <v>11176</v>
      </c>
      <c r="C11203" s="1" t="s">
        <v>6813</v>
      </c>
      <c r="D11203" s="7" t="n">
        <v>27.53</v>
      </c>
    </row>
    <row r="11204" customFormat="false" ht="13.8" hidden="false" customHeight="false" outlineLevel="0" collapsed="false">
      <c r="A11204" s="1" t="n">
        <v>21116</v>
      </c>
      <c r="B11204" s="1" t="s">
        <v>11177</v>
      </c>
      <c r="C11204" s="1" t="s">
        <v>6813</v>
      </c>
      <c r="D11204" s="7" t="n">
        <v>20.85</v>
      </c>
    </row>
    <row r="11205" customFormat="false" ht="13.8" hidden="false" customHeight="false" outlineLevel="0" collapsed="false">
      <c r="A11205" s="1" t="n">
        <v>6320</v>
      </c>
      <c r="B11205" s="1" t="s">
        <v>11178</v>
      </c>
      <c r="C11205" s="1" t="s">
        <v>6813</v>
      </c>
      <c r="D11205" s="7" t="n">
        <v>14.18</v>
      </c>
    </row>
    <row r="11206" customFormat="false" ht="13.8" hidden="false" customHeight="false" outlineLevel="0" collapsed="false">
      <c r="A11206" s="1" t="n">
        <v>6303</v>
      </c>
      <c r="B11206" s="1" t="s">
        <v>11179</v>
      </c>
      <c r="C11206" s="1" t="s">
        <v>6813</v>
      </c>
      <c r="D11206" s="7" t="n">
        <v>14.18</v>
      </c>
    </row>
    <row r="11207" customFormat="false" ht="13.8" hidden="false" customHeight="false" outlineLevel="0" collapsed="false">
      <c r="A11207" s="1" t="n">
        <v>6308</v>
      </c>
      <c r="B11207" s="1" t="s">
        <v>11180</v>
      </c>
      <c r="C11207" s="1" t="s">
        <v>6813</v>
      </c>
      <c r="D11207" s="7" t="n">
        <v>76.2</v>
      </c>
    </row>
    <row r="11208" customFormat="false" ht="13.8" hidden="false" customHeight="false" outlineLevel="0" collapsed="false">
      <c r="A11208" s="1" t="n">
        <v>6317</v>
      </c>
      <c r="B11208" s="1" t="s">
        <v>11181</v>
      </c>
      <c r="C11208" s="1" t="s">
        <v>6813</v>
      </c>
      <c r="D11208" s="7" t="n">
        <v>76.2</v>
      </c>
    </row>
    <row r="11209" customFormat="false" ht="13.8" hidden="false" customHeight="false" outlineLevel="0" collapsed="false">
      <c r="A11209" s="1" t="n">
        <v>6307</v>
      </c>
      <c r="B11209" s="1" t="s">
        <v>11182</v>
      </c>
      <c r="C11209" s="1" t="s">
        <v>6813</v>
      </c>
      <c r="D11209" s="7" t="n">
        <v>76.2</v>
      </c>
    </row>
    <row r="11210" customFormat="false" ht="13.8" hidden="false" customHeight="false" outlineLevel="0" collapsed="false">
      <c r="A11210" s="1" t="n">
        <v>6309</v>
      </c>
      <c r="B11210" s="1" t="s">
        <v>11183</v>
      </c>
      <c r="C11210" s="1" t="s">
        <v>6813</v>
      </c>
      <c r="D11210" s="7" t="n">
        <v>78.41</v>
      </c>
    </row>
    <row r="11211" customFormat="false" ht="13.8" hidden="false" customHeight="false" outlineLevel="0" collapsed="false">
      <c r="A11211" s="1" t="n">
        <v>6318</v>
      </c>
      <c r="B11211" s="1" t="s">
        <v>11184</v>
      </c>
      <c r="C11211" s="1" t="s">
        <v>6813</v>
      </c>
      <c r="D11211" s="7" t="n">
        <v>41.1</v>
      </c>
    </row>
    <row r="11212" customFormat="false" ht="13.8" hidden="false" customHeight="false" outlineLevel="0" collapsed="false">
      <c r="A11212" s="1" t="n">
        <v>6306</v>
      </c>
      <c r="B11212" s="1" t="s">
        <v>11185</v>
      </c>
      <c r="C11212" s="1" t="s">
        <v>6813</v>
      </c>
      <c r="D11212" s="7" t="n">
        <v>41.1</v>
      </c>
    </row>
    <row r="11213" customFormat="false" ht="13.8" hidden="false" customHeight="false" outlineLevel="0" collapsed="false">
      <c r="A11213" s="1" t="n">
        <v>6305</v>
      </c>
      <c r="B11213" s="1" t="s">
        <v>11186</v>
      </c>
      <c r="C11213" s="1" t="s">
        <v>6813</v>
      </c>
      <c r="D11213" s="7" t="n">
        <v>41.1</v>
      </c>
    </row>
    <row r="11214" customFormat="false" ht="13.8" hidden="false" customHeight="false" outlineLevel="0" collapsed="false">
      <c r="A11214" s="1" t="n">
        <v>6302</v>
      </c>
      <c r="B11214" s="1" t="s">
        <v>11187</v>
      </c>
      <c r="C11214" s="1" t="s">
        <v>6813</v>
      </c>
      <c r="D11214" s="7" t="n">
        <v>8.71</v>
      </c>
    </row>
    <row r="11215" customFormat="false" ht="13.8" hidden="false" customHeight="false" outlineLevel="0" collapsed="false">
      <c r="A11215" s="1" t="n">
        <v>6312</v>
      </c>
      <c r="B11215" s="1" t="s">
        <v>11188</v>
      </c>
      <c r="C11215" s="1" t="s">
        <v>6813</v>
      </c>
      <c r="D11215" s="7" t="n">
        <v>109.6</v>
      </c>
    </row>
    <row r="11216" customFormat="false" ht="13.8" hidden="false" customHeight="false" outlineLevel="0" collapsed="false">
      <c r="A11216" s="1" t="n">
        <v>6311</v>
      </c>
      <c r="B11216" s="1" t="s">
        <v>11189</v>
      </c>
      <c r="C11216" s="1" t="s">
        <v>6813</v>
      </c>
      <c r="D11216" s="7" t="n">
        <v>109.6</v>
      </c>
    </row>
    <row r="11217" customFormat="false" ht="13.8" hidden="false" customHeight="false" outlineLevel="0" collapsed="false">
      <c r="A11217" s="1" t="n">
        <v>6310</v>
      </c>
      <c r="B11217" s="1" t="s">
        <v>11190</v>
      </c>
      <c r="C11217" s="1" t="s">
        <v>6813</v>
      </c>
      <c r="D11217" s="7" t="n">
        <v>109.6</v>
      </c>
    </row>
    <row r="11218" customFormat="false" ht="13.8" hidden="false" customHeight="false" outlineLevel="0" collapsed="false">
      <c r="A11218" s="1" t="n">
        <v>6314</v>
      </c>
      <c r="B11218" s="1" t="s">
        <v>11191</v>
      </c>
      <c r="C11218" s="1" t="s">
        <v>6813</v>
      </c>
      <c r="D11218" s="7" t="n">
        <v>109.6</v>
      </c>
    </row>
    <row r="11219" customFormat="false" ht="13.8" hidden="false" customHeight="false" outlineLevel="0" collapsed="false">
      <c r="A11219" s="1" t="n">
        <v>6313</v>
      </c>
      <c r="B11219" s="1" t="s">
        <v>11192</v>
      </c>
      <c r="C11219" s="1" t="s">
        <v>6813</v>
      </c>
      <c r="D11219" s="7" t="n">
        <v>109.6</v>
      </c>
    </row>
    <row r="11220" customFormat="false" ht="13.8" hidden="false" customHeight="false" outlineLevel="0" collapsed="false">
      <c r="A11220" s="1" t="n">
        <v>6315</v>
      </c>
      <c r="B11220" s="1" t="s">
        <v>11193</v>
      </c>
      <c r="C11220" s="1" t="s">
        <v>6813</v>
      </c>
      <c r="D11220" s="7" t="n">
        <v>207.53</v>
      </c>
    </row>
    <row r="11221" customFormat="false" ht="13.8" hidden="false" customHeight="false" outlineLevel="0" collapsed="false">
      <c r="A11221" s="1" t="n">
        <v>6316</v>
      </c>
      <c r="B11221" s="1" t="s">
        <v>11194</v>
      </c>
      <c r="C11221" s="1" t="s">
        <v>6813</v>
      </c>
      <c r="D11221" s="7" t="n">
        <v>207.53</v>
      </c>
    </row>
    <row r="11222" customFormat="false" ht="13.8" hidden="false" customHeight="false" outlineLevel="0" collapsed="false">
      <c r="A11222" s="1" t="n">
        <v>38878</v>
      </c>
      <c r="B11222" s="1" t="s">
        <v>11195</v>
      </c>
      <c r="C11222" s="1" t="s">
        <v>6813</v>
      </c>
      <c r="D11222" s="7" t="n">
        <v>18.46</v>
      </c>
    </row>
    <row r="11223" customFormat="false" ht="13.8" hidden="false" customHeight="false" outlineLevel="0" collapsed="false">
      <c r="A11223" s="1" t="n">
        <v>38879</v>
      </c>
      <c r="B11223" s="1" t="s">
        <v>11196</v>
      </c>
      <c r="C11223" s="1" t="s">
        <v>6813</v>
      </c>
      <c r="D11223" s="7" t="n">
        <v>34.6</v>
      </c>
    </row>
    <row r="11224" customFormat="false" ht="13.8" hidden="false" customHeight="false" outlineLevel="0" collapsed="false">
      <c r="A11224" s="1" t="n">
        <v>38881</v>
      </c>
      <c r="B11224" s="1" t="s">
        <v>11197</v>
      </c>
      <c r="C11224" s="1" t="s">
        <v>6813</v>
      </c>
      <c r="D11224" s="7" t="n">
        <v>18.11</v>
      </c>
    </row>
    <row r="11225" customFormat="false" ht="13.8" hidden="false" customHeight="false" outlineLevel="0" collapsed="false">
      <c r="A11225" s="1" t="n">
        <v>38880</v>
      </c>
      <c r="B11225" s="1" t="s">
        <v>11198</v>
      </c>
      <c r="C11225" s="1" t="s">
        <v>6813</v>
      </c>
      <c r="D11225" s="7" t="n">
        <v>18.97</v>
      </c>
    </row>
    <row r="11226" customFormat="false" ht="13.8" hidden="false" customHeight="false" outlineLevel="0" collapsed="false">
      <c r="A11226" s="1" t="n">
        <v>38882</v>
      </c>
      <c r="B11226" s="1" t="s">
        <v>11199</v>
      </c>
      <c r="C11226" s="1" t="s">
        <v>6813</v>
      </c>
      <c r="D11226" s="7" t="n">
        <v>19.65</v>
      </c>
    </row>
    <row r="11227" customFormat="false" ht="13.8" hidden="false" customHeight="false" outlineLevel="0" collapsed="false">
      <c r="A11227" s="1" t="n">
        <v>38883</v>
      </c>
      <c r="B11227" s="1" t="s">
        <v>11200</v>
      </c>
      <c r="C11227" s="1" t="s">
        <v>6813</v>
      </c>
      <c r="D11227" s="7" t="n">
        <v>29.06</v>
      </c>
    </row>
    <row r="11228" customFormat="false" ht="13.8" hidden="false" customHeight="false" outlineLevel="0" collapsed="false">
      <c r="A11228" s="1" t="n">
        <v>38884</v>
      </c>
      <c r="B11228" s="1" t="s">
        <v>11201</v>
      </c>
      <c r="C11228" s="1" t="s">
        <v>6813</v>
      </c>
      <c r="D11228" s="7" t="n">
        <v>31.55</v>
      </c>
    </row>
    <row r="11229" customFormat="false" ht="13.8" hidden="false" customHeight="false" outlineLevel="0" collapsed="false">
      <c r="A11229" s="1" t="n">
        <v>38885</v>
      </c>
      <c r="B11229" s="1" t="s">
        <v>11202</v>
      </c>
      <c r="C11229" s="1" t="s">
        <v>6813</v>
      </c>
      <c r="D11229" s="7" t="n">
        <v>30.52</v>
      </c>
    </row>
    <row r="11230" customFormat="false" ht="13.8" hidden="false" customHeight="false" outlineLevel="0" collapsed="false">
      <c r="A11230" s="1" t="n">
        <v>38886</v>
      </c>
      <c r="B11230" s="1" t="s">
        <v>11203</v>
      </c>
      <c r="C11230" s="1" t="s">
        <v>6813</v>
      </c>
      <c r="D11230" s="7" t="n">
        <v>32.94</v>
      </c>
    </row>
    <row r="11231" customFormat="false" ht="13.8" hidden="false" customHeight="false" outlineLevel="0" collapsed="false">
      <c r="A11231" s="1" t="n">
        <v>38887</v>
      </c>
      <c r="B11231" s="1" t="s">
        <v>11204</v>
      </c>
      <c r="C11231" s="1" t="s">
        <v>6813</v>
      </c>
      <c r="D11231" s="7" t="n">
        <v>29.58</v>
      </c>
    </row>
    <row r="11232" customFormat="false" ht="13.8" hidden="false" customHeight="false" outlineLevel="0" collapsed="false">
      <c r="A11232" s="1" t="n">
        <v>38888</v>
      </c>
      <c r="B11232" s="1" t="s">
        <v>11205</v>
      </c>
      <c r="C11232" s="1" t="s">
        <v>6813</v>
      </c>
      <c r="D11232" s="7" t="n">
        <v>35.17</v>
      </c>
    </row>
    <row r="11233" customFormat="false" ht="13.8" hidden="false" customHeight="false" outlineLevel="0" collapsed="false">
      <c r="A11233" s="1" t="n">
        <v>38890</v>
      </c>
      <c r="B11233" s="1" t="s">
        <v>11206</v>
      </c>
      <c r="C11233" s="1" t="s">
        <v>6813</v>
      </c>
      <c r="D11233" s="7" t="n">
        <v>52.27</v>
      </c>
    </row>
    <row r="11234" customFormat="false" ht="13.8" hidden="false" customHeight="false" outlineLevel="0" collapsed="false">
      <c r="A11234" s="1" t="n">
        <v>38893</v>
      </c>
      <c r="B11234" s="1" t="s">
        <v>11207</v>
      </c>
      <c r="C11234" s="1" t="s">
        <v>6813</v>
      </c>
      <c r="D11234" s="7" t="n">
        <v>42.04</v>
      </c>
    </row>
    <row r="11235" customFormat="false" ht="13.8" hidden="false" customHeight="false" outlineLevel="0" collapsed="false">
      <c r="A11235" s="1" t="n">
        <v>38894</v>
      </c>
      <c r="B11235" s="1" t="s">
        <v>11208</v>
      </c>
      <c r="C11235" s="1" t="s">
        <v>6813</v>
      </c>
      <c r="D11235" s="7" t="n">
        <v>53.39</v>
      </c>
    </row>
    <row r="11236" customFormat="false" ht="13.8" hidden="false" customHeight="false" outlineLevel="0" collapsed="false">
      <c r="A11236" s="1" t="n">
        <v>38896</v>
      </c>
      <c r="B11236" s="1" t="s">
        <v>11209</v>
      </c>
      <c r="C11236" s="1" t="s">
        <v>6813</v>
      </c>
      <c r="D11236" s="7" t="n">
        <v>54.45</v>
      </c>
    </row>
    <row r="11237" customFormat="false" ht="13.8" hidden="false" customHeight="false" outlineLevel="0" collapsed="false">
      <c r="A11237" s="1" t="n">
        <v>39324</v>
      </c>
      <c r="B11237" s="1" t="s">
        <v>11210</v>
      </c>
      <c r="C11237" s="1" t="s">
        <v>6813</v>
      </c>
      <c r="D11237" s="7" t="n">
        <v>8.77</v>
      </c>
    </row>
    <row r="11238" customFormat="false" ht="13.8" hidden="false" customHeight="false" outlineLevel="0" collapsed="false">
      <c r="A11238" s="1" t="n">
        <v>39325</v>
      </c>
      <c r="B11238" s="1" t="s">
        <v>11211</v>
      </c>
      <c r="C11238" s="1" t="s">
        <v>6813</v>
      </c>
      <c r="D11238" s="7" t="n">
        <v>13.28</v>
      </c>
    </row>
    <row r="11239" customFormat="false" ht="13.8" hidden="false" customHeight="false" outlineLevel="0" collapsed="false">
      <c r="A11239" s="1" t="n">
        <v>39326</v>
      </c>
      <c r="B11239" s="1" t="s">
        <v>11212</v>
      </c>
      <c r="C11239" s="1" t="s">
        <v>6813</v>
      </c>
      <c r="D11239" s="7" t="n">
        <v>34.19</v>
      </c>
    </row>
    <row r="11240" customFormat="false" ht="13.8" hidden="false" customHeight="false" outlineLevel="0" collapsed="false">
      <c r="A11240" s="1" t="n">
        <v>39327</v>
      </c>
      <c r="B11240" s="1" t="s">
        <v>11213</v>
      </c>
      <c r="C11240" s="1" t="s">
        <v>6813</v>
      </c>
      <c r="D11240" s="7" t="n">
        <v>51.8</v>
      </c>
    </row>
    <row r="11241" customFormat="false" ht="13.8" hidden="false" customHeight="false" outlineLevel="0" collapsed="false">
      <c r="A11241" s="1" t="n">
        <v>20176</v>
      </c>
      <c r="B11241" s="1" t="s">
        <v>11214</v>
      </c>
      <c r="C11241" s="1" t="s">
        <v>6813</v>
      </c>
      <c r="D11241" s="7" t="n">
        <v>33.07</v>
      </c>
    </row>
    <row r="11242" customFormat="false" ht="13.8" hidden="false" customHeight="false" outlineLevel="0" collapsed="false">
      <c r="A11242" s="1" t="n">
        <v>11378</v>
      </c>
      <c r="B11242" s="1" t="s">
        <v>11215</v>
      </c>
      <c r="C11242" s="1" t="s">
        <v>6813</v>
      </c>
      <c r="D11242" s="7" t="n">
        <v>85.32</v>
      </c>
    </row>
    <row r="11243" customFormat="false" ht="13.8" hidden="false" customHeight="false" outlineLevel="0" collapsed="false">
      <c r="A11243" s="1" t="n">
        <v>11379</v>
      </c>
      <c r="B11243" s="1" t="s">
        <v>11216</v>
      </c>
      <c r="C11243" s="1" t="s">
        <v>6813</v>
      </c>
      <c r="D11243" s="7" t="n">
        <v>72.1</v>
      </c>
    </row>
    <row r="11244" customFormat="false" ht="13.8" hidden="false" customHeight="false" outlineLevel="0" collapsed="false">
      <c r="A11244" s="1" t="n">
        <v>11493</v>
      </c>
      <c r="B11244" s="1" t="s">
        <v>11217</v>
      </c>
      <c r="C11244" s="1" t="s">
        <v>6813</v>
      </c>
      <c r="D11244" s="7" t="n">
        <v>41.58</v>
      </c>
    </row>
    <row r="11245" customFormat="false" ht="13.8" hidden="false" customHeight="false" outlineLevel="0" collapsed="false">
      <c r="A11245" s="1" t="n">
        <v>42717</v>
      </c>
      <c r="B11245" s="1" t="s">
        <v>11218</v>
      </c>
      <c r="C11245" s="1" t="s">
        <v>6813</v>
      </c>
      <c r="D11245" s="7" t="n">
        <v>470.07</v>
      </c>
    </row>
    <row r="11246" customFormat="false" ht="13.8" hidden="false" customHeight="false" outlineLevel="0" collapsed="false">
      <c r="A11246" s="1" t="n">
        <v>42718</v>
      </c>
      <c r="B11246" s="1" t="s">
        <v>11219</v>
      </c>
      <c r="C11246" s="1" t="s">
        <v>6813</v>
      </c>
      <c r="D11246" s="7" t="n">
        <v>521.88</v>
      </c>
    </row>
    <row r="11247" customFormat="false" ht="13.8" hidden="false" customHeight="false" outlineLevel="0" collapsed="false">
      <c r="A11247" s="1" t="n">
        <v>7106</v>
      </c>
      <c r="B11247" s="1" t="s">
        <v>11220</v>
      </c>
      <c r="C11247" s="1" t="s">
        <v>6813</v>
      </c>
      <c r="D11247" s="7" t="n">
        <v>126.38</v>
      </c>
    </row>
    <row r="11248" customFormat="false" ht="13.8" hidden="false" customHeight="false" outlineLevel="0" collapsed="false">
      <c r="A11248" s="1" t="n">
        <v>7104</v>
      </c>
      <c r="B11248" s="1" t="s">
        <v>11221</v>
      </c>
      <c r="C11248" s="1" t="s">
        <v>6813</v>
      </c>
      <c r="D11248" s="7" t="n">
        <v>2.63</v>
      </c>
    </row>
    <row r="11249" customFormat="false" ht="13.8" hidden="false" customHeight="false" outlineLevel="0" collapsed="false">
      <c r="A11249" s="1" t="n">
        <v>7136</v>
      </c>
      <c r="B11249" s="1" t="s">
        <v>11222</v>
      </c>
      <c r="C11249" s="1" t="s">
        <v>6813</v>
      </c>
      <c r="D11249" s="7" t="n">
        <v>4.95</v>
      </c>
    </row>
    <row r="11250" customFormat="false" ht="13.8" hidden="false" customHeight="false" outlineLevel="0" collapsed="false">
      <c r="A11250" s="1" t="n">
        <v>7128</v>
      </c>
      <c r="B11250" s="1" t="s">
        <v>11223</v>
      </c>
      <c r="C11250" s="1" t="s">
        <v>6813</v>
      </c>
      <c r="D11250" s="7" t="n">
        <v>8.11</v>
      </c>
    </row>
    <row r="11251" customFormat="false" ht="13.8" hidden="false" customHeight="false" outlineLevel="0" collapsed="false">
      <c r="A11251" s="1" t="n">
        <v>7108</v>
      </c>
      <c r="B11251" s="1" t="s">
        <v>11224</v>
      </c>
      <c r="C11251" s="1" t="s">
        <v>6813</v>
      </c>
      <c r="D11251" s="7" t="n">
        <v>8.68</v>
      </c>
    </row>
    <row r="11252" customFormat="false" ht="13.8" hidden="false" customHeight="false" outlineLevel="0" collapsed="false">
      <c r="A11252" s="1" t="n">
        <v>7129</v>
      </c>
      <c r="B11252" s="1" t="s">
        <v>11225</v>
      </c>
      <c r="C11252" s="1" t="s">
        <v>6813</v>
      </c>
      <c r="D11252" s="7" t="n">
        <v>7.22</v>
      </c>
    </row>
    <row r="11253" customFormat="false" ht="13.8" hidden="false" customHeight="false" outlineLevel="0" collapsed="false">
      <c r="A11253" s="1" t="n">
        <v>7130</v>
      </c>
      <c r="B11253" s="1" t="s">
        <v>11226</v>
      </c>
      <c r="C11253" s="1" t="s">
        <v>6813</v>
      </c>
      <c r="D11253" s="7" t="n">
        <v>11.77</v>
      </c>
    </row>
    <row r="11254" customFormat="false" ht="13.8" hidden="false" customHeight="false" outlineLevel="0" collapsed="false">
      <c r="A11254" s="1" t="n">
        <v>7131</v>
      </c>
      <c r="B11254" s="1" t="s">
        <v>11227</v>
      </c>
      <c r="C11254" s="1" t="s">
        <v>6813</v>
      </c>
      <c r="D11254" s="7" t="n">
        <v>14.44</v>
      </c>
    </row>
    <row r="11255" customFormat="false" ht="13.8" hidden="false" customHeight="false" outlineLevel="0" collapsed="false">
      <c r="A11255" s="1" t="n">
        <v>7132</v>
      </c>
      <c r="B11255" s="1" t="s">
        <v>11228</v>
      </c>
      <c r="C11255" s="1" t="s">
        <v>6813</v>
      </c>
      <c r="D11255" s="7" t="n">
        <v>40.1</v>
      </c>
    </row>
    <row r="11256" customFormat="false" ht="13.8" hidden="false" customHeight="false" outlineLevel="0" collapsed="false">
      <c r="A11256" s="1" t="n">
        <v>7133</v>
      </c>
      <c r="B11256" s="1" t="s">
        <v>11229</v>
      </c>
      <c r="C11256" s="1" t="s">
        <v>6813</v>
      </c>
      <c r="D11256" s="7" t="n">
        <v>62.29</v>
      </c>
    </row>
    <row r="11257" customFormat="false" ht="13.8" hidden="false" customHeight="false" outlineLevel="0" collapsed="false">
      <c r="A11257" s="1" t="n">
        <v>37420</v>
      </c>
      <c r="B11257" s="1" t="s">
        <v>11230</v>
      </c>
      <c r="C11257" s="1" t="s">
        <v>6813</v>
      </c>
      <c r="D11257" s="7" t="n">
        <v>36.49</v>
      </c>
    </row>
    <row r="11258" customFormat="false" ht="13.8" hidden="false" customHeight="false" outlineLevel="0" collapsed="false">
      <c r="A11258" s="1" t="n">
        <v>37421</v>
      </c>
      <c r="B11258" s="1" t="s">
        <v>11231</v>
      </c>
      <c r="C11258" s="1" t="s">
        <v>6813</v>
      </c>
      <c r="D11258" s="7" t="n">
        <v>49.87</v>
      </c>
    </row>
    <row r="11259" customFormat="false" ht="13.8" hidden="false" customHeight="false" outlineLevel="0" collapsed="false">
      <c r="A11259" s="1" t="n">
        <v>37422</v>
      </c>
      <c r="B11259" s="1" t="s">
        <v>11232</v>
      </c>
      <c r="C11259" s="1" t="s">
        <v>6813</v>
      </c>
      <c r="D11259" s="7" t="n">
        <v>46.68</v>
      </c>
    </row>
    <row r="11260" customFormat="false" ht="13.8" hidden="false" customHeight="false" outlineLevel="0" collapsed="false">
      <c r="A11260" s="1" t="n">
        <v>37443</v>
      </c>
      <c r="B11260" s="1" t="s">
        <v>11233</v>
      </c>
      <c r="C11260" s="1" t="s">
        <v>6813</v>
      </c>
      <c r="D11260" s="7" t="n">
        <v>149.44</v>
      </c>
    </row>
    <row r="11261" customFormat="false" ht="13.8" hidden="false" customHeight="false" outlineLevel="0" collapsed="false">
      <c r="A11261" s="1" t="n">
        <v>37444</v>
      </c>
      <c r="B11261" s="1" t="s">
        <v>11234</v>
      </c>
      <c r="C11261" s="1" t="s">
        <v>6813</v>
      </c>
      <c r="D11261" s="7" t="n">
        <v>151.98</v>
      </c>
    </row>
    <row r="11262" customFormat="false" ht="13.8" hidden="false" customHeight="false" outlineLevel="0" collapsed="false">
      <c r="A11262" s="1" t="n">
        <v>37445</v>
      </c>
      <c r="B11262" s="1" t="s">
        <v>11235</v>
      </c>
      <c r="C11262" s="1" t="s">
        <v>6813</v>
      </c>
      <c r="D11262" s="7" t="n">
        <v>230.36</v>
      </c>
    </row>
    <row r="11263" customFormat="false" ht="13.8" hidden="false" customHeight="false" outlineLevel="0" collapsed="false">
      <c r="A11263" s="1" t="n">
        <v>37446</v>
      </c>
      <c r="B11263" s="1" t="s">
        <v>11236</v>
      </c>
      <c r="C11263" s="1" t="s">
        <v>6813</v>
      </c>
      <c r="D11263" s="7" t="n">
        <v>251.13</v>
      </c>
    </row>
    <row r="11264" customFormat="false" ht="13.8" hidden="false" customHeight="false" outlineLevel="0" collapsed="false">
      <c r="A11264" s="1" t="n">
        <v>37447</v>
      </c>
      <c r="B11264" s="1" t="s">
        <v>11237</v>
      </c>
      <c r="C11264" s="1" t="s">
        <v>6813</v>
      </c>
      <c r="D11264" s="7" t="n">
        <v>255.06</v>
      </c>
    </row>
    <row r="11265" customFormat="false" ht="13.8" hidden="false" customHeight="false" outlineLevel="0" collapsed="false">
      <c r="A11265" s="1" t="n">
        <v>37448</v>
      </c>
      <c r="B11265" s="1" t="s">
        <v>11238</v>
      </c>
      <c r="C11265" s="1" t="s">
        <v>6813</v>
      </c>
      <c r="D11265" s="7" t="n">
        <v>349.85</v>
      </c>
    </row>
    <row r="11266" customFormat="false" ht="13.8" hidden="false" customHeight="false" outlineLevel="0" collapsed="false">
      <c r="A11266" s="1" t="n">
        <v>37440</v>
      </c>
      <c r="B11266" s="1" t="s">
        <v>11239</v>
      </c>
      <c r="C11266" s="1" t="s">
        <v>6813</v>
      </c>
      <c r="D11266" s="7" t="n">
        <v>118.62</v>
      </c>
    </row>
    <row r="11267" customFormat="false" ht="13.8" hidden="false" customHeight="false" outlineLevel="0" collapsed="false">
      <c r="A11267" s="1" t="n">
        <v>37441</v>
      </c>
      <c r="B11267" s="1" t="s">
        <v>11240</v>
      </c>
      <c r="C11267" s="1" t="s">
        <v>6813</v>
      </c>
      <c r="D11267" s="7" t="n">
        <v>118.62</v>
      </c>
    </row>
    <row r="11268" customFormat="false" ht="13.8" hidden="false" customHeight="false" outlineLevel="0" collapsed="false">
      <c r="A11268" s="1" t="n">
        <v>37442</v>
      </c>
      <c r="B11268" s="1" t="s">
        <v>11241</v>
      </c>
      <c r="C11268" s="1" t="s">
        <v>6813</v>
      </c>
      <c r="D11268" s="7" t="n">
        <v>142.87</v>
      </c>
    </row>
    <row r="11269" customFormat="false" ht="13.8" hidden="false" customHeight="false" outlineLevel="0" collapsed="false">
      <c r="A11269" s="1" t="n">
        <v>38017</v>
      </c>
      <c r="B11269" s="1" t="s">
        <v>11242</v>
      </c>
      <c r="C11269" s="1" t="s">
        <v>6813</v>
      </c>
      <c r="D11269" s="7" t="n">
        <v>12.48</v>
      </c>
    </row>
    <row r="11270" customFormat="false" ht="13.8" hidden="false" customHeight="false" outlineLevel="0" collapsed="false">
      <c r="A11270" s="1" t="n">
        <v>38018</v>
      </c>
      <c r="B11270" s="1" t="s">
        <v>11243</v>
      </c>
      <c r="C11270" s="1" t="s">
        <v>6813</v>
      </c>
      <c r="D11270" s="7" t="n">
        <v>13.77</v>
      </c>
    </row>
    <row r="11271" customFormat="false" ht="13.8" hidden="false" customHeight="false" outlineLevel="0" collapsed="false">
      <c r="A11271" s="1" t="n">
        <v>39895</v>
      </c>
      <c r="B11271" s="1" t="s">
        <v>11244</v>
      </c>
      <c r="C11271" s="1" t="s">
        <v>6813</v>
      </c>
      <c r="D11271" s="7" t="n">
        <v>35.55</v>
      </c>
    </row>
    <row r="11272" customFormat="false" ht="13.8" hidden="false" customHeight="false" outlineLevel="0" collapsed="false">
      <c r="A11272" s="1" t="n">
        <v>39896</v>
      </c>
      <c r="B11272" s="1" t="s">
        <v>11245</v>
      </c>
      <c r="C11272" s="1" t="s">
        <v>6813</v>
      </c>
      <c r="D11272" s="7" t="n">
        <v>52.11</v>
      </c>
    </row>
    <row r="11273" customFormat="false" ht="13.8" hidden="false" customHeight="false" outlineLevel="0" collapsed="false">
      <c r="A11273" s="1" t="n">
        <v>38873</v>
      </c>
      <c r="B11273" s="1" t="s">
        <v>11246</v>
      </c>
      <c r="C11273" s="1" t="s">
        <v>6813</v>
      </c>
      <c r="D11273" s="7" t="n">
        <v>16.37</v>
      </c>
    </row>
    <row r="11274" customFormat="false" ht="13.8" hidden="false" customHeight="false" outlineLevel="0" collapsed="false">
      <c r="A11274" s="1" t="n">
        <v>38874</v>
      </c>
      <c r="B11274" s="1" t="s">
        <v>11247</v>
      </c>
      <c r="C11274" s="1" t="s">
        <v>6813</v>
      </c>
      <c r="D11274" s="7" t="n">
        <v>19.91</v>
      </c>
    </row>
    <row r="11275" customFormat="false" ht="13.8" hidden="false" customHeight="false" outlineLevel="0" collapsed="false">
      <c r="A11275" s="1" t="n">
        <v>38875</v>
      </c>
      <c r="B11275" s="1" t="s">
        <v>11248</v>
      </c>
      <c r="C11275" s="1" t="s">
        <v>6813</v>
      </c>
      <c r="D11275" s="7" t="n">
        <v>35.19</v>
      </c>
    </row>
    <row r="11276" customFormat="false" ht="13.8" hidden="false" customHeight="false" outlineLevel="0" collapsed="false">
      <c r="A11276" s="1" t="n">
        <v>38876</v>
      </c>
      <c r="B11276" s="1" t="s">
        <v>11249</v>
      </c>
      <c r="C11276" s="1" t="s">
        <v>6813</v>
      </c>
      <c r="D11276" s="7" t="n">
        <v>47.34</v>
      </c>
    </row>
    <row r="11277" customFormat="false" ht="13.8" hidden="false" customHeight="false" outlineLevel="0" collapsed="false">
      <c r="A11277" s="1" t="n">
        <v>39000</v>
      </c>
      <c r="B11277" s="1" t="s">
        <v>11250</v>
      </c>
      <c r="C11277" s="1" t="s">
        <v>6813</v>
      </c>
      <c r="D11277" s="7" t="n">
        <v>27.79</v>
      </c>
    </row>
    <row r="11278" customFormat="false" ht="13.8" hidden="false" customHeight="false" outlineLevel="0" collapsed="false">
      <c r="A11278" s="1" t="n">
        <v>38674</v>
      </c>
      <c r="B11278" s="1" t="s">
        <v>11251</v>
      </c>
      <c r="C11278" s="1" t="s">
        <v>6813</v>
      </c>
      <c r="D11278" s="7" t="n">
        <v>43.38</v>
      </c>
    </row>
    <row r="11279" customFormat="false" ht="13.8" hidden="false" customHeight="false" outlineLevel="0" collapsed="false">
      <c r="A11279" s="1" t="n">
        <v>38911</v>
      </c>
      <c r="B11279" s="1" t="s">
        <v>11252</v>
      </c>
      <c r="C11279" s="1" t="s">
        <v>6813</v>
      </c>
      <c r="D11279" s="7" t="n">
        <v>58.71</v>
      </c>
    </row>
    <row r="11280" customFormat="false" ht="13.8" hidden="false" customHeight="false" outlineLevel="0" collapsed="false">
      <c r="A11280" s="1" t="n">
        <v>38912</v>
      </c>
      <c r="B11280" s="1" t="s">
        <v>11253</v>
      </c>
      <c r="C11280" s="1" t="s">
        <v>6813</v>
      </c>
      <c r="D11280" s="7" t="n">
        <v>74.61</v>
      </c>
    </row>
    <row r="11281" customFormat="false" ht="13.8" hidden="false" customHeight="false" outlineLevel="0" collapsed="false">
      <c r="A11281" s="1" t="n">
        <v>38019</v>
      </c>
      <c r="B11281" s="1" t="s">
        <v>11254</v>
      </c>
      <c r="C11281" s="1" t="s">
        <v>6813</v>
      </c>
      <c r="D11281" s="7" t="n">
        <v>10.87</v>
      </c>
    </row>
    <row r="11282" customFormat="false" ht="13.8" hidden="false" customHeight="false" outlineLevel="0" collapsed="false">
      <c r="A11282" s="1" t="n">
        <v>38020</v>
      </c>
      <c r="B11282" s="1" t="s">
        <v>11255</v>
      </c>
      <c r="C11282" s="1" t="s">
        <v>6813</v>
      </c>
      <c r="D11282" s="7" t="n">
        <v>13.77</v>
      </c>
    </row>
    <row r="11283" customFormat="false" ht="13.8" hidden="false" customHeight="false" outlineLevel="0" collapsed="false">
      <c r="A11283" s="1" t="n">
        <v>38454</v>
      </c>
      <c r="B11283" s="1" t="s">
        <v>11256</v>
      </c>
      <c r="C11283" s="1" t="s">
        <v>6813</v>
      </c>
      <c r="D11283" s="7" t="n">
        <v>5.07</v>
      </c>
    </row>
    <row r="11284" customFormat="false" ht="13.8" hidden="false" customHeight="false" outlineLevel="0" collapsed="false">
      <c r="A11284" s="1" t="n">
        <v>38455</v>
      </c>
      <c r="B11284" s="1" t="s">
        <v>11257</v>
      </c>
      <c r="C11284" s="1" t="s">
        <v>6813</v>
      </c>
      <c r="D11284" s="7" t="n">
        <v>4.64</v>
      </c>
    </row>
    <row r="11285" customFormat="false" ht="13.8" hidden="false" customHeight="false" outlineLevel="0" collapsed="false">
      <c r="A11285" s="1" t="n">
        <v>38462</v>
      </c>
      <c r="B11285" s="1" t="s">
        <v>11258</v>
      </c>
      <c r="C11285" s="1" t="s">
        <v>6813</v>
      </c>
      <c r="D11285" s="7" t="n">
        <v>131.06</v>
      </c>
    </row>
    <row r="11286" customFormat="false" ht="13.8" hidden="false" customHeight="false" outlineLevel="0" collapsed="false">
      <c r="A11286" s="1" t="n">
        <v>36362</v>
      </c>
      <c r="B11286" s="1" t="s">
        <v>11259</v>
      </c>
      <c r="C11286" s="1" t="s">
        <v>6813</v>
      </c>
      <c r="D11286" s="7" t="n">
        <v>1.99</v>
      </c>
    </row>
    <row r="11287" customFormat="false" ht="13.8" hidden="false" customHeight="false" outlineLevel="0" collapsed="false">
      <c r="A11287" s="1" t="n">
        <v>36298</v>
      </c>
      <c r="B11287" s="1" t="s">
        <v>11260</v>
      </c>
      <c r="C11287" s="1" t="s">
        <v>6813</v>
      </c>
      <c r="D11287" s="7" t="n">
        <v>2.96</v>
      </c>
    </row>
    <row r="11288" customFormat="false" ht="13.8" hidden="false" customHeight="false" outlineLevel="0" collapsed="false">
      <c r="A11288" s="1" t="n">
        <v>38456</v>
      </c>
      <c r="B11288" s="1" t="s">
        <v>11261</v>
      </c>
      <c r="C11288" s="1" t="s">
        <v>6813</v>
      </c>
      <c r="D11288" s="7" t="n">
        <v>4.82</v>
      </c>
    </row>
    <row r="11289" customFormat="false" ht="13.8" hidden="false" customHeight="false" outlineLevel="0" collapsed="false">
      <c r="A11289" s="1" t="n">
        <v>38457</v>
      </c>
      <c r="B11289" s="1" t="s">
        <v>11262</v>
      </c>
      <c r="C11289" s="1" t="s">
        <v>6813</v>
      </c>
      <c r="D11289" s="7" t="n">
        <v>10.86</v>
      </c>
    </row>
    <row r="11290" customFormat="false" ht="13.8" hidden="false" customHeight="false" outlineLevel="0" collapsed="false">
      <c r="A11290" s="1" t="n">
        <v>38458</v>
      </c>
      <c r="B11290" s="1" t="s">
        <v>11263</v>
      </c>
      <c r="C11290" s="1" t="s">
        <v>6813</v>
      </c>
      <c r="D11290" s="7" t="n">
        <v>14.56</v>
      </c>
    </row>
    <row r="11291" customFormat="false" ht="13.8" hidden="false" customHeight="false" outlineLevel="0" collapsed="false">
      <c r="A11291" s="1" t="n">
        <v>38459</v>
      </c>
      <c r="B11291" s="1" t="s">
        <v>11264</v>
      </c>
      <c r="C11291" s="1" t="s">
        <v>6813</v>
      </c>
      <c r="D11291" s="7" t="n">
        <v>25.7</v>
      </c>
    </row>
    <row r="11292" customFormat="false" ht="13.8" hidden="false" customHeight="false" outlineLevel="0" collapsed="false">
      <c r="A11292" s="1" t="n">
        <v>38460</v>
      </c>
      <c r="B11292" s="1" t="s">
        <v>11265</v>
      </c>
      <c r="C11292" s="1" t="s">
        <v>6813</v>
      </c>
      <c r="D11292" s="7" t="n">
        <v>53.69</v>
      </c>
    </row>
    <row r="11293" customFormat="false" ht="13.8" hidden="false" customHeight="false" outlineLevel="0" collapsed="false">
      <c r="A11293" s="1" t="n">
        <v>38461</v>
      </c>
      <c r="B11293" s="1" t="s">
        <v>11266</v>
      </c>
      <c r="C11293" s="1" t="s">
        <v>6813</v>
      </c>
      <c r="D11293" s="7" t="n">
        <v>81.9</v>
      </c>
    </row>
    <row r="11294" customFormat="false" ht="13.8" hidden="false" customHeight="false" outlineLevel="0" collapsed="false">
      <c r="A11294" s="1" t="n">
        <v>7094</v>
      </c>
      <c r="B11294" s="1" t="s">
        <v>11267</v>
      </c>
      <c r="C11294" s="1" t="s">
        <v>6813</v>
      </c>
      <c r="D11294" s="7" t="n">
        <v>9.1</v>
      </c>
    </row>
    <row r="11295" customFormat="false" ht="13.8" hidden="false" customHeight="false" outlineLevel="0" collapsed="false">
      <c r="A11295" s="1" t="n">
        <v>7116</v>
      </c>
      <c r="B11295" s="1" t="s">
        <v>11268</v>
      </c>
      <c r="C11295" s="1" t="s">
        <v>6813</v>
      </c>
      <c r="D11295" s="7" t="n">
        <v>2.47</v>
      </c>
    </row>
    <row r="11296" customFormat="false" ht="13.8" hidden="false" customHeight="false" outlineLevel="0" collapsed="false">
      <c r="A11296" s="1" t="n">
        <v>7118</v>
      </c>
      <c r="B11296" s="1" t="s">
        <v>11269</v>
      </c>
      <c r="C11296" s="1" t="s">
        <v>6813</v>
      </c>
      <c r="D11296" s="7" t="n">
        <v>20.09</v>
      </c>
    </row>
    <row r="11297" customFormat="false" ht="13.8" hidden="false" customHeight="false" outlineLevel="0" collapsed="false">
      <c r="A11297" s="1" t="n">
        <v>7117</v>
      </c>
      <c r="B11297" s="1" t="s">
        <v>11270</v>
      </c>
      <c r="C11297" s="1" t="s">
        <v>6813</v>
      </c>
      <c r="D11297" s="7" t="n">
        <v>17.86</v>
      </c>
    </row>
    <row r="11298" customFormat="false" ht="13.8" hidden="false" customHeight="false" outlineLevel="0" collapsed="false">
      <c r="A11298" s="1" t="n">
        <v>7098</v>
      </c>
      <c r="B11298" s="1" t="s">
        <v>11271</v>
      </c>
      <c r="C11298" s="1" t="s">
        <v>6813</v>
      </c>
      <c r="D11298" s="7" t="n">
        <v>2.49</v>
      </c>
    </row>
    <row r="11299" customFormat="false" ht="13.8" hidden="false" customHeight="false" outlineLevel="0" collapsed="false">
      <c r="A11299" s="1" t="n">
        <v>7110</v>
      </c>
      <c r="B11299" s="1" t="s">
        <v>11272</v>
      </c>
      <c r="C11299" s="1" t="s">
        <v>6813</v>
      </c>
      <c r="D11299" s="7" t="n">
        <v>43.7</v>
      </c>
    </row>
    <row r="11300" customFormat="false" ht="13.8" hidden="false" customHeight="false" outlineLevel="0" collapsed="false">
      <c r="A11300" s="1" t="n">
        <v>7123</v>
      </c>
      <c r="B11300" s="1" t="s">
        <v>11273</v>
      </c>
      <c r="C11300" s="1" t="s">
        <v>6813</v>
      </c>
      <c r="D11300" s="7" t="n">
        <v>3.2</v>
      </c>
    </row>
    <row r="11301" customFormat="false" ht="13.8" hidden="false" customHeight="false" outlineLevel="0" collapsed="false">
      <c r="A11301" s="1" t="n">
        <v>7121</v>
      </c>
      <c r="B11301" s="1" t="s">
        <v>11274</v>
      </c>
      <c r="C11301" s="1" t="s">
        <v>6813</v>
      </c>
      <c r="D11301" s="7" t="n">
        <v>7.89</v>
      </c>
    </row>
    <row r="11302" customFormat="false" ht="13.8" hidden="false" customHeight="false" outlineLevel="0" collapsed="false">
      <c r="A11302" s="1" t="n">
        <v>7137</v>
      </c>
      <c r="B11302" s="1" t="s">
        <v>11275</v>
      </c>
      <c r="C11302" s="1" t="s">
        <v>6813</v>
      </c>
      <c r="D11302" s="7" t="n">
        <v>7.11</v>
      </c>
    </row>
    <row r="11303" customFormat="false" ht="13.8" hidden="false" customHeight="false" outlineLevel="0" collapsed="false">
      <c r="A11303" s="1" t="n">
        <v>7122</v>
      </c>
      <c r="B11303" s="1" t="s">
        <v>11276</v>
      </c>
      <c r="C11303" s="1" t="s">
        <v>6813</v>
      </c>
      <c r="D11303" s="7" t="n">
        <v>8.88</v>
      </c>
    </row>
    <row r="11304" customFormat="false" ht="13.8" hidden="false" customHeight="false" outlineLevel="0" collapsed="false">
      <c r="A11304" s="1" t="n">
        <v>7114</v>
      </c>
      <c r="B11304" s="1" t="s">
        <v>11277</v>
      </c>
      <c r="C11304" s="1" t="s">
        <v>6813</v>
      </c>
      <c r="D11304" s="7" t="n">
        <v>13.69</v>
      </c>
    </row>
    <row r="11305" customFormat="false" ht="13.8" hidden="false" customHeight="false" outlineLevel="0" collapsed="false">
      <c r="A11305" s="1" t="n">
        <v>7109</v>
      </c>
      <c r="B11305" s="1" t="s">
        <v>11278</v>
      </c>
      <c r="C11305" s="1" t="s">
        <v>6813</v>
      </c>
      <c r="D11305" s="7" t="n">
        <v>2.4</v>
      </c>
    </row>
    <row r="11306" customFormat="false" ht="13.8" hidden="false" customHeight="false" outlineLevel="0" collapsed="false">
      <c r="A11306" s="1" t="n">
        <v>7135</v>
      </c>
      <c r="B11306" s="1" t="s">
        <v>11279</v>
      </c>
      <c r="C11306" s="1" t="s">
        <v>6813</v>
      </c>
      <c r="D11306" s="7" t="n">
        <v>3.74</v>
      </c>
    </row>
    <row r="11307" customFormat="false" ht="13.8" hidden="false" customHeight="false" outlineLevel="0" collapsed="false">
      <c r="A11307" s="1" t="n">
        <v>37947</v>
      </c>
      <c r="B11307" s="1" t="s">
        <v>11280</v>
      </c>
      <c r="C11307" s="1" t="s">
        <v>6813</v>
      </c>
      <c r="D11307" s="7" t="n">
        <v>3.79</v>
      </c>
    </row>
    <row r="11308" customFormat="false" ht="13.8" hidden="false" customHeight="false" outlineLevel="0" collapsed="false">
      <c r="A11308" s="1" t="n">
        <v>7103</v>
      </c>
      <c r="B11308" s="1" t="s">
        <v>11281</v>
      </c>
      <c r="C11308" s="1" t="s">
        <v>6813</v>
      </c>
      <c r="D11308" s="7" t="n">
        <v>8.69</v>
      </c>
    </row>
    <row r="11309" customFormat="false" ht="13.8" hidden="false" customHeight="false" outlineLevel="0" collapsed="false">
      <c r="A11309" s="1" t="n">
        <v>40419</v>
      </c>
      <c r="B11309" s="1" t="s">
        <v>11282</v>
      </c>
      <c r="C11309" s="1" t="s">
        <v>6813</v>
      </c>
      <c r="D11309" s="7" t="n">
        <v>29.16</v>
      </c>
    </row>
    <row r="11310" customFormat="false" ht="13.8" hidden="false" customHeight="false" outlineLevel="0" collapsed="false">
      <c r="A11310" s="1" t="n">
        <v>40420</v>
      </c>
      <c r="B11310" s="1" t="s">
        <v>11283</v>
      </c>
      <c r="C11310" s="1" t="s">
        <v>6813</v>
      </c>
      <c r="D11310" s="7" t="n">
        <v>42.54</v>
      </c>
    </row>
    <row r="11311" customFormat="false" ht="13.8" hidden="false" customHeight="false" outlineLevel="0" collapsed="false">
      <c r="A11311" s="1" t="n">
        <v>40421</v>
      </c>
      <c r="B11311" s="1" t="s">
        <v>11284</v>
      </c>
      <c r="C11311" s="1" t="s">
        <v>6813</v>
      </c>
      <c r="D11311" s="7" t="n">
        <v>45.29</v>
      </c>
    </row>
    <row r="11312" customFormat="false" ht="13.8" hidden="false" customHeight="false" outlineLevel="0" collapsed="false">
      <c r="A11312" s="1" t="n">
        <v>7126</v>
      </c>
      <c r="B11312" s="1" t="s">
        <v>11285</v>
      </c>
      <c r="C11312" s="1" t="s">
        <v>6813</v>
      </c>
      <c r="D11312" s="7" t="n">
        <v>18.23</v>
      </c>
    </row>
    <row r="11313" customFormat="false" ht="13.8" hidden="false" customHeight="false" outlineLevel="0" collapsed="false">
      <c r="A11313" s="1" t="n">
        <v>38905</v>
      </c>
      <c r="B11313" s="1" t="s">
        <v>11286</v>
      </c>
      <c r="C11313" s="1" t="s">
        <v>6813</v>
      </c>
      <c r="D11313" s="7" t="n">
        <v>18.4</v>
      </c>
    </row>
    <row r="11314" customFormat="false" ht="13.8" hidden="false" customHeight="false" outlineLevel="0" collapsed="false">
      <c r="A11314" s="1" t="n">
        <v>38907</v>
      </c>
      <c r="B11314" s="1" t="s">
        <v>11287</v>
      </c>
      <c r="C11314" s="1" t="s">
        <v>6813</v>
      </c>
      <c r="D11314" s="7" t="n">
        <v>19.57</v>
      </c>
    </row>
    <row r="11315" customFormat="false" ht="13.8" hidden="false" customHeight="false" outlineLevel="0" collapsed="false">
      <c r="A11315" s="1" t="n">
        <v>38908</v>
      </c>
      <c r="B11315" s="1" t="s">
        <v>11288</v>
      </c>
      <c r="C11315" s="1" t="s">
        <v>6813</v>
      </c>
      <c r="D11315" s="7" t="n">
        <v>22.03</v>
      </c>
    </row>
    <row r="11316" customFormat="false" ht="13.8" hidden="false" customHeight="false" outlineLevel="0" collapsed="false">
      <c r="A11316" s="1" t="n">
        <v>38909</v>
      </c>
      <c r="B11316" s="1" t="s">
        <v>11289</v>
      </c>
      <c r="C11316" s="1" t="s">
        <v>6813</v>
      </c>
      <c r="D11316" s="7" t="n">
        <v>31.67</v>
      </c>
    </row>
    <row r="11317" customFormat="false" ht="13.8" hidden="false" customHeight="false" outlineLevel="0" collapsed="false">
      <c r="A11317" s="1" t="n">
        <v>38910</v>
      </c>
      <c r="B11317" s="1" t="s">
        <v>11290</v>
      </c>
      <c r="C11317" s="1" t="s">
        <v>6813</v>
      </c>
      <c r="D11317" s="7" t="n">
        <v>34.2</v>
      </c>
    </row>
    <row r="11318" customFormat="false" ht="13.8" hidden="false" customHeight="false" outlineLevel="0" collapsed="false">
      <c r="A11318" s="1" t="n">
        <v>38897</v>
      </c>
      <c r="B11318" s="1" t="s">
        <v>11291</v>
      </c>
      <c r="C11318" s="1" t="s">
        <v>6813</v>
      </c>
      <c r="D11318" s="7" t="n">
        <v>18.47</v>
      </c>
    </row>
    <row r="11319" customFormat="false" ht="13.8" hidden="false" customHeight="false" outlineLevel="0" collapsed="false">
      <c r="A11319" s="1" t="n">
        <v>38899</v>
      </c>
      <c r="B11319" s="1" t="s">
        <v>11292</v>
      </c>
      <c r="C11319" s="1" t="s">
        <v>6813</v>
      </c>
      <c r="D11319" s="7" t="n">
        <v>20.78</v>
      </c>
    </row>
    <row r="11320" customFormat="false" ht="13.8" hidden="false" customHeight="false" outlineLevel="0" collapsed="false">
      <c r="A11320" s="1" t="n">
        <v>38900</v>
      </c>
      <c r="B11320" s="1" t="s">
        <v>11293</v>
      </c>
      <c r="C11320" s="1" t="s">
        <v>6813</v>
      </c>
      <c r="D11320" s="7" t="n">
        <v>21.67</v>
      </c>
    </row>
    <row r="11321" customFormat="false" ht="13.8" hidden="false" customHeight="false" outlineLevel="0" collapsed="false">
      <c r="A11321" s="1" t="n">
        <v>38901</v>
      </c>
      <c r="B11321" s="1" t="s">
        <v>11294</v>
      </c>
      <c r="C11321" s="1" t="s">
        <v>6813</v>
      </c>
      <c r="D11321" s="7" t="n">
        <v>35.44</v>
      </c>
    </row>
    <row r="11322" customFormat="false" ht="13.8" hidden="false" customHeight="false" outlineLevel="0" collapsed="false">
      <c r="A11322" s="1" t="n">
        <v>38904</v>
      </c>
      <c r="B11322" s="1" t="s">
        <v>11295</v>
      </c>
      <c r="C11322" s="1" t="s">
        <v>6813</v>
      </c>
      <c r="D11322" s="7" t="n">
        <v>57.58</v>
      </c>
    </row>
    <row r="11323" customFormat="false" ht="13.8" hidden="false" customHeight="false" outlineLevel="0" collapsed="false">
      <c r="A11323" s="1" t="n">
        <v>38903</v>
      </c>
      <c r="B11323" s="1" t="s">
        <v>11296</v>
      </c>
      <c r="C11323" s="1" t="s">
        <v>6813</v>
      </c>
      <c r="D11323" s="7" t="n">
        <v>57.22</v>
      </c>
    </row>
    <row r="11324" customFormat="false" ht="13.8" hidden="false" customHeight="false" outlineLevel="0" collapsed="false">
      <c r="A11324" s="1" t="n">
        <v>7091</v>
      </c>
      <c r="B11324" s="1" t="s">
        <v>11297</v>
      </c>
      <c r="C11324" s="1" t="s">
        <v>6813</v>
      </c>
      <c r="D11324" s="7" t="n">
        <v>11.64</v>
      </c>
    </row>
    <row r="11325" customFormat="false" ht="13.8" hidden="false" customHeight="false" outlineLevel="0" collapsed="false">
      <c r="A11325" s="1" t="n">
        <v>11655</v>
      </c>
      <c r="B11325" s="1" t="s">
        <v>11298</v>
      </c>
      <c r="C11325" s="1" t="s">
        <v>6813</v>
      </c>
      <c r="D11325" s="7" t="n">
        <v>11.12</v>
      </c>
    </row>
    <row r="11326" customFormat="false" ht="13.8" hidden="false" customHeight="false" outlineLevel="0" collapsed="false">
      <c r="A11326" s="1" t="n">
        <v>11656</v>
      </c>
      <c r="B11326" s="1" t="s">
        <v>11299</v>
      </c>
      <c r="C11326" s="1" t="s">
        <v>6813</v>
      </c>
      <c r="D11326" s="7" t="n">
        <v>11.63</v>
      </c>
    </row>
    <row r="11327" customFormat="false" ht="13.8" hidden="false" customHeight="false" outlineLevel="0" collapsed="false">
      <c r="A11327" s="1" t="n">
        <v>37948</v>
      </c>
      <c r="B11327" s="1" t="s">
        <v>11300</v>
      </c>
      <c r="C11327" s="1" t="s">
        <v>6813</v>
      </c>
      <c r="D11327" s="7" t="n">
        <v>2.35</v>
      </c>
    </row>
    <row r="11328" customFormat="false" ht="13.8" hidden="false" customHeight="false" outlineLevel="0" collapsed="false">
      <c r="A11328" s="1" t="n">
        <v>7097</v>
      </c>
      <c r="B11328" s="1" t="s">
        <v>11301</v>
      </c>
      <c r="C11328" s="1" t="s">
        <v>6813</v>
      </c>
      <c r="D11328" s="7" t="n">
        <v>5.17</v>
      </c>
    </row>
    <row r="11329" customFormat="false" ht="13.8" hidden="false" customHeight="false" outlineLevel="0" collapsed="false">
      <c r="A11329" s="1" t="n">
        <v>11657</v>
      </c>
      <c r="B11329" s="1" t="s">
        <v>11302</v>
      </c>
      <c r="C11329" s="1" t="s">
        <v>6813</v>
      </c>
      <c r="D11329" s="7" t="n">
        <v>10.13</v>
      </c>
    </row>
    <row r="11330" customFormat="false" ht="13.8" hidden="false" customHeight="false" outlineLevel="0" collapsed="false">
      <c r="A11330" s="1" t="n">
        <v>11658</v>
      </c>
      <c r="B11330" s="1" t="s">
        <v>11303</v>
      </c>
      <c r="C11330" s="1" t="s">
        <v>6813</v>
      </c>
      <c r="D11330" s="7" t="n">
        <v>10.32</v>
      </c>
    </row>
    <row r="11331" customFormat="false" ht="13.8" hidden="false" customHeight="false" outlineLevel="0" collapsed="false">
      <c r="A11331" s="1" t="n">
        <v>7146</v>
      </c>
      <c r="B11331" s="1" t="s">
        <v>11304</v>
      </c>
      <c r="C11331" s="1" t="s">
        <v>6813</v>
      </c>
      <c r="D11331" s="7" t="n">
        <v>135.33</v>
      </c>
    </row>
    <row r="11332" customFormat="false" ht="13.8" hidden="false" customHeight="false" outlineLevel="0" collapsed="false">
      <c r="A11332" s="1" t="n">
        <v>7138</v>
      </c>
      <c r="B11332" s="1" t="s">
        <v>11305</v>
      </c>
      <c r="C11332" s="1" t="s">
        <v>6813</v>
      </c>
      <c r="D11332" s="7" t="n">
        <v>0.76</v>
      </c>
    </row>
    <row r="11333" customFormat="false" ht="13.8" hidden="false" customHeight="false" outlineLevel="0" collapsed="false">
      <c r="A11333" s="1" t="n">
        <v>7139</v>
      </c>
      <c r="B11333" s="1" t="s">
        <v>11306</v>
      </c>
      <c r="C11333" s="1" t="s">
        <v>6813</v>
      </c>
      <c r="D11333" s="7" t="n">
        <v>1</v>
      </c>
    </row>
    <row r="11334" customFormat="false" ht="13.8" hidden="false" customHeight="false" outlineLevel="0" collapsed="false">
      <c r="A11334" s="1" t="n">
        <v>7140</v>
      </c>
      <c r="B11334" s="1" t="s">
        <v>11307</v>
      </c>
      <c r="C11334" s="1" t="s">
        <v>6813</v>
      </c>
      <c r="D11334" s="7" t="n">
        <v>3.34</v>
      </c>
    </row>
    <row r="11335" customFormat="false" ht="13.8" hidden="false" customHeight="false" outlineLevel="0" collapsed="false">
      <c r="A11335" s="1" t="n">
        <v>7141</v>
      </c>
      <c r="B11335" s="1" t="s">
        <v>11308</v>
      </c>
      <c r="C11335" s="1" t="s">
        <v>6813</v>
      </c>
      <c r="D11335" s="7" t="n">
        <v>7.3</v>
      </c>
    </row>
    <row r="11336" customFormat="false" ht="13.8" hidden="false" customHeight="false" outlineLevel="0" collapsed="false">
      <c r="A11336" s="1" t="n">
        <v>7143</v>
      </c>
      <c r="B11336" s="1" t="s">
        <v>11309</v>
      </c>
      <c r="C11336" s="1" t="s">
        <v>6813</v>
      </c>
      <c r="D11336" s="7" t="n">
        <v>24.32</v>
      </c>
    </row>
    <row r="11337" customFormat="false" ht="13.8" hidden="false" customHeight="false" outlineLevel="0" collapsed="false">
      <c r="A11337" s="1" t="n">
        <v>7144</v>
      </c>
      <c r="B11337" s="1" t="s">
        <v>11310</v>
      </c>
      <c r="C11337" s="1" t="s">
        <v>6813</v>
      </c>
      <c r="D11337" s="7" t="n">
        <v>48.66</v>
      </c>
    </row>
    <row r="11338" customFormat="false" ht="13.8" hidden="false" customHeight="false" outlineLevel="0" collapsed="false">
      <c r="A11338" s="1" t="n">
        <v>7145</v>
      </c>
      <c r="B11338" s="1" t="s">
        <v>11311</v>
      </c>
      <c r="C11338" s="1" t="s">
        <v>6813</v>
      </c>
      <c r="D11338" s="7" t="n">
        <v>79.8</v>
      </c>
    </row>
    <row r="11339" customFormat="false" ht="13.8" hidden="false" customHeight="false" outlineLevel="0" collapsed="false">
      <c r="A11339" s="1" t="n">
        <v>7142</v>
      </c>
      <c r="B11339" s="1" t="s">
        <v>11312</v>
      </c>
      <c r="C11339" s="1" t="s">
        <v>6813</v>
      </c>
      <c r="D11339" s="7" t="n">
        <v>8.16</v>
      </c>
    </row>
    <row r="11340" customFormat="false" ht="13.8" hidden="false" customHeight="false" outlineLevel="0" collapsed="false">
      <c r="A11340" s="1" t="n">
        <v>3593</v>
      </c>
      <c r="B11340" s="1" t="s">
        <v>11313</v>
      </c>
      <c r="C11340" s="1" t="s">
        <v>6813</v>
      </c>
      <c r="D11340" s="7" t="n">
        <v>50.87</v>
      </c>
    </row>
    <row r="11341" customFormat="false" ht="13.8" hidden="false" customHeight="false" outlineLevel="0" collapsed="false">
      <c r="A11341" s="1" t="n">
        <v>3588</v>
      </c>
      <c r="B11341" s="1" t="s">
        <v>11314</v>
      </c>
      <c r="C11341" s="1" t="s">
        <v>6813</v>
      </c>
      <c r="D11341" s="7" t="n">
        <v>39.21</v>
      </c>
    </row>
    <row r="11342" customFormat="false" ht="13.8" hidden="false" customHeight="false" outlineLevel="0" collapsed="false">
      <c r="A11342" s="1" t="n">
        <v>3585</v>
      </c>
      <c r="B11342" s="1" t="s">
        <v>11315</v>
      </c>
      <c r="C11342" s="1" t="s">
        <v>6813</v>
      </c>
      <c r="D11342" s="7" t="n">
        <v>12.11</v>
      </c>
    </row>
    <row r="11343" customFormat="false" ht="13.8" hidden="false" customHeight="false" outlineLevel="0" collapsed="false">
      <c r="A11343" s="1" t="n">
        <v>3587</v>
      </c>
      <c r="B11343" s="1" t="s">
        <v>11316</v>
      </c>
      <c r="C11343" s="1" t="s">
        <v>6813</v>
      </c>
      <c r="D11343" s="7" t="n">
        <v>24.33</v>
      </c>
    </row>
    <row r="11344" customFormat="false" ht="13.8" hidden="false" customHeight="false" outlineLevel="0" collapsed="false">
      <c r="A11344" s="1" t="n">
        <v>3590</v>
      </c>
      <c r="B11344" s="1" t="s">
        <v>11317</v>
      </c>
      <c r="C11344" s="1" t="s">
        <v>6813</v>
      </c>
      <c r="D11344" s="7" t="n">
        <v>144.44</v>
      </c>
    </row>
    <row r="11345" customFormat="false" ht="13.8" hidden="false" customHeight="false" outlineLevel="0" collapsed="false">
      <c r="A11345" s="1" t="n">
        <v>3589</v>
      </c>
      <c r="B11345" s="1" t="s">
        <v>11318</v>
      </c>
      <c r="C11345" s="1" t="s">
        <v>6813</v>
      </c>
      <c r="D11345" s="7" t="n">
        <v>77.53</v>
      </c>
    </row>
    <row r="11346" customFormat="false" ht="13.8" hidden="false" customHeight="false" outlineLevel="0" collapsed="false">
      <c r="A11346" s="1" t="n">
        <v>3586</v>
      </c>
      <c r="B11346" s="1" t="s">
        <v>11319</v>
      </c>
      <c r="C11346" s="1" t="s">
        <v>6813</v>
      </c>
      <c r="D11346" s="7" t="n">
        <v>15.86</v>
      </c>
    </row>
    <row r="11347" customFormat="false" ht="13.8" hidden="false" customHeight="false" outlineLevel="0" collapsed="false">
      <c r="A11347" s="1" t="n">
        <v>3592</v>
      </c>
      <c r="B11347" s="1" t="s">
        <v>11320</v>
      </c>
      <c r="C11347" s="1" t="s">
        <v>6813</v>
      </c>
      <c r="D11347" s="7" t="n">
        <v>228.32</v>
      </c>
    </row>
    <row r="11348" customFormat="false" ht="13.8" hidden="false" customHeight="false" outlineLevel="0" collapsed="false">
      <c r="A11348" s="1" t="n">
        <v>3591</v>
      </c>
      <c r="B11348" s="1" t="s">
        <v>11321</v>
      </c>
      <c r="C11348" s="1" t="s">
        <v>6813</v>
      </c>
      <c r="D11348" s="7" t="n">
        <v>366</v>
      </c>
    </row>
    <row r="11349" customFormat="false" ht="13.8" hidden="false" customHeight="false" outlineLevel="0" collapsed="false">
      <c r="A11349" s="1" t="n">
        <v>40396</v>
      </c>
      <c r="B11349" s="1" t="s">
        <v>11322</v>
      </c>
      <c r="C11349" s="1" t="s">
        <v>6813</v>
      </c>
      <c r="D11349" s="7" t="n">
        <v>75.37</v>
      </c>
    </row>
    <row r="11350" customFormat="false" ht="13.8" hidden="false" customHeight="false" outlineLevel="0" collapsed="false">
      <c r="A11350" s="1" t="n">
        <v>40395</v>
      </c>
      <c r="B11350" s="1" t="s">
        <v>11323</v>
      </c>
      <c r="C11350" s="1" t="s">
        <v>6813</v>
      </c>
      <c r="D11350" s="7" t="n">
        <v>57.84</v>
      </c>
    </row>
    <row r="11351" customFormat="false" ht="13.8" hidden="false" customHeight="false" outlineLevel="0" collapsed="false">
      <c r="A11351" s="1" t="n">
        <v>40392</v>
      </c>
      <c r="B11351" s="1" t="s">
        <v>11324</v>
      </c>
      <c r="C11351" s="1" t="s">
        <v>6813</v>
      </c>
      <c r="D11351" s="7" t="n">
        <v>18.61</v>
      </c>
    </row>
    <row r="11352" customFormat="false" ht="13.8" hidden="false" customHeight="false" outlineLevel="0" collapsed="false">
      <c r="A11352" s="1" t="n">
        <v>40394</v>
      </c>
      <c r="B11352" s="1" t="s">
        <v>11325</v>
      </c>
      <c r="C11352" s="1" t="s">
        <v>6813</v>
      </c>
      <c r="D11352" s="7" t="n">
        <v>37.66</v>
      </c>
    </row>
    <row r="11353" customFormat="false" ht="13.8" hidden="false" customHeight="false" outlineLevel="0" collapsed="false">
      <c r="A11353" s="1" t="n">
        <v>40398</v>
      </c>
      <c r="B11353" s="1" t="s">
        <v>11326</v>
      </c>
      <c r="C11353" s="1" t="s">
        <v>6813</v>
      </c>
      <c r="D11353" s="7" t="n">
        <v>241.82</v>
      </c>
    </row>
    <row r="11354" customFormat="false" ht="13.8" hidden="false" customHeight="false" outlineLevel="0" collapsed="false">
      <c r="A11354" s="1" t="n">
        <v>40397</v>
      </c>
      <c r="B11354" s="1" t="s">
        <v>11327</v>
      </c>
      <c r="C11354" s="1" t="s">
        <v>6813</v>
      </c>
      <c r="D11354" s="7" t="n">
        <v>123.84</v>
      </c>
    </row>
    <row r="11355" customFormat="false" ht="13.8" hidden="false" customHeight="false" outlineLevel="0" collapsed="false">
      <c r="A11355" s="1" t="n">
        <v>40393</v>
      </c>
      <c r="B11355" s="1" t="s">
        <v>11328</v>
      </c>
      <c r="C11355" s="1" t="s">
        <v>6813</v>
      </c>
      <c r="D11355" s="7" t="n">
        <v>23.97</v>
      </c>
    </row>
    <row r="11356" customFormat="false" ht="13.8" hidden="false" customHeight="false" outlineLevel="0" collapsed="false">
      <c r="A11356" s="1" t="n">
        <v>40399</v>
      </c>
      <c r="B11356" s="1" t="s">
        <v>11329</v>
      </c>
      <c r="C11356" s="1" t="s">
        <v>6813</v>
      </c>
      <c r="D11356" s="7" t="n">
        <v>395.61</v>
      </c>
    </row>
    <row r="11357" customFormat="false" ht="13.8" hidden="false" customHeight="false" outlineLevel="0" collapsed="false">
      <c r="A11357" s="1" t="n">
        <v>39322</v>
      </c>
      <c r="B11357" s="1" t="s">
        <v>11330</v>
      </c>
      <c r="C11357" s="1" t="s">
        <v>6813</v>
      </c>
      <c r="D11357" s="7" t="n">
        <v>22.32</v>
      </c>
    </row>
    <row r="11358" customFormat="false" ht="13.8" hidden="false" customHeight="false" outlineLevel="0" collapsed="false">
      <c r="A11358" s="1" t="n">
        <v>39289</v>
      </c>
      <c r="B11358" s="1" t="s">
        <v>11331</v>
      </c>
      <c r="C11358" s="1" t="s">
        <v>6813</v>
      </c>
      <c r="D11358" s="7" t="n">
        <v>26.74</v>
      </c>
    </row>
    <row r="11359" customFormat="false" ht="13.8" hidden="false" customHeight="false" outlineLevel="0" collapsed="false">
      <c r="A11359" s="1" t="n">
        <v>39290</v>
      </c>
      <c r="B11359" s="1" t="s">
        <v>11332</v>
      </c>
      <c r="C11359" s="1" t="s">
        <v>6813</v>
      </c>
      <c r="D11359" s="7" t="n">
        <v>45.38</v>
      </c>
    </row>
    <row r="11360" customFormat="false" ht="13.8" hidden="false" customHeight="false" outlineLevel="0" collapsed="false">
      <c r="A11360" s="1" t="n">
        <v>39291</v>
      </c>
      <c r="B11360" s="1" t="s">
        <v>11333</v>
      </c>
      <c r="C11360" s="1" t="s">
        <v>6813</v>
      </c>
      <c r="D11360" s="7" t="n">
        <v>67.94</v>
      </c>
    </row>
    <row r="11361" customFormat="false" ht="13.8" hidden="false" customHeight="false" outlineLevel="0" collapsed="false">
      <c r="A11361" s="1" t="n">
        <v>20174</v>
      </c>
      <c r="B11361" s="1" t="s">
        <v>11334</v>
      </c>
      <c r="C11361" s="1" t="s">
        <v>6813</v>
      </c>
      <c r="D11361" s="7" t="n">
        <v>28.36</v>
      </c>
    </row>
    <row r="11362" customFormat="false" ht="13.8" hidden="false" customHeight="false" outlineLevel="0" collapsed="false">
      <c r="A11362" s="1" t="n">
        <v>41892</v>
      </c>
      <c r="B11362" s="1" t="s">
        <v>11335</v>
      </c>
      <c r="C11362" s="1" t="s">
        <v>6813</v>
      </c>
      <c r="D11362" s="7" t="n">
        <v>107.37</v>
      </c>
    </row>
    <row r="11363" customFormat="false" ht="13.8" hidden="false" customHeight="false" outlineLevel="0" collapsed="false">
      <c r="A11363" s="1" t="n">
        <v>7048</v>
      </c>
      <c r="B11363" s="1" t="s">
        <v>11336</v>
      </c>
      <c r="C11363" s="1" t="s">
        <v>6813</v>
      </c>
      <c r="D11363" s="7" t="n">
        <v>23.17</v>
      </c>
    </row>
    <row r="11364" customFormat="false" ht="13.8" hidden="false" customHeight="false" outlineLevel="0" collapsed="false">
      <c r="A11364" s="1" t="n">
        <v>7088</v>
      </c>
      <c r="B11364" s="1" t="s">
        <v>11337</v>
      </c>
      <c r="C11364" s="1" t="s">
        <v>6813</v>
      </c>
      <c r="D11364" s="7" t="n">
        <v>50.68</v>
      </c>
    </row>
    <row r="11365" customFormat="false" ht="13.8" hidden="false" customHeight="false" outlineLevel="0" collapsed="false">
      <c r="A11365" s="1" t="n">
        <v>20179</v>
      </c>
      <c r="B11365" s="1" t="s">
        <v>11338</v>
      </c>
      <c r="C11365" s="1" t="s">
        <v>6813</v>
      </c>
      <c r="D11365" s="7" t="n">
        <v>38.18</v>
      </c>
    </row>
    <row r="11366" customFormat="false" ht="13.8" hidden="false" customHeight="false" outlineLevel="0" collapsed="false">
      <c r="A11366" s="1" t="n">
        <v>20178</v>
      </c>
      <c r="B11366" s="1" t="s">
        <v>11339</v>
      </c>
      <c r="C11366" s="1" t="s">
        <v>6813</v>
      </c>
      <c r="D11366" s="7" t="n">
        <v>33.74</v>
      </c>
    </row>
    <row r="11367" customFormat="false" ht="13.8" hidden="false" customHeight="false" outlineLevel="0" collapsed="false">
      <c r="A11367" s="1" t="n">
        <v>20180</v>
      </c>
      <c r="B11367" s="1" t="s">
        <v>11340</v>
      </c>
      <c r="C11367" s="1" t="s">
        <v>6813</v>
      </c>
      <c r="D11367" s="7" t="n">
        <v>62</v>
      </c>
    </row>
    <row r="11368" customFormat="false" ht="13.8" hidden="false" customHeight="false" outlineLevel="0" collapsed="false">
      <c r="A11368" s="1" t="n">
        <v>20181</v>
      </c>
      <c r="B11368" s="1" t="s">
        <v>11341</v>
      </c>
      <c r="C11368" s="1" t="s">
        <v>6813</v>
      </c>
      <c r="D11368" s="7" t="n">
        <v>91.98</v>
      </c>
    </row>
    <row r="11369" customFormat="false" ht="13.8" hidden="false" customHeight="false" outlineLevel="0" collapsed="false">
      <c r="A11369" s="1" t="n">
        <v>20177</v>
      </c>
      <c r="B11369" s="1" t="s">
        <v>11342</v>
      </c>
      <c r="C11369" s="1" t="s">
        <v>6813</v>
      </c>
      <c r="D11369" s="7" t="n">
        <v>22.11</v>
      </c>
    </row>
    <row r="11370" customFormat="false" ht="13.8" hidden="false" customHeight="false" outlineLevel="0" collapsed="false">
      <c r="A11370" s="1" t="n">
        <v>7082</v>
      </c>
      <c r="B11370" s="1" t="s">
        <v>11343</v>
      </c>
      <c r="C11370" s="1" t="s">
        <v>6813</v>
      </c>
      <c r="D11370" s="7" t="n">
        <v>50.64</v>
      </c>
    </row>
    <row r="11371" customFormat="false" ht="13.8" hidden="false" customHeight="false" outlineLevel="0" collapsed="false">
      <c r="A11371" s="1" t="n">
        <v>42707</v>
      </c>
      <c r="B11371" s="1" t="s">
        <v>11344</v>
      </c>
      <c r="C11371" s="1" t="s">
        <v>6813</v>
      </c>
      <c r="D11371" s="7" t="n">
        <v>137.51</v>
      </c>
    </row>
    <row r="11372" customFormat="false" ht="13.8" hidden="false" customHeight="false" outlineLevel="0" collapsed="false">
      <c r="A11372" s="1" t="n">
        <v>7069</v>
      </c>
      <c r="B11372" s="1" t="s">
        <v>11345</v>
      </c>
      <c r="C11372" s="1" t="s">
        <v>6813</v>
      </c>
      <c r="D11372" s="7" t="n">
        <v>112.38</v>
      </c>
    </row>
    <row r="11373" customFormat="false" ht="13.8" hidden="false" customHeight="false" outlineLevel="0" collapsed="false">
      <c r="A11373" s="1" t="n">
        <v>42708</v>
      </c>
      <c r="B11373" s="1" t="s">
        <v>11346</v>
      </c>
      <c r="C11373" s="1" t="s">
        <v>6813</v>
      </c>
      <c r="D11373" s="7" t="n">
        <v>360.94</v>
      </c>
    </row>
    <row r="11374" customFormat="false" ht="13.8" hidden="false" customHeight="false" outlineLevel="0" collapsed="false">
      <c r="A11374" s="1" t="n">
        <v>7070</v>
      </c>
      <c r="B11374" s="1" t="s">
        <v>11347</v>
      </c>
      <c r="C11374" s="1" t="s">
        <v>6813</v>
      </c>
      <c r="D11374" s="7" t="n">
        <v>160.93</v>
      </c>
    </row>
    <row r="11375" customFormat="false" ht="13.8" hidden="false" customHeight="false" outlineLevel="0" collapsed="false">
      <c r="A11375" s="1" t="n">
        <v>42709</v>
      </c>
      <c r="B11375" s="1" t="s">
        <v>11348</v>
      </c>
      <c r="C11375" s="1" t="s">
        <v>6813</v>
      </c>
      <c r="D11375" s="7" t="n">
        <v>539.81</v>
      </c>
    </row>
    <row r="11376" customFormat="false" ht="13.8" hidden="false" customHeight="false" outlineLevel="0" collapsed="false">
      <c r="A11376" s="1" t="n">
        <v>42710</v>
      </c>
      <c r="B11376" s="1" t="s">
        <v>11349</v>
      </c>
      <c r="C11376" s="1" t="s">
        <v>6813</v>
      </c>
      <c r="D11376" s="8" t="n">
        <v>1551.68</v>
      </c>
    </row>
    <row r="11377" customFormat="false" ht="13.8" hidden="false" customHeight="false" outlineLevel="0" collapsed="false">
      <c r="A11377" s="1" t="n">
        <v>42716</v>
      </c>
      <c r="B11377" s="1" t="s">
        <v>11350</v>
      </c>
      <c r="C11377" s="1" t="s">
        <v>6813</v>
      </c>
      <c r="D11377" s="8" t="n">
        <v>1931.33</v>
      </c>
    </row>
    <row r="11378" customFormat="false" ht="13.8" hidden="false" customHeight="false" outlineLevel="0" collapsed="false">
      <c r="A11378" s="1" t="n">
        <v>20172</v>
      </c>
      <c r="B11378" s="1" t="s">
        <v>11351</v>
      </c>
      <c r="C11378" s="1" t="s">
        <v>6813</v>
      </c>
      <c r="D11378" s="7" t="n">
        <v>37.14</v>
      </c>
    </row>
    <row r="11379" customFormat="false" ht="13.8" hidden="false" customHeight="false" outlineLevel="0" collapsed="false">
      <c r="A11379" s="1" t="n">
        <v>40945</v>
      </c>
      <c r="B11379" s="1" t="s">
        <v>11352</v>
      </c>
      <c r="C11379" s="1" t="s">
        <v>6824</v>
      </c>
      <c r="D11379" s="7" t="n">
        <v>11.78</v>
      </c>
    </row>
    <row r="11380" customFormat="false" ht="13.8" hidden="false" customHeight="false" outlineLevel="0" collapsed="false">
      <c r="A11380" s="1" t="n">
        <v>40946</v>
      </c>
      <c r="B11380" s="1" t="s">
        <v>11353</v>
      </c>
      <c r="C11380" s="1" t="s">
        <v>7027</v>
      </c>
      <c r="D11380" s="8" t="n">
        <v>2088.59</v>
      </c>
    </row>
    <row r="11381" customFormat="false" ht="13.8" hidden="false" customHeight="false" outlineLevel="0" collapsed="false">
      <c r="A11381" s="1" t="n">
        <v>7153</v>
      </c>
      <c r="B11381" s="1" t="s">
        <v>11354</v>
      </c>
      <c r="C11381" s="1" t="s">
        <v>6824</v>
      </c>
      <c r="D11381" s="7" t="n">
        <v>18.39</v>
      </c>
    </row>
    <row r="11382" customFormat="false" ht="13.8" hidden="false" customHeight="false" outlineLevel="0" collapsed="false">
      <c r="A11382" s="1" t="n">
        <v>41089</v>
      </c>
      <c r="B11382" s="1" t="s">
        <v>11355</v>
      </c>
      <c r="C11382" s="1" t="s">
        <v>7027</v>
      </c>
      <c r="D11382" s="8" t="n">
        <v>3260.16</v>
      </c>
    </row>
    <row r="11383" customFormat="false" ht="13.8" hidden="false" customHeight="false" outlineLevel="0" collapsed="false">
      <c r="A11383" s="1" t="n">
        <v>40943</v>
      </c>
      <c r="B11383" s="1" t="s">
        <v>11356</v>
      </c>
      <c r="C11383" s="1" t="s">
        <v>6824</v>
      </c>
      <c r="D11383" s="7" t="n">
        <v>19.36</v>
      </c>
    </row>
    <row r="11384" customFormat="false" ht="13.8" hidden="false" customHeight="false" outlineLevel="0" collapsed="false">
      <c r="A11384" s="1" t="n">
        <v>40944</v>
      </c>
      <c r="B11384" s="1" t="s">
        <v>11357</v>
      </c>
      <c r="C11384" s="1" t="s">
        <v>7027</v>
      </c>
      <c r="D11384" s="8" t="n">
        <v>3433.38</v>
      </c>
    </row>
    <row r="11385" customFormat="false" ht="13.8" hidden="false" customHeight="false" outlineLevel="0" collapsed="false">
      <c r="A11385" s="1" t="n">
        <v>6175</v>
      </c>
      <c r="B11385" s="1" t="s">
        <v>11358</v>
      </c>
      <c r="C11385" s="1" t="s">
        <v>6824</v>
      </c>
      <c r="D11385" s="7" t="n">
        <v>16.38</v>
      </c>
    </row>
    <row r="11386" customFormat="false" ht="13.8" hidden="false" customHeight="false" outlineLevel="0" collapsed="false">
      <c r="A11386" s="1" t="n">
        <v>41092</v>
      </c>
      <c r="B11386" s="1" t="s">
        <v>11359</v>
      </c>
      <c r="C11386" s="1" t="s">
        <v>7027</v>
      </c>
      <c r="D11386" s="8" t="n">
        <v>2903.88</v>
      </c>
    </row>
    <row r="11387" customFormat="false" ht="13.8" hidden="false" customHeight="false" outlineLevel="0" collapsed="false">
      <c r="A11387" s="1" t="n">
        <v>37712</v>
      </c>
      <c r="B11387" s="1" t="s">
        <v>11360</v>
      </c>
      <c r="C11387" s="1" t="s">
        <v>6811</v>
      </c>
      <c r="D11387" s="7" t="n">
        <v>61.49</v>
      </c>
    </row>
    <row r="11388" customFormat="false" ht="13.8" hidden="false" customHeight="false" outlineLevel="0" collapsed="false">
      <c r="A11388" s="1" t="n">
        <v>34547</v>
      </c>
      <c r="B11388" s="1" t="s">
        <v>11361</v>
      </c>
      <c r="C11388" s="1" t="s">
        <v>6845</v>
      </c>
      <c r="D11388" s="7" t="n">
        <v>3.76</v>
      </c>
    </row>
    <row r="11389" customFormat="false" ht="13.8" hidden="false" customHeight="false" outlineLevel="0" collapsed="false">
      <c r="A11389" s="1" t="n">
        <v>34548</v>
      </c>
      <c r="B11389" s="1" t="s">
        <v>11362</v>
      </c>
      <c r="C11389" s="1" t="s">
        <v>6845</v>
      </c>
      <c r="D11389" s="7" t="n">
        <v>6.18</v>
      </c>
    </row>
    <row r="11390" customFormat="false" ht="13.8" hidden="false" customHeight="false" outlineLevel="0" collapsed="false">
      <c r="A11390" s="1" t="n">
        <v>34558</v>
      </c>
      <c r="B11390" s="1" t="s">
        <v>11363</v>
      </c>
      <c r="C11390" s="1" t="s">
        <v>6845</v>
      </c>
      <c r="D11390" s="7" t="n">
        <v>3.06</v>
      </c>
    </row>
    <row r="11391" customFormat="false" ht="13.8" hidden="false" customHeight="false" outlineLevel="0" collapsed="false">
      <c r="A11391" s="1" t="n">
        <v>34550</v>
      </c>
      <c r="B11391" s="1" t="s">
        <v>11364</v>
      </c>
      <c r="C11391" s="1" t="s">
        <v>6845</v>
      </c>
      <c r="D11391" s="7" t="n">
        <v>1.63</v>
      </c>
    </row>
    <row r="11392" customFormat="false" ht="13.8" hidden="false" customHeight="false" outlineLevel="0" collapsed="false">
      <c r="A11392" s="1" t="n">
        <v>34557</v>
      </c>
      <c r="B11392" s="1" t="s">
        <v>11365</v>
      </c>
      <c r="C11392" s="1" t="s">
        <v>6845</v>
      </c>
      <c r="D11392" s="7" t="n">
        <v>2.38</v>
      </c>
    </row>
    <row r="11393" customFormat="false" ht="13.8" hidden="false" customHeight="false" outlineLevel="0" collapsed="false">
      <c r="A11393" s="1" t="n">
        <v>37411</v>
      </c>
      <c r="B11393" s="1" t="s">
        <v>11366</v>
      </c>
      <c r="C11393" s="1" t="s">
        <v>6811</v>
      </c>
      <c r="D11393" s="7" t="n">
        <v>17.43</v>
      </c>
    </row>
    <row r="11394" customFormat="false" ht="13.8" hidden="false" customHeight="false" outlineLevel="0" collapsed="false">
      <c r="A11394" s="1" t="n">
        <v>39508</v>
      </c>
      <c r="B11394" s="1" t="s">
        <v>11367</v>
      </c>
      <c r="C11394" s="1" t="s">
        <v>6811</v>
      </c>
      <c r="D11394" s="7" t="n">
        <v>9.79</v>
      </c>
    </row>
    <row r="11395" customFormat="false" ht="13.8" hidden="false" customHeight="false" outlineLevel="0" collapsed="false">
      <c r="A11395" s="1" t="n">
        <v>39507</v>
      </c>
      <c r="B11395" s="1" t="s">
        <v>11368</v>
      </c>
      <c r="C11395" s="1" t="s">
        <v>6811</v>
      </c>
      <c r="D11395" s="7" t="n">
        <v>14.61</v>
      </c>
    </row>
    <row r="11396" customFormat="false" ht="13.8" hidden="false" customHeight="false" outlineLevel="0" collapsed="false">
      <c r="A11396" s="1" t="n">
        <v>7155</v>
      </c>
      <c r="B11396" s="1" t="s">
        <v>11369</v>
      </c>
      <c r="C11396" s="1" t="s">
        <v>6811</v>
      </c>
      <c r="D11396" s="7" t="n">
        <v>18.75</v>
      </c>
    </row>
    <row r="11397" customFormat="false" ht="13.8" hidden="false" customHeight="false" outlineLevel="0" collapsed="false">
      <c r="A11397" s="1" t="n">
        <v>42406</v>
      </c>
      <c r="B11397" s="1" t="s">
        <v>11370</v>
      </c>
      <c r="C11397" s="1" t="s">
        <v>6811</v>
      </c>
      <c r="D11397" s="7" t="n">
        <v>21.5</v>
      </c>
    </row>
    <row r="11398" customFormat="false" ht="13.8" hidden="false" customHeight="false" outlineLevel="0" collapsed="false">
      <c r="A11398" s="1" t="n">
        <v>7156</v>
      </c>
      <c r="B11398" s="1" t="s">
        <v>11371</v>
      </c>
      <c r="C11398" s="1" t="s">
        <v>6811</v>
      </c>
      <c r="D11398" s="7" t="n">
        <v>26.91</v>
      </c>
    </row>
    <row r="11399" customFormat="false" ht="13.8" hidden="false" customHeight="false" outlineLevel="0" collapsed="false">
      <c r="A11399" s="1" t="n">
        <v>43127</v>
      </c>
      <c r="B11399" s="1" t="s">
        <v>11372</v>
      </c>
      <c r="C11399" s="1" t="s">
        <v>6811</v>
      </c>
      <c r="D11399" s="7" t="n">
        <v>38.51</v>
      </c>
    </row>
    <row r="11400" customFormat="false" ht="13.8" hidden="false" customHeight="false" outlineLevel="0" collapsed="false">
      <c r="A11400" s="1" t="n">
        <v>10917</v>
      </c>
      <c r="B11400" s="1" t="s">
        <v>11373</v>
      </c>
      <c r="C11400" s="1" t="s">
        <v>6811</v>
      </c>
      <c r="D11400" s="7" t="n">
        <v>8.13</v>
      </c>
    </row>
    <row r="11401" customFormat="false" ht="13.8" hidden="false" customHeight="false" outlineLevel="0" collapsed="false">
      <c r="A11401" s="1" t="n">
        <v>21141</v>
      </c>
      <c r="B11401" s="1" t="s">
        <v>11374</v>
      </c>
      <c r="C11401" s="1" t="s">
        <v>6811</v>
      </c>
      <c r="D11401" s="7" t="n">
        <v>12.58</v>
      </c>
    </row>
    <row r="11402" customFormat="false" ht="13.8" hidden="false" customHeight="false" outlineLevel="0" collapsed="false">
      <c r="A11402" s="1" t="n">
        <v>39509</v>
      </c>
      <c r="B11402" s="1" t="s">
        <v>11375</v>
      </c>
      <c r="C11402" s="1" t="s">
        <v>6811</v>
      </c>
      <c r="D11402" s="7" t="n">
        <v>12.1</v>
      </c>
    </row>
    <row r="11403" customFormat="false" ht="13.8" hidden="false" customHeight="false" outlineLevel="0" collapsed="false">
      <c r="A11403" s="1" t="n">
        <v>25988</v>
      </c>
      <c r="B11403" s="1" t="s">
        <v>11376</v>
      </c>
      <c r="C11403" s="1" t="s">
        <v>6811</v>
      </c>
      <c r="D11403" s="7" t="n">
        <v>9.87</v>
      </c>
    </row>
    <row r="11404" customFormat="false" ht="13.8" hidden="false" customHeight="false" outlineLevel="0" collapsed="false">
      <c r="A11404" s="1" t="n">
        <v>7167</v>
      </c>
      <c r="B11404" s="1" t="s">
        <v>11377</v>
      </c>
      <c r="C11404" s="1" t="s">
        <v>6811</v>
      </c>
      <c r="D11404" s="7" t="n">
        <v>21.33</v>
      </c>
    </row>
    <row r="11405" customFormat="false" ht="13.8" hidden="false" customHeight="false" outlineLevel="0" collapsed="false">
      <c r="A11405" s="1" t="n">
        <v>10928</v>
      </c>
      <c r="B11405" s="1" t="s">
        <v>11378</v>
      </c>
      <c r="C11405" s="1" t="s">
        <v>6811</v>
      </c>
      <c r="D11405" s="7" t="n">
        <v>12.25</v>
      </c>
    </row>
    <row r="11406" customFormat="false" ht="13.8" hidden="false" customHeight="false" outlineLevel="0" collapsed="false">
      <c r="A11406" s="1" t="n">
        <v>10933</v>
      </c>
      <c r="B11406" s="1" t="s">
        <v>11379</v>
      </c>
      <c r="C11406" s="1" t="s">
        <v>6811</v>
      </c>
      <c r="D11406" s="7" t="n">
        <v>18.48</v>
      </c>
    </row>
    <row r="11407" customFormat="false" ht="13.8" hidden="false" customHeight="false" outlineLevel="0" collapsed="false">
      <c r="A11407" s="1" t="n">
        <v>7158</v>
      </c>
      <c r="B11407" s="1" t="s">
        <v>11380</v>
      </c>
      <c r="C11407" s="1" t="s">
        <v>6811</v>
      </c>
      <c r="D11407" s="7" t="n">
        <v>31.35</v>
      </c>
    </row>
    <row r="11408" customFormat="false" ht="13.8" hidden="false" customHeight="false" outlineLevel="0" collapsed="false">
      <c r="A11408" s="1" t="n">
        <v>10927</v>
      </c>
      <c r="B11408" s="1" t="s">
        <v>11381</v>
      </c>
      <c r="C11408" s="1" t="s">
        <v>6811</v>
      </c>
      <c r="D11408" s="7" t="n">
        <v>20.05</v>
      </c>
    </row>
    <row r="11409" customFormat="false" ht="13.8" hidden="false" customHeight="false" outlineLevel="0" collapsed="false">
      <c r="A11409" s="1" t="n">
        <v>7162</v>
      </c>
      <c r="B11409" s="1" t="s">
        <v>11382</v>
      </c>
      <c r="C11409" s="1" t="s">
        <v>6811</v>
      </c>
      <c r="D11409" s="7" t="n">
        <v>49.06</v>
      </c>
    </row>
    <row r="11410" customFormat="false" ht="13.8" hidden="false" customHeight="false" outlineLevel="0" collapsed="false">
      <c r="A11410" s="1" t="n">
        <v>10932</v>
      </c>
      <c r="B11410" s="1" t="s">
        <v>11383</v>
      </c>
      <c r="C11410" s="1" t="s">
        <v>6811</v>
      </c>
      <c r="D11410" s="7" t="n">
        <v>85.33</v>
      </c>
    </row>
    <row r="11411" customFormat="false" ht="13.8" hidden="false" customHeight="false" outlineLevel="0" collapsed="false">
      <c r="A11411" s="1" t="n">
        <v>10937</v>
      </c>
      <c r="B11411" s="1" t="s">
        <v>11384</v>
      </c>
      <c r="C11411" s="1" t="s">
        <v>6811</v>
      </c>
      <c r="D11411" s="7" t="n">
        <v>21.93</v>
      </c>
    </row>
    <row r="11412" customFormat="false" ht="13.8" hidden="false" customHeight="false" outlineLevel="0" collapsed="false">
      <c r="A11412" s="1" t="n">
        <v>10935</v>
      </c>
      <c r="B11412" s="1" t="s">
        <v>11385</v>
      </c>
      <c r="C11412" s="1" t="s">
        <v>6811</v>
      </c>
      <c r="D11412" s="7" t="n">
        <v>38.04</v>
      </c>
    </row>
    <row r="11413" customFormat="false" ht="13.8" hidden="false" customHeight="false" outlineLevel="0" collapsed="false">
      <c r="A11413" s="1" t="n">
        <v>10931</v>
      </c>
      <c r="B11413" s="1" t="s">
        <v>11386</v>
      </c>
      <c r="C11413" s="1" t="s">
        <v>6811</v>
      </c>
      <c r="D11413" s="7" t="n">
        <v>10.7</v>
      </c>
    </row>
    <row r="11414" customFormat="false" ht="13.8" hidden="false" customHeight="false" outlineLevel="0" collapsed="false">
      <c r="A11414" s="1" t="n">
        <v>7164</v>
      </c>
      <c r="B11414" s="1" t="s">
        <v>11387</v>
      </c>
      <c r="C11414" s="1" t="s">
        <v>6811</v>
      </c>
      <c r="D11414" s="7" t="n">
        <v>35.41</v>
      </c>
    </row>
    <row r="11415" customFormat="false" ht="13.8" hidden="false" customHeight="false" outlineLevel="0" collapsed="false">
      <c r="A11415" s="1" t="n">
        <v>36887</v>
      </c>
      <c r="B11415" s="1" t="s">
        <v>11388</v>
      </c>
      <c r="C11415" s="1" t="s">
        <v>6811</v>
      </c>
      <c r="D11415" s="7" t="n">
        <v>13.67</v>
      </c>
    </row>
    <row r="11416" customFormat="false" ht="13.8" hidden="false" customHeight="false" outlineLevel="0" collapsed="false">
      <c r="A11416" s="1" t="n">
        <v>34630</v>
      </c>
      <c r="B11416" s="1" t="s">
        <v>11389</v>
      </c>
      <c r="C11416" s="1" t="s">
        <v>6813</v>
      </c>
      <c r="D11416" s="7" t="n">
        <v>999.44</v>
      </c>
    </row>
    <row r="11417" customFormat="false" ht="13.8" hidden="false" customHeight="false" outlineLevel="0" collapsed="false">
      <c r="A11417" s="1" t="n">
        <v>7161</v>
      </c>
      <c r="B11417" s="1" t="s">
        <v>11390</v>
      </c>
      <c r="C11417" s="1" t="s">
        <v>6811</v>
      </c>
      <c r="D11417" s="7" t="n">
        <v>4.4</v>
      </c>
    </row>
    <row r="11418" customFormat="false" ht="13.8" hidden="false" customHeight="false" outlineLevel="0" collapsed="false">
      <c r="A11418" s="1" t="n">
        <v>7170</v>
      </c>
      <c r="B11418" s="1" t="s">
        <v>11391</v>
      </c>
      <c r="C11418" s="1" t="s">
        <v>6811</v>
      </c>
      <c r="D11418" s="7" t="n">
        <v>1.94</v>
      </c>
    </row>
    <row r="11419" customFormat="false" ht="13.8" hidden="false" customHeight="false" outlineLevel="0" collapsed="false">
      <c r="A11419" s="1" t="n">
        <v>37524</v>
      </c>
      <c r="B11419" s="1" t="s">
        <v>11392</v>
      </c>
      <c r="C11419" s="1" t="s">
        <v>6845</v>
      </c>
      <c r="D11419" s="7" t="n">
        <v>1.86</v>
      </c>
    </row>
    <row r="11420" customFormat="false" ht="13.8" hidden="false" customHeight="false" outlineLevel="0" collapsed="false">
      <c r="A11420" s="1" t="n">
        <v>37525</v>
      </c>
      <c r="B11420" s="1" t="s">
        <v>11393</v>
      </c>
      <c r="C11420" s="1" t="s">
        <v>6845</v>
      </c>
      <c r="D11420" s="7" t="n">
        <v>2.22</v>
      </c>
    </row>
    <row r="11421" customFormat="false" ht="13.8" hidden="false" customHeight="false" outlineLevel="0" collapsed="false">
      <c r="A11421" s="1" t="n">
        <v>36789</v>
      </c>
      <c r="B11421" s="1" t="s">
        <v>11394</v>
      </c>
      <c r="C11421" s="1" t="s">
        <v>6813</v>
      </c>
      <c r="D11421" s="7" t="n">
        <v>2.3</v>
      </c>
    </row>
    <row r="11422" customFormat="false" ht="13.8" hidden="false" customHeight="false" outlineLevel="0" collapsed="false">
      <c r="A11422" s="1" t="n">
        <v>7173</v>
      </c>
      <c r="B11422" s="1" t="s">
        <v>11395</v>
      </c>
      <c r="C11422" s="1" t="s">
        <v>7367</v>
      </c>
      <c r="D11422" s="8" t="n">
        <v>1490</v>
      </c>
    </row>
    <row r="11423" customFormat="false" ht="13.8" hidden="false" customHeight="false" outlineLevel="0" collapsed="false">
      <c r="A11423" s="1" t="n">
        <v>7175</v>
      </c>
      <c r="B11423" s="1" t="s">
        <v>11396</v>
      </c>
      <c r="C11423" s="1" t="s">
        <v>6813</v>
      </c>
      <c r="D11423" s="7" t="n">
        <v>1.68</v>
      </c>
    </row>
    <row r="11424" customFormat="false" ht="13.8" hidden="false" customHeight="false" outlineLevel="0" collapsed="false">
      <c r="A11424" s="1" t="n">
        <v>40741</v>
      </c>
      <c r="B11424" s="1" t="s">
        <v>11397</v>
      </c>
      <c r="C11424" s="1" t="s">
        <v>6813</v>
      </c>
      <c r="D11424" s="7" t="n">
        <v>2.05</v>
      </c>
    </row>
    <row r="11425" customFormat="false" ht="13.8" hidden="false" customHeight="false" outlineLevel="0" collapsed="false">
      <c r="A11425" s="1" t="n">
        <v>7184</v>
      </c>
      <c r="B11425" s="1" t="s">
        <v>11398</v>
      </c>
      <c r="C11425" s="1" t="s">
        <v>6811</v>
      </c>
      <c r="D11425" s="7" t="n">
        <v>33.53</v>
      </c>
    </row>
    <row r="11426" customFormat="false" ht="13.8" hidden="false" customHeight="false" outlineLevel="0" collapsed="false">
      <c r="A11426" s="1" t="n">
        <v>34458</v>
      </c>
      <c r="B11426" s="1" t="s">
        <v>11399</v>
      </c>
      <c r="C11426" s="1" t="s">
        <v>6813</v>
      </c>
      <c r="D11426" s="7" t="n">
        <v>122.93</v>
      </c>
    </row>
    <row r="11427" customFormat="false" ht="13.8" hidden="false" customHeight="false" outlineLevel="0" collapsed="false">
      <c r="A11427" s="1" t="n">
        <v>34464</v>
      </c>
      <c r="B11427" s="1" t="s">
        <v>11400</v>
      </c>
      <c r="C11427" s="1" t="s">
        <v>6813</v>
      </c>
      <c r="D11427" s="7" t="n">
        <v>164.93</v>
      </c>
    </row>
    <row r="11428" customFormat="false" ht="13.8" hidden="false" customHeight="false" outlineLevel="0" collapsed="false">
      <c r="A11428" s="1" t="n">
        <v>34468</v>
      </c>
      <c r="B11428" s="1" t="s">
        <v>11401</v>
      </c>
      <c r="C11428" s="1" t="s">
        <v>6813</v>
      </c>
      <c r="D11428" s="7" t="n">
        <v>190.35</v>
      </c>
    </row>
    <row r="11429" customFormat="false" ht="13.8" hidden="false" customHeight="false" outlineLevel="0" collapsed="false">
      <c r="A11429" s="1" t="n">
        <v>34473</v>
      </c>
      <c r="B11429" s="1" t="s">
        <v>11402</v>
      </c>
      <c r="C11429" s="1" t="s">
        <v>6813</v>
      </c>
      <c r="D11429" s="7" t="n">
        <v>155.67</v>
      </c>
    </row>
    <row r="11430" customFormat="false" ht="13.8" hidden="false" customHeight="false" outlineLevel="0" collapsed="false">
      <c r="A11430" s="1" t="n">
        <v>34480</v>
      </c>
      <c r="B11430" s="1" t="s">
        <v>11403</v>
      </c>
      <c r="C11430" s="1" t="s">
        <v>6813</v>
      </c>
      <c r="D11430" s="7" t="n">
        <v>212.29</v>
      </c>
    </row>
    <row r="11431" customFormat="false" ht="13.8" hidden="false" customHeight="false" outlineLevel="0" collapsed="false">
      <c r="A11431" s="1" t="n">
        <v>34486</v>
      </c>
      <c r="B11431" s="1" t="s">
        <v>11404</v>
      </c>
      <c r="C11431" s="1" t="s">
        <v>6813</v>
      </c>
      <c r="D11431" s="7" t="n">
        <v>237.76</v>
      </c>
    </row>
    <row r="11432" customFormat="false" ht="13.8" hidden="false" customHeight="false" outlineLevel="0" collapsed="false">
      <c r="A11432" s="1" t="n">
        <v>7202</v>
      </c>
      <c r="B11432" s="1" t="s">
        <v>11405</v>
      </c>
      <c r="C11432" s="1" t="s">
        <v>6811</v>
      </c>
      <c r="D11432" s="7" t="n">
        <v>48.72</v>
      </c>
    </row>
    <row r="11433" customFormat="false" ht="13.8" hidden="false" customHeight="false" outlineLevel="0" collapsed="false">
      <c r="A11433" s="1" t="n">
        <v>7190</v>
      </c>
      <c r="B11433" s="1" t="s">
        <v>11406</v>
      </c>
      <c r="C11433" s="1" t="s">
        <v>6813</v>
      </c>
      <c r="D11433" s="7" t="n">
        <v>8.36</v>
      </c>
    </row>
    <row r="11434" customFormat="false" ht="13.8" hidden="false" customHeight="false" outlineLevel="0" collapsed="false">
      <c r="A11434" s="1" t="n">
        <v>34417</v>
      </c>
      <c r="B11434" s="1" t="s">
        <v>11407</v>
      </c>
      <c r="C11434" s="1" t="s">
        <v>6813</v>
      </c>
      <c r="D11434" s="7" t="n">
        <v>14.53</v>
      </c>
    </row>
    <row r="11435" customFormat="false" ht="13.8" hidden="false" customHeight="false" outlineLevel="0" collapsed="false">
      <c r="A11435" s="1" t="n">
        <v>7191</v>
      </c>
      <c r="B11435" s="1" t="s">
        <v>11408</v>
      </c>
      <c r="C11435" s="1" t="s">
        <v>6813</v>
      </c>
      <c r="D11435" s="7" t="n">
        <v>16.84</v>
      </c>
    </row>
    <row r="11436" customFormat="false" ht="13.8" hidden="false" customHeight="false" outlineLevel="0" collapsed="false">
      <c r="A11436" s="1" t="n">
        <v>7213</v>
      </c>
      <c r="B11436" s="1" t="s">
        <v>11408</v>
      </c>
      <c r="C11436" s="1" t="s">
        <v>6811</v>
      </c>
      <c r="D11436" s="7" t="n">
        <v>13.8</v>
      </c>
    </row>
    <row r="11437" customFormat="false" ht="13.8" hidden="false" customHeight="false" outlineLevel="0" collapsed="false">
      <c r="A11437" s="1" t="n">
        <v>7195</v>
      </c>
      <c r="B11437" s="1" t="s">
        <v>11409</v>
      </c>
      <c r="C11437" s="1" t="s">
        <v>6813</v>
      </c>
      <c r="D11437" s="7" t="n">
        <v>40.12</v>
      </c>
    </row>
    <row r="11438" customFormat="false" ht="13.8" hidden="false" customHeight="false" outlineLevel="0" collapsed="false">
      <c r="A11438" s="1" t="n">
        <v>7186</v>
      </c>
      <c r="B11438" s="1" t="s">
        <v>11410</v>
      </c>
      <c r="C11438" s="1" t="s">
        <v>6813</v>
      </c>
      <c r="D11438" s="7" t="n">
        <v>48</v>
      </c>
    </row>
    <row r="11439" customFormat="false" ht="13.8" hidden="false" customHeight="false" outlineLevel="0" collapsed="false">
      <c r="A11439" s="1" t="n">
        <v>7194</v>
      </c>
      <c r="B11439" s="1" t="s">
        <v>11411</v>
      </c>
      <c r="C11439" s="1" t="s">
        <v>6811</v>
      </c>
      <c r="D11439" s="7" t="n">
        <v>23.8</v>
      </c>
    </row>
    <row r="11440" customFormat="false" ht="13.8" hidden="false" customHeight="false" outlineLevel="0" collapsed="false">
      <c r="A11440" s="1" t="n">
        <v>7207</v>
      </c>
      <c r="B11440" s="1" t="s">
        <v>11411</v>
      </c>
      <c r="C11440" s="1" t="s">
        <v>6813</v>
      </c>
      <c r="D11440" s="7" t="n">
        <v>63.89</v>
      </c>
    </row>
    <row r="11441" customFormat="false" ht="13.8" hidden="false" customHeight="false" outlineLevel="0" collapsed="false">
      <c r="A11441" s="1" t="n">
        <v>7197</v>
      </c>
      <c r="B11441" s="1" t="s">
        <v>11412</v>
      </c>
      <c r="C11441" s="1" t="s">
        <v>6813</v>
      </c>
      <c r="D11441" s="7" t="n">
        <v>95.98</v>
      </c>
    </row>
    <row r="11442" customFormat="false" ht="13.8" hidden="false" customHeight="false" outlineLevel="0" collapsed="false">
      <c r="A11442" s="1" t="n">
        <v>7192</v>
      </c>
      <c r="B11442" s="1" t="s">
        <v>11413</v>
      </c>
      <c r="C11442" s="1" t="s">
        <v>6813</v>
      </c>
      <c r="D11442" s="7" t="n">
        <v>52.79</v>
      </c>
    </row>
    <row r="11443" customFormat="false" ht="13.8" hidden="false" customHeight="false" outlineLevel="0" collapsed="false">
      <c r="A11443" s="1" t="n">
        <v>7193</v>
      </c>
      <c r="B11443" s="1" t="s">
        <v>11414</v>
      </c>
      <c r="C11443" s="1" t="s">
        <v>6813</v>
      </c>
      <c r="D11443" s="7" t="n">
        <v>63.01</v>
      </c>
    </row>
    <row r="11444" customFormat="false" ht="13.8" hidden="false" customHeight="false" outlineLevel="0" collapsed="false">
      <c r="A11444" s="1" t="n">
        <v>7189</v>
      </c>
      <c r="B11444" s="1" t="s">
        <v>11415</v>
      </c>
      <c r="C11444" s="1" t="s">
        <v>6813</v>
      </c>
      <c r="D11444" s="7" t="n">
        <v>88.51</v>
      </c>
    </row>
    <row r="11445" customFormat="false" ht="13.8" hidden="false" customHeight="false" outlineLevel="0" collapsed="false">
      <c r="A11445" s="1" t="n">
        <v>7198</v>
      </c>
      <c r="B11445" s="1" t="s">
        <v>11416</v>
      </c>
      <c r="C11445" s="1" t="s">
        <v>6811</v>
      </c>
      <c r="D11445" s="7" t="n">
        <v>32.95</v>
      </c>
    </row>
    <row r="11446" customFormat="false" ht="13.8" hidden="false" customHeight="false" outlineLevel="0" collapsed="false">
      <c r="A11446" s="1" t="n">
        <v>34402</v>
      </c>
      <c r="B11446" s="1" t="s">
        <v>11416</v>
      </c>
      <c r="C11446" s="1" t="s">
        <v>6813</v>
      </c>
      <c r="D11446" s="7" t="n">
        <v>132.66</v>
      </c>
    </row>
    <row r="11447" customFormat="false" ht="13.8" hidden="false" customHeight="false" outlineLevel="0" collapsed="false">
      <c r="A11447" s="1" t="n">
        <v>7245</v>
      </c>
      <c r="B11447" s="1" t="s">
        <v>11417</v>
      </c>
      <c r="C11447" s="1" t="s">
        <v>6813</v>
      </c>
      <c r="D11447" s="7" t="n">
        <v>49.69</v>
      </c>
    </row>
    <row r="11448" customFormat="false" ht="13.8" hidden="false" customHeight="false" outlineLevel="0" collapsed="false">
      <c r="A11448" s="1" t="n">
        <v>34425</v>
      </c>
      <c r="B11448" s="1" t="s">
        <v>11418</v>
      </c>
      <c r="C11448" s="1" t="s">
        <v>6813</v>
      </c>
      <c r="D11448" s="7" t="n">
        <v>82.04</v>
      </c>
    </row>
    <row r="11449" customFormat="false" ht="13.8" hidden="false" customHeight="false" outlineLevel="0" collapsed="false">
      <c r="A11449" s="1" t="n">
        <v>7223</v>
      </c>
      <c r="B11449" s="1" t="s">
        <v>11419</v>
      </c>
      <c r="C11449" s="1" t="s">
        <v>6813</v>
      </c>
      <c r="D11449" s="7" t="n">
        <v>95.61</v>
      </c>
    </row>
    <row r="11450" customFormat="false" ht="13.8" hidden="false" customHeight="false" outlineLevel="0" collapsed="false">
      <c r="A11450" s="1" t="n">
        <v>7234</v>
      </c>
      <c r="B11450" s="1" t="s">
        <v>11420</v>
      </c>
      <c r="C11450" s="1" t="s">
        <v>6813</v>
      </c>
      <c r="D11450" s="7" t="n">
        <v>137.9</v>
      </c>
    </row>
    <row r="11451" customFormat="false" ht="13.8" hidden="false" customHeight="false" outlineLevel="0" collapsed="false">
      <c r="A11451" s="1" t="n">
        <v>7224</v>
      </c>
      <c r="B11451" s="1" t="s">
        <v>11421</v>
      </c>
      <c r="C11451" s="1" t="s">
        <v>6813</v>
      </c>
      <c r="D11451" s="7" t="n">
        <v>152.32</v>
      </c>
    </row>
    <row r="11452" customFormat="false" ht="13.8" hidden="false" customHeight="false" outlineLevel="0" collapsed="false">
      <c r="A11452" s="1" t="n">
        <v>7221</v>
      </c>
      <c r="B11452" s="1" t="s">
        <v>11422</v>
      </c>
      <c r="C11452" s="1" t="s">
        <v>6811</v>
      </c>
      <c r="D11452" s="7" t="n">
        <v>74.06</v>
      </c>
    </row>
    <row r="11453" customFormat="false" ht="13.8" hidden="false" customHeight="false" outlineLevel="0" collapsed="false">
      <c r="A11453" s="1" t="n">
        <v>7210</v>
      </c>
      <c r="B11453" s="1" t="s">
        <v>11422</v>
      </c>
      <c r="C11453" s="1" t="s">
        <v>6813</v>
      </c>
      <c r="D11453" s="7" t="n">
        <v>173.31</v>
      </c>
    </row>
    <row r="11454" customFormat="false" ht="13.8" hidden="false" customHeight="false" outlineLevel="0" collapsed="false">
      <c r="A11454" s="1" t="n">
        <v>7225</v>
      </c>
      <c r="B11454" s="1" t="s">
        <v>11423</v>
      </c>
      <c r="C11454" s="1" t="s">
        <v>6813</v>
      </c>
      <c r="D11454" s="7" t="n">
        <v>192.58</v>
      </c>
    </row>
    <row r="11455" customFormat="false" ht="13.8" hidden="false" customHeight="false" outlineLevel="0" collapsed="false">
      <c r="A11455" s="1" t="n">
        <v>7226</v>
      </c>
      <c r="B11455" s="1" t="s">
        <v>11424</v>
      </c>
      <c r="C11455" s="1" t="s">
        <v>6813</v>
      </c>
      <c r="D11455" s="7" t="n">
        <v>211.92</v>
      </c>
    </row>
    <row r="11456" customFormat="false" ht="13.8" hidden="false" customHeight="false" outlineLevel="0" collapsed="false">
      <c r="A11456" s="1" t="n">
        <v>7236</v>
      </c>
      <c r="B11456" s="1" t="s">
        <v>11425</v>
      </c>
      <c r="C11456" s="1" t="s">
        <v>6813</v>
      </c>
      <c r="D11456" s="7" t="n">
        <v>231.13</v>
      </c>
    </row>
    <row r="11457" customFormat="false" ht="13.8" hidden="false" customHeight="false" outlineLevel="0" collapsed="false">
      <c r="A11457" s="1" t="n">
        <v>7227</v>
      </c>
      <c r="B11457" s="1" t="s">
        <v>11426</v>
      </c>
      <c r="C11457" s="1" t="s">
        <v>6813</v>
      </c>
      <c r="D11457" s="7" t="n">
        <v>250.39</v>
      </c>
    </row>
    <row r="11458" customFormat="false" ht="13.8" hidden="false" customHeight="false" outlineLevel="0" collapsed="false">
      <c r="A11458" s="1" t="n">
        <v>7212</v>
      </c>
      <c r="B11458" s="1" t="s">
        <v>11427</v>
      </c>
      <c r="C11458" s="1" t="s">
        <v>6813</v>
      </c>
      <c r="D11458" s="7" t="n">
        <v>277.25</v>
      </c>
    </row>
    <row r="11459" customFormat="false" ht="13.8" hidden="false" customHeight="false" outlineLevel="0" collapsed="false">
      <c r="A11459" s="1" t="n">
        <v>7229</v>
      </c>
      <c r="B11459" s="1" t="s">
        <v>11428</v>
      </c>
      <c r="C11459" s="1" t="s">
        <v>6813</v>
      </c>
      <c r="D11459" s="7" t="n">
        <v>183.34</v>
      </c>
    </row>
    <row r="11460" customFormat="false" ht="13.8" hidden="false" customHeight="false" outlineLevel="0" collapsed="false">
      <c r="A11460" s="1" t="n">
        <v>7230</v>
      </c>
      <c r="B11460" s="1" t="s">
        <v>11429</v>
      </c>
      <c r="C11460" s="1" t="s">
        <v>6813</v>
      </c>
      <c r="D11460" s="7" t="n">
        <v>292.17</v>
      </c>
    </row>
    <row r="11461" customFormat="false" ht="13.8" hidden="false" customHeight="false" outlineLevel="0" collapsed="false">
      <c r="A11461" s="1" t="n">
        <v>7231</v>
      </c>
      <c r="B11461" s="1" t="s">
        <v>11430</v>
      </c>
      <c r="C11461" s="1" t="s">
        <v>6813</v>
      </c>
      <c r="D11461" s="7" t="n">
        <v>383.7</v>
      </c>
    </row>
    <row r="11462" customFormat="false" ht="13.8" hidden="false" customHeight="false" outlineLevel="0" collapsed="false">
      <c r="A11462" s="1" t="n">
        <v>7220</v>
      </c>
      <c r="B11462" s="1" t="s">
        <v>11431</v>
      </c>
      <c r="C11462" s="1" t="s">
        <v>6813</v>
      </c>
      <c r="D11462" s="7" t="n">
        <v>471.73</v>
      </c>
    </row>
    <row r="11463" customFormat="false" ht="13.8" hidden="false" customHeight="false" outlineLevel="0" collapsed="false">
      <c r="A11463" s="1" t="n">
        <v>34447</v>
      </c>
      <c r="B11463" s="1" t="s">
        <v>11432</v>
      </c>
      <c r="C11463" s="1" t="s">
        <v>6813</v>
      </c>
      <c r="D11463" s="7" t="n">
        <v>525.05</v>
      </c>
    </row>
    <row r="11464" customFormat="false" ht="13.8" hidden="false" customHeight="false" outlineLevel="0" collapsed="false">
      <c r="A11464" s="1" t="n">
        <v>7233</v>
      </c>
      <c r="B11464" s="1" t="s">
        <v>11433</v>
      </c>
      <c r="C11464" s="1" t="s">
        <v>6813</v>
      </c>
      <c r="D11464" s="7" t="n">
        <v>587.81</v>
      </c>
    </row>
    <row r="11465" customFormat="false" ht="13.8" hidden="false" customHeight="false" outlineLevel="0" collapsed="false">
      <c r="A11465" s="1" t="n">
        <v>40740</v>
      </c>
      <c r="B11465" s="1" t="s">
        <v>11434</v>
      </c>
      <c r="C11465" s="1" t="s">
        <v>6811</v>
      </c>
      <c r="D11465" s="7" t="n">
        <v>166</v>
      </c>
    </row>
    <row r="11466" customFormat="false" ht="13.8" hidden="false" customHeight="false" outlineLevel="0" collapsed="false">
      <c r="A11466" s="1" t="n">
        <v>25007</v>
      </c>
      <c r="B11466" s="1" t="s">
        <v>11435</v>
      </c>
      <c r="C11466" s="1" t="s">
        <v>6811</v>
      </c>
      <c r="D11466" s="7" t="n">
        <v>47.5</v>
      </c>
    </row>
    <row r="11467" customFormat="false" ht="13.8" hidden="false" customHeight="false" outlineLevel="0" collapsed="false">
      <c r="A11467" s="1" t="n">
        <v>43071</v>
      </c>
      <c r="B11467" s="1" t="s">
        <v>11436</v>
      </c>
      <c r="C11467" s="1" t="s">
        <v>6811</v>
      </c>
      <c r="D11467" s="7" t="n">
        <v>186.91</v>
      </c>
    </row>
    <row r="11468" customFormat="false" ht="13.8" hidden="false" customHeight="false" outlineLevel="0" collapsed="false">
      <c r="A11468" s="1" t="n">
        <v>39520</v>
      </c>
      <c r="B11468" s="1" t="s">
        <v>11437</v>
      </c>
      <c r="C11468" s="1" t="s">
        <v>6811</v>
      </c>
      <c r="D11468" s="7" t="n">
        <v>152.49</v>
      </c>
    </row>
    <row r="11469" customFormat="false" ht="13.8" hidden="false" customHeight="false" outlineLevel="0" collapsed="false">
      <c r="A11469" s="1" t="n">
        <v>39521</v>
      </c>
      <c r="B11469" s="1" t="s">
        <v>11438</v>
      </c>
      <c r="C11469" s="1" t="s">
        <v>6811</v>
      </c>
      <c r="D11469" s="7" t="n">
        <v>157.47</v>
      </c>
    </row>
    <row r="11470" customFormat="false" ht="13.8" hidden="false" customHeight="false" outlineLevel="0" collapsed="false">
      <c r="A11470" s="1" t="n">
        <v>39522</v>
      </c>
      <c r="B11470" s="1" t="s">
        <v>11439</v>
      </c>
      <c r="C11470" s="1" t="s">
        <v>6811</v>
      </c>
      <c r="D11470" s="7" t="n">
        <v>162.61</v>
      </c>
    </row>
    <row r="11471" customFormat="false" ht="13.8" hidden="false" customHeight="false" outlineLevel="0" collapsed="false">
      <c r="A11471" s="1" t="n">
        <v>7243</v>
      </c>
      <c r="B11471" s="1" t="s">
        <v>11440</v>
      </c>
      <c r="C11471" s="1" t="s">
        <v>6811</v>
      </c>
      <c r="D11471" s="7" t="n">
        <v>49.63</v>
      </c>
    </row>
    <row r="11472" customFormat="false" ht="13.8" hidden="false" customHeight="false" outlineLevel="0" collapsed="false">
      <c r="A11472" s="1" t="n">
        <v>11067</v>
      </c>
      <c r="B11472" s="1" t="s">
        <v>11441</v>
      </c>
      <c r="C11472" s="1" t="s">
        <v>6813</v>
      </c>
      <c r="D11472" s="7" t="n">
        <v>295.28</v>
      </c>
    </row>
    <row r="11473" customFormat="false" ht="13.8" hidden="false" customHeight="false" outlineLevel="0" collapsed="false">
      <c r="A11473" s="1" t="n">
        <v>11068</v>
      </c>
      <c r="B11473" s="1" t="s">
        <v>11442</v>
      </c>
      <c r="C11473" s="1" t="s">
        <v>6813</v>
      </c>
      <c r="D11473" s="7" t="n">
        <v>373.05</v>
      </c>
    </row>
    <row r="11474" customFormat="false" ht="13.8" hidden="false" customHeight="false" outlineLevel="0" collapsed="false">
      <c r="A11474" s="1" t="n">
        <v>7246</v>
      </c>
      <c r="B11474" s="1" t="s">
        <v>11443</v>
      </c>
      <c r="C11474" s="1" t="s">
        <v>6813</v>
      </c>
      <c r="D11474" s="7" t="n">
        <v>46.23</v>
      </c>
    </row>
    <row r="11475" customFormat="false" ht="13.8" hidden="false" customHeight="false" outlineLevel="0" collapsed="false">
      <c r="A11475" s="1" t="n">
        <v>12869</v>
      </c>
      <c r="B11475" s="1" t="s">
        <v>11444</v>
      </c>
      <c r="C11475" s="1" t="s">
        <v>6824</v>
      </c>
      <c r="D11475" s="7" t="n">
        <v>13.94</v>
      </c>
    </row>
    <row r="11476" customFormat="false" ht="13.8" hidden="false" customHeight="false" outlineLevel="0" collapsed="false">
      <c r="A11476" s="1" t="n">
        <v>41097</v>
      </c>
      <c r="B11476" s="1" t="s">
        <v>11445</v>
      </c>
      <c r="C11476" s="1" t="s">
        <v>7027</v>
      </c>
      <c r="D11476" s="8" t="n">
        <v>2472.58</v>
      </c>
    </row>
    <row r="11477" customFormat="false" ht="13.8" hidden="false" customHeight="false" outlineLevel="0" collapsed="false">
      <c r="A11477" s="1" t="n">
        <v>1574</v>
      </c>
      <c r="B11477" s="1" t="s">
        <v>11446</v>
      </c>
      <c r="C11477" s="1" t="s">
        <v>6813</v>
      </c>
      <c r="D11477" s="7" t="n">
        <v>1.17</v>
      </c>
    </row>
    <row r="11478" customFormat="false" ht="13.8" hidden="false" customHeight="false" outlineLevel="0" collapsed="false">
      <c r="A11478" s="1" t="n">
        <v>1581</v>
      </c>
      <c r="B11478" s="1" t="s">
        <v>11447</v>
      </c>
      <c r="C11478" s="1" t="s">
        <v>6813</v>
      </c>
      <c r="D11478" s="7" t="n">
        <v>8.16</v>
      </c>
    </row>
    <row r="11479" customFormat="false" ht="13.8" hidden="false" customHeight="false" outlineLevel="0" collapsed="false">
      <c r="A11479" s="1" t="n">
        <v>1575</v>
      </c>
      <c r="B11479" s="1" t="s">
        <v>11448</v>
      </c>
      <c r="C11479" s="1" t="s">
        <v>6813</v>
      </c>
      <c r="D11479" s="7" t="n">
        <v>1.39</v>
      </c>
    </row>
    <row r="11480" customFormat="false" ht="13.8" hidden="false" customHeight="false" outlineLevel="0" collapsed="false">
      <c r="A11480" s="1" t="n">
        <v>1570</v>
      </c>
      <c r="B11480" s="1" t="s">
        <v>11449</v>
      </c>
      <c r="C11480" s="1" t="s">
        <v>6813</v>
      </c>
      <c r="D11480" s="7" t="n">
        <v>0.7</v>
      </c>
    </row>
    <row r="11481" customFormat="false" ht="13.8" hidden="false" customHeight="false" outlineLevel="0" collapsed="false">
      <c r="A11481" s="1" t="n">
        <v>1576</v>
      </c>
      <c r="B11481" s="1" t="s">
        <v>11450</v>
      </c>
      <c r="C11481" s="1" t="s">
        <v>6813</v>
      </c>
      <c r="D11481" s="7" t="n">
        <v>1.93</v>
      </c>
    </row>
    <row r="11482" customFormat="false" ht="13.8" hidden="false" customHeight="false" outlineLevel="0" collapsed="false">
      <c r="A11482" s="1" t="n">
        <v>1577</v>
      </c>
      <c r="B11482" s="1" t="s">
        <v>11451</v>
      </c>
      <c r="C11482" s="1" t="s">
        <v>6813</v>
      </c>
      <c r="D11482" s="7" t="n">
        <v>2.18</v>
      </c>
    </row>
    <row r="11483" customFormat="false" ht="13.8" hidden="false" customHeight="false" outlineLevel="0" collapsed="false">
      <c r="A11483" s="1" t="n">
        <v>1571</v>
      </c>
      <c r="B11483" s="1" t="s">
        <v>11452</v>
      </c>
      <c r="C11483" s="1" t="s">
        <v>6813</v>
      </c>
      <c r="D11483" s="7" t="n">
        <v>0.91</v>
      </c>
    </row>
    <row r="11484" customFormat="false" ht="13.8" hidden="false" customHeight="false" outlineLevel="0" collapsed="false">
      <c r="A11484" s="1" t="n">
        <v>1578</v>
      </c>
      <c r="B11484" s="1" t="s">
        <v>11453</v>
      </c>
      <c r="C11484" s="1" t="s">
        <v>6813</v>
      </c>
      <c r="D11484" s="7" t="n">
        <v>3.78</v>
      </c>
    </row>
    <row r="11485" customFormat="false" ht="13.8" hidden="false" customHeight="false" outlineLevel="0" collapsed="false">
      <c r="A11485" s="1" t="n">
        <v>1573</v>
      </c>
      <c r="B11485" s="1" t="s">
        <v>11454</v>
      </c>
      <c r="C11485" s="1" t="s">
        <v>6813</v>
      </c>
      <c r="D11485" s="7" t="n">
        <v>1.09</v>
      </c>
    </row>
    <row r="11486" customFormat="false" ht="13.8" hidden="false" customHeight="false" outlineLevel="0" collapsed="false">
      <c r="A11486" s="1" t="n">
        <v>1579</v>
      </c>
      <c r="B11486" s="1" t="s">
        <v>11455</v>
      </c>
      <c r="C11486" s="1" t="s">
        <v>6813</v>
      </c>
      <c r="D11486" s="7" t="n">
        <v>4.71</v>
      </c>
    </row>
    <row r="11487" customFormat="false" ht="13.8" hidden="false" customHeight="false" outlineLevel="0" collapsed="false">
      <c r="A11487" s="1" t="n">
        <v>1580</v>
      </c>
      <c r="B11487" s="1" t="s">
        <v>11456</v>
      </c>
      <c r="C11487" s="1" t="s">
        <v>6813</v>
      </c>
      <c r="D11487" s="7" t="n">
        <v>5.8</v>
      </c>
    </row>
    <row r="11488" customFormat="false" ht="13.8" hidden="false" customHeight="false" outlineLevel="0" collapsed="false">
      <c r="A11488" s="1" t="n">
        <v>7571</v>
      </c>
      <c r="B11488" s="1" t="s">
        <v>11457</v>
      </c>
      <c r="C11488" s="1" t="s">
        <v>6813</v>
      </c>
      <c r="D11488" s="7" t="n">
        <v>12.64</v>
      </c>
    </row>
    <row r="11489" customFormat="false" ht="13.8" hidden="false" customHeight="false" outlineLevel="0" collapsed="false">
      <c r="A11489" s="1" t="n">
        <v>39321</v>
      </c>
      <c r="B11489" s="1" t="s">
        <v>11458</v>
      </c>
      <c r="C11489" s="1" t="s">
        <v>6813</v>
      </c>
      <c r="D11489" s="7" t="n">
        <v>12.81</v>
      </c>
    </row>
    <row r="11490" customFormat="false" ht="13.8" hidden="false" customHeight="false" outlineLevel="0" collapsed="false">
      <c r="A11490" s="1" t="n">
        <v>39319</v>
      </c>
      <c r="B11490" s="1" t="s">
        <v>11459</v>
      </c>
      <c r="C11490" s="1" t="s">
        <v>6813</v>
      </c>
      <c r="D11490" s="7" t="n">
        <v>5</v>
      </c>
    </row>
    <row r="11491" customFormat="false" ht="13.8" hidden="false" customHeight="false" outlineLevel="0" collapsed="false">
      <c r="A11491" s="1" t="n">
        <v>39320</v>
      </c>
      <c r="B11491" s="1" t="s">
        <v>11460</v>
      </c>
      <c r="C11491" s="1" t="s">
        <v>6813</v>
      </c>
      <c r="D11491" s="7" t="n">
        <v>8.32</v>
      </c>
    </row>
    <row r="11492" customFormat="false" ht="13.8" hidden="false" customHeight="false" outlineLevel="0" collapsed="false">
      <c r="A11492" s="1" t="n">
        <v>1591</v>
      </c>
      <c r="B11492" s="1" t="s">
        <v>11461</v>
      </c>
      <c r="C11492" s="1" t="s">
        <v>6813</v>
      </c>
      <c r="D11492" s="7" t="n">
        <v>18</v>
      </c>
    </row>
    <row r="11493" customFormat="false" ht="13.8" hidden="false" customHeight="false" outlineLevel="0" collapsed="false">
      <c r="A11493" s="1" t="n">
        <v>1547</v>
      </c>
      <c r="B11493" s="1" t="s">
        <v>11462</v>
      </c>
      <c r="C11493" s="1" t="s">
        <v>6813</v>
      </c>
      <c r="D11493" s="7" t="n">
        <v>94.31</v>
      </c>
    </row>
    <row r="11494" customFormat="false" ht="13.8" hidden="false" customHeight="false" outlineLevel="0" collapsed="false">
      <c r="A11494" s="1" t="n">
        <v>38196</v>
      </c>
      <c r="B11494" s="1" t="s">
        <v>11463</v>
      </c>
      <c r="C11494" s="1" t="s">
        <v>6813</v>
      </c>
      <c r="D11494" s="7" t="n">
        <v>18.36</v>
      </c>
    </row>
    <row r="11495" customFormat="false" ht="13.8" hidden="false" customHeight="false" outlineLevel="0" collapsed="false">
      <c r="A11495" s="1" t="n">
        <v>1543</v>
      </c>
      <c r="B11495" s="1" t="s">
        <v>11464</v>
      </c>
      <c r="C11495" s="1" t="s">
        <v>6813</v>
      </c>
      <c r="D11495" s="7" t="n">
        <v>19.52</v>
      </c>
    </row>
    <row r="11496" customFormat="false" ht="13.8" hidden="false" customHeight="false" outlineLevel="0" collapsed="false">
      <c r="A11496" s="1" t="n">
        <v>1585</v>
      </c>
      <c r="B11496" s="1" t="s">
        <v>11465</v>
      </c>
      <c r="C11496" s="1" t="s">
        <v>6813</v>
      </c>
      <c r="D11496" s="7" t="n">
        <v>3.78</v>
      </c>
    </row>
    <row r="11497" customFormat="false" ht="13.8" hidden="false" customHeight="false" outlineLevel="0" collapsed="false">
      <c r="A11497" s="1" t="n">
        <v>1593</v>
      </c>
      <c r="B11497" s="1" t="s">
        <v>11466</v>
      </c>
      <c r="C11497" s="1" t="s">
        <v>6813</v>
      </c>
      <c r="D11497" s="7" t="n">
        <v>20.07</v>
      </c>
    </row>
    <row r="11498" customFormat="false" ht="13.8" hidden="false" customHeight="false" outlineLevel="0" collapsed="false">
      <c r="A11498" s="1" t="n">
        <v>11838</v>
      </c>
      <c r="B11498" s="1" t="s">
        <v>11467</v>
      </c>
      <c r="C11498" s="1" t="s">
        <v>6813</v>
      </c>
      <c r="D11498" s="7" t="n">
        <v>26.48</v>
      </c>
    </row>
    <row r="11499" customFormat="false" ht="13.8" hidden="false" customHeight="false" outlineLevel="0" collapsed="false">
      <c r="A11499" s="1" t="n">
        <v>1594</v>
      </c>
      <c r="B11499" s="1" t="s">
        <v>11468</v>
      </c>
      <c r="C11499" s="1" t="s">
        <v>6813</v>
      </c>
      <c r="D11499" s="7" t="n">
        <v>26.78</v>
      </c>
    </row>
    <row r="11500" customFormat="false" ht="13.8" hidden="false" customHeight="false" outlineLevel="0" collapsed="false">
      <c r="A11500" s="1" t="n">
        <v>1586</v>
      </c>
      <c r="B11500" s="1" t="s">
        <v>11469</v>
      </c>
      <c r="C11500" s="1" t="s">
        <v>6813</v>
      </c>
      <c r="D11500" s="7" t="n">
        <v>4.78</v>
      </c>
    </row>
    <row r="11501" customFormat="false" ht="13.8" hidden="false" customHeight="false" outlineLevel="0" collapsed="false">
      <c r="A11501" s="1" t="n">
        <v>11839</v>
      </c>
      <c r="B11501" s="1" t="s">
        <v>11470</v>
      </c>
      <c r="C11501" s="1" t="s">
        <v>6813</v>
      </c>
      <c r="D11501" s="7" t="n">
        <v>38.54</v>
      </c>
    </row>
    <row r="11502" customFormat="false" ht="13.8" hidden="false" customHeight="false" outlineLevel="0" collapsed="false">
      <c r="A11502" s="1" t="n">
        <v>1587</v>
      </c>
      <c r="B11502" s="1" t="s">
        <v>11471</v>
      </c>
      <c r="C11502" s="1" t="s">
        <v>6813</v>
      </c>
      <c r="D11502" s="7" t="n">
        <v>4.87</v>
      </c>
    </row>
    <row r="11503" customFormat="false" ht="13.8" hidden="false" customHeight="false" outlineLevel="0" collapsed="false">
      <c r="A11503" s="1" t="n">
        <v>1545</v>
      </c>
      <c r="B11503" s="1" t="s">
        <v>11472</v>
      </c>
      <c r="C11503" s="1" t="s">
        <v>6813</v>
      </c>
      <c r="D11503" s="7" t="n">
        <v>46.24</v>
      </c>
    </row>
    <row r="11504" customFormat="false" ht="13.8" hidden="false" customHeight="false" outlineLevel="0" collapsed="false">
      <c r="A11504" s="1" t="n">
        <v>1588</v>
      </c>
      <c r="B11504" s="1" t="s">
        <v>11473</v>
      </c>
      <c r="C11504" s="1" t="s">
        <v>6813</v>
      </c>
      <c r="D11504" s="7" t="n">
        <v>6.68</v>
      </c>
    </row>
    <row r="11505" customFormat="false" ht="13.8" hidden="false" customHeight="false" outlineLevel="0" collapsed="false">
      <c r="A11505" s="1" t="n">
        <v>1535</v>
      </c>
      <c r="B11505" s="1" t="s">
        <v>11474</v>
      </c>
      <c r="C11505" s="1" t="s">
        <v>6813</v>
      </c>
      <c r="D11505" s="7" t="n">
        <v>3.85</v>
      </c>
    </row>
    <row r="11506" customFormat="false" ht="13.8" hidden="false" customHeight="false" outlineLevel="0" collapsed="false">
      <c r="A11506" s="1" t="n">
        <v>1589</v>
      </c>
      <c r="B11506" s="1" t="s">
        <v>11475</v>
      </c>
      <c r="C11506" s="1" t="s">
        <v>6813</v>
      </c>
      <c r="D11506" s="7" t="n">
        <v>6.89</v>
      </c>
    </row>
    <row r="11507" customFormat="false" ht="13.8" hidden="false" customHeight="false" outlineLevel="0" collapsed="false">
      <c r="A11507" s="1" t="n">
        <v>1546</v>
      </c>
      <c r="B11507" s="1" t="s">
        <v>11476</v>
      </c>
      <c r="C11507" s="1" t="s">
        <v>6813</v>
      </c>
      <c r="D11507" s="7" t="n">
        <v>78.04</v>
      </c>
    </row>
    <row r="11508" customFormat="false" ht="13.8" hidden="false" customHeight="false" outlineLevel="0" collapsed="false">
      <c r="A11508" s="1" t="n">
        <v>1590</v>
      </c>
      <c r="B11508" s="1" t="s">
        <v>11477</v>
      </c>
      <c r="C11508" s="1" t="s">
        <v>6813</v>
      </c>
      <c r="D11508" s="7" t="n">
        <v>12.14</v>
      </c>
    </row>
    <row r="11509" customFormat="false" ht="13.8" hidden="false" customHeight="false" outlineLevel="0" collapsed="false">
      <c r="A11509" s="1" t="n">
        <v>1542</v>
      </c>
      <c r="B11509" s="1" t="s">
        <v>11478</v>
      </c>
      <c r="C11509" s="1" t="s">
        <v>6813</v>
      </c>
      <c r="D11509" s="7" t="n">
        <v>16.08</v>
      </c>
    </row>
    <row r="11510" customFormat="false" ht="13.8" hidden="false" customHeight="false" outlineLevel="0" collapsed="false">
      <c r="A11510" s="1" t="n">
        <v>38415</v>
      </c>
      <c r="B11510" s="1" t="s">
        <v>11479</v>
      </c>
      <c r="C11510" s="1" t="s">
        <v>6813</v>
      </c>
      <c r="D11510" s="8" t="n">
        <v>1009.82</v>
      </c>
    </row>
    <row r="11511" customFormat="false" ht="13.8" hidden="false" customHeight="false" outlineLevel="0" collapsed="false">
      <c r="A11511" s="1" t="n">
        <v>38414</v>
      </c>
      <c r="B11511" s="1" t="s">
        <v>11480</v>
      </c>
      <c r="C11511" s="1" t="s">
        <v>6813</v>
      </c>
      <c r="D11511" s="8" t="n">
        <v>1417.29</v>
      </c>
    </row>
    <row r="11512" customFormat="false" ht="13.8" hidden="false" customHeight="false" outlineLevel="0" collapsed="false">
      <c r="A11512" s="1" t="n">
        <v>38128</v>
      </c>
      <c r="B11512" s="1" t="s">
        <v>11481</v>
      </c>
      <c r="C11512" s="1" t="s">
        <v>6833</v>
      </c>
      <c r="D11512" s="7" t="n">
        <v>0.51</v>
      </c>
    </row>
    <row r="11513" customFormat="false" ht="13.8" hidden="false" customHeight="false" outlineLevel="0" collapsed="false">
      <c r="A11513" s="1" t="n">
        <v>7253</v>
      </c>
      <c r="B11513" s="1" t="s">
        <v>11482</v>
      </c>
      <c r="C11513" s="1" t="s">
        <v>7024</v>
      </c>
      <c r="D11513" s="7" t="n">
        <v>109.28</v>
      </c>
    </row>
    <row r="11514" customFormat="false" ht="13.8" hidden="false" customHeight="false" outlineLevel="0" collapsed="false">
      <c r="A11514" s="1" t="n">
        <v>4806</v>
      </c>
      <c r="B11514" s="1" t="s">
        <v>11483</v>
      </c>
      <c r="C11514" s="1" t="s">
        <v>6845</v>
      </c>
      <c r="D11514" s="7" t="n">
        <v>14.5</v>
      </c>
    </row>
    <row r="11515" customFormat="false" ht="13.8" hidden="false" customHeight="false" outlineLevel="0" collapsed="false">
      <c r="A11515" s="1" t="n">
        <v>34401</v>
      </c>
      <c r="B11515" s="1" t="s">
        <v>11484</v>
      </c>
      <c r="C11515" s="1" t="s">
        <v>6813</v>
      </c>
      <c r="D11515" s="7" t="n">
        <v>2.07</v>
      </c>
    </row>
    <row r="11516" customFormat="false" ht="13.8" hidden="false" customHeight="false" outlineLevel="0" collapsed="false">
      <c r="A11516" s="1" t="n">
        <v>7260</v>
      </c>
      <c r="B11516" s="1" t="s">
        <v>11485</v>
      </c>
      <c r="C11516" s="1" t="s">
        <v>6813</v>
      </c>
      <c r="D11516" s="7" t="n">
        <v>1.83</v>
      </c>
    </row>
    <row r="11517" customFormat="false" ht="13.8" hidden="false" customHeight="false" outlineLevel="0" collapsed="false">
      <c r="A11517" s="1" t="n">
        <v>7256</v>
      </c>
      <c r="B11517" s="1" t="s">
        <v>11486</v>
      </c>
      <c r="C11517" s="1" t="s">
        <v>6813</v>
      </c>
      <c r="D11517" s="7" t="n">
        <v>1.81</v>
      </c>
    </row>
    <row r="11518" customFormat="false" ht="13.8" hidden="false" customHeight="false" outlineLevel="0" collapsed="false">
      <c r="A11518" s="1" t="n">
        <v>7258</v>
      </c>
      <c r="B11518" s="1" t="s">
        <v>11487</v>
      </c>
      <c r="C11518" s="1" t="s">
        <v>6813</v>
      </c>
      <c r="D11518" s="7" t="n">
        <v>0.75</v>
      </c>
    </row>
    <row r="11519" customFormat="false" ht="13.8" hidden="false" customHeight="false" outlineLevel="0" collapsed="false">
      <c r="A11519" s="1" t="n">
        <v>34400</v>
      </c>
      <c r="B11519" s="1" t="s">
        <v>11488</v>
      </c>
      <c r="C11519" s="1" t="s">
        <v>6813</v>
      </c>
      <c r="D11519" s="7" t="n">
        <v>3.18</v>
      </c>
    </row>
    <row r="11520" customFormat="false" ht="13.8" hidden="false" customHeight="false" outlineLevel="0" collapsed="false">
      <c r="A11520" s="1" t="n">
        <v>10617</v>
      </c>
      <c r="B11520" s="1" t="s">
        <v>11489</v>
      </c>
      <c r="C11520" s="1" t="s">
        <v>6813</v>
      </c>
      <c r="D11520" s="7" t="n">
        <v>6.09</v>
      </c>
    </row>
    <row r="11521" customFormat="false" ht="13.8" hidden="false" customHeight="false" outlineLevel="0" collapsed="false">
      <c r="A11521" s="1" t="n">
        <v>7274</v>
      </c>
      <c r="B11521" s="1" t="s">
        <v>11490</v>
      </c>
      <c r="C11521" s="1" t="s">
        <v>6813</v>
      </c>
      <c r="D11521" s="7" t="n">
        <v>44.69</v>
      </c>
    </row>
    <row r="11522" customFormat="false" ht="13.8" hidden="false" customHeight="false" outlineLevel="0" collapsed="false">
      <c r="A11522" s="1" t="n">
        <v>11663</v>
      </c>
      <c r="B11522" s="1" t="s">
        <v>11491</v>
      </c>
      <c r="C11522" s="1" t="s">
        <v>6813</v>
      </c>
      <c r="D11522" s="7" t="n">
        <v>367.6</v>
      </c>
    </row>
    <row r="11523" customFormat="false" ht="13.8" hidden="false" customHeight="false" outlineLevel="0" collapsed="false">
      <c r="A11523" s="1" t="n">
        <v>154</v>
      </c>
      <c r="B11523" s="1" t="s">
        <v>11492</v>
      </c>
      <c r="C11523" s="1" t="s">
        <v>6809</v>
      </c>
      <c r="D11523" s="7" t="n">
        <v>51</v>
      </c>
    </row>
    <row r="11524" customFormat="false" ht="13.8" hidden="false" customHeight="false" outlineLevel="0" collapsed="false">
      <c r="A11524" s="1" t="n">
        <v>38121</v>
      </c>
      <c r="B11524" s="1" t="s">
        <v>11493</v>
      </c>
      <c r="C11524" s="1" t="s">
        <v>6809</v>
      </c>
      <c r="D11524" s="7" t="n">
        <v>7.03</v>
      </c>
    </row>
    <row r="11525" customFormat="false" ht="13.8" hidden="false" customHeight="false" outlineLevel="0" collapsed="false">
      <c r="A11525" s="1" t="n">
        <v>7343</v>
      </c>
      <c r="B11525" s="1" t="s">
        <v>11494</v>
      </c>
      <c r="C11525" s="1" t="s">
        <v>6809</v>
      </c>
      <c r="D11525" s="7" t="n">
        <v>7.11</v>
      </c>
    </row>
    <row r="11526" customFormat="false" ht="13.8" hidden="false" customHeight="false" outlineLevel="0" collapsed="false">
      <c r="A11526" s="1" t="n">
        <v>43776</v>
      </c>
      <c r="B11526" s="1" t="s">
        <v>11495</v>
      </c>
      <c r="C11526" s="1" t="s">
        <v>6809</v>
      </c>
      <c r="D11526" s="7" t="n">
        <v>16.43</v>
      </c>
    </row>
    <row r="11527" customFormat="false" ht="13.8" hidden="false" customHeight="false" outlineLevel="0" collapsed="false">
      <c r="A11527" s="1" t="n">
        <v>7350</v>
      </c>
      <c r="B11527" s="1" t="s">
        <v>11496</v>
      </c>
      <c r="C11527" s="1" t="s">
        <v>6809</v>
      </c>
      <c r="D11527" s="7" t="n">
        <v>24.45</v>
      </c>
    </row>
    <row r="11528" customFormat="false" ht="13.8" hidden="false" customHeight="false" outlineLevel="0" collapsed="false">
      <c r="A11528" s="1" t="n">
        <v>7348</v>
      </c>
      <c r="B11528" s="1" t="s">
        <v>11497</v>
      </c>
      <c r="C11528" s="1" t="s">
        <v>6809</v>
      </c>
      <c r="D11528" s="7" t="n">
        <v>13.72</v>
      </c>
    </row>
    <row r="11529" customFormat="false" ht="13.8" hidden="false" customHeight="false" outlineLevel="0" collapsed="false">
      <c r="A11529" s="1" t="n">
        <v>7356</v>
      </c>
      <c r="B11529" s="1" t="s">
        <v>11498</v>
      </c>
      <c r="C11529" s="1" t="s">
        <v>6809</v>
      </c>
      <c r="D11529" s="7" t="n">
        <v>20.56</v>
      </c>
    </row>
    <row r="11530" customFormat="false" ht="13.8" hidden="false" customHeight="false" outlineLevel="0" collapsed="false">
      <c r="A11530" s="1" t="n">
        <v>7313</v>
      </c>
      <c r="B11530" s="1" t="s">
        <v>11499</v>
      </c>
      <c r="C11530" s="1" t="s">
        <v>6809</v>
      </c>
      <c r="D11530" s="7" t="n">
        <v>18.55</v>
      </c>
    </row>
    <row r="11531" customFormat="false" ht="13.8" hidden="false" customHeight="false" outlineLevel="0" collapsed="false">
      <c r="A11531" s="1" t="n">
        <v>7319</v>
      </c>
      <c r="B11531" s="1" t="s">
        <v>11500</v>
      </c>
      <c r="C11531" s="1" t="s">
        <v>6809</v>
      </c>
      <c r="D11531" s="7" t="n">
        <v>10.62</v>
      </c>
    </row>
    <row r="11532" customFormat="false" ht="13.8" hidden="false" customHeight="false" outlineLevel="0" collapsed="false">
      <c r="A11532" s="1" t="n">
        <v>38119</v>
      </c>
      <c r="B11532" s="1" t="s">
        <v>11501</v>
      </c>
      <c r="C11532" s="1" t="s">
        <v>6809</v>
      </c>
      <c r="D11532" s="7" t="n">
        <v>95.61</v>
      </c>
    </row>
    <row r="11533" customFormat="false" ht="13.8" hidden="false" customHeight="false" outlineLevel="0" collapsed="false">
      <c r="A11533" s="1" t="n">
        <v>7314</v>
      </c>
      <c r="B11533" s="1" t="s">
        <v>11502</v>
      </c>
      <c r="C11533" s="1" t="s">
        <v>6809</v>
      </c>
      <c r="D11533" s="7" t="n">
        <v>103.04</v>
      </c>
    </row>
    <row r="11534" customFormat="false" ht="13.8" hidden="false" customHeight="false" outlineLevel="0" collapsed="false">
      <c r="A11534" s="1" t="n">
        <v>38131</v>
      </c>
      <c r="B11534" s="1" t="s">
        <v>11503</v>
      </c>
      <c r="C11534" s="1" t="s">
        <v>6809</v>
      </c>
      <c r="D11534" s="7" t="n">
        <v>96.47</v>
      </c>
    </row>
    <row r="11535" customFormat="false" ht="13.8" hidden="false" customHeight="false" outlineLevel="0" collapsed="false">
      <c r="A11535" s="1" t="n">
        <v>7304</v>
      </c>
      <c r="B11535" s="1" t="s">
        <v>11504</v>
      </c>
      <c r="C11535" s="1" t="s">
        <v>6809</v>
      </c>
      <c r="D11535" s="7" t="n">
        <v>48.71</v>
      </c>
    </row>
    <row r="11536" customFormat="false" ht="13.8" hidden="false" customHeight="false" outlineLevel="0" collapsed="false">
      <c r="A11536" s="1" t="n">
        <v>43649</v>
      </c>
      <c r="B11536" s="1" t="s">
        <v>11505</v>
      </c>
      <c r="C11536" s="1" t="s">
        <v>6809</v>
      </c>
      <c r="D11536" s="7" t="n">
        <v>25.19</v>
      </c>
    </row>
    <row r="11537" customFormat="false" ht="13.8" hidden="false" customHeight="false" outlineLevel="0" collapsed="false">
      <c r="A11537" s="1" t="n">
        <v>43650</v>
      </c>
      <c r="B11537" s="1" t="s">
        <v>11506</v>
      </c>
      <c r="C11537" s="1" t="s">
        <v>6809</v>
      </c>
      <c r="D11537" s="7" t="n">
        <v>23.8</v>
      </c>
    </row>
    <row r="11538" customFormat="false" ht="13.8" hidden="false" customHeight="false" outlineLevel="0" collapsed="false">
      <c r="A11538" s="1" t="n">
        <v>7311</v>
      </c>
      <c r="B11538" s="1" t="s">
        <v>11507</v>
      </c>
      <c r="C11538" s="1" t="s">
        <v>6809</v>
      </c>
      <c r="D11538" s="7" t="n">
        <v>24.38</v>
      </c>
    </row>
    <row r="11539" customFormat="false" ht="13.8" hidden="false" customHeight="false" outlineLevel="0" collapsed="false">
      <c r="A11539" s="1" t="n">
        <v>7292</v>
      </c>
      <c r="B11539" s="1" t="s">
        <v>11508</v>
      </c>
      <c r="C11539" s="1" t="s">
        <v>6809</v>
      </c>
      <c r="D11539" s="7" t="n">
        <v>23.61</v>
      </c>
    </row>
    <row r="11540" customFormat="false" ht="13.8" hidden="false" customHeight="false" outlineLevel="0" collapsed="false">
      <c r="A11540" s="1" t="n">
        <v>7293</v>
      </c>
      <c r="B11540" s="1" t="s">
        <v>11509</v>
      </c>
      <c r="C11540" s="1" t="s">
        <v>6809</v>
      </c>
      <c r="D11540" s="7" t="n">
        <v>26.12</v>
      </c>
    </row>
    <row r="11541" customFormat="false" ht="13.8" hidden="false" customHeight="false" outlineLevel="0" collapsed="false">
      <c r="A11541" s="1" t="n">
        <v>7306</v>
      </c>
      <c r="B11541" s="1" t="s">
        <v>11510</v>
      </c>
      <c r="C11541" s="1" t="s">
        <v>6809</v>
      </c>
      <c r="D11541" s="7" t="n">
        <v>28.82</v>
      </c>
    </row>
    <row r="11542" customFormat="false" ht="13.8" hidden="false" customHeight="false" outlineLevel="0" collapsed="false">
      <c r="A11542" s="1" t="n">
        <v>7288</v>
      </c>
      <c r="B11542" s="1" t="s">
        <v>11511</v>
      </c>
      <c r="C11542" s="1" t="s">
        <v>6809</v>
      </c>
      <c r="D11542" s="7" t="n">
        <v>23.93</v>
      </c>
    </row>
    <row r="11543" customFormat="false" ht="13.8" hidden="false" customHeight="false" outlineLevel="0" collapsed="false">
      <c r="A11543" s="1" t="n">
        <v>43625</v>
      </c>
      <c r="B11543" s="1" t="s">
        <v>11512</v>
      </c>
      <c r="C11543" s="1" t="s">
        <v>6809</v>
      </c>
      <c r="D11543" s="7" t="n">
        <v>19.32</v>
      </c>
    </row>
    <row r="11544" customFormat="false" ht="13.8" hidden="false" customHeight="false" outlineLevel="0" collapsed="false">
      <c r="A11544" s="1" t="n">
        <v>43647</v>
      </c>
      <c r="B11544" s="1" t="s">
        <v>11513</v>
      </c>
      <c r="C11544" s="1" t="s">
        <v>6809</v>
      </c>
      <c r="D11544" s="7" t="n">
        <v>17.55</v>
      </c>
    </row>
    <row r="11545" customFormat="false" ht="13.8" hidden="false" customHeight="false" outlineLevel="0" collapsed="false">
      <c r="A11545" s="1" t="n">
        <v>43648</v>
      </c>
      <c r="B11545" s="1" t="s">
        <v>11514</v>
      </c>
      <c r="C11545" s="1" t="s">
        <v>6809</v>
      </c>
      <c r="D11545" s="7" t="n">
        <v>16.94</v>
      </c>
    </row>
    <row r="11546" customFormat="false" ht="13.8" hidden="false" customHeight="false" outlineLevel="0" collapsed="false">
      <c r="A11546" s="1" t="n">
        <v>35693</v>
      </c>
      <c r="B11546" s="1" t="s">
        <v>11515</v>
      </c>
      <c r="C11546" s="1" t="s">
        <v>6809</v>
      </c>
      <c r="D11546" s="7" t="n">
        <v>9.43</v>
      </c>
    </row>
    <row r="11547" customFormat="false" ht="13.8" hidden="false" customHeight="false" outlineLevel="0" collapsed="false">
      <c r="A11547" s="1" t="n">
        <v>35692</v>
      </c>
      <c r="B11547" s="1" t="s">
        <v>11516</v>
      </c>
      <c r="C11547" s="1" t="s">
        <v>6809</v>
      </c>
      <c r="D11547" s="7" t="n">
        <v>14.04</v>
      </c>
    </row>
    <row r="11548" customFormat="false" ht="13.8" hidden="false" customHeight="false" outlineLevel="0" collapsed="false">
      <c r="A11548" s="1" t="n">
        <v>7342</v>
      </c>
      <c r="B11548" s="1" t="s">
        <v>11517</v>
      </c>
      <c r="C11548" s="1" t="s">
        <v>6833</v>
      </c>
      <c r="D11548" s="7" t="n">
        <v>2.03</v>
      </c>
    </row>
    <row r="11549" customFormat="false" ht="13.8" hidden="false" customHeight="false" outlineLevel="0" collapsed="false">
      <c r="A11549" s="1" t="n">
        <v>39574</v>
      </c>
      <c r="B11549" s="1" t="s">
        <v>11518</v>
      </c>
      <c r="C11549" s="1" t="s">
        <v>6813</v>
      </c>
      <c r="D11549" s="7" t="n">
        <v>3.65</v>
      </c>
    </row>
    <row r="11550" customFormat="false" ht="13.8" hidden="false" customHeight="false" outlineLevel="0" collapsed="false">
      <c r="A11550" s="1" t="n">
        <v>11060</v>
      </c>
      <c r="B11550" s="1" t="s">
        <v>11519</v>
      </c>
      <c r="C11550" s="1" t="s">
        <v>6813</v>
      </c>
      <c r="D11550" s="7" t="n">
        <v>27.92</v>
      </c>
    </row>
    <row r="11551" customFormat="false" ht="13.8" hidden="false" customHeight="false" outlineLevel="0" collapsed="false">
      <c r="A11551" s="1" t="n">
        <v>37401</v>
      </c>
      <c r="B11551" s="1" t="s">
        <v>11520</v>
      </c>
      <c r="C11551" s="1" t="s">
        <v>6813</v>
      </c>
      <c r="D11551" s="7" t="n">
        <v>81.89</v>
      </c>
    </row>
    <row r="11552" customFormat="false" ht="13.8" hidden="false" customHeight="false" outlineLevel="0" collapsed="false">
      <c r="A11552" s="1" t="n">
        <v>7525</v>
      </c>
      <c r="B11552" s="1" t="s">
        <v>11521</v>
      </c>
      <c r="C11552" s="1" t="s">
        <v>6813</v>
      </c>
      <c r="D11552" s="7" t="n">
        <v>29.49</v>
      </c>
    </row>
    <row r="11553" customFormat="false" ht="13.8" hidden="false" customHeight="false" outlineLevel="0" collapsed="false">
      <c r="A11553" s="1" t="n">
        <v>7524</v>
      </c>
      <c r="B11553" s="1" t="s">
        <v>11522</v>
      </c>
      <c r="C11553" s="1" t="s">
        <v>6813</v>
      </c>
      <c r="D11553" s="7" t="n">
        <v>27.79</v>
      </c>
    </row>
    <row r="11554" customFormat="false" ht="13.8" hidden="false" customHeight="false" outlineLevel="0" collapsed="false">
      <c r="A11554" s="1" t="n">
        <v>38105</v>
      </c>
      <c r="B11554" s="1" t="s">
        <v>11523</v>
      </c>
      <c r="C11554" s="1" t="s">
        <v>6813</v>
      </c>
      <c r="D11554" s="7" t="n">
        <v>7.14</v>
      </c>
    </row>
    <row r="11555" customFormat="false" ht="13.8" hidden="false" customHeight="false" outlineLevel="0" collapsed="false">
      <c r="A11555" s="1" t="n">
        <v>38084</v>
      </c>
      <c r="B11555" s="1" t="s">
        <v>11524</v>
      </c>
      <c r="C11555" s="1" t="s">
        <v>6813</v>
      </c>
      <c r="D11555" s="7" t="n">
        <v>10.14</v>
      </c>
    </row>
    <row r="11556" customFormat="false" ht="13.8" hidden="false" customHeight="false" outlineLevel="0" collapsed="false">
      <c r="A11556" s="1" t="n">
        <v>38103</v>
      </c>
      <c r="B11556" s="1" t="s">
        <v>11525</v>
      </c>
      <c r="C11556" s="1" t="s">
        <v>6813</v>
      </c>
      <c r="D11556" s="7" t="n">
        <v>10.72</v>
      </c>
    </row>
    <row r="11557" customFormat="false" ht="13.8" hidden="false" customHeight="false" outlineLevel="0" collapsed="false">
      <c r="A11557" s="1" t="n">
        <v>38082</v>
      </c>
      <c r="B11557" s="1" t="s">
        <v>11526</v>
      </c>
      <c r="C11557" s="1" t="s">
        <v>6813</v>
      </c>
      <c r="D11557" s="7" t="n">
        <v>13.2</v>
      </c>
    </row>
    <row r="11558" customFormat="false" ht="13.8" hidden="false" customHeight="false" outlineLevel="0" collapsed="false">
      <c r="A11558" s="1" t="n">
        <v>38104</v>
      </c>
      <c r="B11558" s="1" t="s">
        <v>11527</v>
      </c>
      <c r="C11558" s="1" t="s">
        <v>6813</v>
      </c>
      <c r="D11558" s="7" t="n">
        <v>20.98</v>
      </c>
    </row>
    <row r="11559" customFormat="false" ht="13.8" hidden="false" customHeight="false" outlineLevel="0" collapsed="false">
      <c r="A11559" s="1" t="n">
        <v>38083</v>
      </c>
      <c r="B11559" s="1" t="s">
        <v>11528</v>
      </c>
      <c r="C11559" s="1" t="s">
        <v>6813</v>
      </c>
      <c r="D11559" s="7" t="n">
        <v>23.3</v>
      </c>
    </row>
    <row r="11560" customFormat="false" ht="13.8" hidden="false" customHeight="false" outlineLevel="0" collapsed="false">
      <c r="A11560" s="1" t="n">
        <v>38101</v>
      </c>
      <c r="B11560" s="1" t="s">
        <v>11529</v>
      </c>
      <c r="C11560" s="1" t="s">
        <v>6813</v>
      </c>
      <c r="D11560" s="7" t="n">
        <v>5.09</v>
      </c>
    </row>
    <row r="11561" customFormat="false" ht="13.8" hidden="false" customHeight="false" outlineLevel="0" collapsed="false">
      <c r="A11561" s="1" t="n">
        <v>7528</v>
      </c>
      <c r="B11561" s="1" t="s">
        <v>11530</v>
      </c>
      <c r="C11561" s="1" t="s">
        <v>6813</v>
      </c>
      <c r="D11561" s="7" t="n">
        <v>5.99</v>
      </c>
    </row>
    <row r="11562" customFormat="false" ht="13.8" hidden="false" customHeight="false" outlineLevel="0" collapsed="false">
      <c r="A11562" s="1" t="n">
        <v>12147</v>
      </c>
      <c r="B11562" s="1" t="s">
        <v>11531</v>
      </c>
      <c r="C11562" s="1" t="s">
        <v>6813</v>
      </c>
      <c r="D11562" s="7" t="n">
        <v>9.13</v>
      </c>
    </row>
    <row r="11563" customFormat="false" ht="13.8" hidden="false" customHeight="false" outlineLevel="0" collapsed="false">
      <c r="A11563" s="1" t="n">
        <v>38075</v>
      </c>
      <c r="B11563" s="1" t="s">
        <v>11532</v>
      </c>
      <c r="C11563" s="1" t="s">
        <v>6813</v>
      </c>
      <c r="D11563" s="7" t="n">
        <v>10.37</v>
      </c>
    </row>
    <row r="11564" customFormat="false" ht="13.8" hidden="false" customHeight="false" outlineLevel="0" collapsed="false">
      <c r="A11564" s="1" t="n">
        <v>38102</v>
      </c>
      <c r="B11564" s="1" t="s">
        <v>11533</v>
      </c>
      <c r="C11564" s="1" t="s">
        <v>6813</v>
      </c>
      <c r="D11564" s="7" t="n">
        <v>6.52</v>
      </c>
    </row>
    <row r="11565" customFormat="false" ht="13.8" hidden="false" customHeight="false" outlineLevel="0" collapsed="false">
      <c r="A11565" s="1" t="n">
        <v>38076</v>
      </c>
      <c r="B11565" s="1" t="s">
        <v>11534</v>
      </c>
      <c r="C11565" s="1" t="s">
        <v>6813</v>
      </c>
      <c r="D11565" s="7" t="n">
        <v>11.63</v>
      </c>
    </row>
    <row r="11566" customFormat="false" ht="13.8" hidden="false" customHeight="false" outlineLevel="0" collapsed="false">
      <c r="A11566" s="1" t="n">
        <v>7592</v>
      </c>
      <c r="B11566" s="1" t="s">
        <v>11535</v>
      </c>
      <c r="C11566" s="1" t="s">
        <v>6824</v>
      </c>
      <c r="D11566" s="7" t="n">
        <v>12.35</v>
      </c>
    </row>
    <row r="11567" customFormat="false" ht="13.8" hidden="false" customHeight="false" outlineLevel="0" collapsed="false">
      <c r="A11567" s="1" t="n">
        <v>40820</v>
      </c>
      <c r="B11567" s="1" t="s">
        <v>11536</v>
      </c>
      <c r="C11567" s="1" t="s">
        <v>7027</v>
      </c>
      <c r="D11567" s="8" t="n">
        <v>2189.51</v>
      </c>
    </row>
    <row r="11568" customFormat="false" ht="13.8" hidden="false" customHeight="false" outlineLevel="0" collapsed="false">
      <c r="A11568" s="1" t="n">
        <v>11762</v>
      </c>
      <c r="B11568" s="1" t="s">
        <v>11537</v>
      </c>
      <c r="C11568" s="1" t="s">
        <v>6813</v>
      </c>
      <c r="D11568" s="7" t="n">
        <v>58.21</v>
      </c>
    </row>
    <row r="11569" customFormat="false" ht="13.8" hidden="false" customHeight="false" outlineLevel="0" collapsed="false">
      <c r="A11569" s="1" t="n">
        <v>13418</v>
      </c>
      <c r="B11569" s="1" t="s">
        <v>11538</v>
      </c>
      <c r="C11569" s="1" t="s">
        <v>6813</v>
      </c>
      <c r="D11569" s="7" t="n">
        <v>16.26</v>
      </c>
    </row>
    <row r="11570" customFormat="false" ht="13.8" hidden="false" customHeight="false" outlineLevel="0" collapsed="false">
      <c r="A11570" s="1" t="n">
        <v>13984</v>
      </c>
      <c r="B11570" s="1" t="s">
        <v>11539</v>
      </c>
      <c r="C11570" s="1" t="s">
        <v>6813</v>
      </c>
      <c r="D11570" s="7" t="n">
        <v>40.68</v>
      </c>
    </row>
    <row r="11571" customFormat="false" ht="13.8" hidden="false" customHeight="false" outlineLevel="0" collapsed="false">
      <c r="A11571" s="1" t="n">
        <v>11772</v>
      </c>
      <c r="B11571" s="1" t="s">
        <v>11540</v>
      </c>
      <c r="C11571" s="1" t="s">
        <v>6813</v>
      </c>
      <c r="D11571" s="7" t="n">
        <v>98.8</v>
      </c>
    </row>
    <row r="11572" customFormat="false" ht="13.8" hidden="false" customHeight="false" outlineLevel="0" collapsed="false">
      <c r="A11572" s="1" t="n">
        <v>36795</v>
      </c>
      <c r="B11572" s="1" t="s">
        <v>11541</v>
      </c>
      <c r="C11572" s="1" t="s">
        <v>6813</v>
      </c>
      <c r="D11572" s="7" t="n">
        <v>635.45</v>
      </c>
    </row>
    <row r="11573" customFormat="false" ht="13.8" hidden="false" customHeight="false" outlineLevel="0" collapsed="false">
      <c r="A11573" s="1" t="n">
        <v>36796</v>
      </c>
      <c r="B11573" s="1" t="s">
        <v>11542</v>
      </c>
      <c r="C11573" s="1" t="s">
        <v>6813</v>
      </c>
      <c r="D11573" s="7" t="n">
        <v>163.61</v>
      </c>
    </row>
    <row r="11574" customFormat="false" ht="13.8" hidden="false" customHeight="false" outlineLevel="0" collapsed="false">
      <c r="A11574" s="1" t="n">
        <v>36791</v>
      </c>
      <c r="B11574" s="1" t="s">
        <v>11543</v>
      </c>
      <c r="C11574" s="1" t="s">
        <v>6813</v>
      </c>
      <c r="D11574" s="7" t="n">
        <v>84.29</v>
      </c>
    </row>
    <row r="11575" customFormat="false" ht="13.8" hidden="false" customHeight="false" outlineLevel="0" collapsed="false">
      <c r="A11575" s="1" t="n">
        <v>13415</v>
      </c>
      <c r="B11575" s="1" t="s">
        <v>11544</v>
      </c>
      <c r="C11575" s="1" t="s">
        <v>6813</v>
      </c>
      <c r="D11575" s="7" t="n">
        <v>49</v>
      </c>
    </row>
    <row r="11576" customFormat="false" ht="13.8" hidden="false" customHeight="false" outlineLevel="0" collapsed="false">
      <c r="A11576" s="1" t="n">
        <v>36792</v>
      </c>
      <c r="B11576" s="1" t="s">
        <v>11545</v>
      </c>
      <c r="C11576" s="1" t="s">
        <v>6813</v>
      </c>
      <c r="D11576" s="7" t="n">
        <v>161.14</v>
      </c>
    </row>
    <row r="11577" customFormat="false" ht="13.8" hidden="false" customHeight="false" outlineLevel="0" collapsed="false">
      <c r="A11577" s="1" t="n">
        <v>11773</v>
      </c>
      <c r="B11577" s="1" t="s">
        <v>11546</v>
      </c>
      <c r="C11577" s="1" t="s">
        <v>6813</v>
      </c>
      <c r="D11577" s="7" t="n">
        <v>94.32</v>
      </c>
    </row>
    <row r="11578" customFormat="false" ht="13.8" hidden="false" customHeight="false" outlineLevel="0" collapsed="false">
      <c r="A11578" s="1" t="n">
        <v>11775</v>
      </c>
      <c r="B11578" s="1" t="s">
        <v>11547</v>
      </c>
      <c r="C11578" s="1" t="s">
        <v>6813</v>
      </c>
      <c r="D11578" s="7" t="n">
        <v>98.49</v>
      </c>
    </row>
    <row r="11579" customFormat="false" ht="13.8" hidden="false" customHeight="false" outlineLevel="0" collapsed="false">
      <c r="A11579" s="1" t="n">
        <v>13983</v>
      </c>
      <c r="B11579" s="1" t="s">
        <v>11548</v>
      </c>
      <c r="C11579" s="1" t="s">
        <v>6813</v>
      </c>
      <c r="D11579" s="7" t="n">
        <v>50.32</v>
      </c>
    </row>
    <row r="11580" customFormat="false" ht="13.8" hidden="false" customHeight="false" outlineLevel="0" collapsed="false">
      <c r="A11580" s="1" t="n">
        <v>13416</v>
      </c>
      <c r="B11580" s="1" t="s">
        <v>11549</v>
      </c>
      <c r="C11580" s="1" t="s">
        <v>6813</v>
      </c>
      <c r="D11580" s="7" t="n">
        <v>40.58</v>
      </c>
    </row>
    <row r="11581" customFormat="false" ht="13.8" hidden="false" customHeight="false" outlineLevel="0" collapsed="false">
      <c r="A11581" s="1" t="n">
        <v>13417</v>
      </c>
      <c r="B11581" s="1" t="s">
        <v>11550</v>
      </c>
      <c r="C11581" s="1" t="s">
        <v>6813</v>
      </c>
      <c r="D11581" s="7" t="n">
        <v>35.79</v>
      </c>
    </row>
    <row r="11582" customFormat="false" ht="13.8" hidden="false" customHeight="false" outlineLevel="0" collapsed="false">
      <c r="A11582" s="1" t="n">
        <v>7604</v>
      </c>
      <c r="B11582" s="1" t="s">
        <v>11551</v>
      </c>
      <c r="C11582" s="1" t="s">
        <v>6813</v>
      </c>
      <c r="D11582" s="7" t="n">
        <v>15.5</v>
      </c>
    </row>
    <row r="11583" customFormat="false" ht="13.8" hidden="false" customHeight="false" outlineLevel="0" collapsed="false">
      <c r="A11583" s="1" t="n">
        <v>11763</v>
      </c>
      <c r="B11583" s="1" t="s">
        <v>11552</v>
      </c>
      <c r="C11583" s="1" t="s">
        <v>6813</v>
      </c>
      <c r="D11583" s="7" t="n">
        <v>69.4</v>
      </c>
    </row>
    <row r="11584" customFormat="false" ht="13.8" hidden="false" customHeight="false" outlineLevel="0" collapsed="false">
      <c r="A11584" s="1" t="n">
        <v>11764</v>
      </c>
      <c r="B11584" s="1" t="s">
        <v>11553</v>
      </c>
      <c r="C11584" s="1" t="s">
        <v>6813</v>
      </c>
      <c r="D11584" s="7" t="n">
        <v>74.13</v>
      </c>
    </row>
    <row r="11585" customFormat="false" ht="13.8" hidden="false" customHeight="false" outlineLevel="0" collapsed="false">
      <c r="A11585" s="1" t="n">
        <v>11829</v>
      </c>
      <c r="B11585" s="1" t="s">
        <v>11554</v>
      </c>
      <c r="C11585" s="1" t="s">
        <v>6813</v>
      </c>
      <c r="D11585" s="7" t="n">
        <v>17.76</v>
      </c>
    </row>
    <row r="11586" customFormat="false" ht="13.8" hidden="false" customHeight="false" outlineLevel="0" collapsed="false">
      <c r="A11586" s="1" t="n">
        <v>11825</v>
      </c>
      <c r="B11586" s="1" t="s">
        <v>11555</v>
      </c>
      <c r="C11586" s="1" t="s">
        <v>6813</v>
      </c>
      <c r="D11586" s="7" t="n">
        <v>30.46</v>
      </c>
    </row>
    <row r="11587" customFormat="false" ht="13.8" hidden="false" customHeight="false" outlineLevel="0" collapsed="false">
      <c r="A11587" s="1" t="n">
        <v>11767</v>
      </c>
      <c r="B11587" s="1" t="s">
        <v>11556</v>
      </c>
      <c r="C11587" s="1" t="s">
        <v>6813</v>
      </c>
      <c r="D11587" s="7" t="n">
        <v>123.05</v>
      </c>
    </row>
    <row r="11588" customFormat="false" ht="13.8" hidden="false" customHeight="false" outlineLevel="0" collapsed="false">
      <c r="A11588" s="1" t="n">
        <v>11830</v>
      </c>
      <c r="B11588" s="1" t="s">
        <v>11557</v>
      </c>
      <c r="C11588" s="1" t="s">
        <v>6813</v>
      </c>
      <c r="D11588" s="7" t="n">
        <v>19.2</v>
      </c>
    </row>
    <row r="11589" customFormat="false" ht="13.8" hidden="false" customHeight="false" outlineLevel="0" collapsed="false">
      <c r="A11589" s="1" t="n">
        <v>11766</v>
      </c>
      <c r="B11589" s="1" t="s">
        <v>11558</v>
      </c>
      <c r="C11589" s="1" t="s">
        <v>6813</v>
      </c>
      <c r="D11589" s="7" t="n">
        <v>34.13</v>
      </c>
    </row>
    <row r="11590" customFormat="false" ht="13.8" hidden="false" customHeight="false" outlineLevel="0" collapsed="false">
      <c r="A11590" s="1" t="n">
        <v>11765</v>
      </c>
      <c r="B11590" s="1" t="s">
        <v>11559</v>
      </c>
      <c r="C11590" s="1" t="s">
        <v>6813</v>
      </c>
      <c r="D11590" s="7" t="n">
        <v>46.47</v>
      </c>
    </row>
    <row r="11591" customFormat="false" ht="13.8" hidden="false" customHeight="false" outlineLevel="0" collapsed="false">
      <c r="A11591" s="1" t="n">
        <v>11824</v>
      </c>
      <c r="B11591" s="1" t="s">
        <v>11560</v>
      </c>
      <c r="C11591" s="1" t="s">
        <v>6813</v>
      </c>
      <c r="D11591" s="7" t="n">
        <v>35.2</v>
      </c>
    </row>
    <row r="11592" customFormat="false" ht="13.8" hidden="false" customHeight="false" outlineLevel="0" collapsed="false">
      <c r="A11592" s="1" t="n">
        <v>11777</v>
      </c>
      <c r="B11592" s="1" t="s">
        <v>11561</v>
      </c>
      <c r="C11592" s="1" t="s">
        <v>6813</v>
      </c>
      <c r="D11592" s="7" t="n">
        <v>145.28</v>
      </c>
    </row>
    <row r="11593" customFormat="false" ht="13.8" hidden="false" customHeight="false" outlineLevel="0" collapsed="false">
      <c r="A11593" s="1" t="n">
        <v>7602</v>
      </c>
      <c r="B11593" s="1" t="s">
        <v>11562</v>
      </c>
      <c r="C11593" s="1" t="s">
        <v>6813</v>
      </c>
      <c r="D11593" s="7" t="n">
        <v>15.37</v>
      </c>
    </row>
    <row r="11594" customFormat="false" ht="13.8" hidden="false" customHeight="false" outlineLevel="0" collapsed="false">
      <c r="A11594" s="1" t="n">
        <v>7603</v>
      </c>
      <c r="B11594" s="1" t="s">
        <v>11563</v>
      </c>
      <c r="C11594" s="1" t="s">
        <v>6813</v>
      </c>
      <c r="D11594" s="7" t="n">
        <v>14.9</v>
      </c>
    </row>
    <row r="11595" customFormat="false" ht="13.8" hidden="false" customHeight="false" outlineLevel="0" collapsed="false">
      <c r="A11595" s="1" t="n">
        <v>11826</v>
      </c>
      <c r="B11595" s="1" t="s">
        <v>11564</v>
      </c>
      <c r="C11595" s="1" t="s">
        <v>6813</v>
      </c>
      <c r="D11595" s="7" t="n">
        <v>29.56</v>
      </c>
    </row>
    <row r="11596" customFormat="false" ht="13.8" hidden="false" customHeight="false" outlineLevel="0" collapsed="false">
      <c r="A11596" s="1" t="n">
        <v>7606</v>
      </c>
      <c r="B11596" s="1" t="s">
        <v>11565</v>
      </c>
      <c r="C11596" s="1" t="s">
        <v>6813</v>
      </c>
      <c r="D11596" s="7" t="n">
        <v>30.8</v>
      </c>
    </row>
    <row r="11597" customFormat="false" ht="13.8" hidden="false" customHeight="false" outlineLevel="0" collapsed="false">
      <c r="A11597" s="1" t="n">
        <v>40329</v>
      </c>
      <c r="B11597" s="1" t="s">
        <v>11566</v>
      </c>
      <c r="C11597" s="1" t="s">
        <v>6813</v>
      </c>
      <c r="D11597" s="7" t="n">
        <v>14.9</v>
      </c>
    </row>
    <row r="11598" customFormat="false" ht="13.8" hidden="false" customHeight="false" outlineLevel="0" collapsed="false">
      <c r="A11598" s="1" t="n">
        <v>11823</v>
      </c>
      <c r="B11598" s="1" t="s">
        <v>11567</v>
      </c>
      <c r="C11598" s="1" t="s">
        <v>6813</v>
      </c>
      <c r="D11598" s="7" t="n">
        <v>6.44</v>
      </c>
    </row>
    <row r="11599" customFormat="false" ht="13.8" hidden="false" customHeight="false" outlineLevel="0" collapsed="false">
      <c r="A11599" s="1" t="n">
        <v>11822</v>
      </c>
      <c r="B11599" s="1" t="s">
        <v>11568</v>
      </c>
      <c r="C11599" s="1" t="s">
        <v>6813</v>
      </c>
      <c r="D11599" s="7" t="n">
        <v>37.27</v>
      </c>
    </row>
    <row r="11600" customFormat="false" ht="13.8" hidden="false" customHeight="false" outlineLevel="0" collapsed="false">
      <c r="A11600" s="1" t="n">
        <v>11831</v>
      </c>
      <c r="B11600" s="1" t="s">
        <v>11569</v>
      </c>
      <c r="C11600" s="1" t="s">
        <v>6813</v>
      </c>
      <c r="D11600" s="7" t="n">
        <v>28.3</v>
      </c>
    </row>
    <row r="11601" customFormat="false" ht="13.8" hidden="false" customHeight="false" outlineLevel="0" collapsed="false">
      <c r="A11601" s="1" t="n">
        <v>7613</v>
      </c>
      <c r="B11601" s="1" t="s">
        <v>11570</v>
      </c>
      <c r="C11601" s="1" t="s">
        <v>6813</v>
      </c>
      <c r="D11601" s="8" t="n">
        <v>61849.87</v>
      </c>
    </row>
    <row r="11602" customFormat="false" ht="13.8" hidden="false" customHeight="false" outlineLevel="0" collapsed="false">
      <c r="A11602" s="1" t="n">
        <v>7619</v>
      </c>
      <c r="B11602" s="1" t="s">
        <v>11571</v>
      </c>
      <c r="C11602" s="1" t="s">
        <v>6813</v>
      </c>
      <c r="D11602" s="8" t="n">
        <v>9560.66</v>
      </c>
    </row>
    <row r="11603" customFormat="false" ht="13.8" hidden="false" customHeight="false" outlineLevel="0" collapsed="false">
      <c r="A11603" s="1" t="n">
        <v>12076</v>
      </c>
      <c r="B11603" s="1" t="s">
        <v>11572</v>
      </c>
      <c r="C11603" s="1" t="s">
        <v>6813</v>
      </c>
      <c r="D11603" s="8" t="n">
        <v>4385.62</v>
      </c>
    </row>
    <row r="11604" customFormat="false" ht="13.8" hidden="false" customHeight="false" outlineLevel="0" collapsed="false">
      <c r="A11604" s="1" t="n">
        <v>7614</v>
      </c>
      <c r="B11604" s="1" t="s">
        <v>11573</v>
      </c>
      <c r="C11604" s="1" t="s">
        <v>6813</v>
      </c>
      <c r="D11604" s="8" t="n">
        <v>12058.28</v>
      </c>
    </row>
    <row r="11605" customFormat="false" ht="13.8" hidden="false" customHeight="false" outlineLevel="0" collapsed="false">
      <c r="A11605" s="1" t="n">
        <v>7618</v>
      </c>
      <c r="B11605" s="1" t="s">
        <v>11574</v>
      </c>
      <c r="C11605" s="1" t="s">
        <v>6813</v>
      </c>
      <c r="D11605" s="8" t="n">
        <v>78207.01</v>
      </c>
    </row>
    <row r="11606" customFormat="false" ht="13.8" hidden="false" customHeight="false" outlineLevel="0" collapsed="false">
      <c r="A11606" s="1" t="n">
        <v>7620</v>
      </c>
      <c r="B11606" s="1" t="s">
        <v>11575</v>
      </c>
      <c r="C11606" s="1" t="s">
        <v>6813</v>
      </c>
      <c r="D11606" s="8" t="n">
        <v>16915.99</v>
      </c>
    </row>
    <row r="11607" customFormat="false" ht="13.8" hidden="false" customHeight="false" outlineLevel="0" collapsed="false">
      <c r="A11607" s="1" t="n">
        <v>7610</v>
      </c>
      <c r="B11607" s="1" t="s">
        <v>11576</v>
      </c>
      <c r="C11607" s="1" t="s">
        <v>6813</v>
      </c>
      <c r="D11607" s="8" t="n">
        <v>5356.73</v>
      </c>
    </row>
    <row r="11608" customFormat="false" ht="13.8" hidden="false" customHeight="false" outlineLevel="0" collapsed="false">
      <c r="A11608" s="1" t="n">
        <v>7615</v>
      </c>
      <c r="B11608" s="1" t="s">
        <v>11577</v>
      </c>
      <c r="C11608" s="1" t="s">
        <v>6813</v>
      </c>
      <c r="D11608" s="8" t="n">
        <v>19735.32</v>
      </c>
    </row>
    <row r="11609" customFormat="false" ht="13.8" hidden="false" customHeight="false" outlineLevel="0" collapsed="false">
      <c r="A11609" s="1" t="n">
        <v>7617</v>
      </c>
      <c r="B11609" s="1" t="s">
        <v>11578</v>
      </c>
      <c r="C11609" s="1" t="s">
        <v>6813</v>
      </c>
      <c r="D11609" s="8" t="n">
        <v>5983.24</v>
      </c>
    </row>
    <row r="11610" customFormat="false" ht="13.8" hidden="false" customHeight="false" outlineLevel="0" collapsed="false">
      <c r="A11610" s="1" t="n">
        <v>7616</v>
      </c>
      <c r="B11610" s="1" t="s">
        <v>11579</v>
      </c>
      <c r="C11610" s="1" t="s">
        <v>6813</v>
      </c>
      <c r="D11610" s="8" t="n">
        <v>32204.91</v>
      </c>
    </row>
    <row r="11611" customFormat="false" ht="13.8" hidden="false" customHeight="false" outlineLevel="0" collapsed="false">
      <c r="A11611" s="1" t="n">
        <v>7611</v>
      </c>
      <c r="B11611" s="1" t="s">
        <v>11580</v>
      </c>
      <c r="C11611" s="1" t="s">
        <v>6813</v>
      </c>
      <c r="D11611" s="8" t="n">
        <v>7737.5</v>
      </c>
    </row>
    <row r="11612" customFormat="false" ht="13.8" hidden="false" customHeight="false" outlineLevel="0" collapsed="false">
      <c r="A11612" s="1" t="n">
        <v>7612</v>
      </c>
      <c r="B11612" s="1" t="s">
        <v>11581</v>
      </c>
      <c r="C11612" s="1" t="s">
        <v>6813</v>
      </c>
      <c r="D11612" s="8" t="n">
        <v>44174.54</v>
      </c>
    </row>
    <row r="11613" customFormat="false" ht="13.8" hidden="false" customHeight="false" outlineLevel="0" collapsed="false">
      <c r="A11613" s="1" t="n">
        <v>37371</v>
      </c>
      <c r="B11613" s="1" t="s">
        <v>11582</v>
      </c>
      <c r="C11613" s="1" t="s">
        <v>6824</v>
      </c>
      <c r="D11613" s="7" t="n">
        <v>0.71</v>
      </c>
    </row>
    <row r="11614" customFormat="false" ht="13.8" hidden="false" customHeight="false" outlineLevel="0" collapsed="false">
      <c r="A11614" s="1" t="n">
        <v>40861</v>
      </c>
      <c r="B11614" s="1" t="s">
        <v>11583</v>
      </c>
      <c r="C11614" s="1" t="s">
        <v>7027</v>
      </c>
      <c r="D11614" s="7" t="n">
        <v>133.68</v>
      </c>
    </row>
    <row r="11615" customFormat="false" ht="13.8" hidden="false" customHeight="false" outlineLevel="0" collapsed="false">
      <c r="A11615" s="1" t="n">
        <v>36510</v>
      </c>
      <c r="B11615" s="1" t="s">
        <v>11584</v>
      </c>
      <c r="C11615" s="1" t="s">
        <v>6813</v>
      </c>
      <c r="D11615" s="8" t="n">
        <v>648012.2</v>
      </c>
    </row>
    <row r="11616" customFormat="false" ht="13.8" hidden="false" customHeight="false" outlineLevel="0" collapsed="false">
      <c r="A11616" s="1" t="n">
        <v>25020</v>
      </c>
      <c r="B11616" s="1" t="s">
        <v>11585</v>
      </c>
      <c r="C11616" s="1" t="s">
        <v>6813</v>
      </c>
      <c r="D11616" s="8" t="n">
        <v>2669582.29</v>
      </c>
    </row>
    <row r="11617" customFormat="false" ht="13.8" hidden="false" customHeight="false" outlineLevel="0" collapsed="false">
      <c r="A11617" s="1" t="n">
        <v>7622</v>
      </c>
      <c r="B11617" s="1" t="s">
        <v>11586</v>
      </c>
      <c r="C11617" s="1" t="s">
        <v>6813</v>
      </c>
      <c r="D11617" s="8" t="n">
        <v>628666.55</v>
      </c>
    </row>
    <row r="11618" customFormat="false" ht="13.8" hidden="false" customHeight="false" outlineLevel="0" collapsed="false">
      <c r="A11618" s="1" t="n">
        <v>7624</v>
      </c>
      <c r="B11618" s="1" t="s">
        <v>11587</v>
      </c>
      <c r="C11618" s="1" t="s">
        <v>6813</v>
      </c>
      <c r="D11618" s="8" t="n">
        <v>815000</v>
      </c>
    </row>
    <row r="11619" customFormat="false" ht="13.8" hidden="false" customHeight="false" outlineLevel="0" collapsed="false">
      <c r="A11619" s="1" t="n">
        <v>7625</v>
      </c>
      <c r="B11619" s="1" t="s">
        <v>11588</v>
      </c>
      <c r="C11619" s="1" t="s">
        <v>6813</v>
      </c>
      <c r="D11619" s="8" t="n">
        <v>810015.21</v>
      </c>
    </row>
    <row r="11620" customFormat="false" ht="13.8" hidden="false" customHeight="false" outlineLevel="0" collapsed="false">
      <c r="A11620" s="1" t="n">
        <v>7623</v>
      </c>
      <c r="B11620" s="1" t="s">
        <v>11589</v>
      </c>
      <c r="C11620" s="1" t="s">
        <v>6813</v>
      </c>
      <c r="D11620" s="8" t="n">
        <v>2669582.29</v>
      </c>
    </row>
    <row r="11621" customFormat="false" ht="13.8" hidden="false" customHeight="false" outlineLevel="0" collapsed="false">
      <c r="A11621" s="1" t="n">
        <v>36508</v>
      </c>
      <c r="B11621" s="1" t="s">
        <v>11590</v>
      </c>
      <c r="C11621" s="1" t="s">
        <v>6813</v>
      </c>
      <c r="D11621" s="8" t="n">
        <v>1200617.08</v>
      </c>
    </row>
    <row r="11622" customFormat="false" ht="13.8" hidden="false" customHeight="false" outlineLevel="0" collapsed="false">
      <c r="A11622" s="1" t="n">
        <v>36509</v>
      </c>
      <c r="B11622" s="1" t="s">
        <v>11591</v>
      </c>
      <c r="C11622" s="1" t="s">
        <v>6813</v>
      </c>
      <c r="D11622" s="8" t="n">
        <v>657981.61</v>
      </c>
    </row>
    <row r="11623" customFormat="false" ht="13.8" hidden="false" customHeight="false" outlineLevel="0" collapsed="false">
      <c r="A11623" s="1" t="n">
        <v>13238</v>
      </c>
      <c r="B11623" s="1" t="s">
        <v>11592</v>
      </c>
      <c r="C11623" s="1" t="s">
        <v>6813</v>
      </c>
      <c r="D11623" s="8" t="n">
        <v>194299.05</v>
      </c>
    </row>
    <row r="11624" customFormat="false" ht="13.8" hidden="false" customHeight="false" outlineLevel="0" collapsed="false">
      <c r="A11624" s="1" t="n">
        <v>36511</v>
      </c>
      <c r="B11624" s="1" t="s">
        <v>11593</v>
      </c>
      <c r="C11624" s="1" t="s">
        <v>6813</v>
      </c>
      <c r="D11624" s="8" t="n">
        <v>225140.17</v>
      </c>
    </row>
    <row r="11625" customFormat="false" ht="13.8" hidden="false" customHeight="false" outlineLevel="0" collapsed="false">
      <c r="A11625" s="1" t="n">
        <v>36515</v>
      </c>
      <c r="B11625" s="1" t="s">
        <v>11594</v>
      </c>
      <c r="C11625" s="1" t="s">
        <v>6813</v>
      </c>
      <c r="D11625" s="8" t="n">
        <v>66308.4</v>
      </c>
    </row>
    <row r="11626" customFormat="false" ht="13.8" hidden="false" customHeight="false" outlineLevel="0" collapsed="false">
      <c r="A11626" s="1" t="n">
        <v>10598</v>
      </c>
      <c r="B11626" s="1" t="s">
        <v>11595</v>
      </c>
      <c r="C11626" s="1" t="s">
        <v>6813</v>
      </c>
      <c r="D11626" s="8" t="n">
        <v>107529.09</v>
      </c>
    </row>
    <row r="11627" customFormat="false" ht="13.8" hidden="false" customHeight="false" outlineLevel="0" collapsed="false">
      <c r="A11627" s="1" t="n">
        <v>7640</v>
      </c>
      <c r="B11627" s="1" t="s">
        <v>11596</v>
      </c>
      <c r="C11627" s="1" t="s">
        <v>6813</v>
      </c>
      <c r="D11627" s="8" t="n">
        <v>165000</v>
      </c>
    </row>
    <row r="11628" customFormat="false" ht="13.8" hidden="false" customHeight="false" outlineLevel="0" collapsed="false">
      <c r="A11628" s="1" t="n">
        <v>36513</v>
      </c>
      <c r="B11628" s="1" t="s">
        <v>11597</v>
      </c>
      <c r="C11628" s="1" t="s">
        <v>6813</v>
      </c>
      <c r="D11628" s="8" t="n">
        <v>158947.42</v>
      </c>
    </row>
    <row r="11629" customFormat="false" ht="13.8" hidden="false" customHeight="false" outlineLevel="0" collapsed="false">
      <c r="A11629" s="1" t="n">
        <v>36514</v>
      </c>
      <c r="B11629" s="1" t="s">
        <v>11598</v>
      </c>
      <c r="C11629" s="1" t="s">
        <v>6813</v>
      </c>
      <c r="D11629" s="8" t="n">
        <v>177336.43</v>
      </c>
    </row>
    <row r="11630" customFormat="false" ht="13.8" hidden="false" customHeight="false" outlineLevel="0" collapsed="false">
      <c r="A11630" s="1" t="n">
        <v>11572</v>
      </c>
      <c r="B11630" s="1" t="s">
        <v>11599</v>
      </c>
      <c r="C11630" s="1" t="s">
        <v>6813</v>
      </c>
      <c r="D11630" s="7" t="n">
        <v>27.24</v>
      </c>
    </row>
    <row r="11631" customFormat="false" ht="13.8" hidden="false" customHeight="false" outlineLevel="0" collapsed="false">
      <c r="A11631" s="1" t="n">
        <v>36149</v>
      </c>
      <c r="B11631" s="1" t="s">
        <v>11600</v>
      </c>
      <c r="C11631" s="1" t="s">
        <v>6813</v>
      </c>
      <c r="D11631" s="7" t="n">
        <v>141.58</v>
      </c>
    </row>
    <row r="11632" customFormat="false" ht="13.8" hidden="false" customHeight="false" outlineLevel="0" collapsed="false">
      <c r="A11632" s="1" t="n">
        <v>42407</v>
      </c>
      <c r="B11632" s="1" t="s">
        <v>11601</v>
      </c>
      <c r="C11632" s="1" t="s">
        <v>6845</v>
      </c>
      <c r="D11632" s="7" t="n">
        <v>6.14</v>
      </c>
    </row>
    <row r="11633" customFormat="false" ht="13.8" hidden="false" customHeight="false" outlineLevel="0" collapsed="false">
      <c r="A11633" s="1" t="n">
        <v>11581</v>
      </c>
      <c r="B11633" s="1" t="s">
        <v>11602</v>
      </c>
      <c r="C11633" s="1" t="s">
        <v>6845</v>
      </c>
      <c r="D11633" s="7" t="n">
        <v>17.98</v>
      </c>
    </row>
    <row r="11634" customFormat="false" ht="13.8" hidden="false" customHeight="false" outlineLevel="0" collapsed="false">
      <c r="A11634" s="1" t="n">
        <v>43605</v>
      </c>
      <c r="B11634" s="1" t="s">
        <v>11603</v>
      </c>
      <c r="C11634" s="1" t="s">
        <v>6813</v>
      </c>
      <c r="D11634" s="7" t="n">
        <v>36.78</v>
      </c>
    </row>
    <row r="11635" customFormat="false" ht="13.8" hidden="false" customHeight="false" outlineLevel="0" collapsed="false">
      <c r="A11635" s="1" t="n">
        <v>11580</v>
      </c>
      <c r="B11635" s="1" t="s">
        <v>11604</v>
      </c>
      <c r="C11635" s="1" t="s">
        <v>6845</v>
      </c>
      <c r="D11635" s="7" t="n">
        <v>7.21</v>
      </c>
    </row>
    <row r="11636" customFormat="false" ht="13.8" hidden="false" customHeight="false" outlineLevel="0" collapsed="false">
      <c r="A11636" s="1" t="n">
        <v>10743</v>
      </c>
      <c r="B11636" s="1" t="s">
        <v>11605</v>
      </c>
      <c r="C11636" s="1" t="s">
        <v>6813</v>
      </c>
      <c r="D11636" s="7" t="n">
        <v>589.52</v>
      </c>
    </row>
    <row r="11637" customFormat="false" ht="13.8" hidden="false" customHeight="false" outlineLevel="0" collapsed="false">
      <c r="A11637" s="1" t="n">
        <v>39848</v>
      </c>
      <c r="B11637" s="1" t="s">
        <v>11606</v>
      </c>
      <c r="C11637" s="1" t="s">
        <v>6845</v>
      </c>
      <c r="D11637" s="7" t="n">
        <v>1.42</v>
      </c>
    </row>
    <row r="11638" customFormat="false" ht="13.8" hidden="false" customHeight="false" outlineLevel="0" collapsed="false">
      <c r="A11638" s="1" t="n">
        <v>20999</v>
      </c>
      <c r="B11638" s="1" t="s">
        <v>11607</v>
      </c>
      <c r="C11638" s="1" t="s">
        <v>6845</v>
      </c>
      <c r="D11638" s="7" t="n">
        <v>8.4</v>
      </c>
    </row>
    <row r="11639" customFormat="false" ht="13.8" hidden="false" customHeight="false" outlineLevel="0" collapsed="false">
      <c r="A11639" s="1" t="n">
        <v>21001</v>
      </c>
      <c r="B11639" s="1" t="s">
        <v>11608</v>
      </c>
      <c r="C11639" s="1" t="s">
        <v>6845</v>
      </c>
      <c r="D11639" s="7" t="n">
        <v>15.68</v>
      </c>
    </row>
    <row r="11640" customFormat="false" ht="13.8" hidden="false" customHeight="false" outlineLevel="0" collapsed="false">
      <c r="A11640" s="1" t="n">
        <v>21003</v>
      </c>
      <c r="B11640" s="1" t="s">
        <v>11609</v>
      </c>
      <c r="C11640" s="1" t="s">
        <v>6845</v>
      </c>
      <c r="D11640" s="7" t="n">
        <v>25.76</v>
      </c>
    </row>
    <row r="11641" customFormat="false" ht="13.8" hidden="false" customHeight="false" outlineLevel="0" collapsed="false">
      <c r="A11641" s="1" t="n">
        <v>21006</v>
      </c>
      <c r="B11641" s="1" t="s">
        <v>11610</v>
      </c>
      <c r="C11641" s="1" t="s">
        <v>6845</v>
      </c>
      <c r="D11641" s="7" t="n">
        <v>54.68</v>
      </c>
    </row>
    <row r="11642" customFormat="false" ht="13.8" hidden="false" customHeight="false" outlineLevel="0" collapsed="false">
      <c r="A11642" s="1" t="n">
        <v>21019</v>
      </c>
      <c r="B11642" s="1" t="s">
        <v>11611</v>
      </c>
      <c r="C11642" s="1" t="s">
        <v>6845</v>
      </c>
      <c r="D11642" s="7" t="n">
        <v>19.01</v>
      </c>
    </row>
    <row r="11643" customFormat="false" ht="13.8" hidden="false" customHeight="false" outlineLevel="0" collapsed="false">
      <c r="A11643" s="1" t="n">
        <v>21021</v>
      </c>
      <c r="B11643" s="1" t="s">
        <v>11612</v>
      </c>
      <c r="C11643" s="1" t="s">
        <v>6845</v>
      </c>
      <c r="D11643" s="7" t="n">
        <v>30.05</v>
      </c>
    </row>
    <row r="11644" customFormat="false" ht="13.8" hidden="false" customHeight="false" outlineLevel="0" collapsed="false">
      <c r="A11644" s="1" t="n">
        <v>21024</v>
      </c>
      <c r="B11644" s="1" t="s">
        <v>11613</v>
      </c>
      <c r="C11644" s="1" t="s">
        <v>6845</v>
      </c>
      <c r="D11644" s="7" t="n">
        <v>64.38</v>
      </c>
    </row>
    <row r="11645" customFormat="false" ht="13.8" hidden="false" customHeight="false" outlineLevel="0" collapsed="false">
      <c r="A11645" s="1" t="n">
        <v>40624</v>
      </c>
      <c r="B11645" s="1" t="s">
        <v>11614</v>
      </c>
      <c r="C11645" s="1" t="s">
        <v>6845</v>
      </c>
      <c r="D11645" s="7" t="n">
        <v>58.63</v>
      </c>
    </row>
    <row r="11646" customFormat="false" ht="13.8" hidden="false" customHeight="false" outlineLevel="0" collapsed="false">
      <c r="A11646" s="1" t="n">
        <v>42575</v>
      </c>
      <c r="B11646" s="1" t="s">
        <v>11615</v>
      </c>
      <c r="C11646" s="1" t="s">
        <v>6845</v>
      </c>
      <c r="D11646" s="7" t="n">
        <v>53.8</v>
      </c>
    </row>
    <row r="11647" customFormat="false" ht="13.8" hidden="false" customHeight="false" outlineLevel="0" collapsed="false">
      <c r="A11647" s="1" t="n">
        <v>13127</v>
      </c>
      <c r="B11647" s="1" t="s">
        <v>11616</v>
      </c>
      <c r="C11647" s="1" t="s">
        <v>6845</v>
      </c>
      <c r="D11647" s="7" t="n">
        <v>26.15</v>
      </c>
    </row>
    <row r="11648" customFormat="false" ht="13.8" hidden="false" customHeight="false" outlineLevel="0" collapsed="false">
      <c r="A11648" s="1" t="n">
        <v>13137</v>
      </c>
      <c r="B11648" s="1" t="s">
        <v>11617</v>
      </c>
      <c r="C11648" s="1" t="s">
        <v>6845</v>
      </c>
      <c r="D11648" s="7" t="n">
        <v>34.7</v>
      </c>
    </row>
    <row r="11649" customFormat="false" ht="13.8" hidden="false" customHeight="false" outlineLevel="0" collapsed="false">
      <c r="A11649" s="1" t="n">
        <v>42574</v>
      </c>
      <c r="B11649" s="1" t="s">
        <v>11618</v>
      </c>
      <c r="C11649" s="1" t="s">
        <v>6845</v>
      </c>
      <c r="D11649" s="7" t="n">
        <v>40.15</v>
      </c>
    </row>
    <row r="11650" customFormat="false" ht="13.8" hidden="false" customHeight="false" outlineLevel="0" collapsed="false">
      <c r="A11650" s="1" t="n">
        <v>20989</v>
      </c>
      <c r="B11650" s="1" t="s">
        <v>11619</v>
      </c>
      <c r="C11650" s="1" t="s">
        <v>6845</v>
      </c>
      <c r="D11650" s="8" t="n">
        <v>1243.31</v>
      </c>
    </row>
    <row r="11651" customFormat="false" ht="13.8" hidden="false" customHeight="false" outlineLevel="0" collapsed="false">
      <c r="A11651" s="1" t="n">
        <v>21147</v>
      </c>
      <c r="B11651" s="1" t="s">
        <v>11620</v>
      </c>
      <c r="C11651" s="1" t="s">
        <v>6845</v>
      </c>
      <c r="D11651" s="7" t="n">
        <v>116.57</v>
      </c>
    </row>
    <row r="11652" customFormat="false" ht="13.8" hidden="false" customHeight="false" outlineLevel="0" collapsed="false">
      <c r="A11652" s="1" t="n">
        <v>21148</v>
      </c>
      <c r="B11652" s="1" t="s">
        <v>11621</v>
      </c>
      <c r="C11652" s="1" t="s">
        <v>6845</v>
      </c>
      <c r="D11652" s="7" t="n">
        <v>71.95</v>
      </c>
    </row>
    <row r="11653" customFormat="false" ht="13.8" hidden="false" customHeight="false" outlineLevel="0" collapsed="false">
      <c r="A11653" s="1" t="n">
        <v>20984</v>
      </c>
      <c r="B11653" s="1" t="s">
        <v>11622</v>
      </c>
      <c r="C11653" s="1" t="s">
        <v>6845</v>
      </c>
      <c r="D11653" s="8" t="n">
        <v>2385.67</v>
      </c>
    </row>
    <row r="11654" customFormat="false" ht="13.8" hidden="false" customHeight="false" outlineLevel="0" collapsed="false">
      <c r="A11654" s="1" t="n">
        <v>13042</v>
      </c>
      <c r="B11654" s="1" t="s">
        <v>11623</v>
      </c>
      <c r="C11654" s="1" t="s">
        <v>6845</v>
      </c>
      <c r="D11654" s="8" t="n">
        <v>1322.02</v>
      </c>
    </row>
    <row r="11655" customFormat="false" ht="13.8" hidden="false" customHeight="false" outlineLevel="0" collapsed="false">
      <c r="A11655" s="1" t="n">
        <v>21150</v>
      </c>
      <c r="B11655" s="1" t="s">
        <v>11624</v>
      </c>
      <c r="C11655" s="1" t="s">
        <v>6845</v>
      </c>
      <c r="D11655" s="7" t="n">
        <v>35.67</v>
      </c>
    </row>
    <row r="11656" customFormat="false" ht="13.8" hidden="false" customHeight="false" outlineLevel="0" collapsed="false">
      <c r="A11656" s="1" t="n">
        <v>13141</v>
      </c>
      <c r="B11656" s="1" t="s">
        <v>11625</v>
      </c>
      <c r="C11656" s="1" t="s">
        <v>6845</v>
      </c>
      <c r="D11656" s="7" t="n">
        <v>44.95</v>
      </c>
    </row>
    <row r="11657" customFormat="false" ht="13.8" hidden="false" customHeight="false" outlineLevel="0" collapsed="false">
      <c r="A11657" s="1" t="n">
        <v>42576</v>
      </c>
      <c r="B11657" s="1" t="s">
        <v>11626</v>
      </c>
      <c r="C11657" s="1" t="s">
        <v>6845</v>
      </c>
      <c r="D11657" s="7" t="n">
        <v>146.76</v>
      </c>
    </row>
    <row r="11658" customFormat="false" ht="13.8" hidden="false" customHeight="false" outlineLevel="0" collapsed="false">
      <c r="A11658" s="1" t="n">
        <v>21151</v>
      </c>
      <c r="B11658" s="1" t="s">
        <v>11627</v>
      </c>
      <c r="C11658" s="1" t="s">
        <v>6845</v>
      </c>
      <c r="D11658" s="7" t="n">
        <v>213.54</v>
      </c>
    </row>
    <row r="11659" customFormat="false" ht="13.8" hidden="false" customHeight="false" outlineLevel="0" collapsed="false">
      <c r="A11659" s="1" t="n">
        <v>13142</v>
      </c>
      <c r="B11659" s="1" t="s">
        <v>11628</v>
      </c>
      <c r="C11659" s="1" t="s">
        <v>6845</v>
      </c>
      <c r="D11659" s="7" t="n">
        <v>305.28</v>
      </c>
    </row>
    <row r="11660" customFormat="false" ht="13.8" hidden="false" customHeight="false" outlineLevel="0" collapsed="false">
      <c r="A11660" s="1" t="n">
        <v>42577</v>
      </c>
      <c r="B11660" s="1" t="s">
        <v>11629</v>
      </c>
      <c r="C11660" s="1" t="s">
        <v>6845</v>
      </c>
      <c r="D11660" s="7" t="n">
        <v>334.98</v>
      </c>
    </row>
    <row r="11661" customFormat="false" ht="13.8" hidden="false" customHeight="false" outlineLevel="0" collapsed="false">
      <c r="A11661" s="1" t="n">
        <v>20994</v>
      </c>
      <c r="B11661" s="1" t="s">
        <v>11630</v>
      </c>
      <c r="C11661" s="1" t="s">
        <v>6845</v>
      </c>
      <c r="D11661" s="7" t="n">
        <v>575.59</v>
      </c>
    </row>
    <row r="11662" customFormat="false" ht="13.8" hidden="false" customHeight="false" outlineLevel="0" collapsed="false">
      <c r="A11662" s="1" t="n">
        <v>7672</v>
      </c>
      <c r="B11662" s="1" t="s">
        <v>11631</v>
      </c>
      <c r="C11662" s="1" t="s">
        <v>6845</v>
      </c>
      <c r="D11662" s="7" t="n">
        <v>377.07</v>
      </c>
    </row>
    <row r="11663" customFormat="false" ht="13.8" hidden="false" customHeight="false" outlineLevel="0" collapsed="false">
      <c r="A11663" s="1" t="n">
        <v>20995</v>
      </c>
      <c r="B11663" s="1" t="s">
        <v>11632</v>
      </c>
      <c r="C11663" s="1" t="s">
        <v>6845</v>
      </c>
      <c r="D11663" s="7" t="n">
        <v>756.43</v>
      </c>
    </row>
    <row r="11664" customFormat="false" ht="13.8" hidden="false" customHeight="false" outlineLevel="0" collapsed="false">
      <c r="A11664" s="1" t="n">
        <v>7690</v>
      </c>
      <c r="B11664" s="1" t="s">
        <v>11633</v>
      </c>
      <c r="C11664" s="1" t="s">
        <v>6845</v>
      </c>
      <c r="D11664" s="7" t="n">
        <v>437.49</v>
      </c>
    </row>
    <row r="11665" customFormat="false" ht="13.8" hidden="false" customHeight="false" outlineLevel="0" collapsed="false">
      <c r="A11665" s="1" t="n">
        <v>20980</v>
      </c>
      <c r="B11665" s="1" t="s">
        <v>11634</v>
      </c>
      <c r="C11665" s="1" t="s">
        <v>6845</v>
      </c>
      <c r="D11665" s="7" t="n">
        <v>477.26</v>
      </c>
    </row>
    <row r="11666" customFormat="false" ht="13.8" hidden="false" customHeight="false" outlineLevel="0" collapsed="false">
      <c r="A11666" s="1" t="n">
        <v>7661</v>
      </c>
      <c r="B11666" s="1" t="s">
        <v>11635</v>
      </c>
      <c r="C11666" s="1" t="s">
        <v>6845</v>
      </c>
      <c r="D11666" s="7" t="n">
        <v>567.75</v>
      </c>
    </row>
    <row r="11667" customFormat="false" ht="13.8" hidden="false" customHeight="false" outlineLevel="0" collapsed="false">
      <c r="A11667" s="1" t="n">
        <v>21016</v>
      </c>
      <c r="B11667" s="1" t="s">
        <v>11636</v>
      </c>
      <c r="C11667" s="1" t="s">
        <v>6845</v>
      </c>
      <c r="D11667" s="7" t="n">
        <v>132.3</v>
      </c>
    </row>
    <row r="11668" customFormat="false" ht="13.8" hidden="false" customHeight="false" outlineLevel="0" collapsed="false">
      <c r="A11668" s="1" t="n">
        <v>21008</v>
      </c>
      <c r="B11668" s="1" t="s">
        <v>11637</v>
      </c>
      <c r="C11668" s="1" t="s">
        <v>6845</v>
      </c>
      <c r="D11668" s="7" t="n">
        <v>15.45</v>
      </c>
    </row>
    <row r="11669" customFormat="false" ht="13.8" hidden="false" customHeight="false" outlineLevel="0" collapsed="false">
      <c r="A11669" s="1" t="n">
        <v>21009</v>
      </c>
      <c r="B11669" s="1" t="s">
        <v>11638</v>
      </c>
      <c r="C11669" s="1" t="s">
        <v>6845</v>
      </c>
      <c r="D11669" s="7" t="n">
        <v>20.12</v>
      </c>
    </row>
    <row r="11670" customFormat="false" ht="13.8" hidden="false" customHeight="false" outlineLevel="0" collapsed="false">
      <c r="A11670" s="1" t="n">
        <v>21010</v>
      </c>
      <c r="B11670" s="1" t="s">
        <v>11639</v>
      </c>
      <c r="C11670" s="1" t="s">
        <v>6845</v>
      </c>
      <c r="D11670" s="7" t="n">
        <v>27.02</v>
      </c>
    </row>
    <row r="11671" customFormat="false" ht="13.8" hidden="false" customHeight="false" outlineLevel="0" collapsed="false">
      <c r="A11671" s="1" t="n">
        <v>21011</v>
      </c>
      <c r="B11671" s="1" t="s">
        <v>11640</v>
      </c>
      <c r="C11671" s="1" t="s">
        <v>6845</v>
      </c>
      <c r="D11671" s="7" t="n">
        <v>39.38</v>
      </c>
    </row>
    <row r="11672" customFormat="false" ht="13.8" hidden="false" customHeight="false" outlineLevel="0" collapsed="false">
      <c r="A11672" s="1" t="n">
        <v>21012</v>
      </c>
      <c r="B11672" s="1" t="s">
        <v>11641</v>
      </c>
      <c r="C11672" s="1" t="s">
        <v>6845</v>
      </c>
      <c r="D11672" s="7" t="n">
        <v>43.52</v>
      </c>
    </row>
    <row r="11673" customFormat="false" ht="13.8" hidden="false" customHeight="false" outlineLevel="0" collapsed="false">
      <c r="A11673" s="1" t="n">
        <v>21013</v>
      </c>
      <c r="B11673" s="1" t="s">
        <v>11642</v>
      </c>
      <c r="C11673" s="1" t="s">
        <v>6845</v>
      </c>
      <c r="D11673" s="7" t="n">
        <v>56.79</v>
      </c>
    </row>
    <row r="11674" customFormat="false" ht="13.8" hidden="false" customHeight="false" outlineLevel="0" collapsed="false">
      <c r="A11674" s="1" t="n">
        <v>21014</v>
      </c>
      <c r="B11674" s="1" t="s">
        <v>11643</v>
      </c>
      <c r="C11674" s="1" t="s">
        <v>6845</v>
      </c>
      <c r="D11674" s="7" t="n">
        <v>79.46</v>
      </c>
    </row>
    <row r="11675" customFormat="false" ht="13.8" hidden="false" customHeight="false" outlineLevel="0" collapsed="false">
      <c r="A11675" s="1" t="n">
        <v>21015</v>
      </c>
      <c r="B11675" s="1" t="s">
        <v>11644</v>
      </c>
      <c r="C11675" s="1" t="s">
        <v>6845</v>
      </c>
      <c r="D11675" s="7" t="n">
        <v>91.29</v>
      </c>
    </row>
    <row r="11676" customFormat="false" ht="13.8" hidden="false" customHeight="false" outlineLevel="0" collapsed="false">
      <c r="A11676" s="1" t="n">
        <v>7697</v>
      </c>
      <c r="B11676" s="1" t="s">
        <v>11645</v>
      </c>
      <c r="C11676" s="1" t="s">
        <v>6845</v>
      </c>
      <c r="D11676" s="7" t="n">
        <v>43.56</v>
      </c>
    </row>
    <row r="11677" customFormat="false" ht="13.8" hidden="false" customHeight="false" outlineLevel="0" collapsed="false">
      <c r="A11677" s="1" t="n">
        <v>7698</v>
      </c>
      <c r="B11677" s="1" t="s">
        <v>11646</v>
      </c>
      <c r="C11677" s="1" t="s">
        <v>6845</v>
      </c>
      <c r="D11677" s="7" t="n">
        <v>37.5</v>
      </c>
    </row>
    <row r="11678" customFormat="false" ht="13.8" hidden="false" customHeight="false" outlineLevel="0" collapsed="false">
      <c r="A11678" s="1" t="n">
        <v>7691</v>
      </c>
      <c r="B11678" s="1" t="s">
        <v>11647</v>
      </c>
      <c r="C11678" s="1" t="s">
        <v>6845</v>
      </c>
      <c r="D11678" s="7" t="n">
        <v>15.84</v>
      </c>
    </row>
    <row r="11679" customFormat="false" ht="13.8" hidden="false" customHeight="false" outlineLevel="0" collapsed="false">
      <c r="A11679" s="1" t="n">
        <v>40626</v>
      </c>
      <c r="B11679" s="1" t="s">
        <v>11648</v>
      </c>
      <c r="C11679" s="1" t="s">
        <v>6845</v>
      </c>
      <c r="D11679" s="7" t="n">
        <v>29.73</v>
      </c>
    </row>
    <row r="11680" customFormat="false" ht="13.8" hidden="false" customHeight="false" outlineLevel="0" collapsed="false">
      <c r="A11680" s="1" t="n">
        <v>7701</v>
      </c>
      <c r="B11680" s="1" t="s">
        <v>11649</v>
      </c>
      <c r="C11680" s="1" t="s">
        <v>6845</v>
      </c>
      <c r="D11680" s="7" t="n">
        <v>77.96</v>
      </c>
    </row>
    <row r="11681" customFormat="false" ht="13.8" hidden="false" customHeight="false" outlineLevel="0" collapsed="false">
      <c r="A11681" s="1" t="n">
        <v>7696</v>
      </c>
      <c r="B11681" s="1" t="s">
        <v>11650</v>
      </c>
      <c r="C11681" s="1" t="s">
        <v>6845</v>
      </c>
      <c r="D11681" s="7" t="n">
        <v>62.82</v>
      </c>
    </row>
    <row r="11682" customFormat="false" ht="13.8" hidden="false" customHeight="false" outlineLevel="0" collapsed="false">
      <c r="A11682" s="1" t="n">
        <v>7700</v>
      </c>
      <c r="B11682" s="1" t="s">
        <v>11651</v>
      </c>
      <c r="C11682" s="1" t="s">
        <v>6845</v>
      </c>
      <c r="D11682" s="7" t="n">
        <v>20.04</v>
      </c>
    </row>
    <row r="11683" customFormat="false" ht="13.8" hidden="false" customHeight="false" outlineLevel="0" collapsed="false">
      <c r="A11683" s="1" t="n">
        <v>7694</v>
      </c>
      <c r="B11683" s="1" t="s">
        <v>11652</v>
      </c>
      <c r="C11683" s="1" t="s">
        <v>6845</v>
      </c>
      <c r="D11683" s="7" t="n">
        <v>104.9</v>
      </c>
    </row>
    <row r="11684" customFormat="false" ht="13.8" hidden="false" customHeight="false" outlineLevel="0" collapsed="false">
      <c r="A11684" s="1" t="n">
        <v>7693</v>
      </c>
      <c r="B11684" s="1" t="s">
        <v>11653</v>
      </c>
      <c r="C11684" s="1" t="s">
        <v>6845</v>
      </c>
      <c r="D11684" s="7" t="n">
        <v>144.48</v>
      </c>
    </row>
    <row r="11685" customFormat="false" ht="13.8" hidden="false" customHeight="false" outlineLevel="0" collapsed="false">
      <c r="A11685" s="1" t="n">
        <v>7692</v>
      </c>
      <c r="B11685" s="1" t="s">
        <v>11654</v>
      </c>
      <c r="C11685" s="1" t="s">
        <v>6845</v>
      </c>
      <c r="D11685" s="7" t="n">
        <v>216.31</v>
      </c>
    </row>
    <row r="11686" customFormat="false" ht="13.8" hidden="false" customHeight="false" outlineLevel="0" collapsed="false">
      <c r="A11686" s="1" t="n">
        <v>7695</v>
      </c>
      <c r="B11686" s="1" t="s">
        <v>11655</v>
      </c>
      <c r="C11686" s="1" t="s">
        <v>6845</v>
      </c>
      <c r="D11686" s="7" t="n">
        <v>234.59</v>
      </c>
    </row>
    <row r="11687" customFormat="false" ht="13.8" hidden="false" customHeight="false" outlineLevel="0" collapsed="false">
      <c r="A11687" s="1" t="n">
        <v>13356</v>
      </c>
      <c r="B11687" s="1" t="s">
        <v>11656</v>
      </c>
      <c r="C11687" s="1" t="s">
        <v>6845</v>
      </c>
      <c r="D11687" s="7" t="n">
        <v>17.01</v>
      </c>
    </row>
    <row r="11688" customFormat="false" ht="13.8" hidden="false" customHeight="false" outlineLevel="0" collapsed="false">
      <c r="A11688" s="1" t="n">
        <v>36365</v>
      </c>
      <c r="B11688" s="1" t="s">
        <v>11657</v>
      </c>
      <c r="C11688" s="1" t="s">
        <v>6845</v>
      </c>
      <c r="D11688" s="7" t="n">
        <v>27.34</v>
      </c>
    </row>
    <row r="11689" customFormat="false" ht="13.8" hidden="false" customHeight="false" outlineLevel="0" collapsed="false">
      <c r="A11689" s="1" t="n">
        <v>41930</v>
      </c>
      <c r="B11689" s="1" t="s">
        <v>11658</v>
      </c>
      <c r="C11689" s="1" t="s">
        <v>6845</v>
      </c>
      <c r="D11689" s="7" t="n">
        <v>88.5</v>
      </c>
    </row>
    <row r="11690" customFormat="false" ht="13.8" hidden="false" customHeight="false" outlineLevel="0" collapsed="false">
      <c r="A11690" s="1" t="n">
        <v>41931</v>
      </c>
      <c r="B11690" s="1" t="s">
        <v>11659</v>
      </c>
      <c r="C11690" s="1" t="s">
        <v>6845</v>
      </c>
      <c r="D11690" s="7" t="n">
        <v>150.92</v>
      </c>
    </row>
    <row r="11691" customFormat="false" ht="13.8" hidden="false" customHeight="false" outlineLevel="0" collapsed="false">
      <c r="A11691" s="1" t="n">
        <v>41932</v>
      </c>
      <c r="B11691" s="1" t="s">
        <v>11660</v>
      </c>
      <c r="C11691" s="1" t="s">
        <v>6845</v>
      </c>
      <c r="D11691" s="7" t="n">
        <v>243.76</v>
      </c>
    </row>
    <row r="11692" customFormat="false" ht="13.8" hidden="false" customHeight="false" outlineLevel="0" collapsed="false">
      <c r="A11692" s="1" t="n">
        <v>41933</v>
      </c>
      <c r="B11692" s="1" t="s">
        <v>11661</v>
      </c>
      <c r="C11692" s="1" t="s">
        <v>6845</v>
      </c>
      <c r="D11692" s="7" t="n">
        <v>301.89</v>
      </c>
    </row>
    <row r="11693" customFormat="false" ht="13.8" hidden="false" customHeight="false" outlineLevel="0" collapsed="false">
      <c r="A11693" s="1" t="n">
        <v>41934</v>
      </c>
      <c r="B11693" s="1" t="s">
        <v>11662</v>
      </c>
      <c r="C11693" s="1" t="s">
        <v>6845</v>
      </c>
      <c r="D11693" s="7" t="n">
        <v>391.03</v>
      </c>
    </row>
    <row r="11694" customFormat="false" ht="13.8" hidden="false" customHeight="false" outlineLevel="0" collapsed="false">
      <c r="A11694" s="1" t="n">
        <v>41936</v>
      </c>
      <c r="B11694" s="1" t="s">
        <v>11663</v>
      </c>
      <c r="C11694" s="1" t="s">
        <v>6845</v>
      </c>
      <c r="D11694" s="7" t="n">
        <v>58.95</v>
      </c>
    </row>
    <row r="11695" customFormat="false" ht="13.8" hidden="false" customHeight="false" outlineLevel="0" collapsed="false">
      <c r="A11695" s="1" t="n">
        <v>41785</v>
      </c>
      <c r="B11695" s="1" t="s">
        <v>11664</v>
      </c>
      <c r="C11695" s="1" t="s">
        <v>6845</v>
      </c>
      <c r="D11695" s="8" t="n">
        <v>1558.76</v>
      </c>
    </row>
    <row r="11696" customFormat="false" ht="13.8" hidden="false" customHeight="false" outlineLevel="0" collapsed="false">
      <c r="A11696" s="1" t="n">
        <v>41781</v>
      </c>
      <c r="B11696" s="1" t="s">
        <v>11665</v>
      </c>
      <c r="C11696" s="1" t="s">
        <v>6845</v>
      </c>
      <c r="D11696" s="7" t="n">
        <v>444.41</v>
      </c>
    </row>
    <row r="11697" customFormat="false" ht="13.8" hidden="false" customHeight="false" outlineLevel="0" collapsed="false">
      <c r="A11697" s="1" t="n">
        <v>41783</v>
      </c>
      <c r="B11697" s="1" t="s">
        <v>11666</v>
      </c>
      <c r="C11697" s="1" t="s">
        <v>6845</v>
      </c>
      <c r="D11697" s="8" t="n">
        <v>1172.74</v>
      </c>
    </row>
    <row r="11698" customFormat="false" ht="13.8" hidden="false" customHeight="false" outlineLevel="0" collapsed="false">
      <c r="A11698" s="1" t="n">
        <v>41786</v>
      </c>
      <c r="B11698" s="1" t="s">
        <v>11667</v>
      </c>
      <c r="C11698" s="1" t="s">
        <v>6845</v>
      </c>
      <c r="D11698" s="8" t="n">
        <v>2446.46</v>
      </c>
    </row>
    <row r="11699" customFormat="false" ht="13.8" hidden="false" customHeight="false" outlineLevel="0" collapsed="false">
      <c r="A11699" s="1" t="n">
        <v>41779</v>
      </c>
      <c r="B11699" s="1" t="s">
        <v>11668</v>
      </c>
      <c r="C11699" s="1" t="s">
        <v>6845</v>
      </c>
      <c r="D11699" s="7" t="n">
        <v>170.45</v>
      </c>
    </row>
    <row r="11700" customFormat="false" ht="13.8" hidden="false" customHeight="false" outlineLevel="0" collapsed="false">
      <c r="A11700" s="1" t="n">
        <v>41780</v>
      </c>
      <c r="B11700" s="1" t="s">
        <v>11669</v>
      </c>
      <c r="C11700" s="1" t="s">
        <v>6845</v>
      </c>
      <c r="D11700" s="7" t="n">
        <v>201.59</v>
      </c>
    </row>
    <row r="11701" customFormat="false" ht="13.8" hidden="false" customHeight="false" outlineLevel="0" collapsed="false">
      <c r="A11701" s="1" t="n">
        <v>41782</v>
      </c>
      <c r="B11701" s="1" t="s">
        <v>11670</v>
      </c>
      <c r="C11701" s="1" t="s">
        <v>6845</v>
      </c>
      <c r="D11701" s="7" t="n">
        <v>831.02</v>
      </c>
    </row>
    <row r="11702" customFormat="false" ht="13.8" hidden="false" customHeight="false" outlineLevel="0" collapsed="false">
      <c r="A11702" s="1" t="n">
        <v>38130</v>
      </c>
      <c r="B11702" s="1" t="s">
        <v>11671</v>
      </c>
      <c r="C11702" s="1" t="s">
        <v>6845</v>
      </c>
      <c r="D11702" s="7" t="n">
        <v>34.04</v>
      </c>
    </row>
    <row r="11703" customFormat="false" ht="13.8" hidden="false" customHeight="false" outlineLevel="0" collapsed="false">
      <c r="A11703" s="1" t="n">
        <v>21123</v>
      </c>
      <c r="B11703" s="1" t="s">
        <v>11672</v>
      </c>
      <c r="C11703" s="1" t="s">
        <v>6845</v>
      </c>
      <c r="D11703" s="7" t="n">
        <v>9.66</v>
      </c>
    </row>
    <row r="11704" customFormat="false" ht="13.8" hidden="false" customHeight="false" outlineLevel="0" collapsed="false">
      <c r="A11704" s="1" t="n">
        <v>21124</v>
      </c>
      <c r="B11704" s="1" t="s">
        <v>11673</v>
      </c>
      <c r="C11704" s="1" t="s">
        <v>6845</v>
      </c>
      <c r="D11704" s="7" t="n">
        <v>17.13</v>
      </c>
    </row>
    <row r="11705" customFormat="false" ht="13.8" hidden="false" customHeight="false" outlineLevel="0" collapsed="false">
      <c r="A11705" s="1" t="n">
        <v>21125</v>
      </c>
      <c r="B11705" s="1" t="s">
        <v>11674</v>
      </c>
      <c r="C11705" s="1" t="s">
        <v>6845</v>
      </c>
      <c r="D11705" s="7" t="n">
        <v>27.49</v>
      </c>
    </row>
    <row r="11706" customFormat="false" ht="13.8" hidden="false" customHeight="false" outlineLevel="0" collapsed="false">
      <c r="A11706" s="1" t="n">
        <v>38028</v>
      </c>
      <c r="B11706" s="1" t="s">
        <v>11675</v>
      </c>
      <c r="C11706" s="1" t="s">
        <v>6845</v>
      </c>
      <c r="D11706" s="7" t="n">
        <v>46.65</v>
      </c>
    </row>
    <row r="11707" customFormat="false" ht="13.8" hidden="false" customHeight="false" outlineLevel="0" collapsed="false">
      <c r="A11707" s="1" t="n">
        <v>38029</v>
      </c>
      <c r="B11707" s="1" t="s">
        <v>11676</v>
      </c>
      <c r="C11707" s="1" t="s">
        <v>6845</v>
      </c>
      <c r="D11707" s="7" t="n">
        <v>71.11</v>
      </c>
    </row>
    <row r="11708" customFormat="false" ht="13.8" hidden="false" customHeight="false" outlineLevel="0" collapsed="false">
      <c r="A11708" s="1" t="n">
        <v>38030</v>
      </c>
      <c r="B11708" s="1" t="s">
        <v>11677</v>
      </c>
      <c r="C11708" s="1" t="s">
        <v>6845</v>
      </c>
      <c r="D11708" s="7" t="n">
        <v>109.23</v>
      </c>
    </row>
    <row r="11709" customFormat="false" ht="13.8" hidden="false" customHeight="false" outlineLevel="0" collapsed="false">
      <c r="A11709" s="1" t="n">
        <v>38031</v>
      </c>
      <c r="B11709" s="1" t="s">
        <v>11678</v>
      </c>
      <c r="C11709" s="1" t="s">
        <v>6845</v>
      </c>
      <c r="D11709" s="7" t="n">
        <v>173.08</v>
      </c>
    </row>
    <row r="11710" customFormat="false" ht="13.8" hidden="false" customHeight="false" outlineLevel="0" collapsed="false">
      <c r="A11710" s="1" t="n">
        <v>39735</v>
      </c>
      <c r="B11710" s="1" t="s">
        <v>11679</v>
      </c>
      <c r="C11710" s="1" t="s">
        <v>6845</v>
      </c>
      <c r="D11710" s="7" t="n">
        <v>77.28</v>
      </c>
    </row>
    <row r="11711" customFormat="false" ht="13.8" hidden="false" customHeight="false" outlineLevel="0" collapsed="false">
      <c r="A11711" s="1" t="n">
        <v>39734</v>
      </c>
      <c r="B11711" s="1" t="s">
        <v>11680</v>
      </c>
      <c r="C11711" s="1" t="s">
        <v>6845</v>
      </c>
      <c r="D11711" s="7" t="n">
        <v>91.67</v>
      </c>
    </row>
    <row r="11712" customFormat="false" ht="13.8" hidden="false" customHeight="false" outlineLevel="0" collapsed="false">
      <c r="A11712" s="1" t="n">
        <v>39736</v>
      </c>
      <c r="B11712" s="1" t="s">
        <v>11681</v>
      </c>
      <c r="C11712" s="1" t="s">
        <v>6845</v>
      </c>
      <c r="D11712" s="7" t="n">
        <v>104.62</v>
      </c>
    </row>
    <row r="11713" customFormat="false" ht="13.8" hidden="false" customHeight="false" outlineLevel="0" collapsed="false">
      <c r="A11713" s="1" t="n">
        <v>39737</v>
      </c>
      <c r="B11713" s="1" t="s">
        <v>11682</v>
      </c>
      <c r="C11713" s="1" t="s">
        <v>6845</v>
      </c>
      <c r="D11713" s="7" t="n">
        <v>14.07</v>
      </c>
    </row>
    <row r="11714" customFormat="false" ht="13.8" hidden="false" customHeight="false" outlineLevel="0" collapsed="false">
      <c r="A11714" s="1" t="n">
        <v>39738</v>
      </c>
      <c r="B11714" s="1" t="s">
        <v>11683</v>
      </c>
      <c r="C11714" s="1" t="s">
        <v>6845</v>
      </c>
      <c r="D11714" s="7" t="n">
        <v>5.09</v>
      </c>
    </row>
    <row r="11715" customFormat="false" ht="13.8" hidden="false" customHeight="false" outlineLevel="0" collapsed="false">
      <c r="A11715" s="1" t="n">
        <v>39739</v>
      </c>
      <c r="B11715" s="1" t="s">
        <v>11684</v>
      </c>
      <c r="C11715" s="1" t="s">
        <v>6845</v>
      </c>
      <c r="D11715" s="7" t="n">
        <v>72.35</v>
      </c>
    </row>
    <row r="11716" customFormat="false" ht="13.8" hidden="false" customHeight="false" outlineLevel="0" collapsed="false">
      <c r="A11716" s="1" t="n">
        <v>39733</v>
      </c>
      <c r="B11716" s="1" t="s">
        <v>11685</v>
      </c>
      <c r="C11716" s="1" t="s">
        <v>6845</v>
      </c>
      <c r="D11716" s="7" t="n">
        <v>125.2</v>
      </c>
    </row>
    <row r="11717" customFormat="false" ht="13.8" hidden="false" customHeight="false" outlineLevel="0" collapsed="false">
      <c r="A11717" s="1" t="n">
        <v>39854</v>
      </c>
      <c r="B11717" s="1" t="s">
        <v>11686</v>
      </c>
      <c r="C11717" s="1" t="s">
        <v>6845</v>
      </c>
      <c r="D11717" s="7" t="n">
        <v>126.97</v>
      </c>
    </row>
    <row r="11718" customFormat="false" ht="13.8" hidden="false" customHeight="false" outlineLevel="0" collapsed="false">
      <c r="A11718" s="1" t="n">
        <v>39740</v>
      </c>
      <c r="B11718" s="1" t="s">
        <v>11687</v>
      </c>
      <c r="C11718" s="1" t="s">
        <v>6845</v>
      </c>
      <c r="D11718" s="7" t="n">
        <v>69.47</v>
      </c>
    </row>
    <row r="11719" customFormat="false" ht="13.8" hidden="false" customHeight="false" outlineLevel="0" collapsed="false">
      <c r="A11719" s="1" t="n">
        <v>39741</v>
      </c>
      <c r="B11719" s="1" t="s">
        <v>11688</v>
      </c>
      <c r="C11719" s="1" t="s">
        <v>6845</v>
      </c>
      <c r="D11719" s="7" t="n">
        <v>12.8</v>
      </c>
    </row>
    <row r="11720" customFormat="false" ht="13.8" hidden="false" customHeight="false" outlineLevel="0" collapsed="false">
      <c r="A11720" s="1" t="n">
        <v>39853</v>
      </c>
      <c r="B11720" s="1" t="s">
        <v>11689</v>
      </c>
      <c r="C11720" s="1" t="s">
        <v>6845</v>
      </c>
      <c r="D11720" s="7" t="n">
        <v>16.81</v>
      </c>
    </row>
    <row r="11721" customFormat="false" ht="13.8" hidden="false" customHeight="false" outlineLevel="0" collapsed="false">
      <c r="A11721" s="1" t="n">
        <v>39742</v>
      </c>
      <c r="B11721" s="1" t="s">
        <v>11690</v>
      </c>
      <c r="C11721" s="1" t="s">
        <v>6845</v>
      </c>
      <c r="D11721" s="7" t="n">
        <v>55.84</v>
      </c>
    </row>
    <row r="11722" customFormat="false" ht="13.8" hidden="false" customHeight="false" outlineLevel="0" collapsed="false">
      <c r="A11722" s="1" t="n">
        <v>39749</v>
      </c>
      <c r="B11722" s="1" t="s">
        <v>11691</v>
      </c>
      <c r="C11722" s="1" t="s">
        <v>6845</v>
      </c>
      <c r="D11722" s="7" t="n">
        <v>68.71</v>
      </c>
    </row>
    <row r="11723" customFormat="false" ht="13.8" hidden="false" customHeight="false" outlineLevel="0" collapsed="false">
      <c r="A11723" s="1" t="n">
        <v>39751</v>
      </c>
      <c r="B11723" s="1" t="s">
        <v>11692</v>
      </c>
      <c r="C11723" s="1" t="s">
        <v>6845</v>
      </c>
      <c r="D11723" s="7" t="n">
        <v>124.85</v>
      </c>
    </row>
    <row r="11724" customFormat="false" ht="13.8" hidden="false" customHeight="false" outlineLevel="0" collapsed="false">
      <c r="A11724" s="1" t="n">
        <v>39750</v>
      </c>
      <c r="B11724" s="1" t="s">
        <v>11693</v>
      </c>
      <c r="C11724" s="1" t="s">
        <v>6845</v>
      </c>
      <c r="D11724" s="7" t="n">
        <v>103.77</v>
      </c>
    </row>
    <row r="11725" customFormat="false" ht="13.8" hidden="false" customHeight="false" outlineLevel="0" collapsed="false">
      <c r="A11725" s="1" t="n">
        <v>39747</v>
      </c>
      <c r="B11725" s="1" t="s">
        <v>11694</v>
      </c>
      <c r="C11725" s="1" t="s">
        <v>6845</v>
      </c>
      <c r="D11725" s="7" t="n">
        <v>33.38</v>
      </c>
    </row>
    <row r="11726" customFormat="false" ht="13.8" hidden="false" customHeight="false" outlineLevel="0" collapsed="false">
      <c r="A11726" s="1" t="n">
        <v>39753</v>
      </c>
      <c r="B11726" s="1" t="s">
        <v>11695</v>
      </c>
      <c r="C11726" s="1" t="s">
        <v>6845</v>
      </c>
      <c r="D11726" s="7" t="n">
        <v>229.82</v>
      </c>
    </row>
    <row r="11727" customFormat="false" ht="13.8" hidden="false" customHeight="false" outlineLevel="0" collapsed="false">
      <c r="A11727" s="1" t="n">
        <v>39754</v>
      </c>
      <c r="B11727" s="1" t="s">
        <v>11696</v>
      </c>
      <c r="C11727" s="1" t="s">
        <v>6845</v>
      </c>
      <c r="D11727" s="7" t="n">
        <v>338.59</v>
      </c>
    </row>
    <row r="11728" customFormat="false" ht="13.8" hidden="false" customHeight="false" outlineLevel="0" collapsed="false">
      <c r="A11728" s="1" t="n">
        <v>39748</v>
      </c>
      <c r="B11728" s="1" t="s">
        <v>11697</v>
      </c>
      <c r="C11728" s="1" t="s">
        <v>6845</v>
      </c>
      <c r="D11728" s="7" t="n">
        <v>54.01</v>
      </c>
    </row>
    <row r="11729" customFormat="false" ht="13.8" hidden="false" customHeight="false" outlineLevel="0" collapsed="false">
      <c r="A11729" s="1" t="n">
        <v>39755</v>
      </c>
      <c r="B11729" s="1" t="s">
        <v>11698</v>
      </c>
      <c r="C11729" s="1" t="s">
        <v>6845</v>
      </c>
      <c r="D11729" s="7" t="n">
        <v>513.39</v>
      </c>
    </row>
    <row r="11730" customFormat="false" ht="13.8" hidden="false" customHeight="false" outlineLevel="0" collapsed="false">
      <c r="A11730" s="1" t="n">
        <v>12742</v>
      </c>
      <c r="B11730" s="1" t="s">
        <v>11699</v>
      </c>
      <c r="C11730" s="1" t="s">
        <v>6845</v>
      </c>
      <c r="D11730" s="7" t="n">
        <v>406.51</v>
      </c>
    </row>
    <row r="11731" customFormat="false" ht="13.8" hidden="false" customHeight="false" outlineLevel="0" collapsed="false">
      <c r="A11731" s="1" t="n">
        <v>12713</v>
      </c>
      <c r="B11731" s="1" t="s">
        <v>11700</v>
      </c>
      <c r="C11731" s="1" t="s">
        <v>6845</v>
      </c>
      <c r="D11731" s="7" t="n">
        <v>21.56</v>
      </c>
    </row>
    <row r="11732" customFormat="false" ht="13.8" hidden="false" customHeight="false" outlineLevel="0" collapsed="false">
      <c r="A11732" s="1" t="n">
        <v>12743</v>
      </c>
      <c r="B11732" s="1" t="s">
        <v>11701</v>
      </c>
      <c r="C11732" s="1" t="s">
        <v>6845</v>
      </c>
      <c r="D11732" s="7" t="n">
        <v>37.09</v>
      </c>
    </row>
    <row r="11733" customFormat="false" ht="13.8" hidden="false" customHeight="false" outlineLevel="0" collapsed="false">
      <c r="A11733" s="1" t="n">
        <v>12744</v>
      </c>
      <c r="B11733" s="1" t="s">
        <v>11702</v>
      </c>
      <c r="C11733" s="1" t="s">
        <v>6845</v>
      </c>
      <c r="D11733" s="7" t="n">
        <v>47.07</v>
      </c>
    </row>
    <row r="11734" customFormat="false" ht="13.8" hidden="false" customHeight="false" outlineLevel="0" collapsed="false">
      <c r="A11734" s="1" t="n">
        <v>12745</v>
      </c>
      <c r="B11734" s="1" t="s">
        <v>11703</v>
      </c>
      <c r="C11734" s="1" t="s">
        <v>6845</v>
      </c>
      <c r="D11734" s="7" t="n">
        <v>68.35</v>
      </c>
    </row>
    <row r="11735" customFormat="false" ht="13.8" hidden="false" customHeight="false" outlineLevel="0" collapsed="false">
      <c r="A11735" s="1" t="n">
        <v>12746</v>
      </c>
      <c r="B11735" s="1" t="s">
        <v>11704</v>
      </c>
      <c r="C11735" s="1" t="s">
        <v>6845</v>
      </c>
      <c r="D11735" s="7" t="n">
        <v>92.3</v>
      </c>
    </row>
    <row r="11736" customFormat="false" ht="13.8" hidden="false" customHeight="false" outlineLevel="0" collapsed="false">
      <c r="A11736" s="1" t="n">
        <v>12747</v>
      </c>
      <c r="B11736" s="1" t="s">
        <v>11705</v>
      </c>
      <c r="C11736" s="1" t="s">
        <v>6845</v>
      </c>
      <c r="D11736" s="7" t="n">
        <v>133.86</v>
      </c>
    </row>
    <row r="11737" customFormat="false" ht="13.8" hidden="false" customHeight="false" outlineLevel="0" collapsed="false">
      <c r="A11737" s="1" t="n">
        <v>12748</v>
      </c>
      <c r="B11737" s="1" t="s">
        <v>11706</v>
      </c>
      <c r="C11737" s="1" t="s">
        <v>6845</v>
      </c>
      <c r="D11737" s="7" t="n">
        <v>188.59</v>
      </c>
    </row>
    <row r="11738" customFormat="false" ht="13.8" hidden="false" customHeight="false" outlineLevel="0" collapsed="false">
      <c r="A11738" s="1" t="n">
        <v>12749</v>
      </c>
      <c r="B11738" s="1" t="s">
        <v>11707</v>
      </c>
      <c r="C11738" s="1" t="s">
        <v>6845</v>
      </c>
      <c r="D11738" s="7" t="n">
        <v>275.68</v>
      </c>
    </row>
    <row r="11739" customFormat="false" ht="13.8" hidden="false" customHeight="false" outlineLevel="0" collapsed="false">
      <c r="A11739" s="1" t="n">
        <v>39726</v>
      </c>
      <c r="B11739" s="1" t="s">
        <v>11708</v>
      </c>
      <c r="C11739" s="1" t="s">
        <v>6845</v>
      </c>
      <c r="D11739" s="7" t="n">
        <v>90.55</v>
      </c>
    </row>
    <row r="11740" customFormat="false" ht="13.8" hidden="false" customHeight="false" outlineLevel="0" collapsed="false">
      <c r="A11740" s="1" t="n">
        <v>39728</v>
      </c>
      <c r="B11740" s="1" t="s">
        <v>11709</v>
      </c>
      <c r="C11740" s="1" t="s">
        <v>6845</v>
      </c>
      <c r="D11740" s="7" t="n">
        <v>159.14</v>
      </c>
    </row>
    <row r="11741" customFormat="false" ht="13.8" hidden="false" customHeight="false" outlineLevel="0" collapsed="false">
      <c r="A11741" s="1" t="n">
        <v>39727</v>
      </c>
      <c r="B11741" s="1" t="s">
        <v>11710</v>
      </c>
      <c r="C11741" s="1" t="s">
        <v>6845</v>
      </c>
      <c r="D11741" s="7" t="n">
        <v>130.97</v>
      </c>
    </row>
    <row r="11742" customFormat="false" ht="13.8" hidden="false" customHeight="false" outlineLevel="0" collapsed="false">
      <c r="A11742" s="1" t="n">
        <v>39724</v>
      </c>
      <c r="B11742" s="1" t="s">
        <v>11711</v>
      </c>
      <c r="C11742" s="1" t="s">
        <v>6845</v>
      </c>
      <c r="D11742" s="7" t="n">
        <v>40.1</v>
      </c>
    </row>
    <row r="11743" customFormat="false" ht="13.8" hidden="false" customHeight="false" outlineLevel="0" collapsed="false">
      <c r="A11743" s="1" t="n">
        <v>39729</v>
      </c>
      <c r="B11743" s="1" t="s">
        <v>11712</v>
      </c>
      <c r="C11743" s="1" t="s">
        <v>6845</v>
      </c>
      <c r="D11743" s="7" t="n">
        <v>220.39</v>
      </c>
    </row>
    <row r="11744" customFormat="false" ht="13.8" hidden="false" customHeight="false" outlineLevel="0" collapsed="false">
      <c r="A11744" s="1" t="n">
        <v>39730</v>
      </c>
      <c r="B11744" s="1" t="s">
        <v>11713</v>
      </c>
      <c r="C11744" s="1" t="s">
        <v>6845</v>
      </c>
      <c r="D11744" s="7" t="n">
        <v>285.94</v>
      </c>
    </row>
    <row r="11745" customFormat="false" ht="13.8" hidden="false" customHeight="false" outlineLevel="0" collapsed="false">
      <c r="A11745" s="1" t="n">
        <v>39731</v>
      </c>
      <c r="B11745" s="1" t="s">
        <v>11714</v>
      </c>
      <c r="C11745" s="1" t="s">
        <v>6845</v>
      </c>
      <c r="D11745" s="7" t="n">
        <v>423.5</v>
      </c>
    </row>
    <row r="11746" customFormat="false" ht="13.8" hidden="false" customHeight="false" outlineLevel="0" collapsed="false">
      <c r="A11746" s="1" t="n">
        <v>39725</v>
      </c>
      <c r="B11746" s="1" t="s">
        <v>11715</v>
      </c>
      <c r="C11746" s="1" t="s">
        <v>6845</v>
      </c>
      <c r="D11746" s="7" t="n">
        <v>65.35</v>
      </c>
    </row>
    <row r="11747" customFormat="false" ht="13.8" hidden="false" customHeight="false" outlineLevel="0" collapsed="false">
      <c r="A11747" s="1" t="n">
        <v>39732</v>
      </c>
      <c r="B11747" s="1" t="s">
        <v>11716</v>
      </c>
      <c r="C11747" s="1" t="s">
        <v>6845</v>
      </c>
      <c r="D11747" s="7" t="n">
        <v>623.37</v>
      </c>
    </row>
    <row r="11748" customFormat="false" ht="13.8" hidden="false" customHeight="false" outlineLevel="0" collapsed="false">
      <c r="A11748" s="1" t="n">
        <v>39660</v>
      </c>
      <c r="B11748" s="1" t="s">
        <v>11717</v>
      </c>
      <c r="C11748" s="1" t="s">
        <v>6845</v>
      </c>
      <c r="D11748" s="7" t="n">
        <v>28.4</v>
      </c>
    </row>
    <row r="11749" customFormat="false" ht="13.8" hidden="false" customHeight="false" outlineLevel="0" collapsed="false">
      <c r="A11749" s="1" t="n">
        <v>39662</v>
      </c>
      <c r="B11749" s="1" t="s">
        <v>11718</v>
      </c>
      <c r="C11749" s="1" t="s">
        <v>6845</v>
      </c>
      <c r="D11749" s="7" t="n">
        <v>13.61</v>
      </c>
    </row>
    <row r="11750" customFormat="false" ht="13.8" hidden="false" customHeight="false" outlineLevel="0" collapsed="false">
      <c r="A11750" s="1" t="n">
        <v>39661</v>
      </c>
      <c r="B11750" s="1" t="s">
        <v>11719</v>
      </c>
      <c r="C11750" s="1" t="s">
        <v>6845</v>
      </c>
      <c r="D11750" s="7" t="n">
        <v>9.28</v>
      </c>
    </row>
    <row r="11751" customFormat="false" ht="13.8" hidden="false" customHeight="false" outlineLevel="0" collapsed="false">
      <c r="A11751" s="1" t="n">
        <v>39666</v>
      </c>
      <c r="B11751" s="1" t="s">
        <v>11720</v>
      </c>
      <c r="C11751" s="1" t="s">
        <v>6845</v>
      </c>
      <c r="D11751" s="7" t="n">
        <v>42.73</v>
      </c>
    </row>
    <row r="11752" customFormat="false" ht="13.8" hidden="false" customHeight="false" outlineLevel="0" collapsed="false">
      <c r="A11752" s="1" t="n">
        <v>39664</v>
      </c>
      <c r="B11752" s="1" t="s">
        <v>11721</v>
      </c>
      <c r="C11752" s="1" t="s">
        <v>6845</v>
      </c>
      <c r="D11752" s="7" t="n">
        <v>20.94</v>
      </c>
    </row>
    <row r="11753" customFormat="false" ht="13.8" hidden="false" customHeight="false" outlineLevel="0" collapsed="false">
      <c r="A11753" s="1" t="n">
        <v>39663</v>
      </c>
      <c r="B11753" s="1" t="s">
        <v>11722</v>
      </c>
      <c r="C11753" s="1" t="s">
        <v>6845</v>
      </c>
      <c r="D11753" s="7" t="n">
        <v>16.74</v>
      </c>
    </row>
    <row r="11754" customFormat="false" ht="13.8" hidden="false" customHeight="false" outlineLevel="0" collapsed="false">
      <c r="A11754" s="1" t="n">
        <v>39665</v>
      </c>
      <c r="B11754" s="1" t="s">
        <v>11723</v>
      </c>
      <c r="C11754" s="1" t="s">
        <v>6845</v>
      </c>
      <c r="D11754" s="7" t="n">
        <v>35.33</v>
      </c>
    </row>
    <row r="11755" customFormat="false" ht="13.8" hidden="false" customHeight="false" outlineLevel="0" collapsed="false">
      <c r="A11755" s="1" t="n">
        <v>39752</v>
      </c>
      <c r="B11755" s="1" t="s">
        <v>11724</v>
      </c>
      <c r="C11755" s="1" t="s">
        <v>6845</v>
      </c>
      <c r="D11755" s="7" t="n">
        <v>177.65</v>
      </c>
    </row>
    <row r="11756" customFormat="false" ht="13.8" hidden="false" customHeight="false" outlineLevel="0" collapsed="false">
      <c r="A11756" s="1" t="n">
        <v>7725</v>
      </c>
      <c r="B11756" s="1" t="s">
        <v>11725</v>
      </c>
      <c r="C11756" s="1" t="s">
        <v>6845</v>
      </c>
      <c r="D11756" s="7" t="n">
        <v>140</v>
      </c>
    </row>
    <row r="11757" customFormat="false" ht="13.8" hidden="false" customHeight="false" outlineLevel="0" collapsed="false">
      <c r="A11757" s="1" t="n">
        <v>7753</v>
      </c>
      <c r="B11757" s="1" t="s">
        <v>11726</v>
      </c>
      <c r="C11757" s="1" t="s">
        <v>6845</v>
      </c>
      <c r="D11757" s="7" t="n">
        <v>272.94</v>
      </c>
    </row>
    <row r="11758" customFormat="false" ht="13.8" hidden="false" customHeight="false" outlineLevel="0" collapsed="false">
      <c r="A11758" s="1" t="n">
        <v>13256</v>
      </c>
      <c r="B11758" s="1" t="s">
        <v>11727</v>
      </c>
      <c r="C11758" s="1" t="s">
        <v>6845</v>
      </c>
      <c r="D11758" s="7" t="n">
        <v>382.35</v>
      </c>
    </row>
    <row r="11759" customFormat="false" ht="13.8" hidden="false" customHeight="false" outlineLevel="0" collapsed="false">
      <c r="A11759" s="1" t="n">
        <v>7757</v>
      </c>
      <c r="B11759" s="1" t="s">
        <v>11728</v>
      </c>
      <c r="C11759" s="1" t="s">
        <v>6845</v>
      </c>
      <c r="D11759" s="7" t="n">
        <v>407.64</v>
      </c>
    </row>
    <row r="11760" customFormat="false" ht="13.8" hidden="false" customHeight="false" outlineLevel="0" collapsed="false">
      <c r="A11760" s="1" t="n">
        <v>7758</v>
      </c>
      <c r="B11760" s="1" t="s">
        <v>11729</v>
      </c>
      <c r="C11760" s="1" t="s">
        <v>6845</v>
      </c>
      <c r="D11760" s="7" t="n">
        <v>590.58</v>
      </c>
    </row>
    <row r="11761" customFormat="false" ht="13.8" hidden="false" customHeight="false" outlineLevel="0" collapsed="false">
      <c r="A11761" s="1" t="n">
        <v>7759</v>
      </c>
      <c r="B11761" s="1" t="s">
        <v>11730</v>
      </c>
      <c r="C11761" s="1" t="s">
        <v>6845</v>
      </c>
      <c r="D11761" s="8" t="n">
        <v>1636.51</v>
      </c>
    </row>
    <row r="11762" customFormat="false" ht="13.8" hidden="false" customHeight="false" outlineLevel="0" collapsed="false">
      <c r="A11762" s="1" t="n">
        <v>40334</v>
      </c>
      <c r="B11762" s="1" t="s">
        <v>11731</v>
      </c>
      <c r="C11762" s="1" t="s">
        <v>6845</v>
      </c>
      <c r="D11762" s="7" t="n">
        <v>64.11</v>
      </c>
    </row>
    <row r="11763" customFormat="false" ht="13.8" hidden="false" customHeight="false" outlineLevel="0" collapsed="false">
      <c r="A11763" s="1" t="n">
        <v>7745</v>
      </c>
      <c r="B11763" s="1" t="s">
        <v>11732</v>
      </c>
      <c r="C11763" s="1" t="s">
        <v>6845</v>
      </c>
      <c r="D11763" s="7" t="n">
        <v>72.35</v>
      </c>
    </row>
    <row r="11764" customFormat="false" ht="13.8" hidden="false" customHeight="false" outlineLevel="0" collapsed="false">
      <c r="A11764" s="1" t="n">
        <v>7714</v>
      </c>
      <c r="B11764" s="1" t="s">
        <v>11733</v>
      </c>
      <c r="C11764" s="1" t="s">
        <v>6845</v>
      </c>
      <c r="D11764" s="7" t="n">
        <v>86.47</v>
      </c>
    </row>
    <row r="11765" customFormat="false" ht="13.8" hidden="false" customHeight="false" outlineLevel="0" collapsed="false">
      <c r="A11765" s="1" t="n">
        <v>7742</v>
      </c>
      <c r="B11765" s="1" t="s">
        <v>11734</v>
      </c>
      <c r="C11765" s="1" t="s">
        <v>6845</v>
      </c>
      <c r="D11765" s="7" t="n">
        <v>190.82</v>
      </c>
    </row>
    <row r="11766" customFormat="false" ht="13.8" hidden="false" customHeight="false" outlineLevel="0" collapsed="false">
      <c r="A11766" s="1" t="n">
        <v>7750</v>
      </c>
      <c r="B11766" s="1" t="s">
        <v>11735</v>
      </c>
      <c r="C11766" s="1" t="s">
        <v>6845</v>
      </c>
      <c r="D11766" s="7" t="n">
        <v>232.94</v>
      </c>
    </row>
    <row r="11767" customFormat="false" ht="13.8" hidden="false" customHeight="false" outlineLevel="0" collapsed="false">
      <c r="A11767" s="1" t="n">
        <v>7756</v>
      </c>
      <c r="B11767" s="1" t="s">
        <v>11736</v>
      </c>
      <c r="C11767" s="1" t="s">
        <v>6845</v>
      </c>
      <c r="D11767" s="7" t="n">
        <v>267.64</v>
      </c>
    </row>
    <row r="11768" customFormat="false" ht="13.8" hidden="false" customHeight="false" outlineLevel="0" collapsed="false">
      <c r="A11768" s="1" t="n">
        <v>7765</v>
      </c>
      <c r="B11768" s="1" t="s">
        <v>11737</v>
      </c>
      <c r="C11768" s="1" t="s">
        <v>6845</v>
      </c>
      <c r="D11768" s="7" t="n">
        <v>299.99</v>
      </c>
    </row>
    <row r="11769" customFormat="false" ht="13.8" hidden="false" customHeight="false" outlineLevel="0" collapsed="false">
      <c r="A11769" s="1" t="n">
        <v>12569</v>
      </c>
      <c r="B11769" s="1" t="s">
        <v>11738</v>
      </c>
      <c r="C11769" s="1" t="s">
        <v>6845</v>
      </c>
      <c r="D11769" s="7" t="n">
        <v>414.11</v>
      </c>
    </row>
    <row r="11770" customFormat="false" ht="13.8" hidden="false" customHeight="false" outlineLevel="0" collapsed="false">
      <c r="A11770" s="1" t="n">
        <v>7766</v>
      </c>
      <c r="B11770" s="1" t="s">
        <v>11739</v>
      </c>
      <c r="C11770" s="1" t="s">
        <v>6845</v>
      </c>
      <c r="D11770" s="7" t="n">
        <v>439.99</v>
      </c>
    </row>
    <row r="11771" customFormat="false" ht="13.8" hidden="false" customHeight="false" outlineLevel="0" collapsed="false">
      <c r="A11771" s="1" t="n">
        <v>7767</v>
      </c>
      <c r="B11771" s="1" t="s">
        <v>11740</v>
      </c>
      <c r="C11771" s="1" t="s">
        <v>6845</v>
      </c>
      <c r="D11771" s="7" t="n">
        <v>631.76</v>
      </c>
    </row>
    <row r="11772" customFormat="false" ht="13.8" hidden="false" customHeight="false" outlineLevel="0" collapsed="false">
      <c r="A11772" s="1" t="n">
        <v>7727</v>
      </c>
      <c r="B11772" s="1" t="s">
        <v>11741</v>
      </c>
      <c r="C11772" s="1" t="s">
        <v>6845</v>
      </c>
      <c r="D11772" s="8" t="n">
        <v>1835.29</v>
      </c>
    </row>
    <row r="11773" customFormat="false" ht="13.8" hidden="false" customHeight="false" outlineLevel="0" collapsed="false">
      <c r="A11773" s="1" t="n">
        <v>7760</v>
      </c>
      <c r="B11773" s="1" t="s">
        <v>11742</v>
      </c>
      <c r="C11773" s="1" t="s">
        <v>6845</v>
      </c>
      <c r="D11773" s="7" t="n">
        <v>72.94</v>
      </c>
    </row>
    <row r="11774" customFormat="false" ht="13.8" hidden="false" customHeight="false" outlineLevel="0" collapsed="false">
      <c r="A11774" s="1" t="n">
        <v>7761</v>
      </c>
      <c r="B11774" s="1" t="s">
        <v>11743</v>
      </c>
      <c r="C11774" s="1" t="s">
        <v>6845</v>
      </c>
      <c r="D11774" s="7" t="n">
        <v>76.47</v>
      </c>
    </row>
    <row r="11775" customFormat="false" ht="13.8" hidden="false" customHeight="false" outlineLevel="0" collapsed="false">
      <c r="A11775" s="1" t="n">
        <v>7752</v>
      </c>
      <c r="B11775" s="1" t="s">
        <v>11744</v>
      </c>
      <c r="C11775" s="1" t="s">
        <v>6845</v>
      </c>
      <c r="D11775" s="7" t="n">
        <v>92.94</v>
      </c>
    </row>
    <row r="11776" customFormat="false" ht="13.8" hidden="false" customHeight="false" outlineLevel="0" collapsed="false">
      <c r="A11776" s="1" t="n">
        <v>7762</v>
      </c>
      <c r="B11776" s="1" t="s">
        <v>11745</v>
      </c>
      <c r="C11776" s="1" t="s">
        <v>6845</v>
      </c>
      <c r="D11776" s="7" t="n">
        <v>121.47</v>
      </c>
    </row>
    <row r="11777" customFormat="false" ht="13.8" hidden="false" customHeight="false" outlineLevel="0" collapsed="false">
      <c r="A11777" s="1" t="n">
        <v>7722</v>
      </c>
      <c r="B11777" s="1" t="s">
        <v>11746</v>
      </c>
      <c r="C11777" s="1" t="s">
        <v>6845</v>
      </c>
      <c r="D11777" s="7" t="n">
        <v>185.88</v>
      </c>
    </row>
    <row r="11778" customFormat="false" ht="13.8" hidden="false" customHeight="false" outlineLevel="0" collapsed="false">
      <c r="A11778" s="1" t="n">
        <v>7763</v>
      </c>
      <c r="B11778" s="1" t="s">
        <v>11747</v>
      </c>
      <c r="C11778" s="1" t="s">
        <v>6845</v>
      </c>
      <c r="D11778" s="7" t="n">
        <v>226.47</v>
      </c>
    </row>
    <row r="11779" customFormat="false" ht="13.8" hidden="false" customHeight="false" outlineLevel="0" collapsed="false">
      <c r="A11779" s="1" t="n">
        <v>7764</v>
      </c>
      <c r="B11779" s="1" t="s">
        <v>11748</v>
      </c>
      <c r="C11779" s="1" t="s">
        <v>6845</v>
      </c>
      <c r="D11779" s="7" t="n">
        <v>270.58</v>
      </c>
    </row>
    <row r="11780" customFormat="false" ht="13.8" hidden="false" customHeight="false" outlineLevel="0" collapsed="false">
      <c r="A11780" s="1" t="n">
        <v>12572</v>
      </c>
      <c r="B11780" s="1" t="s">
        <v>11749</v>
      </c>
      <c r="C11780" s="1" t="s">
        <v>6845</v>
      </c>
      <c r="D11780" s="7" t="n">
        <v>382.35</v>
      </c>
    </row>
    <row r="11781" customFormat="false" ht="13.8" hidden="false" customHeight="false" outlineLevel="0" collapsed="false">
      <c r="A11781" s="1" t="n">
        <v>12573</v>
      </c>
      <c r="B11781" s="1" t="s">
        <v>11750</v>
      </c>
      <c r="C11781" s="1" t="s">
        <v>6845</v>
      </c>
      <c r="D11781" s="7" t="n">
        <v>502.94</v>
      </c>
    </row>
    <row r="11782" customFormat="false" ht="13.8" hidden="false" customHeight="false" outlineLevel="0" collapsed="false">
      <c r="A11782" s="1" t="n">
        <v>12574</v>
      </c>
      <c r="B11782" s="1" t="s">
        <v>11751</v>
      </c>
      <c r="C11782" s="1" t="s">
        <v>6845</v>
      </c>
      <c r="D11782" s="7" t="n">
        <v>608.11</v>
      </c>
    </row>
    <row r="11783" customFormat="false" ht="13.8" hidden="false" customHeight="false" outlineLevel="0" collapsed="false">
      <c r="A11783" s="1" t="n">
        <v>12575</v>
      </c>
      <c r="B11783" s="1" t="s">
        <v>11752</v>
      </c>
      <c r="C11783" s="1" t="s">
        <v>6845</v>
      </c>
      <c r="D11783" s="7" t="n">
        <v>923.52</v>
      </c>
    </row>
    <row r="11784" customFormat="false" ht="13.8" hidden="false" customHeight="false" outlineLevel="0" collapsed="false">
      <c r="A11784" s="1" t="n">
        <v>12576</v>
      </c>
      <c r="B11784" s="1" t="s">
        <v>11753</v>
      </c>
      <c r="C11784" s="1" t="s">
        <v>6845</v>
      </c>
      <c r="D11784" s="7" t="n">
        <v>111.76</v>
      </c>
    </row>
    <row r="11785" customFormat="false" ht="13.8" hidden="false" customHeight="false" outlineLevel="0" collapsed="false">
      <c r="A11785" s="1" t="n">
        <v>12577</v>
      </c>
      <c r="B11785" s="1" t="s">
        <v>11754</v>
      </c>
      <c r="C11785" s="1" t="s">
        <v>6845</v>
      </c>
      <c r="D11785" s="7" t="n">
        <v>150.58</v>
      </c>
    </row>
    <row r="11786" customFormat="false" ht="13.8" hidden="false" customHeight="false" outlineLevel="0" collapsed="false">
      <c r="A11786" s="1" t="n">
        <v>12578</v>
      </c>
      <c r="B11786" s="1" t="s">
        <v>11755</v>
      </c>
      <c r="C11786" s="1" t="s">
        <v>6845</v>
      </c>
      <c r="D11786" s="7" t="n">
        <v>182.35</v>
      </c>
    </row>
    <row r="11787" customFormat="false" ht="13.8" hidden="false" customHeight="false" outlineLevel="0" collapsed="false">
      <c r="A11787" s="1" t="n">
        <v>12579</v>
      </c>
      <c r="B11787" s="1" t="s">
        <v>11756</v>
      </c>
      <c r="C11787" s="1" t="s">
        <v>6845</v>
      </c>
      <c r="D11787" s="7" t="n">
        <v>314.11</v>
      </c>
    </row>
    <row r="11788" customFormat="false" ht="13.8" hidden="false" customHeight="false" outlineLevel="0" collapsed="false">
      <c r="A11788" s="1" t="n">
        <v>12580</v>
      </c>
      <c r="B11788" s="1" t="s">
        <v>11757</v>
      </c>
      <c r="C11788" s="1" t="s">
        <v>6845</v>
      </c>
      <c r="D11788" s="7" t="n">
        <v>327.29</v>
      </c>
    </row>
    <row r="11789" customFormat="false" ht="13.8" hidden="false" customHeight="false" outlineLevel="0" collapsed="false">
      <c r="A11789" s="1" t="n">
        <v>12581</v>
      </c>
      <c r="B11789" s="1" t="s">
        <v>11758</v>
      </c>
      <c r="C11789" s="1" t="s">
        <v>6845</v>
      </c>
      <c r="D11789" s="7" t="n">
        <v>350.58</v>
      </c>
    </row>
    <row r="11790" customFormat="false" ht="13.8" hidden="false" customHeight="false" outlineLevel="0" collapsed="false">
      <c r="A11790" s="1" t="n">
        <v>7720</v>
      </c>
      <c r="B11790" s="1" t="s">
        <v>11759</v>
      </c>
      <c r="C11790" s="1" t="s">
        <v>6845</v>
      </c>
      <c r="D11790" s="7" t="n">
        <v>548.23</v>
      </c>
    </row>
    <row r="11791" customFormat="false" ht="13.8" hidden="false" customHeight="false" outlineLevel="0" collapsed="false">
      <c r="A11791" s="1" t="n">
        <v>40335</v>
      </c>
      <c r="B11791" s="1" t="s">
        <v>11760</v>
      </c>
      <c r="C11791" s="1" t="s">
        <v>6845</v>
      </c>
      <c r="D11791" s="7" t="n">
        <v>114.7</v>
      </c>
    </row>
    <row r="11792" customFormat="false" ht="13.8" hidden="false" customHeight="false" outlineLevel="0" collapsed="false">
      <c r="A11792" s="1" t="n">
        <v>7740</v>
      </c>
      <c r="B11792" s="1" t="s">
        <v>11761</v>
      </c>
      <c r="C11792" s="1" t="s">
        <v>6845</v>
      </c>
      <c r="D11792" s="7" t="n">
        <v>117.64</v>
      </c>
    </row>
    <row r="11793" customFormat="false" ht="13.8" hidden="false" customHeight="false" outlineLevel="0" collapsed="false">
      <c r="A11793" s="1" t="n">
        <v>7741</v>
      </c>
      <c r="B11793" s="1" t="s">
        <v>11762</v>
      </c>
      <c r="C11793" s="1" t="s">
        <v>6845</v>
      </c>
      <c r="D11793" s="7" t="n">
        <v>217.64</v>
      </c>
    </row>
    <row r="11794" customFormat="false" ht="13.8" hidden="false" customHeight="false" outlineLevel="0" collapsed="false">
      <c r="A11794" s="1" t="n">
        <v>7774</v>
      </c>
      <c r="B11794" s="1" t="s">
        <v>11763</v>
      </c>
      <c r="C11794" s="1" t="s">
        <v>6845</v>
      </c>
      <c r="D11794" s="7" t="n">
        <v>267.05</v>
      </c>
    </row>
    <row r="11795" customFormat="false" ht="13.8" hidden="false" customHeight="false" outlineLevel="0" collapsed="false">
      <c r="A11795" s="1" t="n">
        <v>7744</v>
      </c>
      <c r="B11795" s="1" t="s">
        <v>11764</v>
      </c>
      <c r="C11795" s="1" t="s">
        <v>6845</v>
      </c>
      <c r="D11795" s="7" t="n">
        <v>348.82</v>
      </c>
    </row>
    <row r="11796" customFormat="false" ht="13.8" hidden="false" customHeight="false" outlineLevel="0" collapsed="false">
      <c r="A11796" s="1" t="n">
        <v>7773</v>
      </c>
      <c r="B11796" s="1" t="s">
        <v>11765</v>
      </c>
      <c r="C11796" s="1" t="s">
        <v>6845</v>
      </c>
      <c r="D11796" s="7" t="n">
        <v>356.52</v>
      </c>
    </row>
    <row r="11797" customFormat="false" ht="13.8" hidden="false" customHeight="false" outlineLevel="0" collapsed="false">
      <c r="A11797" s="1" t="n">
        <v>7754</v>
      </c>
      <c r="B11797" s="1" t="s">
        <v>11766</v>
      </c>
      <c r="C11797" s="1" t="s">
        <v>6845</v>
      </c>
      <c r="D11797" s="7" t="n">
        <v>540.58</v>
      </c>
    </row>
    <row r="11798" customFormat="false" ht="13.8" hidden="false" customHeight="false" outlineLevel="0" collapsed="false">
      <c r="A11798" s="1" t="n">
        <v>7735</v>
      </c>
      <c r="B11798" s="1" t="s">
        <v>11767</v>
      </c>
      <c r="C11798" s="1" t="s">
        <v>6845</v>
      </c>
      <c r="D11798" s="7" t="n">
        <v>700</v>
      </c>
    </row>
    <row r="11799" customFormat="false" ht="13.8" hidden="false" customHeight="false" outlineLevel="0" collapsed="false">
      <c r="A11799" s="1" t="n">
        <v>7755</v>
      </c>
      <c r="B11799" s="1" t="s">
        <v>11768</v>
      </c>
      <c r="C11799" s="1" t="s">
        <v>6845</v>
      </c>
      <c r="D11799" s="7" t="n">
        <v>138.82</v>
      </c>
    </row>
    <row r="11800" customFormat="false" ht="13.8" hidden="false" customHeight="false" outlineLevel="0" collapsed="false">
      <c r="A11800" s="1" t="n">
        <v>7776</v>
      </c>
      <c r="B11800" s="1" t="s">
        <v>11769</v>
      </c>
      <c r="C11800" s="1" t="s">
        <v>6845</v>
      </c>
      <c r="D11800" s="7" t="n">
        <v>289.41</v>
      </c>
    </row>
    <row r="11801" customFormat="false" ht="13.8" hidden="false" customHeight="false" outlineLevel="0" collapsed="false">
      <c r="A11801" s="1" t="n">
        <v>7743</v>
      </c>
      <c r="B11801" s="1" t="s">
        <v>11770</v>
      </c>
      <c r="C11801" s="1" t="s">
        <v>6845</v>
      </c>
      <c r="D11801" s="7" t="n">
        <v>306.47</v>
      </c>
    </row>
    <row r="11802" customFormat="false" ht="13.8" hidden="false" customHeight="false" outlineLevel="0" collapsed="false">
      <c r="A11802" s="1" t="n">
        <v>7733</v>
      </c>
      <c r="B11802" s="1" t="s">
        <v>11771</v>
      </c>
      <c r="C11802" s="1" t="s">
        <v>6845</v>
      </c>
      <c r="D11802" s="7" t="n">
        <v>400</v>
      </c>
    </row>
    <row r="11803" customFormat="false" ht="13.8" hidden="false" customHeight="false" outlineLevel="0" collapsed="false">
      <c r="A11803" s="1" t="n">
        <v>7775</v>
      </c>
      <c r="B11803" s="1" t="s">
        <v>11772</v>
      </c>
      <c r="C11803" s="1" t="s">
        <v>6845</v>
      </c>
      <c r="D11803" s="7" t="n">
        <v>438.23</v>
      </c>
    </row>
    <row r="11804" customFormat="false" ht="13.8" hidden="false" customHeight="false" outlineLevel="0" collapsed="false">
      <c r="A11804" s="1" t="n">
        <v>7734</v>
      </c>
      <c r="B11804" s="1" t="s">
        <v>11773</v>
      </c>
      <c r="C11804" s="1" t="s">
        <v>6845</v>
      </c>
      <c r="D11804" s="7" t="n">
        <v>620.58</v>
      </c>
    </row>
    <row r="11805" customFormat="false" ht="13.8" hidden="false" customHeight="false" outlineLevel="0" collapsed="false">
      <c r="A11805" s="1" t="n">
        <v>37449</v>
      </c>
      <c r="B11805" s="1" t="s">
        <v>11774</v>
      </c>
      <c r="C11805" s="1" t="s">
        <v>6845</v>
      </c>
      <c r="D11805" s="7" t="n">
        <v>19.85</v>
      </c>
    </row>
    <row r="11806" customFormat="false" ht="13.8" hidden="false" customHeight="false" outlineLevel="0" collapsed="false">
      <c r="A11806" s="1" t="n">
        <v>37450</v>
      </c>
      <c r="B11806" s="1" t="s">
        <v>11775</v>
      </c>
      <c r="C11806" s="1" t="s">
        <v>6845</v>
      </c>
      <c r="D11806" s="7" t="n">
        <v>27.8</v>
      </c>
    </row>
    <row r="11807" customFormat="false" ht="13.8" hidden="false" customHeight="false" outlineLevel="0" collapsed="false">
      <c r="A11807" s="1" t="n">
        <v>37451</v>
      </c>
      <c r="B11807" s="1" t="s">
        <v>11776</v>
      </c>
      <c r="C11807" s="1" t="s">
        <v>6845</v>
      </c>
      <c r="D11807" s="7" t="n">
        <v>38.81</v>
      </c>
    </row>
    <row r="11808" customFormat="false" ht="13.8" hidden="false" customHeight="false" outlineLevel="0" collapsed="false">
      <c r="A11808" s="1" t="n">
        <v>37452</v>
      </c>
      <c r="B11808" s="1" t="s">
        <v>11777</v>
      </c>
      <c r="C11808" s="1" t="s">
        <v>6845</v>
      </c>
      <c r="D11808" s="7" t="n">
        <v>56.41</v>
      </c>
    </row>
    <row r="11809" customFormat="false" ht="13.8" hidden="false" customHeight="false" outlineLevel="0" collapsed="false">
      <c r="A11809" s="1" t="n">
        <v>37453</v>
      </c>
      <c r="B11809" s="1" t="s">
        <v>11778</v>
      </c>
      <c r="C11809" s="1" t="s">
        <v>6845</v>
      </c>
      <c r="D11809" s="7" t="n">
        <v>64.97</v>
      </c>
    </row>
    <row r="11810" customFormat="false" ht="13.8" hidden="false" customHeight="false" outlineLevel="0" collapsed="false">
      <c r="A11810" s="1" t="n">
        <v>7778</v>
      </c>
      <c r="B11810" s="1" t="s">
        <v>11779</v>
      </c>
      <c r="C11810" s="1" t="s">
        <v>6845</v>
      </c>
      <c r="D11810" s="7" t="n">
        <v>24.37</v>
      </c>
    </row>
    <row r="11811" customFormat="false" ht="13.8" hidden="false" customHeight="false" outlineLevel="0" collapsed="false">
      <c r="A11811" s="1" t="n">
        <v>7796</v>
      </c>
      <c r="B11811" s="1" t="s">
        <v>11780</v>
      </c>
      <c r="C11811" s="1" t="s">
        <v>6845</v>
      </c>
      <c r="D11811" s="7" t="n">
        <v>33.4</v>
      </c>
    </row>
    <row r="11812" customFormat="false" ht="13.8" hidden="false" customHeight="false" outlineLevel="0" collapsed="false">
      <c r="A11812" s="1" t="n">
        <v>7781</v>
      </c>
      <c r="B11812" s="1" t="s">
        <v>11781</v>
      </c>
      <c r="C11812" s="1" t="s">
        <v>6845</v>
      </c>
      <c r="D11812" s="7" t="n">
        <v>39.47</v>
      </c>
    </row>
    <row r="11813" customFormat="false" ht="13.8" hidden="false" customHeight="false" outlineLevel="0" collapsed="false">
      <c r="A11813" s="1" t="n">
        <v>7795</v>
      </c>
      <c r="B11813" s="1" t="s">
        <v>11782</v>
      </c>
      <c r="C11813" s="1" t="s">
        <v>6845</v>
      </c>
      <c r="D11813" s="7" t="n">
        <v>58.74</v>
      </c>
    </row>
    <row r="11814" customFormat="false" ht="13.8" hidden="false" customHeight="false" outlineLevel="0" collapsed="false">
      <c r="A11814" s="1" t="n">
        <v>7791</v>
      </c>
      <c r="B11814" s="1" t="s">
        <v>11783</v>
      </c>
      <c r="C11814" s="1" t="s">
        <v>6845</v>
      </c>
      <c r="D11814" s="7" t="n">
        <v>70.32</v>
      </c>
    </row>
    <row r="11815" customFormat="false" ht="13.8" hidden="false" customHeight="false" outlineLevel="0" collapsed="false">
      <c r="A11815" s="1" t="n">
        <v>7783</v>
      </c>
      <c r="B11815" s="1" t="s">
        <v>11784</v>
      </c>
      <c r="C11815" s="1" t="s">
        <v>6845</v>
      </c>
      <c r="D11815" s="7" t="n">
        <v>24.91</v>
      </c>
    </row>
    <row r="11816" customFormat="false" ht="13.8" hidden="false" customHeight="false" outlineLevel="0" collapsed="false">
      <c r="A11816" s="1" t="n">
        <v>7790</v>
      </c>
      <c r="B11816" s="1" t="s">
        <v>11785</v>
      </c>
      <c r="C11816" s="1" t="s">
        <v>6845</v>
      </c>
      <c r="D11816" s="7" t="n">
        <v>39.26</v>
      </c>
    </row>
    <row r="11817" customFormat="false" ht="13.8" hidden="false" customHeight="false" outlineLevel="0" collapsed="false">
      <c r="A11817" s="1" t="n">
        <v>7785</v>
      </c>
      <c r="B11817" s="1" t="s">
        <v>11786</v>
      </c>
      <c r="C11817" s="1" t="s">
        <v>6845</v>
      </c>
      <c r="D11817" s="7" t="n">
        <v>43.32</v>
      </c>
    </row>
    <row r="11818" customFormat="false" ht="13.8" hidden="false" customHeight="false" outlineLevel="0" collapsed="false">
      <c r="A11818" s="1" t="n">
        <v>7792</v>
      </c>
      <c r="B11818" s="1" t="s">
        <v>11787</v>
      </c>
      <c r="C11818" s="1" t="s">
        <v>6845</v>
      </c>
      <c r="D11818" s="7" t="n">
        <v>61.45</v>
      </c>
    </row>
    <row r="11819" customFormat="false" ht="13.8" hidden="false" customHeight="false" outlineLevel="0" collapsed="false">
      <c r="A11819" s="1" t="n">
        <v>7793</v>
      </c>
      <c r="B11819" s="1" t="s">
        <v>11788</v>
      </c>
      <c r="C11819" s="1" t="s">
        <v>6845</v>
      </c>
      <c r="D11819" s="7" t="n">
        <v>72.57</v>
      </c>
    </row>
    <row r="11820" customFormat="false" ht="13.8" hidden="false" customHeight="false" outlineLevel="0" collapsed="false">
      <c r="A11820" s="1" t="n">
        <v>13159</v>
      </c>
      <c r="B11820" s="1" t="s">
        <v>11789</v>
      </c>
      <c r="C11820" s="1" t="s">
        <v>6845</v>
      </c>
      <c r="D11820" s="7" t="n">
        <v>63.18</v>
      </c>
    </row>
    <row r="11821" customFormat="false" ht="13.8" hidden="false" customHeight="false" outlineLevel="0" collapsed="false">
      <c r="A11821" s="1" t="n">
        <v>13168</v>
      </c>
      <c r="B11821" s="1" t="s">
        <v>11790</v>
      </c>
      <c r="C11821" s="1" t="s">
        <v>6845</v>
      </c>
      <c r="D11821" s="7" t="n">
        <v>76.72</v>
      </c>
    </row>
    <row r="11822" customFormat="false" ht="13.8" hidden="false" customHeight="false" outlineLevel="0" collapsed="false">
      <c r="A11822" s="1" t="n">
        <v>13173</v>
      </c>
      <c r="B11822" s="1" t="s">
        <v>11791</v>
      </c>
      <c r="C11822" s="1" t="s">
        <v>6845</v>
      </c>
      <c r="D11822" s="7" t="n">
        <v>103.81</v>
      </c>
    </row>
    <row r="11823" customFormat="false" ht="13.8" hidden="false" customHeight="false" outlineLevel="0" collapsed="false">
      <c r="A11823" s="1" t="n">
        <v>12583</v>
      </c>
      <c r="B11823" s="1" t="s">
        <v>11792</v>
      </c>
      <c r="C11823" s="1" t="s">
        <v>6845</v>
      </c>
      <c r="D11823" s="7" t="n">
        <v>20.76</v>
      </c>
    </row>
    <row r="11824" customFormat="false" ht="13.8" hidden="false" customHeight="false" outlineLevel="0" collapsed="false">
      <c r="A11824" s="1" t="n">
        <v>12584</v>
      </c>
      <c r="B11824" s="1" t="s">
        <v>11793</v>
      </c>
      <c r="C11824" s="1" t="s">
        <v>6845</v>
      </c>
      <c r="D11824" s="7" t="n">
        <v>27.08</v>
      </c>
    </row>
    <row r="11825" customFormat="false" ht="13.8" hidden="false" customHeight="false" outlineLevel="0" collapsed="false">
      <c r="A11825" s="1" t="n">
        <v>12613</v>
      </c>
      <c r="B11825" s="1" t="s">
        <v>11794</v>
      </c>
      <c r="C11825" s="1" t="s">
        <v>6813</v>
      </c>
      <c r="D11825" s="7" t="n">
        <v>17.01</v>
      </c>
    </row>
    <row r="11826" customFormat="false" ht="13.8" hidden="false" customHeight="false" outlineLevel="0" collapsed="false">
      <c r="A11826" s="1" t="n">
        <v>1031</v>
      </c>
      <c r="B11826" s="1" t="s">
        <v>11795</v>
      </c>
      <c r="C11826" s="1" t="s">
        <v>6813</v>
      </c>
      <c r="D11826" s="7" t="n">
        <v>10.76</v>
      </c>
    </row>
    <row r="11827" customFormat="false" ht="13.8" hidden="false" customHeight="false" outlineLevel="0" collapsed="false">
      <c r="A11827" s="1" t="n">
        <v>39707</v>
      </c>
      <c r="B11827" s="1" t="s">
        <v>11796</v>
      </c>
      <c r="C11827" s="1" t="s">
        <v>6845</v>
      </c>
      <c r="D11827" s="7" t="n">
        <v>3.09</v>
      </c>
    </row>
    <row r="11828" customFormat="false" ht="13.8" hidden="false" customHeight="false" outlineLevel="0" collapsed="false">
      <c r="A11828" s="1" t="n">
        <v>39708</v>
      </c>
      <c r="B11828" s="1" t="s">
        <v>11797</v>
      </c>
      <c r="C11828" s="1" t="s">
        <v>6845</v>
      </c>
      <c r="D11828" s="7" t="n">
        <v>2.99</v>
      </c>
    </row>
    <row r="11829" customFormat="false" ht="13.8" hidden="false" customHeight="false" outlineLevel="0" collapsed="false">
      <c r="A11829" s="1" t="n">
        <v>39710</v>
      </c>
      <c r="B11829" s="1" t="s">
        <v>11798</v>
      </c>
      <c r="C11829" s="1" t="s">
        <v>6845</v>
      </c>
      <c r="D11829" s="7" t="n">
        <v>2.1</v>
      </c>
    </row>
    <row r="11830" customFormat="false" ht="13.8" hidden="false" customHeight="false" outlineLevel="0" collapsed="false">
      <c r="A11830" s="1" t="n">
        <v>39709</v>
      </c>
      <c r="B11830" s="1" t="s">
        <v>11799</v>
      </c>
      <c r="C11830" s="1" t="s">
        <v>6845</v>
      </c>
      <c r="D11830" s="7" t="n">
        <v>2.92</v>
      </c>
    </row>
    <row r="11831" customFormat="false" ht="13.8" hidden="false" customHeight="false" outlineLevel="0" collapsed="false">
      <c r="A11831" s="1" t="n">
        <v>39711</v>
      </c>
      <c r="B11831" s="1" t="s">
        <v>11800</v>
      </c>
      <c r="C11831" s="1" t="s">
        <v>6845</v>
      </c>
      <c r="D11831" s="7" t="n">
        <v>3.28</v>
      </c>
    </row>
    <row r="11832" customFormat="false" ht="13.8" hidden="false" customHeight="false" outlineLevel="0" collapsed="false">
      <c r="A11832" s="1" t="n">
        <v>39712</v>
      </c>
      <c r="B11832" s="1" t="s">
        <v>11801</v>
      </c>
      <c r="C11832" s="1" t="s">
        <v>6845</v>
      </c>
      <c r="D11832" s="7" t="n">
        <v>1.15</v>
      </c>
    </row>
    <row r="11833" customFormat="false" ht="13.8" hidden="false" customHeight="false" outlineLevel="0" collapsed="false">
      <c r="A11833" s="1" t="n">
        <v>39713</v>
      </c>
      <c r="B11833" s="1" t="s">
        <v>11802</v>
      </c>
      <c r="C11833" s="1" t="s">
        <v>6845</v>
      </c>
      <c r="D11833" s="7" t="n">
        <v>0.91</v>
      </c>
    </row>
    <row r="11834" customFormat="false" ht="13.8" hidden="false" customHeight="false" outlineLevel="0" collapsed="false">
      <c r="A11834" s="1" t="n">
        <v>39714</v>
      </c>
      <c r="B11834" s="1" t="s">
        <v>11803</v>
      </c>
      <c r="C11834" s="1" t="s">
        <v>6845</v>
      </c>
      <c r="D11834" s="7" t="n">
        <v>2.08</v>
      </c>
    </row>
    <row r="11835" customFormat="false" ht="13.8" hidden="false" customHeight="false" outlineLevel="0" collapsed="false">
      <c r="A11835" s="1" t="n">
        <v>39715</v>
      </c>
      <c r="B11835" s="1" t="s">
        <v>11804</v>
      </c>
      <c r="C11835" s="1" t="s">
        <v>6845</v>
      </c>
      <c r="D11835" s="7" t="n">
        <v>1.48</v>
      </c>
    </row>
    <row r="11836" customFormat="false" ht="13.8" hidden="false" customHeight="false" outlineLevel="0" collapsed="false">
      <c r="A11836" s="1" t="n">
        <v>39716</v>
      </c>
      <c r="B11836" s="1" t="s">
        <v>11805</v>
      </c>
      <c r="C11836" s="1" t="s">
        <v>6845</v>
      </c>
      <c r="D11836" s="7" t="n">
        <v>1.12</v>
      </c>
    </row>
    <row r="11837" customFormat="false" ht="13.8" hidden="false" customHeight="false" outlineLevel="0" collapsed="false">
      <c r="A11837" s="1" t="n">
        <v>39718</v>
      </c>
      <c r="B11837" s="1" t="s">
        <v>11806</v>
      </c>
      <c r="C11837" s="1" t="s">
        <v>6845</v>
      </c>
      <c r="D11837" s="7" t="n">
        <v>1.91</v>
      </c>
    </row>
    <row r="11838" customFormat="false" ht="13.8" hidden="false" customHeight="false" outlineLevel="0" collapsed="false">
      <c r="A11838" s="1" t="n">
        <v>9813</v>
      </c>
      <c r="B11838" s="1" t="s">
        <v>11807</v>
      </c>
      <c r="C11838" s="1" t="s">
        <v>6845</v>
      </c>
      <c r="D11838" s="7" t="n">
        <v>4.06</v>
      </c>
    </row>
    <row r="11839" customFormat="false" ht="13.8" hidden="false" customHeight="false" outlineLevel="0" collapsed="false">
      <c r="A11839" s="1" t="n">
        <v>9815</v>
      </c>
      <c r="B11839" s="1" t="s">
        <v>11808</v>
      </c>
      <c r="C11839" s="1" t="s">
        <v>6845</v>
      </c>
      <c r="D11839" s="7" t="n">
        <v>8.01</v>
      </c>
    </row>
    <row r="11840" customFormat="false" ht="13.8" hidden="false" customHeight="false" outlineLevel="0" collapsed="false">
      <c r="A11840" s="1" t="n">
        <v>25876</v>
      </c>
      <c r="B11840" s="1" t="s">
        <v>11809</v>
      </c>
      <c r="C11840" s="1" t="s">
        <v>6845</v>
      </c>
      <c r="D11840" s="8" t="n">
        <v>3989.62</v>
      </c>
    </row>
    <row r="11841" customFormat="false" ht="13.8" hidden="false" customHeight="false" outlineLevel="0" collapsed="false">
      <c r="A11841" s="1" t="n">
        <v>25888</v>
      </c>
      <c r="B11841" s="1" t="s">
        <v>11810</v>
      </c>
      <c r="C11841" s="1" t="s">
        <v>6845</v>
      </c>
      <c r="D11841" s="7" t="n">
        <v>97.78</v>
      </c>
    </row>
    <row r="11842" customFormat="false" ht="13.8" hidden="false" customHeight="false" outlineLevel="0" collapsed="false">
      <c r="A11842" s="1" t="n">
        <v>25874</v>
      </c>
      <c r="B11842" s="1" t="s">
        <v>11811</v>
      </c>
      <c r="C11842" s="1" t="s">
        <v>6845</v>
      </c>
      <c r="D11842" s="8" t="n">
        <v>6997.2</v>
      </c>
    </row>
    <row r="11843" customFormat="false" ht="13.8" hidden="false" customHeight="false" outlineLevel="0" collapsed="false">
      <c r="A11843" s="1" t="n">
        <v>25877</v>
      </c>
      <c r="B11843" s="1" t="s">
        <v>11812</v>
      </c>
      <c r="C11843" s="1" t="s">
        <v>6845</v>
      </c>
      <c r="D11843" s="8" t="n">
        <v>9547.94</v>
      </c>
    </row>
    <row r="11844" customFormat="false" ht="13.8" hidden="false" customHeight="false" outlineLevel="0" collapsed="false">
      <c r="A11844" s="1" t="n">
        <v>25878</v>
      </c>
      <c r="B11844" s="1" t="s">
        <v>11813</v>
      </c>
      <c r="C11844" s="1" t="s">
        <v>6845</v>
      </c>
      <c r="D11844" s="7" t="n">
        <v>209.88</v>
      </c>
    </row>
    <row r="11845" customFormat="false" ht="13.8" hidden="false" customHeight="false" outlineLevel="0" collapsed="false">
      <c r="A11845" s="1" t="n">
        <v>25879</v>
      </c>
      <c r="B11845" s="1" t="s">
        <v>11814</v>
      </c>
      <c r="C11845" s="1" t="s">
        <v>6845</v>
      </c>
      <c r="D11845" s="8" t="n">
        <v>9057.36</v>
      </c>
    </row>
    <row r="11846" customFormat="false" ht="13.8" hidden="false" customHeight="false" outlineLevel="0" collapsed="false">
      <c r="A11846" s="1" t="n">
        <v>25887</v>
      </c>
      <c r="B11846" s="1" t="s">
        <v>11815</v>
      </c>
      <c r="C11846" s="1" t="s">
        <v>6845</v>
      </c>
      <c r="D11846" s="8" t="n">
        <v>3618.56</v>
      </c>
    </row>
    <row r="11847" customFormat="false" ht="13.8" hidden="false" customHeight="false" outlineLevel="0" collapsed="false">
      <c r="A11847" s="1" t="n">
        <v>25880</v>
      </c>
      <c r="B11847" s="1" t="s">
        <v>11816</v>
      </c>
      <c r="C11847" s="1" t="s">
        <v>6845</v>
      </c>
      <c r="D11847" s="7" t="n">
        <v>327.18</v>
      </c>
    </row>
    <row r="11848" customFormat="false" ht="13.8" hidden="false" customHeight="false" outlineLevel="0" collapsed="false">
      <c r="A11848" s="1" t="n">
        <v>25881</v>
      </c>
      <c r="B11848" s="1" t="s">
        <v>11817</v>
      </c>
      <c r="C11848" s="1" t="s">
        <v>6845</v>
      </c>
      <c r="D11848" s="7" t="n">
        <v>801.69</v>
      </c>
    </row>
    <row r="11849" customFormat="false" ht="13.8" hidden="false" customHeight="false" outlineLevel="0" collapsed="false">
      <c r="A11849" s="1" t="n">
        <v>25882</v>
      </c>
      <c r="B11849" s="1" t="s">
        <v>11818</v>
      </c>
      <c r="C11849" s="1" t="s">
        <v>6845</v>
      </c>
      <c r="D11849" s="8" t="n">
        <v>1291.23</v>
      </c>
    </row>
    <row r="11850" customFormat="false" ht="13.8" hidden="false" customHeight="false" outlineLevel="0" collapsed="false">
      <c r="A11850" s="1" t="n">
        <v>25883</v>
      </c>
      <c r="B11850" s="1" t="s">
        <v>11819</v>
      </c>
      <c r="C11850" s="1" t="s">
        <v>6845</v>
      </c>
      <c r="D11850" s="7" t="n">
        <v>20.83</v>
      </c>
    </row>
    <row r="11851" customFormat="false" ht="13.8" hidden="false" customHeight="false" outlineLevel="0" collapsed="false">
      <c r="A11851" s="1" t="n">
        <v>25884</v>
      </c>
      <c r="B11851" s="1" t="s">
        <v>11820</v>
      </c>
      <c r="C11851" s="1" t="s">
        <v>6845</v>
      </c>
      <c r="D11851" s="8" t="n">
        <v>2266.93</v>
      </c>
    </row>
    <row r="11852" customFormat="false" ht="13.8" hidden="false" customHeight="false" outlineLevel="0" collapsed="false">
      <c r="A11852" s="1" t="n">
        <v>25885</v>
      </c>
      <c r="B11852" s="1" t="s">
        <v>11821</v>
      </c>
      <c r="C11852" s="1" t="s">
        <v>6845</v>
      </c>
      <c r="D11852" s="8" t="n">
        <v>3371.57</v>
      </c>
    </row>
    <row r="11853" customFormat="false" ht="13.8" hidden="false" customHeight="false" outlineLevel="0" collapsed="false">
      <c r="A11853" s="1" t="n">
        <v>25889</v>
      </c>
      <c r="B11853" s="1" t="s">
        <v>11822</v>
      </c>
      <c r="C11853" s="1" t="s">
        <v>6845</v>
      </c>
      <c r="D11853" s="8" t="n">
        <v>1690.75</v>
      </c>
    </row>
    <row r="11854" customFormat="false" ht="13.8" hidden="false" customHeight="false" outlineLevel="0" collapsed="false">
      <c r="A11854" s="1" t="n">
        <v>25886</v>
      </c>
      <c r="B11854" s="1" t="s">
        <v>11823</v>
      </c>
      <c r="C11854" s="1" t="s">
        <v>6845</v>
      </c>
      <c r="D11854" s="7" t="n">
        <v>46.58</v>
      </c>
    </row>
    <row r="11855" customFormat="false" ht="13.8" hidden="false" customHeight="false" outlineLevel="0" collapsed="false">
      <c r="A11855" s="1" t="n">
        <v>25875</v>
      </c>
      <c r="B11855" s="1" t="s">
        <v>11824</v>
      </c>
      <c r="C11855" s="1" t="s">
        <v>6845</v>
      </c>
      <c r="D11855" s="8" t="n">
        <v>2205.87</v>
      </c>
    </row>
    <row r="11856" customFormat="false" ht="13.8" hidden="false" customHeight="false" outlineLevel="0" collapsed="false">
      <c r="A11856" s="1" t="n">
        <v>9876</v>
      </c>
      <c r="B11856" s="1" t="s">
        <v>11825</v>
      </c>
      <c r="C11856" s="1" t="s">
        <v>6845</v>
      </c>
      <c r="D11856" s="7" t="n">
        <v>16.34</v>
      </c>
    </row>
    <row r="11857" customFormat="false" ht="13.8" hidden="false" customHeight="false" outlineLevel="0" collapsed="false">
      <c r="A11857" s="1" t="n">
        <v>9877</v>
      </c>
      <c r="B11857" s="1" t="s">
        <v>11826</v>
      </c>
      <c r="C11857" s="1" t="s">
        <v>6845</v>
      </c>
      <c r="D11857" s="7" t="n">
        <v>57.26</v>
      </c>
    </row>
    <row r="11858" customFormat="false" ht="13.8" hidden="false" customHeight="false" outlineLevel="0" collapsed="false">
      <c r="A11858" s="1" t="n">
        <v>9878</v>
      </c>
      <c r="B11858" s="1" t="s">
        <v>11827</v>
      </c>
      <c r="C11858" s="1" t="s">
        <v>6845</v>
      </c>
      <c r="D11858" s="7" t="n">
        <v>74.58</v>
      </c>
    </row>
    <row r="11859" customFormat="false" ht="13.8" hidden="false" customHeight="false" outlineLevel="0" collapsed="false">
      <c r="A11859" s="1" t="n">
        <v>9879</v>
      </c>
      <c r="B11859" s="1" t="s">
        <v>11828</v>
      </c>
      <c r="C11859" s="1" t="s">
        <v>6845</v>
      </c>
      <c r="D11859" s="7" t="n">
        <v>178.02</v>
      </c>
    </row>
    <row r="11860" customFormat="false" ht="13.8" hidden="false" customHeight="false" outlineLevel="0" collapsed="false">
      <c r="A11860" s="1" t="n">
        <v>42001</v>
      </c>
      <c r="B11860" s="1" t="s">
        <v>11829</v>
      </c>
      <c r="C11860" s="1" t="s">
        <v>6845</v>
      </c>
      <c r="D11860" s="7" t="n">
        <v>502.46</v>
      </c>
    </row>
    <row r="11861" customFormat="false" ht="13.8" hidden="false" customHeight="false" outlineLevel="0" collapsed="false">
      <c r="A11861" s="1" t="n">
        <v>41986</v>
      </c>
      <c r="B11861" s="1" t="s">
        <v>11830</v>
      </c>
      <c r="C11861" s="1" t="s">
        <v>6845</v>
      </c>
      <c r="D11861" s="8" t="n">
        <v>2250.21</v>
      </c>
    </row>
    <row r="11862" customFormat="false" ht="13.8" hidden="false" customHeight="false" outlineLevel="0" collapsed="false">
      <c r="A11862" s="1" t="n">
        <v>43422</v>
      </c>
      <c r="B11862" s="1" t="s">
        <v>11831</v>
      </c>
      <c r="C11862" s="1" t="s">
        <v>6845</v>
      </c>
      <c r="D11862" s="8" t="n">
        <v>2759.67</v>
      </c>
    </row>
    <row r="11863" customFormat="false" ht="13.8" hidden="false" customHeight="false" outlineLevel="0" collapsed="false">
      <c r="A11863" s="1" t="n">
        <v>41987</v>
      </c>
      <c r="B11863" s="1" t="s">
        <v>11832</v>
      </c>
      <c r="C11863" s="1" t="s">
        <v>6845</v>
      </c>
      <c r="D11863" s="8" t="n">
        <v>3198.68</v>
      </c>
    </row>
    <row r="11864" customFormat="false" ht="13.8" hidden="false" customHeight="false" outlineLevel="0" collapsed="false">
      <c r="A11864" s="1" t="n">
        <v>41988</v>
      </c>
      <c r="B11864" s="1" t="s">
        <v>11833</v>
      </c>
      <c r="C11864" s="1" t="s">
        <v>6845</v>
      </c>
      <c r="D11864" s="8" t="n">
        <v>4225.01</v>
      </c>
    </row>
    <row r="11865" customFormat="false" ht="13.8" hidden="false" customHeight="false" outlineLevel="0" collapsed="false">
      <c r="A11865" s="1" t="n">
        <v>41697</v>
      </c>
      <c r="B11865" s="1" t="s">
        <v>11834</v>
      </c>
      <c r="C11865" s="1" t="s">
        <v>6845</v>
      </c>
      <c r="D11865" s="7" t="n">
        <v>748.87</v>
      </c>
    </row>
    <row r="11866" customFormat="false" ht="13.8" hidden="false" customHeight="false" outlineLevel="0" collapsed="false">
      <c r="A11866" s="1" t="n">
        <v>41985</v>
      </c>
      <c r="B11866" s="1" t="s">
        <v>11835</v>
      </c>
      <c r="C11866" s="1" t="s">
        <v>6845</v>
      </c>
      <c r="D11866" s="8" t="n">
        <v>1042.97</v>
      </c>
    </row>
    <row r="11867" customFormat="false" ht="13.8" hidden="false" customHeight="false" outlineLevel="0" collapsed="false">
      <c r="A11867" s="1" t="n">
        <v>41699</v>
      </c>
      <c r="B11867" s="1" t="s">
        <v>11836</v>
      </c>
      <c r="C11867" s="1" t="s">
        <v>6845</v>
      </c>
      <c r="D11867" s="8" t="n">
        <v>1485.14</v>
      </c>
    </row>
    <row r="11868" customFormat="false" ht="13.8" hidden="false" customHeight="false" outlineLevel="0" collapsed="false">
      <c r="A11868" s="1" t="n">
        <v>38053</v>
      </c>
      <c r="B11868" s="1" t="s">
        <v>11837</v>
      </c>
      <c r="C11868" s="1" t="s">
        <v>6845</v>
      </c>
      <c r="D11868" s="7" t="n">
        <v>16.46</v>
      </c>
    </row>
    <row r="11869" customFormat="false" ht="13.8" hidden="false" customHeight="false" outlineLevel="0" collapsed="false">
      <c r="A11869" s="1" t="n">
        <v>38054</v>
      </c>
      <c r="B11869" s="1" t="s">
        <v>11838</v>
      </c>
      <c r="C11869" s="1" t="s">
        <v>6845</v>
      </c>
      <c r="D11869" s="7" t="n">
        <v>28.29</v>
      </c>
    </row>
    <row r="11870" customFormat="false" ht="13.8" hidden="false" customHeight="false" outlineLevel="0" collapsed="false">
      <c r="A11870" s="1" t="n">
        <v>38052</v>
      </c>
      <c r="B11870" s="1" t="s">
        <v>11839</v>
      </c>
      <c r="C11870" s="1" t="s">
        <v>6845</v>
      </c>
      <c r="D11870" s="7" t="n">
        <v>7.97</v>
      </c>
    </row>
    <row r="11871" customFormat="false" ht="13.8" hidden="false" customHeight="false" outlineLevel="0" collapsed="false">
      <c r="A11871" s="1" t="n">
        <v>38051</v>
      </c>
      <c r="B11871" s="1" t="s">
        <v>11840</v>
      </c>
      <c r="C11871" s="1" t="s">
        <v>6845</v>
      </c>
      <c r="D11871" s="7" t="n">
        <v>4.97</v>
      </c>
    </row>
    <row r="11872" customFormat="false" ht="13.8" hidden="false" customHeight="false" outlineLevel="0" collapsed="false">
      <c r="A11872" s="1" t="n">
        <v>38787</v>
      </c>
      <c r="B11872" s="1" t="s">
        <v>11841</v>
      </c>
      <c r="C11872" s="1" t="s">
        <v>6845</v>
      </c>
      <c r="D11872" s="7" t="n">
        <v>5.65</v>
      </c>
    </row>
    <row r="11873" customFormat="false" ht="13.8" hidden="false" customHeight="false" outlineLevel="0" collapsed="false">
      <c r="A11873" s="1" t="n">
        <v>38825</v>
      </c>
      <c r="B11873" s="1" t="s">
        <v>11842</v>
      </c>
      <c r="C11873" s="1" t="s">
        <v>6845</v>
      </c>
      <c r="D11873" s="7" t="n">
        <v>7.4</v>
      </c>
    </row>
    <row r="11874" customFormat="false" ht="13.8" hidden="false" customHeight="false" outlineLevel="0" collapsed="false">
      <c r="A11874" s="1" t="n">
        <v>38826</v>
      </c>
      <c r="B11874" s="1" t="s">
        <v>11843</v>
      </c>
      <c r="C11874" s="1" t="s">
        <v>6845</v>
      </c>
      <c r="D11874" s="7" t="n">
        <v>10.97</v>
      </c>
    </row>
    <row r="11875" customFormat="false" ht="13.8" hidden="false" customHeight="false" outlineLevel="0" collapsed="false">
      <c r="A11875" s="1" t="n">
        <v>38827</v>
      </c>
      <c r="B11875" s="1" t="s">
        <v>11844</v>
      </c>
      <c r="C11875" s="1" t="s">
        <v>6845</v>
      </c>
      <c r="D11875" s="7" t="n">
        <v>17.62</v>
      </c>
    </row>
    <row r="11876" customFormat="false" ht="13.8" hidden="false" customHeight="false" outlineLevel="0" collapsed="false">
      <c r="A11876" s="1" t="n">
        <v>38830</v>
      </c>
      <c r="B11876" s="1" t="s">
        <v>11845</v>
      </c>
      <c r="C11876" s="1" t="s">
        <v>6845</v>
      </c>
      <c r="D11876" s="7" t="n">
        <v>24.68</v>
      </c>
    </row>
    <row r="11877" customFormat="false" ht="13.8" hidden="false" customHeight="false" outlineLevel="0" collapsed="false">
      <c r="A11877" s="1" t="n">
        <v>38828</v>
      </c>
      <c r="B11877" s="1" t="s">
        <v>11846</v>
      </c>
      <c r="C11877" s="1" t="s">
        <v>6845</v>
      </c>
      <c r="D11877" s="7" t="n">
        <v>10.88</v>
      </c>
    </row>
    <row r="11878" customFormat="false" ht="13.8" hidden="false" customHeight="false" outlineLevel="0" collapsed="false">
      <c r="A11878" s="1" t="n">
        <v>38829</v>
      </c>
      <c r="B11878" s="1" t="s">
        <v>11847</v>
      </c>
      <c r="C11878" s="1" t="s">
        <v>6845</v>
      </c>
      <c r="D11878" s="7" t="n">
        <v>17.82</v>
      </c>
    </row>
    <row r="11879" customFormat="false" ht="13.8" hidden="false" customHeight="false" outlineLevel="0" collapsed="false">
      <c r="A11879" s="1" t="n">
        <v>38831</v>
      </c>
      <c r="B11879" s="1" t="s">
        <v>11848</v>
      </c>
      <c r="C11879" s="1" t="s">
        <v>6845</v>
      </c>
      <c r="D11879" s="7" t="n">
        <v>34.42</v>
      </c>
    </row>
    <row r="11880" customFormat="false" ht="13.8" hidden="false" customHeight="false" outlineLevel="0" collapsed="false">
      <c r="A11880" s="1" t="n">
        <v>36274</v>
      </c>
      <c r="B11880" s="1" t="s">
        <v>11849</v>
      </c>
      <c r="C11880" s="1" t="s">
        <v>6845</v>
      </c>
      <c r="D11880" s="7" t="n">
        <v>6.19</v>
      </c>
    </row>
    <row r="11881" customFormat="false" ht="13.8" hidden="false" customHeight="false" outlineLevel="0" collapsed="false">
      <c r="A11881" s="1" t="n">
        <v>36278</v>
      </c>
      <c r="B11881" s="1" t="s">
        <v>11850</v>
      </c>
      <c r="C11881" s="1" t="s">
        <v>6845</v>
      </c>
      <c r="D11881" s="7" t="n">
        <v>8.4</v>
      </c>
    </row>
    <row r="11882" customFormat="false" ht="13.8" hidden="false" customHeight="false" outlineLevel="0" collapsed="false">
      <c r="A11882" s="1" t="n">
        <v>38977</v>
      </c>
      <c r="B11882" s="1" t="s">
        <v>11851</v>
      </c>
      <c r="C11882" s="1" t="s">
        <v>6845</v>
      </c>
      <c r="D11882" s="7" t="n">
        <v>127.78</v>
      </c>
    </row>
    <row r="11883" customFormat="false" ht="13.8" hidden="false" customHeight="false" outlineLevel="0" collapsed="false">
      <c r="A11883" s="1" t="n">
        <v>38971</v>
      </c>
      <c r="B11883" s="1" t="s">
        <v>11852</v>
      </c>
      <c r="C11883" s="1" t="s">
        <v>6845</v>
      </c>
      <c r="D11883" s="7" t="n">
        <v>10.52</v>
      </c>
    </row>
    <row r="11884" customFormat="false" ht="13.8" hidden="false" customHeight="false" outlineLevel="0" collapsed="false">
      <c r="A11884" s="1" t="n">
        <v>38972</v>
      </c>
      <c r="B11884" s="1" t="s">
        <v>11853</v>
      </c>
      <c r="C11884" s="1" t="s">
        <v>6845</v>
      </c>
      <c r="D11884" s="7" t="n">
        <v>16.03</v>
      </c>
    </row>
    <row r="11885" customFormat="false" ht="13.8" hidden="false" customHeight="false" outlineLevel="0" collapsed="false">
      <c r="A11885" s="1" t="n">
        <v>38973</v>
      </c>
      <c r="B11885" s="1" t="s">
        <v>11854</v>
      </c>
      <c r="C11885" s="1" t="s">
        <v>6845</v>
      </c>
      <c r="D11885" s="7" t="n">
        <v>21.21</v>
      </c>
    </row>
    <row r="11886" customFormat="false" ht="13.8" hidden="false" customHeight="false" outlineLevel="0" collapsed="false">
      <c r="A11886" s="1" t="n">
        <v>38974</v>
      </c>
      <c r="B11886" s="1" t="s">
        <v>11855</v>
      </c>
      <c r="C11886" s="1" t="s">
        <v>6845</v>
      </c>
      <c r="D11886" s="7" t="n">
        <v>30.93</v>
      </c>
    </row>
    <row r="11887" customFormat="false" ht="13.8" hidden="false" customHeight="false" outlineLevel="0" collapsed="false">
      <c r="A11887" s="1" t="n">
        <v>38975</v>
      </c>
      <c r="B11887" s="1" t="s">
        <v>11856</v>
      </c>
      <c r="C11887" s="1" t="s">
        <v>6845</v>
      </c>
      <c r="D11887" s="7" t="n">
        <v>51.54</v>
      </c>
    </row>
    <row r="11888" customFormat="false" ht="13.8" hidden="false" customHeight="false" outlineLevel="0" collapsed="false">
      <c r="A11888" s="1" t="n">
        <v>38976</v>
      </c>
      <c r="B11888" s="1" t="s">
        <v>11857</v>
      </c>
      <c r="C11888" s="1" t="s">
        <v>6845</v>
      </c>
      <c r="D11888" s="7" t="n">
        <v>72.29</v>
      </c>
    </row>
    <row r="11889" customFormat="false" ht="13.8" hidden="false" customHeight="false" outlineLevel="0" collapsed="false">
      <c r="A11889" s="1" t="n">
        <v>38986</v>
      </c>
      <c r="B11889" s="1" t="s">
        <v>11858</v>
      </c>
      <c r="C11889" s="1" t="s">
        <v>6845</v>
      </c>
      <c r="D11889" s="7" t="n">
        <v>145.47</v>
      </c>
    </row>
    <row r="11890" customFormat="false" ht="13.8" hidden="false" customHeight="false" outlineLevel="0" collapsed="false">
      <c r="A11890" s="1" t="n">
        <v>38978</v>
      </c>
      <c r="B11890" s="1" t="s">
        <v>11859</v>
      </c>
      <c r="C11890" s="1" t="s">
        <v>6845</v>
      </c>
      <c r="D11890" s="7" t="n">
        <v>6.19</v>
      </c>
    </row>
    <row r="11891" customFormat="false" ht="13.8" hidden="false" customHeight="false" outlineLevel="0" collapsed="false">
      <c r="A11891" s="1" t="n">
        <v>38979</v>
      </c>
      <c r="B11891" s="1" t="s">
        <v>11860</v>
      </c>
      <c r="C11891" s="1" t="s">
        <v>6845</v>
      </c>
      <c r="D11891" s="7" t="n">
        <v>8.4</v>
      </c>
    </row>
    <row r="11892" customFormat="false" ht="13.8" hidden="false" customHeight="false" outlineLevel="0" collapsed="false">
      <c r="A11892" s="1" t="n">
        <v>38980</v>
      </c>
      <c r="B11892" s="1" t="s">
        <v>11861</v>
      </c>
      <c r="C11892" s="1" t="s">
        <v>6845</v>
      </c>
      <c r="D11892" s="7" t="n">
        <v>14.04</v>
      </c>
    </row>
    <row r="11893" customFormat="false" ht="13.8" hidden="false" customHeight="false" outlineLevel="0" collapsed="false">
      <c r="A11893" s="1" t="n">
        <v>38981</v>
      </c>
      <c r="B11893" s="1" t="s">
        <v>11862</v>
      </c>
      <c r="C11893" s="1" t="s">
        <v>6845</v>
      </c>
      <c r="D11893" s="7" t="n">
        <v>19.43</v>
      </c>
    </row>
    <row r="11894" customFormat="false" ht="13.8" hidden="false" customHeight="false" outlineLevel="0" collapsed="false">
      <c r="A11894" s="1" t="n">
        <v>38982</v>
      </c>
      <c r="B11894" s="1" t="s">
        <v>11863</v>
      </c>
      <c r="C11894" s="1" t="s">
        <v>6845</v>
      </c>
      <c r="D11894" s="7" t="n">
        <v>28.28</v>
      </c>
    </row>
    <row r="11895" customFormat="false" ht="13.8" hidden="false" customHeight="false" outlineLevel="0" collapsed="false">
      <c r="A11895" s="1" t="n">
        <v>38983</v>
      </c>
      <c r="B11895" s="1" t="s">
        <v>11864</v>
      </c>
      <c r="C11895" s="1" t="s">
        <v>6845</v>
      </c>
      <c r="D11895" s="7" t="n">
        <v>37.5</v>
      </c>
    </row>
    <row r="11896" customFormat="false" ht="13.8" hidden="false" customHeight="false" outlineLevel="0" collapsed="false">
      <c r="A11896" s="1" t="n">
        <v>38984</v>
      </c>
      <c r="B11896" s="1" t="s">
        <v>11865</v>
      </c>
      <c r="C11896" s="1" t="s">
        <v>6845</v>
      </c>
      <c r="D11896" s="7" t="n">
        <v>72.33</v>
      </c>
    </row>
    <row r="11897" customFormat="false" ht="13.8" hidden="false" customHeight="false" outlineLevel="0" collapsed="false">
      <c r="A11897" s="1" t="n">
        <v>38985</v>
      </c>
      <c r="B11897" s="1" t="s">
        <v>11866</v>
      </c>
      <c r="C11897" s="1" t="s">
        <v>6845</v>
      </c>
      <c r="D11897" s="7" t="n">
        <v>107.08</v>
      </c>
    </row>
    <row r="11898" customFormat="false" ht="13.8" hidden="false" customHeight="false" outlineLevel="0" collapsed="false">
      <c r="A11898" s="1" t="n">
        <v>9836</v>
      </c>
      <c r="B11898" s="1" t="s">
        <v>11867</v>
      </c>
      <c r="C11898" s="1" t="s">
        <v>6845</v>
      </c>
      <c r="D11898" s="7" t="n">
        <v>10.66</v>
      </c>
    </row>
    <row r="11899" customFormat="false" ht="13.8" hidden="false" customHeight="false" outlineLevel="0" collapsed="false">
      <c r="A11899" s="1" t="n">
        <v>20065</v>
      </c>
      <c r="B11899" s="1" t="s">
        <v>11868</v>
      </c>
      <c r="C11899" s="1" t="s">
        <v>6845</v>
      </c>
      <c r="D11899" s="7" t="n">
        <v>27.27</v>
      </c>
    </row>
    <row r="11900" customFormat="false" ht="13.8" hidden="false" customHeight="false" outlineLevel="0" collapsed="false">
      <c r="A11900" s="1" t="n">
        <v>9835</v>
      </c>
      <c r="B11900" s="1" t="s">
        <v>11869</v>
      </c>
      <c r="C11900" s="1" t="s">
        <v>6845</v>
      </c>
      <c r="D11900" s="7" t="n">
        <v>3.84</v>
      </c>
    </row>
    <row r="11901" customFormat="false" ht="13.8" hidden="false" customHeight="false" outlineLevel="0" collapsed="false">
      <c r="A11901" s="1" t="n">
        <v>38032</v>
      </c>
      <c r="B11901" s="1" t="s">
        <v>11870</v>
      </c>
      <c r="C11901" s="1" t="s">
        <v>6845</v>
      </c>
      <c r="D11901" s="7" t="n">
        <v>45.71</v>
      </c>
    </row>
    <row r="11902" customFormat="false" ht="13.8" hidden="false" customHeight="false" outlineLevel="0" collapsed="false">
      <c r="A11902" s="1" t="n">
        <v>38033</v>
      </c>
      <c r="B11902" s="1" t="s">
        <v>11871</v>
      </c>
      <c r="C11902" s="1" t="s">
        <v>6845</v>
      </c>
      <c r="D11902" s="7" t="n">
        <v>74.8</v>
      </c>
    </row>
    <row r="11903" customFormat="false" ht="13.8" hidden="false" customHeight="false" outlineLevel="0" collapsed="false">
      <c r="A11903" s="1" t="n">
        <v>38034</v>
      </c>
      <c r="B11903" s="1" t="s">
        <v>11872</v>
      </c>
      <c r="C11903" s="1" t="s">
        <v>6845</v>
      </c>
      <c r="D11903" s="7" t="n">
        <v>123.74</v>
      </c>
    </row>
    <row r="11904" customFormat="false" ht="13.8" hidden="false" customHeight="false" outlineLevel="0" collapsed="false">
      <c r="A11904" s="1" t="n">
        <v>38035</v>
      </c>
      <c r="B11904" s="1" t="s">
        <v>11873</v>
      </c>
      <c r="C11904" s="1" t="s">
        <v>6845</v>
      </c>
      <c r="D11904" s="7" t="n">
        <v>172.43</v>
      </c>
    </row>
    <row r="11905" customFormat="false" ht="13.8" hidden="false" customHeight="false" outlineLevel="0" collapsed="false">
      <c r="A11905" s="1" t="n">
        <v>38036</v>
      </c>
      <c r="B11905" s="1" t="s">
        <v>11874</v>
      </c>
      <c r="C11905" s="1" t="s">
        <v>6845</v>
      </c>
      <c r="D11905" s="7" t="n">
        <v>243.31</v>
      </c>
    </row>
    <row r="11906" customFormat="false" ht="13.8" hidden="false" customHeight="false" outlineLevel="0" collapsed="false">
      <c r="A11906" s="1" t="n">
        <v>38037</v>
      </c>
      <c r="B11906" s="1" t="s">
        <v>11875</v>
      </c>
      <c r="C11906" s="1" t="s">
        <v>6845</v>
      </c>
      <c r="D11906" s="7" t="n">
        <v>282.12</v>
      </c>
    </row>
    <row r="11907" customFormat="false" ht="13.8" hidden="false" customHeight="false" outlineLevel="0" collapsed="false">
      <c r="A11907" s="1" t="n">
        <v>9850</v>
      </c>
      <c r="B11907" s="1" t="s">
        <v>11876</v>
      </c>
      <c r="C11907" s="1" t="s">
        <v>6845</v>
      </c>
      <c r="D11907" s="7" t="n">
        <v>108</v>
      </c>
    </row>
    <row r="11908" customFormat="false" ht="13.8" hidden="false" customHeight="false" outlineLevel="0" collapsed="false">
      <c r="A11908" s="1" t="n">
        <v>9853</v>
      </c>
      <c r="B11908" s="1" t="s">
        <v>11877</v>
      </c>
      <c r="C11908" s="1" t="s">
        <v>6845</v>
      </c>
      <c r="D11908" s="7" t="n">
        <v>192.05</v>
      </c>
    </row>
    <row r="11909" customFormat="false" ht="13.8" hidden="false" customHeight="false" outlineLevel="0" collapsed="false">
      <c r="A11909" s="1" t="n">
        <v>9854</v>
      </c>
      <c r="B11909" s="1" t="s">
        <v>11878</v>
      </c>
      <c r="C11909" s="1" t="s">
        <v>6845</v>
      </c>
      <c r="D11909" s="7" t="n">
        <v>84.15</v>
      </c>
    </row>
    <row r="11910" customFormat="false" ht="13.8" hidden="false" customHeight="false" outlineLevel="0" collapsed="false">
      <c r="A11910" s="1" t="n">
        <v>9851</v>
      </c>
      <c r="B11910" s="1" t="s">
        <v>11879</v>
      </c>
      <c r="C11910" s="1" t="s">
        <v>6845</v>
      </c>
      <c r="D11910" s="7" t="n">
        <v>145.91</v>
      </c>
    </row>
    <row r="11911" customFormat="false" ht="13.8" hidden="false" customHeight="false" outlineLevel="0" collapsed="false">
      <c r="A11911" s="1" t="n">
        <v>9855</v>
      </c>
      <c r="B11911" s="1" t="s">
        <v>11880</v>
      </c>
      <c r="C11911" s="1" t="s">
        <v>6845</v>
      </c>
      <c r="D11911" s="7" t="n">
        <v>244.06</v>
      </c>
    </row>
    <row r="11912" customFormat="false" ht="13.8" hidden="false" customHeight="false" outlineLevel="0" collapsed="false">
      <c r="A11912" s="1" t="n">
        <v>9825</v>
      </c>
      <c r="B11912" s="1" t="s">
        <v>11881</v>
      </c>
      <c r="C11912" s="1" t="s">
        <v>6845</v>
      </c>
      <c r="D11912" s="7" t="n">
        <v>43.51</v>
      </c>
    </row>
    <row r="11913" customFormat="false" ht="13.8" hidden="false" customHeight="false" outlineLevel="0" collapsed="false">
      <c r="A11913" s="1" t="n">
        <v>9828</v>
      </c>
      <c r="B11913" s="1" t="s">
        <v>11882</v>
      </c>
      <c r="C11913" s="1" t="s">
        <v>6845</v>
      </c>
      <c r="D11913" s="7" t="n">
        <v>117.1</v>
      </c>
    </row>
    <row r="11914" customFormat="false" ht="13.8" hidden="false" customHeight="false" outlineLevel="0" collapsed="false">
      <c r="A11914" s="1" t="n">
        <v>9829</v>
      </c>
      <c r="B11914" s="1" t="s">
        <v>11883</v>
      </c>
      <c r="C11914" s="1" t="s">
        <v>6845</v>
      </c>
      <c r="D11914" s="7" t="n">
        <v>198.45</v>
      </c>
    </row>
    <row r="11915" customFormat="false" ht="13.8" hidden="false" customHeight="false" outlineLevel="0" collapsed="false">
      <c r="A11915" s="1" t="n">
        <v>9826</v>
      </c>
      <c r="B11915" s="1" t="s">
        <v>11884</v>
      </c>
      <c r="C11915" s="1" t="s">
        <v>6845</v>
      </c>
      <c r="D11915" s="7" t="n">
        <v>302.12</v>
      </c>
    </row>
    <row r="11916" customFormat="false" ht="13.8" hidden="false" customHeight="false" outlineLevel="0" collapsed="false">
      <c r="A11916" s="1" t="n">
        <v>9827</v>
      </c>
      <c r="B11916" s="1" t="s">
        <v>11885</v>
      </c>
      <c r="C11916" s="1" t="s">
        <v>6845</v>
      </c>
      <c r="D11916" s="7" t="n">
        <v>429.01</v>
      </c>
    </row>
    <row r="11917" customFormat="false" ht="13.8" hidden="false" customHeight="false" outlineLevel="0" collapsed="false">
      <c r="A11917" s="1" t="n">
        <v>36374</v>
      </c>
      <c r="B11917" s="1" t="s">
        <v>11886</v>
      </c>
      <c r="C11917" s="1" t="s">
        <v>6845</v>
      </c>
      <c r="D11917" s="7" t="n">
        <v>52.15</v>
      </c>
    </row>
    <row r="11918" customFormat="false" ht="13.8" hidden="false" customHeight="false" outlineLevel="0" collapsed="false">
      <c r="A11918" s="1" t="n">
        <v>36084</v>
      </c>
      <c r="B11918" s="1" t="s">
        <v>11887</v>
      </c>
      <c r="C11918" s="1" t="s">
        <v>6845</v>
      </c>
      <c r="D11918" s="7" t="n">
        <v>15.45</v>
      </c>
    </row>
    <row r="11919" customFormat="false" ht="13.8" hidden="false" customHeight="false" outlineLevel="0" collapsed="false">
      <c r="A11919" s="1" t="n">
        <v>36373</v>
      </c>
      <c r="B11919" s="1" t="s">
        <v>11888</v>
      </c>
      <c r="C11919" s="1" t="s">
        <v>6845</v>
      </c>
      <c r="D11919" s="7" t="n">
        <v>32.08</v>
      </c>
    </row>
    <row r="11920" customFormat="false" ht="13.8" hidden="false" customHeight="false" outlineLevel="0" collapsed="false">
      <c r="A11920" s="1" t="n">
        <v>36377</v>
      </c>
      <c r="B11920" s="1" t="s">
        <v>11889</v>
      </c>
      <c r="C11920" s="1" t="s">
        <v>6845</v>
      </c>
      <c r="D11920" s="7" t="n">
        <v>62.56</v>
      </c>
    </row>
    <row r="11921" customFormat="false" ht="13.8" hidden="false" customHeight="false" outlineLevel="0" collapsed="false">
      <c r="A11921" s="1" t="n">
        <v>36375</v>
      </c>
      <c r="B11921" s="1" t="s">
        <v>11890</v>
      </c>
      <c r="C11921" s="1" t="s">
        <v>6845</v>
      </c>
      <c r="D11921" s="7" t="n">
        <v>19.06</v>
      </c>
    </row>
    <row r="11922" customFormat="false" ht="13.8" hidden="false" customHeight="false" outlineLevel="0" collapsed="false">
      <c r="A11922" s="1" t="n">
        <v>36376</v>
      </c>
      <c r="B11922" s="1" t="s">
        <v>11891</v>
      </c>
      <c r="C11922" s="1" t="s">
        <v>6845</v>
      </c>
      <c r="D11922" s="7" t="n">
        <v>37.44</v>
      </c>
    </row>
    <row r="11923" customFormat="false" ht="13.8" hidden="false" customHeight="false" outlineLevel="0" collapsed="false">
      <c r="A11923" s="1" t="n">
        <v>36380</v>
      </c>
      <c r="B11923" s="1" t="s">
        <v>11892</v>
      </c>
      <c r="C11923" s="1" t="s">
        <v>6845</v>
      </c>
      <c r="D11923" s="7" t="n">
        <v>78.22</v>
      </c>
    </row>
    <row r="11924" customFormat="false" ht="13.8" hidden="false" customHeight="false" outlineLevel="0" collapsed="false">
      <c r="A11924" s="1" t="n">
        <v>36378</v>
      </c>
      <c r="B11924" s="1" t="s">
        <v>11893</v>
      </c>
      <c r="C11924" s="1" t="s">
        <v>6845</v>
      </c>
      <c r="D11924" s="7" t="n">
        <v>23.44</v>
      </c>
    </row>
    <row r="11925" customFormat="false" ht="13.8" hidden="false" customHeight="false" outlineLevel="0" collapsed="false">
      <c r="A11925" s="1" t="n">
        <v>36379</v>
      </c>
      <c r="B11925" s="1" t="s">
        <v>11894</v>
      </c>
      <c r="C11925" s="1" t="s">
        <v>6845</v>
      </c>
      <c r="D11925" s="7" t="n">
        <v>47.25</v>
      </c>
    </row>
    <row r="11926" customFormat="false" ht="13.8" hidden="false" customHeight="false" outlineLevel="0" collapsed="false">
      <c r="A11926" s="1" t="n">
        <v>9859</v>
      </c>
      <c r="B11926" s="1" t="s">
        <v>11895</v>
      </c>
      <c r="C11926" s="1" t="s">
        <v>6845</v>
      </c>
      <c r="D11926" s="7" t="n">
        <v>8.09</v>
      </c>
    </row>
    <row r="11927" customFormat="false" ht="13.8" hidden="false" customHeight="false" outlineLevel="0" collapsed="false">
      <c r="A11927" s="1" t="n">
        <v>9838</v>
      </c>
      <c r="B11927" s="1" t="s">
        <v>11896</v>
      </c>
      <c r="C11927" s="1" t="s">
        <v>6845</v>
      </c>
      <c r="D11927" s="7" t="n">
        <v>6.54</v>
      </c>
    </row>
    <row r="11928" customFormat="false" ht="13.8" hidden="false" customHeight="false" outlineLevel="0" collapsed="false">
      <c r="A11928" s="1" t="n">
        <v>9837</v>
      </c>
      <c r="B11928" s="1" t="s">
        <v>11897</v>
      </c>
      <c r="C11928" s="1" t="s">
        <v>6845</v>
      </c>
      <c r="D11928" s="7" t="n">
        <v>9.45</v>
      </c>
    </row>
    <row r="11929" customFormat="false" ht="13.8" hidden="false" customHeight="false" outlineLevel="0" collapsed="false">
      <c r="A11929" s="1" t="n">
        <v>9833</v>
      </c>
      <c r="B11929" s="1" t="s">
        <v>11898</v>
      </c>
      <c r="C11929" s="1" t="s">
        <v>6845</v>
      </c>
      <c r="D11929" s="7" t="n">
        <v>9.25</v>
      </c>
    </row>
    <row r="11930" customFormat="false" ht="13.8" hidden="false" customHeight="false" outlineLevel="0" collapsed="false">
      <c r="A11930" s="1" t="n">
        <v>9830</v>
      </c>
      <c r="B11930" s="1" t="s">
        <v>11899</v>
      </c>
      <c r="C11930" s="1" t="s">
        <v>6845</v>
      </c>
      <c r="D11930" s="7" t="n">
        <v>4.95</v>
      </c>
    </row>
    <row r="11931" customFormat="false" ht="13.8" hidden="false" customHeight="false" outlineLevel="0" collapsed="false">
      <c r="A11931" s="1" t="n">
        <v>9834</v>
      </c>
      <c r="B11931" s="1" t="s">
        <v>11900</v>
      </c>
      <c r="C11931" s="1" t="s">
        <v>6845</v>
      </c>
      <c r="D11931" s="7" t="n">
        <v>25.74</v>
      </c>
    </row>
    <row r="11932" customFormat="false" ht="13.8" hidden="false" customHeight="false" outlineLevel="0" collapsed="false">
      <c r="A11932" s="1" t="n">
        <v>9863</v>
      </c>
      <c r="B11932" s="1" t="s">
        <v>11901</v>
      </c>
      <c r="C11932" s="1" t="s">
        <v>6845</v>
      </c>
      <c r="D11932" s="7" t="n">
        <v>58.36</v>
      </c>
    </row>
    <row r="11933" customFormat="false" ht="13.8" hidden="false" customHeight="false" outlineLevel="0" collapsed="false">
      <c r="A11933" s="1" t="n">
        <v>9860</v>
      </c>
      <c r="B11933" s="1" t="s">
        <v>11902</v>
      </c>
      <c r="C11933" s="1" t="s">
        <v>6845</v>
      </c>
      <c r="D11933" s="7" t="n">
        <v>37.47</v>
      </c>
    </row>
    <row r="11934" customFormat="false" ht="13.8" hidden="false" customHeight="false" outlineLevel="0" collapsed="false">
      <c r="A11934" s="1" t="n">
        <v>9862</v>
      </c>
      <c r="B11934" s="1" t="s">
        <v>11903</v>
      </c>
      <c r="C11934" s="1" t="s">
        <v>6845</v>
      </c>
      <c r="D11934" s="7" t="n">
        <v>26.44</v>
      </c>
    </row>
    <row r="11935" customFormat="false" ht="13.8" hidden="false" customHeight="false" outlineLevel="0" collapsed="false">
      <c r="A11935" s="1" t="n">
        <v>9861</v>
      </c>
      <c r="B11935" s="1" t="s">
        <v>11904</v>
      </c>
      <c r="C11935" s="1" t="s">
        <v>6845</v>
      </c>
      <c r="D11935" s="7" t="n">
        <v>21.25</v>
      </c>
    </row>
    <row r="11936" customFormat="false" ht="13.8" hidden="false" customHeight="false" outlineLevel="0" collapsed="false">
      <c r="A11936" s="1" t="n">
        <v>9856</v>
      </c>
      <c r="B11936" s="1" t="s">
        <v>11905</v>
      </c>
      <c r="C11936" s="1" t="s">
        <v>6845</v>
      </c>
      <c r="D11936" s="7" t="n">
        <v>5.71</v>
      </c>
    </row>
    <row r="11937" customFormat="false" ht="13.8" hidden="false" customHeight="false" outlineLevel="0" collapsed="false">
      <c r="A11937" s="1" t="n">
        <v>9866</v>
      </c>
      <c r="B11937" s="1" t="s">
        <v>11906</v>
      </c>
      <c r="C11937" s="1" t="s">
        <v>6845</v>
      </c>
      <c r="D11937" s="7" t="n">
        <v>15.69</v>
      </c>
    </row>
    <row r="11938" customFormat="false" ht="13.8" hidden="false" customHeight="false" outlineLevel="0" collapsed="false">
      <c r="A11938" s="1" t="n">
        <v>9857</v>
      </c>
      <c r="B11938" s="1" t="s">
        <v>11907</v>
      </c>
      <c r="C11938" s="1" t="s">
        <v>6845</v>
      </c>
      <c r="D11938" s="7" t="n">
        <v>75.48</v>
      </c>
    </row>
    <row r="11939" customFormat="false" ht="13.8" hidden="false" customHeight="false" outlineLevel="0" collapsed="false">
      <c r="A11939" s="1" t="n">
        <v>9864</v>
      </c>
      <c r="B11939" s="1" t="s">
        <v>11908</v>
      </c>
      <c r="C11939" s="1" t="s">
        <v>6845</v>
      </c>
      <c r="D11939" s="7" t="n">
        <v>91.13</v>
      </c>
    </row>
    <row r="11940" customFormat="false" ht="13.8" hidden="false" customHeight="false" outlineLevel="0" collapsed="false">
      <c r="A11940" s="1" t="n">
        <v>9865</v>
      </c>
      <c r="B11940" s="1" t="s">
        <v>11909</v>
      </c>
      <c r="C11940" s="1" t="s">
        <v>6845</v>
      </c>
      <c r="D11940" s="7" t="n">
        <v>131.06</v>
      </c>
    </row>
    <row r="11941" customFormat="false" ht="13.8" hidden="false" customHeight="false" outlineLevel="0" collapsed="false">
      <c r="A11941" s="1" t="n">
        <v>9858</v>
      </c>
      <c r="B11941" s="1" t="s">
        <v>11910</v>
      </c>
      <c r="C11941" s="1" t="s">
        <v>6845</v>
      </c>
      <c r="D11941" s="7" t="n">
        <v>137.4</v>
      </c>
    </row>
    <row r="11942" customFormat="false" ht="13.8" hidden="false" customHeight="false" outlineLevel="0" collapsed="false">
      <c r="A11942" s="1" t="n">
        <v>9841</v>
      </c>
      <c r="B11942" s="1" t="s">
        <v>11911</v>
      </c>
      <c r="C11942" s="1" t="s">
        <v>6845</v>
      </c>
      <c r="D11942" s="7" t="n">
        <v>26.31</v>
      </c>
    </row>
    <row r="11943" customFormat="false" ht="13.8" hidden="false" customHeight="false" outlineLevel="0" collapsed="false">
      <c r="A11943" s="1" t="n">
        <v>9840</v>
      </c>
      <c r="B11943" s="1" t="s">
        <v>11912</v>
      </c>
      <c r="C11943" s="1" t="s">
        <v>6845</v>
      </c>
      <c r="D11943" s="7" t="n">
        <v>53.47</v>
      </c>
    </row>
    <row r="11944" customFormat="false" ht="13.8" hidden="false" customHeight="false" outlineLevel="0" collapsed="false">
      <c r="A11944" s="1" t="n">
        <v>20067</v>
      </c>
      <c r="B11944" s="1" t="s">
        <v>11913</v>
      </c>
      <c r="C11944" s="1" t="s">
        <v>6845</v>
      </c>
      <c r="D11944" s="7" t="n">
        <v>9.19</v>
      </c>
    </row>
    <row r="11945" customFormat="false" ht="13.8" hidden="false" customHeight="false" outlineLevel="0" collapsed="false">
      <c r="A11945" s="1" t="n">
        <v>20068</v>
      </c>
      <c r="B11945" s="1" t="s">
        <v>11914</v>
      </c>
      <c r="C11945" s="1" t="s">
        <v>6845</v>
      </c>
      <c r="D11945" s="7" t="n">
        <v>11.46</v>
      </c>
    </row>
    <row r="11946" customFormat="false" ht="13.8" hidden="false" customHeight="false" outlineLevel="0" collapsed="false">
      <c r="A11946" s="1" t="n">
        <v>9839</v>
      </c>
      <c r="B11946" s="1" t="s">
        <v>11915</v>
      </c>
      <c r="C11946" s="1" t="s">
        <v>6845</v>
      </c>
      <c r="D11946" s="7" t="n">
        <v>15.02</v>
      </c>
    </row>
    <row r="11947" customFormat="false" ht="13.8" hidden="false" customHeight="false" outlineLevel="0" collapsed="false">
      <c r="A11947" s="1" t="n">
        <v>9870</v>
      </c>
      <c r="B11947" s="1" t="s">
        <v>11916</v>
      </c>
      <c r="C11947" s="1" t="s">
        <v>6845</v>
      </c>
      <c r="D11947" s="7" t="n">
        <v>63.64</v>
      </c>
    </row>
    <row r="11948" customFormat="false" ht="13.8" hidden="false" customHeight="false" outlineLevel="0" collapsed="false">
      <c r="A11948" s="1" t="n">
        <v>9867</v>
      </c>
      <c r="B11948" s="1" t="s">
        <v>11917</v>
      </c>
      <c r="C11948" s="1" t="s">
        <v>6845</v>
      </c>
      <c r="D11948" s="7" t="n">
        <v>2.34</v>
      </c>
    </row>
    <row r="11949" customFormat="false" ht="13.8" hidden="false" customHeight="false" outlineLevel="0" collapsed="false">
      <c r="A11949" s="1" t="n">
        <v>9868</v>
      </c>
      <c r="B11949" s="1" t="s">
        <v>11918</v>
      </c>
      <c r="C11949" s="1" t="s">
        <v>6845</v>
      </c>
      <c r="D11949" s="7" t="n">
        <v>3</v>
      </c>
    </row>
    <row r="11950" customFormat="false" ht="13.8" hidden="false" customHeight="false" outlineLevel="0" collapsed="false">
      <c r="A11950" s="1" t="n">
        <v>9869</v>
      </c>
      <c r="B11950" s="1" t="s">
        <v>11919</v>
      </c>
      <c r="C11950" s="1" t="s">
        <v>6845</v>
      </c>
      <c r="D11950" s="7" t="n">
        <v>6.73</v>
      </c>
    </row>
    <row r="11951" customFormat="false" ht="13.8" hidden="false" customHeight="false" outlineLevel="0" collapsed="false">
      <c r="A11951" s="1" t="n">
        <v>9874</v>
      </c>
      <c r="B11951" s="1" t="s">
        <v>11920</v>
      </c>
      <c r="C11951" s="1" t="s">
        <v>6845</v>
      </c>
      <c r="D11951" s="7" t="n">
        <v>9.8</v>
      </c>
    </row>
    <row r="11952" customFormat="false" ht="13.8" hidden="false" customHeight="false" outlineLevel="0" collapsed="false">
      <c r="A11952" s="1" t="n">
        <v>9875</v>
      </c>
      <c r="B11952" s="1" t="s">
        <v>11921</v>
      </c>
      <c r="C11952" s="1" t="s">
        <v>6845</v>
      </c>
      <c r="D11952" s="7" t="n">
        <v>11.23</v>
      </c>
    </row>
    <row r="11953" customFormat="false" ht="13.8" hidden="false" customHeight="false" outlineLevel="0" collapsed="false">
      <c r="A11953" s="1" t="n">
        <v>9873</v>
      </c>
      <c r="B11953" s="1" t="s">
        <v>11922</v>
      </c>
      <c r="C11953" s="1" t="s">
        <v>6845</v>
      </c>
      <c r="D11953" s="7" t="n">
        <v>18.95</v>
      </c>
    </row>
    <row r="11954" customFormat="false" ht="13.8" hidden="false" customHeight="false" outlineLevel="0" collapsed="false">
      <c r="A11954" s="1" t="n">
        <v>9871</v>
      </c>
      <c r="B11954" s="1" t="s">
        <v>11923</v>
      </c>
      <c r="C11954" s="1" t="s">
        <v>6845</v>
      </c>
      <c r="D11954" s="7" t="n">
        <v>31.75</v>
      </c>
    </row>
    <row r="11955" customFormat="false" ht="13.8" hidden="false" customHeight="false" outlineLevel="0" collapsed="false">
      <c r="A11955" s="1" t="n">
        <v>9872</v>
      </c>
      <c r="B11955" s="1" t="s">
        <v>11924</v>
      </c>
      <c r="C11955" s="1" t="s">
        <v>6845</v>
      </c>
      <c r="D11955" s="7" t="n">
        <v>39.67</v>
      </c>
    </row>
    <row r="11956" customFormat="false" ht="13.8" hidden="false" customHeight="false" outlineLevel="0" collapsed="false">
      <c r="A11956" s="1" t="n">
        <v>7667</v>
      </c>
      <c r="B11956" s="1" t="s">
        <v>11925</v>
      </c>
      <c r="C11956" s="1" t="s">
        <v>6845</v>
      </c>
      <c r="D11956" s="8" t="n">
        <v>2123.77</v>
      </c>
    </row>
    <row r="11957" customFormat="false" ht="13.8" hidden="false" customHeight="false" outlineLevel="0" collapsed="false">
      <c r="A11957" s="1" t="n">
        <v>7660</v>
      </c>
      <c r="B11957" s="1" t="s">
        <v>11926</v>
      </c>
      <c r="C11957" s="1" t="s">
        <v>6845</v>
      </c>
      <c r="D11957" s="8" t="n">
        <v>2707.31</v>
      </c>
    </row>
    <row r="11958" customFormat="false" ht="13.8" hidden="false" customHeight="false" outlineLevel="0" collapsed="false">
      <c r="A11958" s="1" t="n">
        <v>7676</v>
      </c>
      <c r="B11958" s="1" t="s">
        <v>11927</v>
      </c>
      <c r="C11958" s="1" t="s">
        <v>6845</v>
      </c>
      <c r="D11958" s="8" t="n">
        <v>2738.25</v>
      </c>
    </row>
    <row r="11959" customFormat="false" ht="13.8" hidden="false" customHeight="false" outlineLevel="0" collapsed="false">
      <c r="A11959" s="1" t="n">
        <v>12426</v>
      </c>
      <c r="B11959" s="1" t="s">
        <v>11928</v>
      </c>
      <c r="C11959" s="1" t="s">
        <v>6813</v>
      </c>
      <c r="D11959" s="7" t="n">
        <v>25.41</v>
      </c>
    </row>
    <row r="11960" customFormat="false" ht="13.8" hidden="false" customHeight="false" outlineLevel="0" collapsed="false">
      <c r="A11960" s="1" t="n">
        <v>12425</v>
      </c>
      <c r="B11960" s="1" t="s">
        <v>11929</v>
      </c>
      <c r="C11960" s="1" t="s">
        <v>6813</v>
      </c>
      <c r="D11960" s="7" t="n">
        <v>34.92</v>
      </c>
    </row>
    <row r="11961" customFormat="false" ht="13.8" hidden="false" customHeight="false" outlineLevel="0" collapsed="false">
      <c r="A11961" s="1" t="n">
        <v>12427</v>
      </c>
      <c r="B11961" s="1" t="s">
        <v>11930</v>
      </c>
      <c r="C11961" s="1" t="s">
        <v>6813</v>
      </c>
      <c r="D11961" s="7" t="n">
        <v>144.94</v>
      </c>
    </row>
    <row r="11962" customFormat="false" ht="13.8" hidden="false" customHeight="false" outlineLevel="0" collapsed="false">
      <c r="A11962" s="1" t="n">
        <v>12428</v>
      </c>
      <c r="B11962" s="1" t="s">
        <v>11931</v>
      </c>
      <c r="C11962" s="1" t="s">
        <v>6813</v>
      </c>
      <c r="D11962" s="7" t="n">
        <v>93.03</v>
      </c>
    </row>
    <row r="11963" customFormat="false" ht="13.8" hidden="false" customHeight="false" outlineLevel="0" collapsed="false">
      <c r="A11963" s="1" t="n">
        <v>12430</v>
      </c>
      <c r="B11963" s="1" t="s">
        <v>11932</v>
      </c>
      <c r="C11963" s="1" t="s">
        <v>6813</v>
      </c>
      <c r="D11963" s="7" t="n">
        <v>31.16</v>
      </c>
    </row>
    <row r="11964" customFormat="false" ht="13.8" hidden="false" customHeight="false" outlineLevel="0" collapsed="false">
      <c r="A11964" s="1" t="n">
        <v>12429</v>
      </c>
      <c r="B11964" s="1" t="s">
        <v>11933</v>
      </c>
      <c r="C11964" s="1" t="s">
        <v>6813</v>
      </c>
      <c r="D11964" s="7" t="n">
        <v>234.38</v>
      </c>
    </row>
    <row r="11965" customFormat="false" ht="13.8" hidden="false" customHeight="false" outlineLevel="0" collapsed="false">
      <c r="A11965" s="1" t="n">
        <v>12431</v>
      </c>
      <c r="B11965" s="1" t="s">
        <v>11934</v>
      </c>
      <c r="C11965" s="1" t="s">
        <v>6813</v>
      </c>
      <c r="D11965" s="7" t="n">
        <v>398.87</v>
      </c>
    </row>
    <row r="11966" customFormat="false" ht="13.8" hidden="false" customHeight="false" outlineLevel="0" collapsed="false">
      <c r="A11966" s="1" t="n">
        <v>12432</v>
      </c>
      <c r="B11966" s="1" t="s">
        <v>11935</v>
      </c>
      <c r="C11966" s="1" t="s">
        <v>6813</v>
      </c>
      <c r="D11966" s="7" t="n">
        <v>82.03</v>
      </c>
    </row>
    <row r="11967" customFormat="false" ht="13.8" hidden="false" customHeight="false" outlineLevel="0" collapsed="false">
      <c r="A11967" s="1" t="n">
        <v>12434</v>
      </c>
      <c r="B11967" s="1" t="s">
        <v>11936</v>
      </c>
      <c r="C11967" s="1" t="s">
        <v>6813</v>
      </c>
      <c r="D11967" s="7" t="n">
        <v>26.73</v>
      </c>
    </row>
    <row r="11968" customFormat="false" ht="13.8" hidden="false" customHeight="false" outlineLevel="0" collapsed="false">
      <c r="A11968" s="1" t="n">
        <v>12433</v>
      </c>
      <c r="B11968" s="1" t="s">
        <v>11937</v>
      </c>
      <c r="C11968" s="1" t="s">
        <v>6813</v>
      </c>
      <c r="D11968" s="7" t="n">
        <v>52.22</v>
      </c>
    </row>
    <row r="11969" customFormat="false" ht="13.8" hidden="false" customHeight="false" outlineLevel="0" collapsed="false">
      <c r="A11969" s="1" t="n">
        <v>12435</v>
      </c>
      <c r="B11969" s="1" t="s">
        <v>11938</v>
      </c>
      <c r="C11969" s="1" t="s">
        <v>6813</v>
      </c>
      <c r="D11969" s="7" t="n">
        <v>161.62</v>
      </c>
    </row>
    <row r="11970" customFormat="false" ht="13.8" hidden="false" customHeight="false" outlineLevel="0" collapsed="false">
      <c r="A11970" s="1" t="n">
        <v>12437</v>
      </c>
      <c r="B11970" s="1" t="s">
        <v>11939</v>
      </c>
      <c r="C11970" s="1" t="s">
        <v>6813</v>
      </c>
      <c r="D11970" s="7" t="n">
        <v>130.53</v>
      </c>
    </row>
    <row r="11971" customFormat="false" ht="13.8" hidden="false" customHeight="false" outlineLevel="0" collapsed="false">
      <c r="A11971" s="1" t="n">
        <v>12439</v>
      </c>
      <c r="B11971" s="1" t="s">
        <v>11940</v>
      </c>
      <c r="C11971" s="1" t="s">
        <v>6813</v>
      </c>
      <c r="D11971" s="7" t="n">
        <v>41.89</v>
      </c>
    </row>
    <row r="11972" customFormat="false" ht="13.8" hidden="false" customHeight="false" outlineLevel="0" collapsed="false">
      <c r="A11972" s="1" t="n">
        <v>12438</v>
      </c>
      <c r="B11972" s="1" t="s">
        <v>11941</v>
      </c>
      <c r="C11972" s="1" t="s">
        <v>6813</v>
      </c>
      <c r="D11972" s="7" t="n">
        <v>236.22</v>
      </c>
    </row>
    <row r="11973" customFormat="false" ht="13.8" hidden="false" customHeight="false" outlineLevel="0" collapsed="false">
      <c r="A11973" s="1" t="n">
        <v>12436</v>
      </c>
      <c r="B11973" s="1" t="s">
        <v>11942</v>
      </c>
      <c r="C11973" s="1" t="s">
        <v>6813</v>
      </c>
      <c r="D11973" s="7" t="n">
        <v>298.39</v>
      </c>
    </row>
    <row r="11974" customFormat="false" ht="13.8" hidden="false" customHeight="false" outlineLevel="0" collapsed="false">
      <c r="A11974" s="1" t="n">
        <v>36357</v>
      </c>
      <c r="B11974" s="1" t="s">
        <v>11943</v>
      </c>
      <c r="C11974" s="1" t="s">
        <v>6813</v>
      </c>
      <c r="D11974" s="7" t="n">
        <v>110.12</v>
      </c>
    </row>
    <row r="11975" customFormat="false" ht="13.8" hidden="false" customHeight="false" outlineLevel="0" collapsed="false">
      <c r="A11975" s="1" t="n">
        <v>12424</v>
      </c>
      <c r="B11975" s="1" t="s">
        <v>11944</v>
      </c>
      <c r="C11975" s="1" t="s">
        <v>6813</v>
      </c>
      <c r="D11975" s="7" t="n">
        <v>53.77</v>
      </c>
    </row>
    <row r="11976" customFormat="false" ht="13.8" hidden="false" customHeight="false" outlineLevel="0" collapsed="false">
      <c r="A11976" s="1" t="n">
        <v>12440</v>
      </c>
      <c r="B11976" s="1" t="s">
        <v>11945</v>
      </c>
      <c r="C11976" s="1" t="s">
        <v>6813</v>
      </c>
      <c r="D11976" s="7" t="n">
        <v>51.97</v>
      </c>
    </row>
    <row r="11977" customFormat="false" ht="13.8" hidden="false" customHeight="false" outlineLevel="0" collapsed="false">
      <c r="A11977" s="1" t="n">
        <v>9884</v>
      </c>
      <c r="B11977" s="1" t="s">
        <v>11946</v>
      </c>
      <c r="C11977" s="1" t="s">
        <v>6813</v>
      </c>
      <c r="D11977" s="7" t="n">
        <v>38.76</v>
      </c>
    </row>
    <row r="11978" customFormat="false" ht="13.8" hidden="false" customHeight="false" outlineLevel="0" collapsed="false">
      <c r="A11978" s="1" t="n">
        <v>9888</v>
      </c>
      <c r="B11978" s="1" t="s">
        <v>11947</v>
      </c>
      <c r="C11978" s="1" t="s">
        <v>6813</v>
      </c>
      <c r="D11978" s="7" t="n">
        <v>31.14</v>
      </c>
    </row>
    <row r="11979" customFormat="false" ht="13.8" hidden="false" customHeight="false" outlineLevel="0" collapsed="false">
      <c r="A11979" s="1" t="n">
        <v>9883</v>
      </c>
      <c r="B11979" s="1" t="s">
        <v>11948</v>
      </c>
      <c r="C11979" s="1" t="s">
        <v>6813</v>
      </c>
      <c r="D11979" s="7" t="n">
        <v>13.59</v>
      </c>
    </row>
    <row r="11980" customFormat="false" ht="13.8" hidden="false" customHeight="false" outlineLevel="0" collapsed="false">
      <c r="A11980" s="1" t="n">
        <v>9886</v>
      </c>
      <c r="B11980" s="1" t="s">
        <v>11949</v>
      </c>
      <c r="C11980" s="1" t="s">
        <v>6813</v>
      </c>
      <c r="D11980" s="7" t="n">
        <v>18.61</v>
      </c>
    </row>
    <row r="11981" customFormat="false" ht="13.8" hidden="false" customHeight="false" outlineLevel="0" collapsed="false">
      <c r="A11981" s="1" t="n">
        <v>9889</v>
      </c>
      <c r="B11981" s="1" t="s">
        <v>11950</v>
      </c>
      <c r="C11981" s="1" t="s">
        <v>6813</v>
      </c>
      <c r="D11981" s="7" t="n">
        <v>94.31</v>
      </c>
    </row>
    <row r="11982" customFormat="false" ht="13.8" hidden="false" customHeight="false" outlineLevel="0" collapsed="false">
      <c r="A11982" s="1" t="n">
        <v>9887</v>
      </c>
      <c r="B11982" s="1" t="s">
        <v>11951</v>
      </c>
      <c r="C11982" s="1" t="s">
        <v>6813</v>
      </c>
      <c r="D11982" s="7" t="n">
        <v>57</v>
      </c>
    </row>
    <row r="11983" customFormat="false" ht="13.8" hidden="false" customHeight="false" outlineLevel="0" collapsed="false">
      <c r="A11983" s="1" t="n">
        <v>9885</v>
      </c>
      <c r="B11983" s="1" t="s">
        <v>11952</v>
      </c>
      <c r="C11983" s="1" t="s">
        <v>6813</v>
      </c>
      <c r="D11983" s="7" t="n">
        <v>18</v>
      </c>
    </row>
    <row r="11984" customFormat="false" ht="13.8" hidden="false" customHeight="false" outlineLevel="0" collapsed="false">
      <c r="A11984" s="1" t="n">
        <v>9890</v>
      </c>
      <c r="B11984" s="1" t="s">
        <v>11953</v>
      </c>
      <c r="C11984" s="1" t="s">
        <v>6813</v>
      </c>
      <c r="D11984" s="7" t="n">
        <v>146.11</v>
      </c>
    </row>
    <row r="11985" customFormat="false" ht="13.8" hidden="false" customHeight="false" outlineLevel="0" collapsed="false">
      <c r="A11985" s="1" t="n">
        <v>9891</v>
      </c>
      <c r="B11985" s="1" t="s">
        <v>11954</v>
      </c>
      <c r="C11985" s="1" t="s">
        <v>6813</v>
      </c>
      <c r="D11985" s="7" t="n">
        <v>205.12</v>
      </c>
    </row>
    <row r="11986" customFormat="false" ht="13.8" hidden="false" customHeight="false" outlineLevel="0" collapsed="false">
      <c r="A11986" s="1" t="n">
        <v>39292</v>
      </c>
      <c r="B11986" s="1" t="s">
        <v>11955</v>
      </c>
      <c r="C11986" s="1" t="s">
        <v>6813</v>
      </c>
      <c r="D11986" s="7" t="n">
        <v>10.34</v>
      </c>
    </row>
    <row r="11987" customFormat="false" ht="13.8" hidden="false" customHeight="false" outlineLevel="0" collapsed="false">
      <c r="A11987" s="1" t="n">
        <v>39293</v>
      </c>
      <c r="B11987" s="1" t="s">
        <v>11956</v>
      </c>
      <c r="C11987" s="1" t="s">
        <v>6813</v>
      </c>
      <c r="D11987" s="7" t="n">
        <v>16.69</v>
      </c>
    </row>
    <row r="11988" customFormat="false" ht="13.8" hidden="false" customHeight="false" outlineLevel="0" collapsed="false">
      <c r="A11988" s="1" t="n">
        <v>39294</v>
      </c>
      <c r="B11988" s="1" t="s">
        <v>11957</v>
      </c>
      <c r="C11988" s="1" t="s">
        <v>6813</v>
      </c>
      <c r="D11988" s="7" t="n">
        <v>16.69</v>
      </c>
    </row>
    <row r="11989" customFormat="false" ht="13.8" hidden="false" customHeight="false" outlineLevel="0" collapsed="false">
      <c r="A11989" s="1" t="n">
        <v>39295</v>
      </c>
      <c r="B11989" s="1" t="s">
        <v>11958</v>
      </c>
      <c r="C11989" s="1" t="s">
        <v>6813</v>
      </c>
      <c r="D11989" s="7" t="n">
        <v>28.46</v>
      </c>
    </row>
    <row r="11990" customFormat="false" ht="13.8" hidden="false" customHeight="false" outlineLevel="0" collapsed="false">
      <c r="A11990" s="1" t="n">
        <v>36313</v>
      </c>
      <c r="B11990" s="1" t="s">
        <v>11959</v>
      </c>
      <c r="C11990" s="1" t="s">
        <v>6813</v>
      </c>
      <c r="D11990" s="7" t="n">
        <v>26.11</v>
      </c>
    </row>
    <row r="11991" customFormat="false" ht="13.8" hidden="false" customHeight="false" outlineLevel="0" collapsed="false">
      <c r="A11991" s="1" t="n">
        <v>36316</v>
      </c>
      <c r="B11991" s="1" t="s">
        <v>11960</v>
      </c>
      <c r="C11991" s="1" t="s">
        <v>6813</v>
      </c>
      <c r="D11991" s="7" t="n">
        <v>31.66</v>
      </c>
    </row>
    <row r="11992" customFormat="false" ht="13.8" hidden="false" customHeight="false" outlineLevel="0" collapsed="false">
      <c r="A11992" s="1" t="n">
        <v>64</v>
      </c>
      <c r="B11992" s="1" t="s">
        <v>11961</v>
      </c>
      <c r="C11992" s="1" t="s">
        <v>6813</v>
      </c>
      <c r="D11992" s="7" t="n">
        <v>4.34</v>
      </c>
    </row>
    <row r="11993" customFormat="false" ht="13.8" hidden="false" customHeight="false" outlineLevel="0" collapsed="false">
      <c r="A11993" s="1" t="n">
        <v>37423</v>
      </c>
      <c r="B11993" s="1" t="s">
        <v>11962</v>
      </c>
      <c r="C11993" s="1" t="s">
        <v>6813</v>
      </c>
      <c r="D11993" s="7" t="n">
        <v>10.72</v>
      </c>
    </row>
    <row r="11994" customFormat="false" ht="13.8" hidden="false" customHeight="false" outlineLevel="0" collapsed="false">
      <c r="A11994" s="1" t="n">
        <v>39296</v>
      </c>
      <c r="B11994" s="1" t="s">
        <v>11963</v>
      </c>
      <c r="C11994" s="1" t="s">
        <v>6813</v>
      </c>
      <c r="D11994" s="7" t="n">
        <v>7.99</v>
      </c>
    </row>
    <row r="11995" customFormat="false" ht="13.8" hidden="false" customHeight="false" outlineLevel="0" collapsed="false">
      <c r="A11995" s="1" t="n">
        <v>39297</v>
      </c>
      <c r="B11995" s="1" t="s">
        <v>11964</v>
      </c>
      <c r="C11995" s="1" t="s">
        <v>6813</v>
      </c>
      <c r="D11995" s="7" t="n">
        <v>11.42</v>
      </c>
    </row>
    <row r="11996" customFormat="false" ht="13.8" hidden="false" customHeight="false" outlineLevel="0" collapsed="false">
      <c r="A11996" s="1" t="n">
        <v>39298</v>
      </c>
      <c r="B11996" s="1" t="s">
        <v>11965</v>
      </c>
      <c r="C11996" s="1" t="s">
        <v>6813</v>
      </c>
      <c r="D11996" s="7" t="n">
        <v>20.12</v>
      </c>
    </row>
    <row r="11997" customFormat="false" ht="13.8" hidden="false" customHeight="false" outlineLevel="0" collapsed="false">
      <c r="A11997" s="1" t="n">
        <v>39299</v>
      </c>
      <c r="B11997" s="1" t="s">
        <v>11966</v>
      </c>
      <c r="C11997" s="1" t="s">
        <v>6813</v>
      </c>
      <c r="D11997" s="7" t="n">
        <v>34.24</v>
      </c>
    </row>
    <row r="11998" customFormat="false" ht="13.8" hidden="false" customHeight="false" outlineLevel="0" collapsed="false">
      <c r="A11998" s="1" t="n">
        <v>9892</v>
      </c>
      <c r="B11998" s="1" t="s">
        <v>11967</v>
      </c>
      <c r="C11998" s="1" t="s">
        <v>6813</v>
      </c>
      <c r="D11998" s="7" t="n">
        <v>5.1</v>
      </c>
    </row>
    <row r="11999" customFormat="false" ht="13.8" hidden="false" customHeight="false" outlineLevel="0" collapsed="false">
      <c r="A11999" s="1" t="n">
        <v>9893</v>
      </c>
      <c r="B11999" s="1" t="s">
        <v>11968</v>
      </c>
      <c r="C11999" s="1" t="s">
        <v>6813</v>
      </c>
      <c r="D11999" s="7" t="n">
        <v>69.23</v>
      </c>
    </row>
    <row r="12000" customFormat="false" ht="13.8" hidden="false" customHeight="false" outlineLevel="0" collapsed="false">
      <c r="A12000" s="1" t="n">
        <v>9901</v>
      </c>
      <c r="B12000" s="1" t="s">
        <v>11969</v>
      </c>
      <c r="C12000" s="1" t="s">
        <v>6813</v>
      </c>
      <c r="D12000" s="7" t="n">
        <v>30.72</v>
      </c>
    </row>
    <row r="12001" customFormat="false" ht="13.8" hidden="false" customHeight="false" outlineLevel="0" collapsed="false">
      <c r="A12001" s="1" t="n">
        <v>9896</v>
      </c>
      <c r="B12001" s="1" t="s">
        <v>11970</v>
      </c>
      <c r="C12001" s="1" t="s">
        <v>6813</v>
      </c>
      <c r="D12001" s="7" t="n">
        <v>27.69</v>
      </c>
    </row>
    <row r="12002" customFormat="false" ht="13.8" hidden="false" customHeight="false" outlineLevel="0" collapsed="false">
      <c r="A12002" s="1" t="n">
        <v>9900</v>
      </c>
      <c r="B12002" s="1" t="s">
        <v>11971</v>
      </c>
      <c r="C12002" s="1" t="s">
        <v>6813</v>
      </c>
      <c r="D12002" s="7" t="n">
        <v>16.8</v>
      </c>
    </row>
    <row r="12003" customFormat="false" ht="13.8" hidden="false" customHeight="false" outlineLevel="0" collapsed="false">
      <c r="A12003" s="1" t="n">
        <v>9898</v>
      </c>
      <c r="B12003" s="1" t="s">
        <v>11972</v>
      </c>
      <c r="C12003" s="1" t="s">
        <v>6813</v>
      </c>
      <c r="D12003" s="7" t="n">
        <v>142.35</v>
      </c>
    </row>
    <row r="12004" customFormat="false" ht="13.8" hidden="false" customHeight="false" outlineLevel="0" collapsed="false">
      <c r="A12004" s="1" t="n">
        <v>9899</v>
      </c>
      <c r="B12004" s="1" t="s">
        <v>11973</v>
      </c>
      <c r="C12004" s="1" t="s">
        <v>6813</v>
      </c>
      <c r="D12004" s="7" t="n">
        <v>9.17</v>
      </c>
    </row>
    <row r="12005" customFormat="false" ht="13.8" hidden="false" customHeight="false" outlineLevel="0" collapsed="false">
      <c r="A12005" s="1" t="n">
        <v>9902</v>
      </c>
      <c r="B12005" s="1" t="s">
        <v>11974</v>
      </c>
      <c r="C12005" s="1" t="s">
        <v>6813</v>
      </c>
      <c r="D12005" s="7" t="n">
        <v>180.26</v>
      </c>
    </row>
    <row r="12006" customFormat="false" ht="13.8" hidden="false" customHeight="false" outlineLevel="0" collapsed="false">
      <c r="A12006" s="1" t="n">
        <v>9908</v>
      </c>
      <c r="B12006" s="1" t="s">
        <v>11975</v>
      </c>
      <c r="C12006" s="1" t="s">
        <v>6813</v>
      </c>
      <c r="D12006" s="7" t="n">
        <v>359.42</v>
      </c>
    </row>
    <row r="12007" customFormat="false" ht="13.8" hidden="false" customHeight="false" outlineLevel="0" collapsed="false">
      <c r="A12007" s="1" t="n">
        <v>9905</v>
      </c>
      <c r="B12007" s="1" t="s">
        <v>11976</v>
      </c>
      <c r="C12007" s="1" t="s">
        <v>6813</v>
      </c>
      <c r="D12007" s="7" t="n">
        <v>6</v>
      </c>
    </row>
    <row r="12008" customFormat="false" ht="13.8" hidden="false" customHeight="false" outlineLevel="0" collapsed="false">
      <c r="A12008" s="1" t="n">
        <v>9906</v>
      </c>
      <c r="B12008" s="1" t="s">
        <v>11977</v>
      </c>
      <c r="C12008" s="1" t="s">
        <v>6813</v>
      </c>
      <c r="D12008" s="7" t="n">
        <v>7.19</v>
      </c>
    </row>
    <row r="12009" customFormat="false" ht="13.8" hidden="false" customHeight="false" outlineLevel="0" collapsed="false">
      <c r="A12009" s="1" t="n">
        <v>9895</v>
      </c>
      <c r="B12009" s="1" t="s">
        <v>11978</v>
      </c>
      <c r="C12009" s="1" t="s">
        <v>6813</v>
      </c>
      <c r="D12009" s="7" t="n">
        <v>11.8</v>
      </c>
    </row>
    <row r="12010" customFormat="false" ht="13.8" hidden="false" customHeight="false" outlineLevel="0" collapsed="false">
      <c r="A12010" s="1" t="n">
        <v>9894</v>
      </c>
      <c r="B12010" s="1" t="s">
        <v>11979</v>
      </c>
      <c r="C12010" s="1" t="s">
        <v>6813</v>
      </c>
      <c r="D12010" s="7" t="n">
        <v>23</v>
      </c>
    </row>
    <row r="12011" customFormat="false" ht="13.8" hidden="false" customHeight="false" outlineLevel="0" collapsed="false">
      <c r="A12011" s="1" t="n">
        <v>9897</v>
      </c>
      <c r="B12011" s="1" t="s">
        <v>11980</v>
      </c>
      <c r="C12011" s="1" t="s">
        <v>6813</v>
      </c>
      <c r="D12011" s="7" t="n">
        <v>24.9</v>
      </c>
    </row>
    <row r="12012" customFormat="false" ht="13.8" hidden="false" customHeight="false" outlineLevel="0" collapsed="false">
      <c r="A12012" s="1" t="n">
        <v>9910</v>
      </c>
      <c r="B12012" s="1" t="s">
        <v>11981</v>
      </c>
      <c r="C12012" s="1" t="s">
        <v>6813</v>
      </c>
      <c r="D12012" s="7" t="n">
        <v>62.68</v>
      </c>
    </row>
    <row r="12013" customFormat="false" ht="13.8" hidden="false" customHeight="false" outlineLevel="0" collapsed="false">
      <c r="A12013" s="1" t="n">
        <v>9909</v>
      </c>
      <c r="B12013" s="1" t="s">
        <v>11982</v>
      </c>
      <c r="C12013" s="1" t="s">
        <v>6813</v>
      </c>
      <c r="D12013" s="7" t="n">
        <v>126.48</v>
      </c>
    </row>
    <row r="12014" customFormat="false" ht="13.8" hidden="false" customHeight="false" outlineLevel="0" collapsed="false">
      <c r="A12014" s="1" t="n">
        <v>9907</v>
      </c>
      <c r="B12014" s="1" t="s">
        <v>11983</v>
      </c>
      <c r="C12014" s="1" t="s">
        <v>6813</v>
      </c>
      <c r="D12014" s="7" t="n">
        <v>194.48</v>
      </c>
    </row>
    <row r="12015" customFormat="false" ht="13.8" hidden="false" customHeight="false" outlineLevel="0" collapsed="false">
      <c r="A12015" s="1" t="n">
        <v>20973</v>
      </c>
      <c r="B12015" s="1" t="s">
        <v>11984</v>
      </c>
      <c r="C12015" s="1" t="s">
        <v>6813</v>
      </c>
      <c r="D12015" s="7" t="n">
        <v>96.75</v>
      </c>
    </row>
    <row r="12016" customFormat="false" ht="13.8" hidden="false" customHeight="false" outlineLevel="0" collapsed="false">
      <c r="A12016" s="1" t="n">
        <v>20974</v>
      </c>
      <c r="B12016" s="1" t="s">
        <v>11985</v>
      </c>
      <c r="C12016" s="1" t="s">
        <v>6813</v>
      </c>
      <c r="D12016" s="7" t="n">
        <v>138.42</v>
      </c>
    </row>
    <row r="12017" customFormat="false" ht="13.8" hidden="false" customHeight="false" outlineLevel="0" collapsed="false">
      <c r="A12017" s="1" t="n">
        <v>37989</v>
      </c>
      <c r="B12017" s="1" t="s">
        <v>11986</v>
      </c>
      <c r="C12017" s="1" t="s">
        <v>6813</v>
      </c>
      <c r="D12017" s="7" t="n">
        <v>14.18</v>
      </c>
    </row>
    <row r="12018" customFormat="false" ht="13.8" hidden="false" customHeight="false" outlineLevel="0" collapsed="false">
      <c r="A12018" s="1" t="n">
        <v>37990</v>
      </c>
      <c r="B12018" s="1" t="s">
        <v>11987</v>
      </c>
      <c r="C12018" s="1" t="s">
        <v>6813</v>
      </c>
      <c r="D12018" s="7" t="n">
        <v>16.47</v>
      </c>
    </row>
    <row r="12019" customFormat="false" ht="13.8" hidden="false" customHeight="false" outlineLevel="0" collapsed="false">
      <c r="A12019" s="1" t="n">
        <v>37991</v>
      </c>
      <c r="B12019" s="1" t="s">
        <v>11988</v>
      </c>
      <c r="C12019" s="1" t="s">
        <v>6813</v>
      </c>
      <c r="D12019" s="7" t="n">
        <v>26.06</v>
      </c>
    </row>
    <row r="12020" customFormat="false" ht="13.8" hidden="false" customHeight="false" outlineLevel="0" collapsed="false">
      <c r="A12020" s="1" t="n">
        <v>37992</v>
      </c>
      <c r="B12020" s="1" t="s">
        <v>11989</v>
      </c>
      <c r="C12020" s="1" t="s">
        <v>6813</v>
      </c>
      <c r="D12020" s="7" t="n">
        <v>39.8</v>
      </c>
    </row>
    <row r="12021" customFormat="false" ht="13.8" hidden="false" customHeight="false" outlineLevel="0" collapsed="false">
      <c r="A12021" s="1" t="n">
        <v>37993</v>
      </c>
      <c r="B12021" s="1" t="s">
        <v>11990</v>
      </c>
      <c r="C12021" s="1" t="s">
        <v>6813</v>
      </c>
      <c r="D12021" s="7" t="n">
        <v>59.07</v>
      </c>
    </row>
    <row r="12022" customFormat="false" ht="13.8" hidden="false" customHeight="false" outlineLevel="0" collapsed="false">
      <c r="A12022" s="1" t="n">
        <v>37994</v>
      </c>
      <c r="B12022" s="1" t="s">
        <v>11991</v>
      </c>
      <c r="C12022" s="1" t="s">
        <v>6813</v>
      </c>
      <c r="D12022" s="7" t="n">
        <v>141.95</v>
      </c>
    </row>
    <row r="12023" customFormat="false" ht="13.8" hidden="false" customHeight="false" outlineLevel="0" collapsed="false">
      <c r="A12023" s="1" t="n">
        <v>37995</v>
      </c>
      <c r="B12023" s="1" t="s">
        <v>11992</v>
      </c>
      <c r="C12023" s="1" t="s">
        <v>6813</v>
      </c>
      <c r="D12023" s="7" t="n">
        <v>206.03</v>
      </c>
    </row>
    <row r="12024" customFormat="false" ht="13.8" hidden="false" customHeight="false" outlineLevel="0" collapsed="false">
      <c r="A12024" s="1" t="n">
        <v>37996</v>
      </c>
      <c r="B12024" s="1" t="s">
        <v>11993</v>
      </c>
      <c r="C12024" s="1" t="s">
        <v>6813</v>
      </c>
      <c r="D12024" s="7" t="n">
        <v>303.78</v>
      </c>
    </row>
    <row r="12025" customFormat="false" ht="13.8" hidden="false" customHeight="false" outlineLevel="0" collapsed="false">
      <c r="A12025" s="1" t="n">
        <v>13883</v>
      </c>
      <c r="B12025" s="1" t="s">
        <v>11994</v>
      </c>
      <c r="C12025" s="1" t="s">
        <v>6813</v>
      </c>
      <c r="D12025" s="8" t="n">
        <v>86190.85</v>
      </c>
    </row>
    <row r="12026" customFormat="false" ht="13.8" hidden="false" customHeight="false" outlineLevel="0" collapsed="false">
      <c r="A12026" s="1" t="n">
        <v>38604</v>
      </c>
      <c r="B12026" s="1" t="s">
        <v>11995</v>
      </c>
      <c r="C12026" s="1" t="s">
        <v>6813</v>
      </c>
      <c r="D12026" s="8" t="n">
        <v>107349.56</v>
      </c>
    </row>
    <row r="12027" customFormat="false" ht="13.8" hidden="false" customHeight="false" outlineLevel="0" collapsed="false">
      <c r="A12027" s="1" t="n">
        <v>10601</v>
      </c>
      <c r="B12027" s="1" t="s">
        <v>11996</v>
      </c>
      <c r="C12027" s="1" t="s">
        <v>6813</v>
      </c>
      <c r="D12027" s="8" t="n">
        <v>2088163.04</v>
      </c>
    </row>
    <row r="12028" customFormat="false" ht="13.8" hidden="false" customHeight="false" outlineLevel="0" collapsed="false">
      <c r="A12028" s="1" t="n">
        <v>26034</v>
      </c>
      <c r="B12028" s="1" t="s">
        <v>11997</v>
      </c>
      <c r="C12028" s="1" t="s">
        <v>6813</v>
      </c>
      <c r="D12028" s="8" t="n">
        <v>5498059.59</v>
      </c>
    </row>
    <row r="12029" customFormat="false" ht="13.8" hidden="false" customHeight="false" outlineLevel="0" collapsed="false">
      <c r="A12029" s="1" t="n">
        <v>13894</v>
      </c>
      <c r="B12029" s="1" t="s">
        <v>11998</v>
      </c>
      <c r="C12029" s="1" t="s">
        <v>6813</v>
      </c>
      <c r="D12029" s="8" t="n">
        <v>392649.25</v>
      </c>
    </row>
    <row r="12030" customFormat="false" ht="13.8" hidden="false" customHeight="false" outlineLevel="0" collapsed="false">
      <c r="A12030" s="1" t="n">
        <v>13895</v>
      </c>
      <c r="B12030" s="1" t="s">
        <v>11999</v>
      </c>
      <c r="C12030" s="1" t="s">
        <v>6813</v>
      </c>
      <c r="D12030" s="8" t="n">
        <v>527982.35</v>
      </c>
    </row>
    <row r="12031" customFormat="false" ht="13.8" hidden="false" customHeight="false" outlineLevel="0" collapsed="false">
      <c r="A12031" s="1" t="n">
        <v>13892</v>
      </c>
      <c r="B12031" s="1" t="s">
        <v>12000</v>
      </c>
      <c r="C12031" s="1" t="s">
        <v>6813</v>
      </c>
      <c r="D12031" s="8" t="n">
        <v>647029.46</v>
      </c>
    </row>
    <row r="12032" customFormat="false" ht="13.8" hidden="false" customHeight="false" outlineLevel="0" collapsed="false">
      <c r="A12032" s="1" t="n">
        <v>9914</v>
      </c>
      <c r="B12032" s="1" t="s">
        <v>12001</v>
      </c>
      <c r="C12032" s="1" t="s">
        <v>6813</v>
      </c>
      <c r="D12032" s="8" t="n">
        <v>700000</v>
      </c>
    </row>
    <row r="12033" customFormat="false" ht="13.8" hidden="false" customHeight="false" outlineLevel="0" collapsed="false">
      <c r="A12033" s="1" t="n">
        <v>36485</v>
      </c>
      <c r="B12033" s="1" t="s">
        <v>12002</v>
      </c>
      <c r="C12033" s="1" t="s">
        <v>6813</v>
      </c>
      <c r="D12033" s="8" t="n">
        <v>424438.89</v>
      </c>
    </row>
    <row r="12034" customFormat="false" ht="13.8" hidden="false" customHeight="false" outlineLevel="0" collapsed="false">
      <c r="A12034" s="1" t="n">
        <v>9912</v>
      </c>
      <c r="B12034" s="1" t="s">
        <v>12003</v>
      </c>
      <c r="C12034" s="1" t="s">
        <v>6813</v>
      </c>
      <c r="D12034" s="8" t="n">
        <v>1700000</v>
      </c>
    </row>
    <row r="12035" customFormat="false" ht="13.8" hidden="false" customHeight="false" outlineLevel="0" collapsed="false">
      <c r="A12035" s="1" t="n">
        <v>9921</v>
      </c>
      <c r="B12035" s="1" t="s">
        <v>12004</v>
      </c>
      <c r="C12035" s="1" t="s">
        <v>6813</v>
      </c>
      <c r="D12035" s="8" t="n">
        <v>876940.41</v>
      </c>
    </row>
    <row r="12036" customFormat="false" ht="13.8" hidden="false" customHeight="false" outlineLevel="0" collapsed="false">
      <c r="A12036" s="1" t="n">
        <v>21112</v>
      </c>
      <c r="B12036" s="1" t="s">
        <v>12005</v>
      </c>
      <c r="C12036" s="1" t="s">
        <v>6813</v>
      </c>
      <c r="D12036" s="7" t="n">
        <v>122.21</v>
      </c>
    </row>
    <row r="12037" customFormat="false" ht="13.8" hidden="false" customHeight="false" outlineLevel="0" collapsed="false">
      <c r="A12037" s="1" t="n">
        <v>10228</v>
      </c>
      <c r="B12037" s="1" t="s">
        <v>12006</v>
      </c>
      <c r="C12037" s="1" t="s">
        <v>6813</v>
      </c>
      <c r="D12037" s="7" t="n">
        <v>141.97</v>
      </c>
    </row>
    <row r="12038" customFormat="false" ht="13.8" hidden="false" customHeight="false" outlineLevel="0" collapsed="false">
      <c r="A12038" s="1" t="n">
        <v>11781</v>
      </c>
      <c r="B12038" s="1" t="s">
        <v>12007</v>
      </c>
      <c r="C12038" s="1" t="s">
        <v>6813</v>
      </c>
      <c r="D12038" s="7" t="n">
        <v>115.01</v>
      </c>
    </row>
    <row r="12039" customFormat="false" ht="13.8" hidden="false" customHeight="false" outlineLevel="0" collapsed="false">
      <c r="A12039" s="1" t="n">
        <v>11746</v>
      </c>
      <c r="B12039" s="1" t="s">
        <v>12008</v>
      </c>
      <c r="C12039" s="1" t="s">
        <v>6813</v>
      </c>
      <c r="D12039" s="7" t="n">
        <v>36.3</v>
      </c>
    </row>
    <row r="12040" customFormat="false" ht="13.8" hidden="false" customHeight="false" outlineLevel="0" collapsed="false">
      <c r="A12040" s="1" t="n">
        <v>11751</v>
      </c>
      <c r="B12040" s="1" t="s">
        <v>12009</v>
      </c>
      <c r="C12040" s="1" t="s">
        <v>6813</v>
      </c>
      <c r="D12040" s="7" t="n">
        <v>65.2</v>
      </c>
    </row>
    <row r="12041" customFormat="false" ht="13.8" hidden="false" customHeight="false" outlineLevel="0" collapsed="false">
      <c r="A12041" s="1" t="n">
        <v>11750</v>
      </c>
      <c r="B12041" s="1" t="s">
        <v>12010</v>
      </c>
      <c r="C12041" s="1" t="s">
        <v>6813</v>
      </c>
      <c r="D12041" s="7" t="n">
        <v>54.1</v>
      </c>
    </row>
    <row r="12042" customFormat="false" ht="13.8" hidden="false" customHeight="false" outlineLevel="0" collapsed="false">
      <c r="A12042" s="1" t="n">
        <v>11748</v>
      </c>
      <c r="B12042" s="1" t="s">
        <v>12011</v>
      </c>
      <c r="C12042" s="1" t="s">
        <v>6813</v>
      </c>
      <c r="D12042" s="7" t="n">
        <v>23.29</v>
      </c>
    </row>
    <row r="12043" customFormat="false" ht="13.8" hidden="false" customHeight="false" outlineLevel="0" collapsed="false">
      <c r="A12043" s="1" t="n">
        <v>11747</v>
      </c>
      <c r="B12043" s="1" t="s">
        <v>12012</v>
      </c>
      <c r="C12043" s="1" t="s">
        <v>6813</v>
      </c>
      <c r="D12043" s="7" t="n">
        <v>100.53</v>
      </c>
    </row>
    <row r="12044" customFormat="false" ht="13.8" hidden="false" customHeight="false" outlineLevel="0" collapsed="false">
      <c r="A12044" s="1" t="n">
        <v>11749</v>
      </c>
      <c r="B12044" s="1" t="s">
        <v>12013</v>
      </c>
      <c r="C12044" s="1" t="s">
        <v>6813</v>
      </c>
      <c r="D12044" s="7" t="n">
        <v>26.89</v>
      </c>
    </row>
    <row r="12045" customFormat="false" ht="13.8" hidden="false" customHeight="false" outlineLevel="0" collapsed="false">
      <c r="A12045" s="1" t="n">
        <v>10236</v>
      </c>
      <c r="B12045" s="1" t="s">
        <v>12014</v>
      </c>
      <c r="C12045" s="1" t="s">
        <v>6813</v>
      </c>
      <c r="D12045" s="7" t="n">
        <v>66.49</v>
      </c>
    </row>
    <row r="12046" customFormat="false" ht="13.8" hidden="false" customHeight="false" outlineLevel="0" collapsed="false">
      <c r="A12046" s="1" t="n">
        <v>10233</v>
      </c>
      <c r="B12046" s="1" t="s">
        <v>12015</v>
      </c>
      <c r="C12046" s="1" t="s">
        <v>6813</v>
      </c>
      <c r="D12046" s="7" t="n">
        <v>62.31</v>
      </c>
    </row>
    <row r="12047" customFormat="false" ht="13.8" hidden="false" customHeight="false" outlineLevel="0" collapsed="false">
      <c r="A12047" s="1" t="n">
        <v>10234</v>
      </c>
      <c r="B12047" s="1" t="s">
        <v>12016</v>
      </c>
      <c r="C12047" s="1" t="s">
        <v>6813</v>
      </c>
      <c r="D12047" s="7" t="n">
        <v>39.25</v>
      </c>
    </row>
    <row r="12048" customFormat="false" ht="13.8" hidden="false" customHeight="false" outlineLevel="0" collapsed="false">
      <c r="A12048" s="1" t="n">
        <v>10231</v>
      </c>
      <c r="B12048" s="1" t="s">
        <v>12017</v>
      </c>
      <c r="C12048" s="1" t="s">
        <v>6813</v>
      </c>
      <c r="D12048" s="7" t="n">
        <v>180</v>
      </c>
    </row>
    <row r="12049" customFormat="false" ht="13.8" hidden="false" customHeight="false" outlineLevel="0" collapsed="false">
      <c r="A12049" s="1" t="n">
        <v>10232</v>
      </c>
      <c r="B12049" s="1" t="s">
        <v>12018</v>
      </c>
      <c r="C12049" s="1" t="s">
        <v>6813</v>
      </c>
      <c r="D12049" s="7" t="n">
        <v>100.72</v>
      </c>
    </row>
    <row r="12050" customFormat="false" ht="13.8" hidden="false" customHeight="false" outlineLevel="0" collapsed="false">
      <c r="A12050" s="1" t="n">
        <v>10229</v>
      </c>
      <c r="B12050" s="1" t="s">
        <v>12019</v>
      </c>
      <c r="C12050" s="1" t="s">
        <v>6813</v>
      </c>
      <c r="D12050" s="7" t="n">
        <v>35.5</v>
      </c>
    </row>
    <row r="12051" customFormat="false" ht="13.8" hidden="false" customHeight="false" outlineLevel="0" collapsed="false">
      <c r="A12051" s="1" t="n">
        <v>10235</v>
      </c>
      <c r="B12051" s="1" t="s">
        <v>12020</v>
      </c>
      <c r="C12051" s="1" t="s">
        <v>6813</v>
      </c>
      <c r="D12051" s="7" t="n">
        <v>246.76</v>
      </c>
    </row>
    <row r="12052" customFormat="false" ht="13.8" hidden="false" customHeight="false" outlineLevel="0" collapsed="false">
      <c r="A12052" s="1" t="n">
        <v>10230</v>
      </c>
      <c r="B12052" s="1" t="s">
        <v>12021</v>
      </c>
      <c r="C12052" s="1" t="s">
        <v>6813</v>
      </c>
      <c r="D12052" s="7" t="n">
        <v>434.28</v>
      </c>
    </row>
    <row r="12053" customFormat="false" ht="13.8" hidden="false" customHeight="false" outlineLevel="0" collapsed="false">
      <c r="A12053" s="1" t="n">
        <v>10409</v>
      </c>
      <c r="B12053" s="1" t="s">
        <v>12022</v>
      </c>
      <c r="C12053" s="1" t="s">
        <v>6813</v>
      </c>
      <c r="D12053" s="7" t="n">
        <v>129.02</v>
      </c>
    </row>
    <row r="12054" customFormat="false" ht="13.8" hidden="false" customHeight="false" outlineLevel="0" collapsed="false">
      <c r="A12054" s="1" t="n">
        <v>10411</v>
      </c>
      <c r="B12054" s="1" t="s">
        <v>12023</v>
      </c>
      <c r="C12054" s="1" t="s">
        <v>6813</v>
      </c>
      <c r="D12054" s="7" t="n">
        <v>115.45</v>
      </c>
    </row>
    <row r="12055" customFormat="false" ht="13.8" hidden="false" customHeight="false" outlineLevel="0" collapsed="false">
      <c r="A12055" s="1" t="n">
        <v>10404</v>
      </c>
      <c r="B12055" s="1" t="s">
        <v>12024</v>
      </c>
      <c r="C12055" s="1" t="s">
        <v>6813</v>
      </c>
      <c r="D12055" s="7" t="n">
        <v>46.82</v>
      </c>
    </row>
    <row r="12056" customFormat="false" ht="13.8" hidden="false" customHeight="false" outlineLevel="0" collapsed="false">
      <c r="A12056" s="1" t="n">
        <v>10410</v>
      </c>
      <c r="B12056" s="1" t="s">
        <v>12025</v>
      </c>
      <c r="C12056" s="1" t="s">
        <v>6813</v>
      </c>
      <c r="D12056" s="7" t="n">
        <v>77.12</v>
      </c>
    </row>
    <row r="12057" customFormat="false" ht="13.8" hidden="false" customHeight="false" outlineLevel="0" collapsed="false">
      <c r="A12057" s="1" t="n">
        <v>10405</v>
      </c>
      <c r="B12057" s="1" t="s">
        <v>12026</v>
      </c>
      <c r="C12057" s="1" t="s">
        <v>6813</v>
      </c>
      <c r="D12057" s="7" t="n">
        <v>258.49</v>
      </c>
    </row>
    <row r="12058" customFormat="false" ht="13.8" hidden="false" customHeight="false" outlineLevel="0" collapsed="false">
      <c r="A12058" s="1" t="n">
        <v>10408</v>
      </c>
      <c r="B12058" s="1" t="s">
        <v>12027</v>
      </c>
      <c r="C12058" s="1" t="s">
        <v>6813</v>
      </c>
      <c r="D12058" s="7" t="n">
        <v>180.76</v>
      </c>
    </row>
    <row r="12059" customFormat="false" ht="13.8" hidden="false" customHeight="false" outlineLevel="0" collapsed="false">
      <c r="A12059" s="1" t="n">
        <v>10412</v>
      </c>
      <c r="B12059" s="1" t="s">
        <v>12028</v>
      </c>
      <c r="C12059" s="1" t="s">
        <v>6813</v>
      </c>
      <c r="D12059" s="7" t="n">
        <v>56.74</v>
      </c>
    </row>
    <row r="12060" customFormat="false" ht="13.8" hidden="false" customHeight="false" outlineLevel="0" collapsed="false">
      <c r="A12060" s="1" t="n">
        <v>10406</v>
      </c>
      <c r="B12060" s="1" t="s">
        <v>12029</v>
      </c>
      <c r="C12060" s="1" t="s">
        <v>6813</v>
      </c>
      <c r="D12060" s="7" t="n">
        <v>357.03</v>
      </c>
    </row>
    <row r="12061" customFormat="false" ht="13.8" hidden="false" customHeight="false" outlineLevel="0" collapsed="false">
      <c r="A12061" s="1" t="n">
        <v>10407</v>
      </c>
      <c r="B12061" s="1" t="s">
        <v>12030</v>
      </c>
      <c r="C12061" s="1" t="s">
        <v>6813</v>
      </c>
      <c r="D12061" s="7" t="n">
        <v>553.76</v>
      </c>
    </row>
    <row r="12062" customFormat="false" ht="13.8" hidden="false" customHeight="false" outlineLevel="0" collapsed="false">
      <c r="A12062" s="1" t="n">
        <v>10416</v>
      </c>
      <c r="B12062" s="1" t="s">
        <v>12031</v>
      </c>
      <c r="C12062" s="1" t="s">
        <v>6813</v>
      </c>
      <c r="D12062" s="7" t="n">
        <v>68.68</v>
      </c>
    </row>
    <row r="12063" customFormat="false" ht="13.8" hidden="false" customHeight="false" outlineLevel="0" collapsed="false">
      <c r="A12063" s="1" t="n">
        <v>10419</v>
      </c>
      <c r="B12063" s="1" t="s">
        <v>12032</v>
      </c>
      <c r="C12063" s="1" t="s">
        <v>6813</v>
      </c>
      <c r="D12063" s="7" t="n">
        <v>59.62</v>
      </c>
    </row>
    <row r="12064" customFormat="false" ht="13.8" hidden="false" customHeight="false" outlineLevel="0" collapsed="false">
      <c r="A12064" s="1" t="n">
        <v>21092</v>
      </c>
      <c r="B12064" s="1" t="s">
        <v>12033</v>
      </c>
      <c r="C12064" s="1" t="s">
        <v>6813</v>
      </c>
      <c r="D12064" s="7" t="n">
        <v>34.08</v>
      </c>
    </row>
    <row r="12065" customFormat="false" ht="13.8" hidden="false" customHeight="false" outlineLevel="0" collapsed="false">
      <c r="A12065" s="1" t="n">
        <v>10418</v>
      </c>
      <c r="B12065" s="1" t="s">
        <v>12034</v>
      </c>
      <c r="C12065" s="1" t="s">
        <v>6813</v>
      </c>
      <c r="D12065" s="7" t="n">
        <v>39.74</v>
      </c>
    </row>
    <row r="12066" customFormat="false" ht="13.8" hidden="false" customHeight="false" outlineLevel="0" collapsed="false">
      <c r="A12066" s="1" t="n">
        <v>12657</v>
      </c>
      <c r="B12066" s="1" t="s">
        <v>12035</v>
      </c>
      <c r="C12066" s="1" t="s">
        <v>6813</v>
      </c>
      <c r="D12066" s="7" t="n">
        <v>160.37</v>
      </c>
    </row>
    <row r="12067" customFormat="false" ht="13.8" hidden="false" customHeight="false" outlineLevel="0" collapsed="false">
      <c r="A12067" s="1" t="n">
        <v>10417</v>
      </c>
      <c r="B12067" s="1" t="s">
        <v>12036</v>
      </c>
      <c r="C12067" s="1" t="s">
        <v>6813</v>
      </c>
      <c r="D12067" s="7" t="n">
        <v>100.08</v>
      </c>
    </row>
    <row r="12068" customFormat="false" ht="13.8" hidden="false" customHeight="false" outlineLevel="0" collapsed="false">
      <c r="A12068" s="1" t="n">
        <v>10413</v>
      </c>
      <c r="B12068" s="1" t="s">
        <v>12037</v>
      </c>
      <c r="C12068" s="1" t="s">
        <v>6813</v>
      </c>
      <c r="D12068" s="7" t="n">
        <v>36.37</v>
      </c>
    </row>
    <row r="12069" customFormat="false" ht="13.8" hidden="false" customHeight="false" outlineLevel="0" collapsed="false">
      <c r="A12069" s="1" t="n">
        <v>10414</v>
      </c>
      <c r="B12069" s="1" t="s">
        <v>12038</v>
      </c>
      <c r="C12069" s="1" t="s">
        <v>6813</v>
      </c>
      <c r="D12069" s="7" t="n">
        <v>219</v>
      </c>
    </row>
    <row r="12070" customFormat="false" ht="13.8" hidden="false" customHeight="false" outlineLevel="0" collapsed="false">
      <c r="A12070" s="1" t="n">
        <v>10415</v>
      </c>
      <c r="B12070" s="1" t="s">
        <v>12039</v>
      </c>
      <c r="C12070" s="1" t="s">
        <v>6813</v>
      </c>
      <c r="D12070" s="7" t="n">
        <v>380.08</v>
      </c>
    </row>
    <row r="12071" customFormat="false" ht="13.8" hidden="false" customHeight="false" outlineLevel="0" collapsed="false">
      <c r="A12071" s="1" t="n">
        <v>38643</v>
      </c>
      <c r="B12071" s="1" t="s">
        <v>12040</v>
      </c>
      <c r="C12071" s="1" t="s">
        <v>6813</v>
      </c>
      <c r="D12071" s="7" t="n">
        <v>37.25</v>
      </c>
    </row>
    <row r="12072" customFormat="false" ht="13.8" hidden="false" customHeight="false" outlineLevel="0" collapsed="false">
      <c r="A12072" s="1" t="n">
        <v>6157</v>
      </c>
      <c r="B12072" s="1" t="s">
        <v>12041</v>
      </c>
      <c r="C12072" s="1" t="s">
        <v>6813</v>
      </c>
      <c r="D12072" s="7" t="n">
        <v>50.88</v>
      </c>
    </row>
    <row r="12073" customFormat="false" ht="13.8" hidden="false" customHeight="false" outlineLevel="0" collapsed="false">
      <c r="A12073" s="1" t="n">
        <v>37588</v>
      </c>
      <c r="B12073" s="1" t="s">
        <v>12042</v>
      </c>
      <c r="C12073" s="1" t="s">
        <v>6813</v>
      </c>
      <c r="D12073" s="7" t="n">
        <v>22.14</v>
      </c>
    </row>
    <row r="12074" customFormat="false" ht="13.8" hidden="false" customHeight="false" outlineLevel="0" collapsed="false">
      <c r="A12074" s="1" t="n">
        <v>6152</v>
      </c>
      <c r="B12074" s="1" t="s">
        <v>12043</v>
      </c>
      <c r="C12074" s="1" t="s">
        <v>6813</v>
      </c>
      <c r="D12074" s="7" t="n">
        <v>3.26</v>
      </c>
    </row>
    <row r="12075" customFormat="false" ht="13.8" hidden="false" customHeight="false" outlineLevel="0" collapsed="false">
      <c r="A12075" s="1" t="n">
        <v>6158</v>
      </c>
      <c r="B12075" s="1" t="s">
        <v>12044</v>
      </c>
      <c r="C12075" s="1" t="s">
        <v>6813</v>
      </c>
      <c r="D12075" s="7" t="n">
        <v>3.93</v>
      </c>
    </row>
    <row r="12076" customFormat="false" ht="13.8" hidden="false" customHeight="false" outlineLevel="0" collapsed="false">
      <c r="A12076" s="1" t="n">
        <v>6153</v>
      </c>
      <c r="B12076" s="1" t="s">
        <v>12045</v>
      </c>
      <c r="C12076" s="1" t="s">
        <v>6813</v>
      </c>
      <c r="D12076" s="7" t="n">
        <v>3.06</v>
      </c>
    </row>
    <row r="12077" customFormat="false" ht="13.8" hidden="false" customHeight="false" outlineLevel="0" collapsed="false">
      <c r="A12077" s="1" t="n">
        <v>6156</v>
      </c>
      <c r="B12077" s="1" t="s">
        <v>12046</v>
      </c>
      <c r="C12077" s="1" t="s">
        <v>6813</v>
      </c>
      <c r="D12077" s="7" t="n">
        <v>3.88</v>
      </c>
    </row>
    <row r="12078" customFormat="false" ht="13.8" hidden="false" customHeight="false" outlineLevel="0" collapsed="false">
      <c r="A12078" s="1" t="n">
        <v>6154</v>
      </c>
      <c r="B12078" s="1" t="s">
        <v>12047</v>
      </c>
      <c r="C12078" s="1" t="s">
        <v>6813</v>
      </c>
      <c r="D12078" s="7" t="n">
        <v>7.31</v>
      </c>
    </row>
    <row r="12079" customFormat="false" ht="13.8" hidden="false" customHeight="false" outlineLevel="0" collapsed="false">
      <c r="A12079" s="1" t="n">
        <v>6155</v>
      </c>
      <c r="B12079" s="1" t="s">
        <v>12048</v>
      </c>
      <c r="C12079" s="1" t="s">
        <v>6813</v>
      </c>
      <c r="D12079" s="7" t="n">
        <v>15.1</v>
      </c>
    </row>
    <row r="12080" customFormat="false" ht="13.8" hidden="false" customHeight="false" outlineLevel="0" collapsed="false">
      <c r="A12080" s="1" t="n">
        <v>43595</v>
      </c>
      <c r="B12080" s="1" t="s">
        <v>12049</v>
      </c>
      <c r="C12080" s="1" t="s">
        <v>6813</v>
      </c>
      <c r="D12080" s="7" t="n">
        <v>16.29</v>
      </c>
    </row>
    <row r="12081" customFormat="false" ht="13.8" hidden="false" customHeight="false" outlineLevel="0" collapsed="false">
      <c r="A12081" s="1" t="n">
        <v>43596</v>
      </c>
      <c r="B12081" s="1" t="s">
        <v>12050</v>
      </c>
      <c r="C12081" s="1" t="s">
        <v>6813</v>
      </c>
      <c r="D12081" s="7" t="n">
        <v>18.82</v>
      </c>
    </row>
    <row r="12082" customFormat="false" ht="13.8" hidden="false" customHeight="false" outlineLevel="0" collapsed="false">
      <c r="A12082" s="1" t="n">
        <v>38108</v>
      </c>
      <c r="B12082" s="1" t="s">
        <v>12051</v>
      </c>
      <c r="C12082" s="1" t="s">
        <v>6813</v>
      </c>
      <c r="D12082" s="7" t="n">
        <v>31.19</v>
      </c>
    </row>
    <row r="12083" customFormat="false" ht="13.8" hidden="false" customHeight="false" outlineLevel="0" collapsed="false">
      <c r="A12083" s="1" t="n">
        <v>38087</v>
      </c>
      <c r="B12083" s="1" t="s">
        <v>12052</v>
      </c>
      <c r="C12083" s="1" t="s">
        <v>6813</v>
      </c>
      <c r="D12083" s="7" t="n">
        <v>40.12</v>
      </c>
    </row>
    <row r="12084" customFormat="false" ht="13.8" hidden="false" customHeight="false" outlineLevel="0" collapsed="false">
      <c r="A12084" s="1" t="n">
        <v>38109</v>
      </c>
      <c r="B12084" s="1" t="s">
        <v>12053</v>
      </c>
      <c r="C12084" s="1" t="s">
        <v>6813</v>
      </c>
      <c r="D12084" s="7" t="n">
        <v>49.85</v>
      </c>
    </row>
    <row r="12085" customFormat="false" ht="13.8" hidden="false" customHeight="false" outlineLevel="0" collapsed="false">
      <c r="A12085" s="1" t="n">
        <v>38088</v>
      </c>
      <c r="B12085" s="1" t="s">
        <v>12054</v>
      </c>
      <c r="C12085" s="1" t="s">
        <v>6813</v>
      </c>
      <c r="D12085" s="7" t="n">
        <v>52.42</v>
      </c>
    </row>
    <row r="12086" customFormat="false" ht="13.8" hidden="false" customHeight="false" outlineLevel="0" collapsed="false">
      <c r="A12086" s="1" t="n">
        <v>38110</v>
      </c>
      <c r="B12086" s="1" t="s">
        <v>12055</v>
      </c>
      <c r="C12086" s="1" t="s">
        <v>6813</v>
      </c>
      <c r="D12086" s="7" t="n">
        <v>19.18</v>
      </c>
    </row>
    <row r="12087" customFormat="false" ht="13.8" hidden="false" customHeight="false" outlineLevel="0" collapsed="false">
      <c r="A12087" s="1" t="n">
        <v>38089</v>
      </c>
      <c r="B12087" s="1" t="s">
        <v>12056</v>
      </c>
      <c r="C12087" s="1" t="s">
        <v>6813</v>
      </c>
      <c r="D12087" s="7" t="n">
        <v>33.42</v>
      </c>
    </row>
    <row r="12088" customFormat="false" ht="13.8" hidden="false" customHeight="false" outlineLevel="0" collapsed="false">
      <c r="A12088" s="1" t="n">
        <v>38111</v>
      </c>
      <c r="B12088" s="1" t="s">
        <v>12057</v>
      </c>
      <c r="C12088" s="1" t="s">
        <v>6813</v>
      </c>
      <c r="D12088" s="7" t="n">
        <v>21.44</v>
      </c>
    </row>
    <row r="12089" customFormat="false" ht="13.8" hidden="false" customHeight="false" outlineLevel="0" collapsed="false">
      <c r="A12089" s="1" t="n">
        <v>38090</v>
      </c>
      <c r="B12089" s="1" t="s">
        <v>12058</v>
      </c>
      <c r="C12089" s="1" t="s">
        <v>6813</v>
      </c>
      <c r="D12089" s="7" t="n">
        <v>34.54</v>
      </c>
    </row>
    <row r="12090" customFormat="false" ht="13.8" hidden="false" customHeight="false" outlineLevel="0" collapsed="false">
      <c r="A12090" s="1" t="n">
        <v>11786</v>
      </c>
      <c r="B12090" s="1" t="s">
        <v>12059</v>
      </c>
      <c r="C12090" s="1" t="s">
        <v>6813</v>
      </c>
      <c r="D12090" s="7" t="n">
        <v>247.53</v>
      </c>
    </row>
    <row r="12091" customFormat="false" ht="13.8" hidden="false" customHeight="false" outlineLevel="0" collapsed="false">
      <c r="A12091" s="1" t="n">
        <v>13726</v>
      </c>
      <c r="B12091" s="1" t="s">
        <v>12060</v>
      </c>
      <c r="C12091" s="1" t="s">
        <v>6813</v>
      </c>
      <c r="D12091" s="8" t="n">
        <v>40561.22</v>
      </c>
    </row>
    <row r="12092" customFormat="false" ht="13.8" hidden="false" customHeight="false" outlineLevel="0" collapsed="false">
      <c r="A12092" s="1" t="n">
        <v>38400</v>
      </c>
      <c r="B12092" s="1" t="s">
        <v>12061</v>
      </c>
      <c r="C12092" s="1" t="s">
        <v>6813</v>
      </c>
      <c r="D12092" s="7" t="n">
        <v>20.94</v>
      </c>
    </row>
    <row r="12093" customFormat="false" ht="13.8" hidden="false" customHeight="false" outlineLevel="0" collapsed="false">
      <c r="A12093" s="1" t="n">
        <v>12627</v>
      </c>
      <c r="B12093" s="1" t="s">
        <v>12062</v>
      </c>
      <c r="C12093" s="1" t="s">
        <v>6813</v>
      </c>
      <c r="D12093" s="7" t="n">
        <v>0.37</v>
      </c>
    </row>
    <row r="12094" customFormat="false" ht="13.8" hidden="false" customHeight="false" outlineLevel="0" collapsed="false">
      <c r="A12094" s="1" t="n">
        <v>6138</v>
      </c>
      <c r="B12094" s="1" t="s">
        <v>12063</v>
      </c>
      <c r="C12094" s="1" t="s">
        <v>6813</v>
      </c>
      <c r="D12094" s="7" t="n">
        <v>2.11</v>
      </c>
    </row>
    <row r="12095" customFormat="false" ht="13.8" hidden="false" customHeight="false" outlineLevel="0" collapsed="false">
      <c r="A12095" s="1" t="n">
        <v>39996</v>
      </c>
      <c r="B12095" s="1" t="s">
        <v>12064</v>
      </c>
      <c r="C12095" s="1" t="s">
        <v>6845</v>
      </c>
      <c r="D12095" s="7" t="n">
        <v>2.74</v>
      </c>
    </row>
    <row r="12096" customFormat="false" ht="13.8" hidden="false" customHeight="false" outlineLevel="0" collapsed="false">
      <c r="A12096" s="1" t="n">
        <v>10478</v>
      </c>
      <c r="B12096" s="1" t="s">
        <v>12065</v>
      </c>
      <c r="C12096" s="1" t="s">
        <v>6809</v>
      </c>
      <c r="D12096" s="7" t="n">
        <v>24.77</v>
      </c>
    </row>
    <row r="12097" customFormat="false" ht="13.8" hidden="false" customHeight="false" outlineLevel="0" collapsed="false">
      <c r="A12097" s="1" t="n">
        <v>10475</v>
      </c>
      <c r="B12097" s="1" t="s">
        <v>12066</v>
      </c>
      <c r="C12097" s="1" t="s">
        <v>6809</v>
      </c>
      <c r="D12097" s="7" t="n">
        <v>21.79</v>
      </c>
    </row>
    <row r="12098" customFormat="false" ht="13.8" hidden="false" customHeight="false" outlineLevel="0" collapsed="false">
      <c r="A12098" s="1" t="n">
        <v>10481</v>
      </c>
      <c r="B12098" s="1" t="s">
        <v>12067</v>
      </c>
      <c r="C12098" s="1" t="s">
        <v>6809</v>
      </c>
      <c r="D12098" s="7" t="n">
        <v>23.76</v>
      </c>
    </row>
    <row r="12099" customFormat="false" ht="13.8" hidden="false" customHeight="false" outlineLevel="0" collapsed="false">
      <c r="A12099" s="1" t="n">
        <v>4031</v>
      </c>
      <c r="B12099" s="1" t="s">
        <v>12068</v>
      </c>
      <c r="C12099" s="1" t="s">
        <v>6811</v>
      </c>
      <c r="D12099" s="7" t="n">
        <v>31.42</v>
      </c>
    </row>
    <row r="12100" customFormat="false" ht="13.8" hidden="false" customHeight="false" outlineLevel="0" collapsed="false">
      <c r="A12100" s="1" t="n">
        <v>4030</v>
      </c>
      <c r="B12100" s="1" t="s">
        <v>12069</v>
      </c>
      <c r="C12100" s="1" t="s">
        <v>6811</v>
      </c>
      <c r="D12100" s="7" t="n">
        <v>6.68</v>
      </c>
    </row>
    <row r="12101" customFormat="false" ht="13.8" hidden="false" customHeight="false" outlineLevel="0" collapsed="false">
      <c r="A12101" s="1" t="n">
        <v>39399</v>
      </c>
      <c r="B12101" s="1" t="s">
        <v>12070</v>
      </c>
      <c r="C12101" s="1" t="s">
        <v>6813</v>
      </c>
      <c r="D12101" s="7" t="n">
        <v>914.91</v>
      </c>
    </row>
    <row r="12102" customFormat="false" ht="13.8" hidden="false" customHeight="false" outlineLevel="0" collapsed="false">
      <c r="A12102" s="1" t="n">
        <v>39400</v>
      </c>
      <c r="B12102" s="1" t="s">
        <v>12071</v>
      </c>
      <c r="C12102" s="1" t="s">
        <v>6813</v>
      </c>
      <c r="D12102" s="7" t="n">
        <v>994.47</v>
      </c>
    </row>
    <row r="12103" customFormat="false" ht="13.8" hidden="false" customHeight="false" outlineLevel="0" collapsed="false">
      <c r="A12103" s="1" t="n">
        <v>39401</v>
      </c>
      <c r="B12103" s="1" t="s">
        <v>12072</v>
      </c>
      <c r="C12103" s="1" t="s">
        <v>6813</v>
      </c>
      <c r="D12103" s="8" t="n">
        <v>1115.56</v>
      </c>
    </row>
    <row r="12104" customFormat="false" ht="13.8" hidden="false" customHeight="false" outlineLevel="0" collapsed="false">
      <c r="A12104" s="1" t="n">
        <v>11652</v>
      </c>
      <c r="B12104" s="1" t="s">
        <v>12073</v>
      </c>
      <c r="C12104" s="1" t="s">
        <v>6813</v>
      </c>
      <c r="D12104" s="8" t="n">
        <v>2400</v>
      </c>
    </row>
    <row r="12105" customFormat="false" ht="13.8" hidden="false" customHeight="false" outlineLevel="0" collapsed="false">
      <c r="A12105" s="1" t="n">
        <v>13896</v>
      </c>
      <c r="B12105" s="1" t="s">
        <v>12074</v>
      </c>
      <c r="C12105" s="1" t="s">
        <v>6813</v>
      </c>
      <c r="D12105" s="8" t="n">
        <v>2153.01</v>
      </c>
    </row>
    <row r="12106" customFormat="false" ht="13.8" hidden="false" customHeight="false" outlineLevel="0" collapsed="false">
      <c r="A12106" s="1" t="n">
        <v>13475</v>
      </c>
      <c r="B12106" s="1" t="s">
        <v>12075</v>
      </c>
      <c r="C12106" s="1" t="s">
        <v>6813</v>
      </c>
      <c r="D12106" s="8" t="n">
        <v>2622.62</v>
      </c>
    </row>
    <row r="12107" customFormat="false" ht="13.8" hidden="false" customHeight="false" outlineLevel="0" collapsed="false">
      <c r="A12107" s="1" t="n">
        <v>25971</v>
      </c>
      <c r="B12107" s="1" t="s">
        <v>12076</v>
      </c>
      <c r="C12107" s="1" t="s">
        <v>6813</v>
      </c>
      <c r="D12107" s="8" t="n">
        <v>3134544.27</v>
      </c>
    </row>
    <row r="12108" customFormat="false" ht="13.8" hidden="false" customHeight="false" outlineLevel="0" collapsed="false">
      <c r="A12108" s="1" t="n">
        <v>25970</v>
      </c>
      <c r="B12108" s="1" t="s">
        <v>12077</v>
      </c>
      <c r="C12108" s="1" t="s">
        <v>6813</v>
      </c>
      <c r="D12108" s="8" t="n">
        <v>1319606.75</v>
      </c>
    </row>
    <row r="12109" customFormat="false" ht="13.8" hidden="false" customHeight="false" outlineLevel="0" collapsed="false">
      <c r="A12109" s="1" t="n">
        <v>13476</v>
      </c>
      <c r="B12109" s="1" t="s">
        <v>12078</v>
      </c>
      <c r="C12109" s="1" t="s">
        <v>6813</v>
      </c>
      <c r="D12109" s="8" t="n">
        <v>1329169.22</v>
      </c>
    </row>
    <row r="12110" customFormat="false" ht="13.8" hidden="false" customHeight="false" outlineLevel="0" collapsed="false">
      <c r="A12110" s="1" t="n">
        <v>10488</v>
      </c>
      <c r="B12110" s="1" t="s">
        <v>12079</v>
      </c>
      <c r="C12110" s="1" t="s">
        <v>6813</v>
      </c>
      <c r="D12110" s="8" t="n">
        <v>1610302.81</v>
      </c>
    </row>
    <row r="12111" customFormat="false" ht="13.8" hidden="false" customHeight="false" outlineLevel="0" collapsed="false">
      <c r="A12111" s="1" t="n">
        <v>13606</v>
      </c>
      <c r="B12111" s="1" t="s">
        <v>12080</v>
      </c>
      <c r="C12111" s="1" t="s">
        <v>6813</v>
      </c>
      <c r="D12111" s="8" t="n">
        <v>1426705.26</v>
      </c>
    </row>
    <row r="12112" customFormat="false" ht="13.8" hidden="false" customHeight="false" outlineLevel="0" collapsed="false">
      <c r="A12112" s="1" t="n">
        <v>10489</v>
      </c>
      <c r="B12112" s="1" t="s">
        <v>12081</v>
      </c>
      <c r="C12112" s="1" t="s">
        <v>6824</v>
      </c>
      <c r="D12112" s="7" t="n">
        <v>12.23</v>
      </c>
    </row>
    <row r="12113" customFormat="false" ht="13.8" hidden="false" customHeight="false" outlineLevel="0" collapsed="false">
      <c r="A12113" s="1" t="n">
        <v>41073</v>
      </c>
      <c r="B12113" s="1" t="s">
        <v>12082</v>
      </c>
      <c r="C12113" s="1" t="s">
        <v>7027</v>
      </c>
      <c r="D12113" s="8" t="n">
        <v>2169.82</v>
      </c>
    </row>
    <row r="12114" customFormat="false" ht="13.8" hidden="false" customHeight="false" outlineLevel="0" collapsed="false">
      <c r="A12114" s="1" t="n">
        <v>34391</v>
      </c>
      <c r="B12114" s="1" t="s">
        <v>12083</v>
      </c>
      <c r="C12114" s="1" t="s">
        <v>6811</v>
      </c>
      <c r="D12114" s="7" t="n">
        <v>727.56</v>
      </c>
    </row>
    <row r="12115" customFormat="false" ht="13.8" hidden="false" customHeight="false" outlineLevel="0" collapsed="false">
      <c r="A12115" s="1" t="n">
        <v>10496</v>
      </c>
      <c r="B12115" s="1" t="s">
        <v>12084</v>
      </c>
      <c r="C12115" s="1" t="s">
        <v>6811</v>
      </c>
      <c r="D12115" s="7" t="n">
        <v>633.33</v>
      </c>
    </row>
    <row r="12116" customFormat="false" ht="13.8" hidden="false" customHeight="false" outlineLevel="0" collapsed="false">
      <c r="A12116" s="1" t="n">
        <v>10497</v>
      </c>
      <c r="B12116" s="1" t="s">
        <v>12085</v>
      </c>
      <c r="C12116" s="1" t="s">
        <v>6811</v>
      </c>
      <c r="D12116" s="8" t="n">
        <v>1646.66</v>
      </c>
    </row>
    <row r="12117" customFormat="false" ht="13.8" hidden="false" customHeight="false" outlineLevel="0" collapsed="false">
      <c r="A12117" s="1" t="n">
        <v>10504</v>
      </c>
      <c r="B12117" s="1" t="s">
        <v>12086</v>
      </c>
      <c r="C12117" s="1" t="s">
        <v>6811</v>
      </c>
      <c r="D12117" s="8" t="n">
        <v>1925.33</v>
      </c>
    </row>
    <row r="12118" customFormat="false" ht="13.8" hidden="false" customHeight="false" outlineLevel="0" collapsed="false">
      <c r="A12118" s="1" t="n">
        <v>34390</v>
      </c>
      <c r="B12118" s="1" t="s">
        <v>12087</v>
      </c>
      <c r="C12118" s="1" t="s">
        <v>6811</v>
      </c>
      <c r="D12118" s="7" t="n">
        <v>567.46</v>
      </c>
    </row>
    <row r="12119" customFormat="false" ht="13.8" hidden="false" customHeight="false" outlineLevel="0" collapsed="false">
      <c r="A12119" s="1" t="n">
        <v>34389</v>
      </c>
      <c r="B12119" s="1" t="s">
        <v>12088</v>
      </c>
      <c r="C12119" s="1" t="s">
        <v>6811</v>
      </c>
      <c r="D12119" s="7" t="n">
        <v>177.33</v>
      </c>
    </row>
    <row r="12120" customFormat="false" ht="13.8" hidden="false" customHeight="false" outlineLevel="0" collapsed="false">
      <c r="A12120" s="1" t="n">
        <v>34388</v>
      </c>
      <c r="B12120" s="1" t="s">
        <v>12089</v>
      </c>
      <c r="C12120" s="1" t="s">
        <v>6811</v>
      </c>
      <c r="D12120" s="7" t="n">
        <v>252.02</v>
      </c>
    </row>
    <row r="12121" customFormat="false" ht="13.8" hidden="false" customHeight="false" outlineLevel="0" collapsed="false">
      <c r="A12121" s="1" t="n">
        <v>34387</v>
      </c>
      <c r="B12121" s="1" t="s">
        <v>12090</v>
      </c>
      <c r="C12121" s="1" t="s">
        <v>6811</v>
      </c>
      <c r="D12121" s="7" t="n">
        <v>409.13</v>
      </c>
    </row>
    <row r="12122" customFormat="false" ht="13.8" hidden="false" customHeight="false" outlineLevel="0" collapsed="false">
      <c r="A12122" s="1" t="n">
        <v>11188</v>
      </c>
      <c r="B12122" s="1" t="s">
        <v>12091</v>
      </c>
      <c r="C12122" s="1" t="s">
        <v>6811</v>
      </c>
      <c r="D12122" s="7" t="n">
        <v>202.66</v>
      </c>
    </row>
    <row r="12123" customFormat="false" ht="13.8" hidden="false" customHeight="false" outlineLevel="0" collapsed="false">
      <c r="A12123" s="1" t="n">
        <v>11189</v>
      </c>
      <c r="B12123" s="1" t="s">
        <v>12092</v>
      </c>
      <c r="C12123" s="1" t="s">
        <v>6811</v>
      </c>
      <c r="D12123" s="7" t="n">
        <v>304</v>
      </c>
    </row>
    <row r="12124" customFormat="false" ht="13.8" hidden="false" customHeight="false" outlineLevel="0" collapsed="false">
      <c r="A12124" s="1" t="n">
        <v>21107</v>
      </c>
      <c r="B12124" s="1" t="s">
        <v>12093</v>
      </c>
      <c r="C12124" s="1" t="s">
        <v>6811</v>
      </c>
      <c r="D12124" s="7" t="n">
        <v>218.76</v>
      </c>
    </row>
    <row r="12125" customFormat="false" ht="13.8" hidden="false" customHeight="false" outlineLevel="0" collapsed="false">
      <c r="A12125" s="1" t="n">
        <v>34386</v>
      </c>
      <c r="B12125" s="1" t="s">
        <v>12094</v>
      </c>
      <c r="C12125" s="1" t="s">
        <v>6811</v>
      </c>
      <c r="D12125" s="7" t="n">
        <v>379.99</v>
      </c>
    </row>
    <row r="12126" customFormat="false" ht="13.8" hidden="false" customHeight="false" outlineLevel="0" collapsed="false">
      <c r="A12126" s="1" t="n">
        <v>10490</v>
      </c>
      <c r="B12126" s="1" t="s">
        <v>12095</v>
      </c>
      <c r="C12126" s="1" t="s">
        <v>6811</v>
      </c>
      <c r="D12126" s="7" t="n">
        <v>114</v>
      </c>
    </row>
    <row r="12127" customFormat="false" ht="13.8" hidden="false" customHeight="false" outlineLevel="0" collapsed="false">
      <c r="A12127" s="1" t="n">
        <v>10492</v>
      </c>
      <c r="B12127" s="1" t="s">
        <v>12096</v>
      </c>
      <c r="C12127" s="1" t="s">
        <v>6811</v>
      </c>
      <c r="D12127" s="7" t="n">
        <v>151.99</v>
      </c>
    </row>
    <row r="12128" customFormat="false" ht="13.8" hidden="false" customHeight="false" outlineLevel="0" collapsed="false">
      <c r="A12128" s="1" t="n">
        <v>10493</v>
      </c>
      <c r="B12128" s="1" t="s">
        <v>12097</v>
      </c>
      <c r="C12128" s="1" t="s">
        <v>6811</v>
      </c>
      <c r="D12128" s="7" t="n">
        <v>177.33</v>
      </c>
    </row>
    <row r="12129" customFormat="false" ht="13.8" hidden="false" customHeight="false" outlineLevel="0" collapsed="false">
      <c r="A12129" s="1" t="n">
        <v>10491</v>
      </c>
      <c r="B12129" s="1" t="s">
        <v>12098</v>
      </c>
      <c r="C12129" s="1" t="s">
        <v>6811</v>
      </c>
      <c r="D12129" s="7" t="n">
        <v>215.33</v>
      </c>
    </row>
    <row r="12130" customFormat="false" ht="13.8" hidden="false" customHeight="false" outlineLevel="0" collapsed="false">
      <c r="A12130" s="1" t="n">
        <v>34385</v>
      </c>
      <c r="B12130" s="1" t="s">
        <v>12099</v>
      </c>
      <c r="C12130" s="1" t="s">
        <v>6811</v>
      </c>
      <c r="D12130" s="7" t="n">
        <v>314.13</v>
      </c>
    </row>
    <row r="12131" customFormat="false" ht="13.8" hidden="false" customHeight="false" outlineLevel="0" collapsed="false">
      <c r="A12131" s="1" t="n">
        <v>10499</v>
      </c>
      <c r="B12131" s="1" t="s">
        <v>12100</v>
      </c>
      <c r="C12131" s="1" t="s">
        <v>6811</v>
      </c>
      <c r="D12131" s="7" t="n">
        <v>126.66</v>
      </c>
    </row>
    <row r="12132" customFormat="false" ht="13.8" hidden="false" customHeight="false" outlineLevel="0" collapsed="false">
      <c r="A12132" s="1" t="n">
        <v>34384</v>
      </c>
      <c r="B12132" s="1" t="s">
        <v>12101</v>
      </c>
      <c r="C12132" s="1" t="s">
        <v>6811</v>
      </c>
      <c r="D12132" s="7" t="n">
        <v>379.99</v>
      </c>
    </row>
    <row r="12133" customFormat="false" ht="13.8" hidden="false" customHeight="false" outlineLevel="0" collapsed="false">
      <c r="A12133" s="1" t="n">
        <v>11185</v>
      </c>
      <c r="B12133" s="1" t="s">
        <v>12102</v>
      </c>
      <c r="C12133" s="1" t="s">
        <v>6811</v>
      </c>
      <c r="D12133" s="7" t="n">
        <v>392.66</v>
      </c>
    </row>
    <row r="12134" customFormat="false" ht="13.8" hidden="false" customHeight="false" outlineLevel="0" collapsed="false">
      <c r="A12134" s="1" t="n">
        <v>10507</v>
      </c>
      <c r="B12134" s="1" t="s">
        <v>12103</v>
      </c>
      <c r="C12134" s="1" t="s">
        <v>6811</v>
      </c>
      <c r="D12134" s="7" t="n">
        <v>309.72</v>
      </c>
    </row>
    <row r="12135" customFormat="false" ht="13.8" hidden="false" customHeight="false" outlineLevel="0" collapsed="false">
      <c r="A12135" s="1" t="n">
        <v>10505</v>
      </c>
      <c r="B12135" s="1" t="s">
        <v>12104</v>
      </c>
      <c r="C12135" s="1" t="s">
        <v>6811</v>
      </c>
      <c r="D12135" s="7" t="n">
        <v>182.76</v>
      </c>
    </row>
    <row r="12136" customFormat="false" ht="13.8" hidden="false" customHeight="false" outlineLevel="0" collapsed="false">
      <c r="A12136" s="1" t="n">
        <v>10506</v>
      </c>
      <c r="B12136" s="1" t="s">
        <v>12105</v>
      </c>
      <c r="C12136" s="1" t="s">
        <v>6811</v>
      </c>
      <c r="D12136" s="7" t="n">
        <v>238.57</v>
      </c>
    </row>
    <row r="12137" customFormat="false" ht="13.8" hidden="false" customHeight="false" outlineLevel="0" collapsed="false">
      <c r="A12137" s="1" t="n">
        <v>5031</v>
      </c>
      <c r="B12137" s="1" t="s">
        <v>12106</v>
      </c>
      <c r="C12137" s="1" t="s">
        <v>6811</v>
      </c>
      <c r="D12137" s="7" t="n">
        <v>335</v>
      </c>
    </row>
    <row r="12138" customFormat="false" ht="13.8" hidden="false" customHeight="false" outlineLevel="0" collapsed="false">
      <c r="A12138" s="1" t="n">
        <v>10502</v>
      </c>
      <c r="B12138" s="1" t="s">
        <v>12107</v>
      </c>
      <c r="C12138" s="1" t="s">
        <v>6811</v>
      </c>
      <c r="D12138" s="7" t="n">
        <v>390.35</v>
      </c>
    </row>
    <row r="12139" customFormat="false" ht="13.8" hidden="false" customHeight="false" outlineLevel="0" collapsed="false">
      <c r="A12139" s="1" t="n">
        <v>10501</v>
      </c>
      <c r="B12139" s="1" t="s">
        <v>12108</v>
      </c>
      <c r="C12139" s="1" t="s">
        <v>6811</v>
      </c>
      <c r="D12139" s="7" t="n">
        <v>220.53</v>
      </c>
    </row>
    <row r="12140" customFormat="false" ht="13.8" hidden="false" customHeight="false" outlineLevel="0" collapsed="false">
      <c r="A12140" s="1" t="n">
        <v>10503</v>
      </c>
      <c r="B12140" s="1" t="s">
        <v>12109</v>
      </c>
      <c r="C12140" s="1" t="s">
        <v>6811</v>
      </c>
      <c r="D12140" s="7" t="n">
        <v>297.94</v>
      </c>
    </row>
    <row r="12141" customFormat="false" ht="13.8" hidden="false" customHeight="false" outlineLevel="0" collapsed="false">
      <c r="A12141" s="1" t="n">
        <v>4500</v>
      </c>
      <c r="B12141" s="1" t="s">
        <v>12110</v>
      </c>
      <c r="C12141" s="1" t="s">
        <v>6845</v>
      </c>
      <c r="D12141" s="7" t="n">
        <v>13.8</v>
      </c>
    </row>
    <row r="12142" customFormat="false" ht="13.8" hidden="false" customHeight="false" outlineLevel="0" collapsed="false">
      <c r="A12142" s="1" t="n">
        <v>4448</v>
      </c>
      <c r="B12142" s="1" t="s">
        <v>12111</v>
      </c>
      <c r="C12142" s="1" t="s">
        <v>6845</v>
      </c>
      <c r="D12142" s="7" t="n">
        <v>18.95</v>
      </c>
    </row>
    <row r="12143" customFormat="false" ht="13.8" hidden="false" customHeight="false" outlineLevel="0" collapsed="false">
      <c r="A12143" s="1" t="n">
        <v>20213</v>
      </c>
      <c r="B12143" s="1" t="s">
        <v>12112</v>
      </c>
      <c r="C12143" s="1" t="s">
        <v>6845</v>
      </c>
      <c r="D12143" s="7" t="n">
        <v>10.8</v>
      </c>
    </row>
    <row r="12144" customFormat="false" ht="13.8" hidden="false" customHeight="false" outlineLevel="0" collapsed="false">
      <c r="A12144" s="1" t="n">
        <v>20211</v>
      </c>
      <c r="B12144" s="1" t="s">
        <v>12113</v>
      </c>
      <c r="C12144" s="1" t="s">
        <v>6845</v>
      </c>
      <c r="D12144" s="7" t="n">
        <v>14.3</v>
      </c>
    </row>
    <row r="12145" customFormat="false" ht="13.8" hidden="false" customHeight="false" outlineLevel="0" collapsed="false">
      <c r="A12145" s="1" t="n">
        <v>40270</v>
      </c>
      <c r="B12145" s="1" t="s">
        <v>12114</v>
      </c>
      <c r="C12145" s="1" t="s">
        <v>6845</v>
      </c>
      <c r="D12145" s="7" t="n">
        <v>67.69</v>
      </c>
    </row>
    <row r="12146" customFormat="false" ht="13.8" hidden="false" customHeight="false" outlineLevel="0" collapsed="false">
      <c r="A12146" s="1" t="n">
        <v>4425</v>
      </c>
      <c r="B12146" s="1" t="s">
        <v>12115</v>
      </c>
      <c r="C12146" s="1" t="s">
        <v>6845</v>
      </c>
      <c r="D12146" s="7" t="n">
        <v>11.82</v>
      </c>
    </row>
    <row r="12147" customFormat="false" ht="13.8" hidden="false" customHeight="false" outlineLevel="0" collapsed="false">
      <c r="A12147" s="1" t="n">
        <v>4472</v>
      </c>
      <c r="B12147" s="1" t="s">
        <v>12116</v>
      </c>
      <c r="C12147" s="1" t="s">
        <v>6845</v>
      </c>
      <c r="D12147" s="7" t="n">
        <v>14.77</v>
      </c>
    </row>
    <row r="12148" customFormat="false" ht="13.8" hidden="false" customHeight="false" outlineLevel="0" collapsed="false">
      <c r="A12148" s="1" t="n">
        <v>35272</v>
      </c>
      <c r="B12148" s="1" t="s">
        <v>12117</v>
      </c>
      <c r="C12148" s="1" t="s">
        <v>6845</v>
      </c>
      <c r="D12148" s="7" t="n">
        <v>21.35</v>
      </c>
    </row>
    <row r="12149" customFormat="false" ht="13.8" hidden="false" customHeight="false" outlineLevel="0" collapsed="false">
      <c r="A12149" s="1" t="n">
        <v>4481</v>
      </c>
      <c r="B12149" s="1" t="s">
        <v>12118</v>
      </c>
      <c r="C12149" s="1" t="s">
        <v>6845</v>
      </c>
      <c r="D12149" s="7" t="n">
        <v>22.85</v>
      </c>
    </row>
    <row r="12150" customFormat="false" ht="13.8" hidden="false" customHeight="false" outlineLevel="0" collapsed="false">
      <c r="A12150" s="1" t="n">
        <v>34345</v>
      </c>
      <c r="B12150" s="1" t="s">
        <v>12119</v>
      </c>
      <c r="C12150" s="1" t="s">
        <v>6824</v>
      </c>
      <c r="D12150" s="7" t="n">
        <v>9.89</v>
      </c>
    </row>
    <row r="12151" customFormat="false" ht="13.8" hidden="false" customHeight="false" outlineLevel="0" collapsed="false">
      <c r="A12151" s="1" t="n">
        <v>41096</v>
      </c>
      <c r="B12151" s="1" t="s">
        <v>12120</v>
      </c>
      <c r="C12151" s="1" t="s">
        <v>7027</v>
      </c>
      <c r="D12151" s="8" t="n">
        <v>1756.15</v>
      </c>
    </row>
    <row r="12152" customFormat="false" ht="13.8" hidden="false" customHeight="false" outlineLevel="0" collapsed="false">
      <c r="A12152" s="1" t="n">
        <v>41776</v>
      </c>
      <c r="B12152" s="1" t="s">
        <v>12121</v>
      </c>
      <c r="C12152" s="1" t="s">
        <v>6824</v>
      </c>
      <c r="D12152" s="7" t="n">
        <v>13.57</v>
      </c>
    </row>
    <row r="12153" customFormat="false" ht="13.8" hidden="false" customHeight="false" outlineLevel="0" collapsed="false">
      <c r="A12153" s="1" t="n">
        <v>11157</v>
      </c>
      <c r="B12153" s="1" t="s">
        <v>12122</v>
      </c>
      <c r="C12153" s="1" t="s">
        <v>6827</v>
      </c>
      <c r="D12153" s="7" t="n">
        <v>142.3</v>
      </c>
    </row>
  </sheetData>
  <mergeCells count="3">
    <mergeCell ref="A1:E1"/>
    <mergeCell ref="A2:E2"/>
    <mergeCell ref="A3:E3"/>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C1:BI97"/>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A1" activeCellId="0" sqref="A1"/>
    </sheetView>
  </sheetViews>
  <sheetFormatPr defaultColWidth="8.6171875" defaultRowHeight="13.8" customHeight="true" zeroHeight="false" outlineLevelRow="0" outlineLevelCol="0"/>
  <cols>
    <col collapsed="false" customWidth="true" hidden="false" outlineLevel="0" max="2" min="1" style="1" width="8.88"/>
    <col collapsed="false" customWidth="true" hidden="false" outlineLevel="0" max="3" min="3" style="1" width="13.25"/>
    <col collapsed="false" customWidth="true" hidden="false" outlineLevel="0" max="4" min="4" style="1" width="13.37"/>
    <col collapsed="false" customWidth="true" hidden="false" outlineLevel="0" max="5" min="5" style="1" width="13.87"/>
    <col collapsed="false" customWidth="true" hidden="false" outlineLevel="0" max="6" min="6" style="1" width="14.75"/>
    <col collapsed="false" customWidth="true" hidden="false" outlineLevel="0" max="7" min="7" style="1" width="14.51"/>
    <col collapsed="false" customWidth="true" hidden="false" outlineLevel="0" max="8" min="8" style="1" width="10.6"/>
    <col collapsed="false" customWidth="true" hidden="false" outlineLevel="0" max="9" min="9" style="1" width="10.13"/>
    <col collapsed="false" customWidth="true" hidden="false" outlineLevel="0" max="10" min="10" style="1" width="13.25"/>
    <col collapsed="false" customWidth="true" hidden="false" outlineLevel="0" max="11" min="11" style="1" width="9.75"/>
    <col collapsed="false" customWidth="true" hidden="false" outlineLevel="0" max="12" min="12" style="1" width="9.12"/>
    <col collapsed="false" customWidth="true" hidden="false" outlineLevel="0" max="13" min="13" style="1" width="13"/>
    <col collapsed="false" customWidth="true" hidden="false" outlineLevel="0" max="14" min="14" style="1" width="12.25"/>
    <col collapsed="false" customWidth="true" hidden="false" outlineLevel="0" max="15" min="15" style="1" width="11.38"/>
    <col collapsed="false" customWidth="true" hidden="false" outlineLevel="0" max="16" min="16" style="1" width="12.25"/>
    <col collapsed="false" customWidth="true" hidden="false" outlineLevel="0" max="17" min="17" style="1" width="11.38"/>
    <col collapsed="false" customWidth="true" hidden="false" outlineLevel="0" max="18" min="18" style="1" width="10"/>
    <col collapsed="false" customWidth="true" hidden="false" outlineLevel="0" max="19" min="19" style="1" width="9.5"/>
    <col collapsed="false" customWidth="true" hidden="false" outlineLevel="0" max="21" min="20" style="1" width="10.13"/>
    <col collapsed="false" customWidth="true" hidden="false" outlineLevel="0" max="22" min="22" style="1" width="10.6"/>
    <col collapsed="false" customWidth="true" hidden="false" outlineLevel="0" max="23" min="23" style="1" width="11.62"/>
    <col collapsed="false" customWidth="true" hidden="false" outlineLevel="0" max="26" min="24" style="1" width="10.13"/>
    <col collapsed="false" customWidth="true" hidden="false" outlineLevel="0" max="29" min="27" style="1" width="8.88"/>
    <col collapsed="false" customWidth="true" hidden="false" outlineLevel="0" max="30" min="30" style="1" width="11.75"/>
    <col collapsed="false" customWidth="true" hidden="false" outlineLevel="0" max="31" min="31" style="1" width="10.6"/>
    <col collapsed="false" customWidth="true" hidden="false" outlineLevel="0" max="34" min="32" style="1" width="8.88"/>
    <col collapsed="false" customWidth="true" hidden="false" outlineLevel="0" max="35" min="35" style="1" width="9.87"/>
    <col collapsed="false" customWidth="true" hidden="false" outlineLevel="0" max="36" min="36" style="1" width="10.87"/>
    <col collapsed="false" customWidth="true" hidden="false" outlineLevel="0" max="37" min="37" style="1" width="8.88"/>
    <col collapsed="false" customWidth="true" hidden="false" outlineLevel="0" max="38" min="38" style="1" width="10.87"/>
    <col collapsed="false" customWidth="true" hidden="false" outlineLevel="0" max="39" min="39" style="1" width="10.75"/>
    <col collapsed="false" customWidth="true" hidden="false" outlineLevel="0" max="40" min="40" style="1" width="31.5"/>
    <col collapsed="false" customWidth="true" hidden="false" outlineLevel="0" max="41" min="41" style="1" width="13.37"/>
    <col collapsed="false" customWidth="true" hidden="false" outlineLevel="0" max="42" min="42" style="1" width="23.13"/>
    <col collapsed="false" customWidth="true" hidden="false" outlineLevel="0" max="43" min="43" style="1" width="14"/>
    <col collapsed="false" customWidth="true" hidden="false" outlineLevel="0" max="44" min="44" style="1" width="16.62"/>
    <col collapsed="false" customWidth="true" hidden="false" outlineLevel="0" max="45" min="45" style="1" width="10.5"/>
    <col collapsed="false" customWidth="true" hidden="false" outlineLevel="0" max="46" min="46" style="1" width="10.27"/>
    <col collapsed="false" customWidth="true" hidden="false" outlineLevel="0" max="47" min="47" style="1" width="23.87"/>
    <col collapsed="false" customWidth="true" hidden="false" outlineLevel="0" max="48" min="48" style="1" width="17.39"/>
    <col collapsed="false" customWidth="true" hidden="false" outlineLevel="0" max="49" min="49" style="1" width="16.38"/>
    <col collapsed="false" customWidth="true" hidden="false" outlineLevel="0" max="50" min="50" style="1" width="42.37"/>
    <col collapsed="false" customWidth="true" hidden="false" outlineLevel="0" max="51" min="51" style="1" width="22.87"/>
    <col collapsed="false" customWidth="true" hidden="false" outlineLevel="0" max="52" min="52" style="1" width="7.13"/>
    <col collapsed="false" customWidth="true" hidden="false" outlineLevel="0" max="61" min="53" style="1" width="8.88"/>
    <col collapsed="false" customWidth="true" hidden="false" outlineLevel="0" max="64" min="62" style="1" width="10.6"/>
    <col collapsed="false" customWidth="true" hidden="false" outlineLevel="0" max="65" min="65" style="1" width="9"/>
  </cols>
  <sheetData>
    <row r="1" customFormat="false" ht="12.75" hidden="false" customHeight="true" outlineLevel="0" collapsed="false">
      <c r="V1" s="9" t="s">
        <v>12123</v>
      </c>
      <c r="W1" s="9"/>
      <c r="X1" s="9"/>
      <c r="Y1" s="9"/>
      <c r="Z1" s="9"/>
      <c r="AA1" s="9"/>
      <c r="AB1" s="9"/>
      <c r="AC1" s="9"/>
      <c r="AD1" s="9"/>
      <c r="AE1" s="9"/>
      <c r="AF1" s="9"/>
      <c r="AG1" s="9"/>
      <c r="AH1" s="9"/>
      <c r="AI1" s="9"/>
      <c r="AN1" s="10"/>
      <c r="AO1" s="11"/>
      <c r="AP1" s="10"/>
      <c r="AQ1" s="11"/>
      <c r="AR1" s="10"/>
      <c r="AS1" s="11"/>
      <c r="AT1" s="12"/>
      <c r="AU1" s="13"/>
      <c r="AW1" s="14"/>
      <c r="AY1" s="15"/>
      <c r="AZ1" s="15"/>
      <c r="BA1" s="15"/>
      <c r="BB1" s="15"/>
    </row>
    <row r="2" customFormat="false" ht="13.9" hidden="false" customHeight="true" outlineLevel="0" collapsed="false">
      <c r="V2" s="9" t="s">
        <v>12124</v>
      </c>
      <c r="W2" s="9"/>
      <c r="X2" s="9"/>
      <c r="Y2" s="9"/>
      <c r="Z2" s="16"/>
      <c r="AN2" s="10" t="s">
        <v>12125</v>
      </c>
      <c r="AO2" s="11" t="s">
        <v>12126</v>
      </c>
      <c r="AP2" s="10" t="s">
        <v>12125</v>
      </c>
      <c r="AQ2" s="11" t="s">
        <v>12127</v>
      </c>
      <c r="AR2" s="10" t="s">
        <v>12125</v>
      </c>
      <c r="AS2" s="11" t="s">
        <v>12128</v>
      </c>
      <c r="AT2" s="12" t="s">
        <v>12129</v>
      </c>
      <c r="AU2" s="13" t="s">
        <v>12130</v>
      </c>
      <c r="AW2" s="17"/>
      <c r="AY2" s="15" t="s">
        <v>12125</v>
      </c>
      <c r="AZ2" s="15" t="s">
        <v>12131</v>
      </c>
      <c r="BA2" s="15" t="s">
        <v>12132</v>
      </c>
      <c r="BB2" s="15" t="s">
        <v>12133</v>
      </c>
    </row>
    <row r="3" customFormat="false" ht="13.9" hidden="false" customHeight="true" outlineLevel="0" collapsed="false">
      <c r="D3" s="18" t="s">
        <v>12134</v>
      </c>
      <c r="E3" s="18"/>
      <c r="F3" s="18"/>
      <c r="G3" s="18"/>
      <c r="H3" s="18"/>
      <c r="I3" s="18"/>
      <c r="J3" s="18"/>
      <c r="K3" s="18"/>
      <c r="L3" s="18"/>
      <c r="M3" s="18"/>
      <c r="N3" s="18"/>
      <c r="O3" s="18"/>
      <c r="P3" s="18"/>
      <c r="Q3" s="18"/>
      <c r="R3" s="18"/>
      <c r="S3" s="18"/>
      <c r="V3" s="9"/>
      <c r="W3" s="9"/>
      <c r="X3" s="9"/>
      <c r="Y3" s="9"/>
      <c r="Z3" s="16"/>
      <c r="AC3" s="1" t="s">
        <v>12135</v>
      </c>
      <c r="AN3" s="19" t="s">
        <v>12136</v>
      </c>
      <c r="AO3" s="20" t="n">
        <v>40</v>
      </c>
      <c r="AP3" s="21" t="s">
        <v>12137</v>
      </c>
      <c r="AQ3" s="22" t="n">
        <f aca="false">44*5</f>
        <v>220</v>
      </c>
      <c r="AR3" s="21" t="s">
        <v>12138</v>
      </c>
      <c r="AS3" s="23" t="s">
        <v>12139</v>
      </c>
      <c r="AT3" s="21" t="s">
        <v>12140</v>
      </c>
      <c r="AU3" s="23" t="n">
        <v>1</v>
      </c>
      <c r="AW3" s="17"/>
      <c r="AY3" s="24" t="s">
        <v>12141</v>
      </c>
      <c r="AZ3" s="16"/>
      <c r="BA3" s="16"/>
      <c r="BB3" s="16"/>
    </row>
    <row r="4" customFormat="false" ht="13.9" hidden="false" customHeight="true" outlineLevel="0" collapsed="false">
      <c r="D4" s="18"/>
      <c r="E4" s="18"/>
      <c r="F4" s="18"/>
      <c r="G4" s="18"/>
      <c r="H4" s="18"/>
      <c r="I4" s="18"/>
      <c r="J4" s="18"/>
      <c r="K4" s="18"/>
      <c r="L4" s="18"/>
      <c r="M4" s="18"/>
      <c r="N4" s="18"/>
      <c r="O4" s="18"/>
      <c r="P4" s="18"/>
      <c r="Q4" s="18"/>
      <c r="R4" s="18"/>
      <c r="S4" s="18"/>
      <c r="V4" s="9"/>
      <c r="W4" s="9"/>
      <c r="X4" s="9"/>
      <c r="Y4" s="9"/>
      <c r="Z4" s="16"/>
      <c r="AC4" s="6"/>
      <c r="AD4" s="1" t="s">
        <v>12142</v>
      </c>
      <c r="AN4" s="19" t="s">
        <v>12143</v>
      </c>
      <c r="AO4" s="20" t="n">
        <v>11</v>
      </c>
      <c r="AP4" s="21" t="s">
        <v>12144</v>
      </c>
      <c r="AQ4" s="22" t="n">
        <f aca="false">4.5*5</f>
        <v>22.5</v>
      </c>
      <c r="AR4" s="21" t="s">
        <v>12145</v>
      </c>
      <c r="AS4" s="23" t="s">
        <v>12139</v>
      </c>
      <c r="AT4" s="21" t="s">
        <v>12146</v>
      </c>
      <c r="AU4" s="23" t="n">
        <v>1</v>
      </c>
      <c r="AW4" s="17"/>
      <c r="AY4" s="24"/>
      <c r="AZ4" s="16"/>
      <c r="BA4" s="16"/>
      <c r="BB4" s="16"/>
      <c r="BC4" s="25"/>
      <c r="BD4" s="25"/>
      <c r="BE4" s="25"/>
      <c r="BF4" s="25"/>
      <c r="BG4" s="25"/>
      <c r="BH4" s="25"/>
      <c r="BI4" s="25"/>
    </row>
    <row r="5" customFormat="false" ht="13.9" hidden="false" customHeight="true" outlineLevel="0" collapsed="false">
      <c r="V5" s="9"/>
      <c r="W5" s="9"/>
      <c r="X5" s="9"/>
      <c r="Y5" s="9"/>
      <c r="Z5" s="16"/>
      <c r="AC5" s="26"/>
      <c r="AD5" s="1" t="s">
        <v>12147</v>
      </c>
      <c r="AL5" s="27"/>
      <c r="AM5" s="27"/>
      <c r="AN5" s="19" t="s">
        <v>12148</v>
      </c>
      <c r="AO5" s="20" t="n">
        <v>3</v>
      </c>
      <c r="AP5" s="21" t="s">
        <v>12149</v>
      </c>
      <c r="AQ5" s="22" t="n">
        <v>20</v>
      </c>
      <c r="AR5" s="21" t="s">
        <v>12150</v>
      </c>
      <c r="AS5" s="23" t="s">
        <v>12139</v>
      </c>
      <c r="AT5" s="21" t="s">
        <v>12151</v>
      </c>
      <c r="AU5" s="23" t="n">
        <v>1</v>
      </c>
      <c r="AW5" s="17"/>
      <c r="AY5" s="24" t="s">
        <v>12152</v>
      </c>
      <c r="AZ5" s="16"/>
      <c r="BA5" s="16"/>
      <c r="BB5" s="16"/>
    </row>
    <row r="6" customFormat="false" ht="13.9" hidden="false" customHeight="true" outlineLevel="0" collapsed="false">
      <c r="V6" s="16" t="s">
        <v>12153</v>
      </c>
      <c r="W6" s="16" t="s">
        <v>12128</v>
      </c>
      <c r="X6" s="16" t="s">
        <v>12153</v>
      </c>
      <c r="Y6" s="16" t="s">
        <v>12128</v>
      </c>
      <c r="Z6" s="16"/>
      <c r="AC6" s="28"/>
      <c r="AD6" s="1" t="s">
        <v>12154</v>
      </c>
      <c r="AL6" s="27"/>
      <c r="AM6" s="27"/>
      <c r="AN6" s="19" t="s">
        <v>12155</v>
      </c>
      <c r="AO6" s="20" t="n">
        <v>2</v>
      </c>
      <c r="AP6" s="21" t="s">
        <v>12156</v>
      </c>
      <c r="AQ6" s="22" t="n">
        <v>5</v>
      </c>
      <c r="AR6" s="21" t="s">
        <v>12157</v>
      </c>
      <c r="AS6" s="23" t="s">
        <v>12158</v>
      </c>
      <c r="AT6" s="29" t="s">
        <v>12159</v>
      </c>
      <c r="AU6" s="30" t="n">
        <v>5</v>
      </c>
      <c r="AW6" s="17"/>
      <c r="AY6" s="24"/>
      <c r="AZ6" s="16"/>
      <c r="BA6" s="16"/>
      <c r="BB6" s="16"/>
    </row>
    <row r="7" customFormat="false" ht="13.9" hidden="false" customHeight="true" outlineLevel="0" collapsed="false">
      <c r="D7" s="31" t="s">
        <v>12160</v>
      </c>
      <c r="E7" s="31"/>
      <c r="F7" s="31"/>
      <c r="G7" s="31"/>
      <c r="I7" s="24" t="s">
        <v>12161</v>
      </c>
      <c r="J7" s="24"/>
      <c r="K7" s="24"/>
      <c r="L7" s="24"/>
      <c r="M7" s="24"/>
      <c r="N7" s="24"/>
      <c r="Q7" s="32" t="s">
        <v>12162</v>
      </c>
      <c r="R7" s="32"/>
      <c r="S7" s="32"/>
      <c r="V7" s="16" t="s">
        <v>12163</v>
      </c>
      <c r="W7" s="16" t="n">
        <v>58.3</v>
      </c>
      <c r="X7" s="16" t="s">
        <v>12164</v>
      </c>
      <c r="Y7" s="16" t="n">
        <v>20.5</v>
      </c>
      <c r="Z7" s="16"/>
      <c r="AL7" s="27"/>
      <c r="AM7" s="27"/>
      <c r="AN7" s="19" t="s">
        <v>12165</v>
      </c>
      <c r="AO7" s="20" t="n">
        <v>33</v>
      </c>
      <c r="AP7" s="21" t="s">
        <v>12166</v>
      </c>
      <c r="AQ7" s="22" t="n">
        <v>24</v>
      </c>
      <c r="AR7" s="21" t="s">
        <v>12167</v>
      </c>
      <c r="AS7" s="23" t="s">
        <v>12139</v>
      </c>
      <c r="AW7" s="17"/>
      <c r="AY7" s="24" t="s">
        <v>12168</v>
      </c>
      <c r="AZ7" s="16"/>
      <c r="BA7" s="16"/>
      <c r="BB7" s="16"/>
    </row>
    <row r="8" customFormat="false" ht="13.9" hidden="false" customHeight="true" outlineLevel="0" collapsed="false">
      <c r="D8" s="33" t="s">
        <v>12169</v>
      </c>
      <c r="E8" s="33" t="s">
        <v>12170</v>
      </c>
      <c r="F8" s="33" t="s">
        <v>12171</v>
      </c>
      <c r="G8" s="33" t="s">
        <v>12172</v>
      </c>
      <c r="I8" s="24" t="s">
        <v>12170</v>
      </c>
      <c r="J8" s="34" t="s">
        <v>12173</v>
      </c>
      <c r="K8" s="35" t="s">
        <v>12174</v>
      </c>
      <c r="L8" s="36" t="s">
        <v>12175</v>
      </c>
      <c r="M8" s="36"/>
      <c r="N8" s="36"/>
      <c r="Q8" s="37" t="s">
        <v>12170</v>
      </c>
      <c r="R8" s="38" t="s">
        <v>12171</v>
      </c>
      <c r="S8" s="39" t="s">
        <v>12172</v>
      </c>
      <c r="V8" s="16" t="s">
        <v>12176</v>
      </c>
      <c r="W8" s="16" t="n">
        <v>60.3</v>
      </c>
      <c r="X8" s="16" t="s">
        <v>12177</v>
      </c>
      <c r="Y8" s="16" t="n">
        <v>16.5</v>
      </c>
      <c r="Z8" s="16"/>
      <c r="AL8" s="27"/>
      <c r="AM8" s="27"/>
      <c r="AN8" s="19" t="s">
        <v>12178</v>
      </c>
      <c r="AO8" s="20" t="n">
        <v>1</v>
      </c>
      <c r="AP8" s="21" t="s">
        <v>12179</v>
      </c>
      <c r="AQ8" s="22" t="n">
        <v>6</v>
      </c>
      <c r="AR8" s="21" t="s">
        <v>12180</v>
      </c>
      <c r="AS8" s="23" t="s">
        <v>12139</v>
      </c>
      <c r="AW8" s="17"/>
      <c r="AY8" s="24"/>
      <c r="AZ8" s="16"/>
      <c r="BA8" s="16"/>
      <c r="BB8" s="16"/>
    </row>
    <row r="9" customFormat="false" ht="13.9" hidden="false" customHeight="true" outlineLevel="0" collapsed="false">
      <c r="D9" s="40" t="n">
        <v>2.5</v>
      </c>
      <c r="E9" s="41" t="n">
        <v>6229.2</v>
      </c>
      <c r="F9" s="41" t="n">
        <f aca="false">6229.2-M57</f>
        <v>5671.02</v>
      </c>
      <c r="G9" s="41" t="n">
        <f aca="false">F9-E9</f>
        <v>-558.18</v>
      </c>
      <c r="I9" s="24"/>
      <c r="J9" s="34" t="s">
        <v>12181</v>
      </c>
      <c r="K9" s="35" t="s">
        <v>12182</v>
      </c>
      <c r="L9" s="42" t="s">
        <v>12182</v>
      </c>
      <c r="M9" s="42" t="s">
        <v>12183</v>
      </c>
      <c r="N9" s="42" t="s">
        <v>12184</v>
      </c>
      <c r="P9" s="43" t="s">
        <v>12185</v>
      </c>
      <c r="Q9" s="37" t="n">
        <v>5</v>
      </c>
      <c r="R9" s="38" t="n">
        <v>2</v>
      </c>
      <c r="S9" s="44" t="n">
        <f aca="false">R9-Q9</f>
        <v>-3</v>
      </c>
      <c r="V9" s="16" t="s">
        <v>12186</v>
      </c>
      <c r="W9" s="16" t="n">
        <v>58</v>
      </c>
      <c r="X9" s="16" t="s">
        <v>12187</v>
      </c>
      <c r="Y9" s="16" t="n">
        <v>10</v>
      </c>
      <c r="Z9" s="16"/>
      <c r="AL9" s="27"/>
      <c r="AM9" s="27"/>
      <c r="AN9" s="19" t="s">
        <v>12188</v>
      </c>
      <c r="AO9" s="20" t="n">
        <v>2</v>
      </c>
      <c r="AP9" s="21" t="s">
        <v>12189</v>
      </c>
      <c r="AQ9" s="22" t="n">
        <f aca="false">18*4</f>
        <v>72</v>
      </c>
      <c r="AR9" s="29" t="s">
        <v>12190</v>
      </c>
      <c r="AS9" s="30" t="s">
        <v>12139</v>
      </c>
      <c r="AW9" s="17"/>
      <c r="AY9" s="24" t="s">
        <v>12191</v>
      </c>
      <c r="AZ9" s="16"/>
      <c r="BA9" s="16"/>
      <c r="BB9" s="16"/>
    </row>
    <row r="10" customFormat="false" ht="13.9" hidden="false" customHeight="true" outlineLevel="0" collapsed="false">
      <c r="D10" s="40" t="n">
        <v>4</v>
      </c>
      <c r="E10" s="41" t="n">
        <v>2254.6</v>
      </c>
      <c r="F10" s="41" t="n">
        <f aca="false">2254.6-N57</f>
        <v>2120.46</v>
      </c>
      <c r="G10" s="41" t="n">
        <f aca="false">F10-E10</f>
        <v>-134.14</v>
      </c>
      <c r="I10" s="24"/>
      <c r="J10" s="34" t="n">
        <f aca="false">56+12+4+3</f>
        <v>75</v>
      </c>
      <c r="K10" s="35" t="n">
        <f aca="false">2+1+24+6+1</f>
        <v>34</v>
      </c>
      <c r="L10" s="42" t="n">
        <f aca="false">2+2+2</f>
        <v>6</v>
      </c>
      <c r="M10" s="42" t="n">
        <f aca="false">4+4</f>
        <v>8</v>
      </c>
      <c r="N10" s="42" t="n">
        <v>2</v>
      </c>
      <c r="P10" s="43" t="s">
        <v>12192</v>
      </c>
      <c r="Q10" s="37" t="n">
        <v>3</v>
      </c>
      <c r="R10" s="38" t="n">
        <v>2</v>
      </c>
      <c r="S10" s="44" t="n">
        <f aca="false">R10-Q10</f>
        <v>-1</v>
      </c>
      <c r="V10" s="16" t="s">
        <v>12193</v>
      </c>
      <c r="W10" s="16" t="n">
        <v>55.5</v>
      </c>
      <c r="X10" s="16" t="s">
        <v>12194</v>
      </c>
      <c r="Y10" s="16" t="n">
        <v>14</v>
      </c>
      <c r="Z10" s="16"/>
      <c r="AL10" s="27"/>
      <c r="AM10" s="27"/>
      <c r="AN10" s="19" t="s">
        <v>12195</v>
      </c>
      <c r="AO10" s="20" t="n">
        <v>2</v>
      </c>
      <c r="AP10" s="21" t="s">
        <v>12196</v>
      </c>
      <c r="AQ10" s="22" t="n">
        <v>18</v>
      </c>
      <c r="AW10" s="17"/>
      <c r="AY10" s="24"/>
      <c r="AZ10" s="16"/>
      <c r="BA10" s="16"/>
      <c r="BB10" s="16"/>
    </row>
    <row r="11" customFormat="false" ht="13.9" hidden="false" customHeight="true" outlineLevel="0" collapsed="false">
      <c r="D11" s="40" t="n">
        <v>6</v>
      </c>
      <c r="E11" s="41" t="n">
        <v>1660.1</v>
      </c>
      <c r="F11" s="41" t="n">
        <f aca="false">1660.1+L57</f>
        <v>2690.5</v>
      </c>
      <c r="G11" s="41" t="n">
        <f aca="false">F11-E11</f>
        <v>1030.4</v>
      </c>
      <c r="I11" s="15" t="s">
        <v>12171</v>
      </c>
      <c r="J11" s="34" t="n">
        <f aca="false">L64+L65</f>
        <v>54</v>
      </c>
      <c r="K11" s="35" t="n">
        <f aca="false">L67+L68+L69</f>
        <v>36</v>
      </c>
      <c r="L11" s="42" t="n">
        <f aca="false">L70</f>
        <v>2</v>
      </c>
      <c r="M11" s="42" t="n">
        <f aca="false">L71</f>
        <v>2</v>
      </c>
      <c r="N11" s="42" t="n">
        <v>2</v>
      </c>
      <c r="P11" s="43" t="s">
        <v>12197</v>
      </c>
      <c r="Q11" s="37" t="n">
        <v>0</v>
      </c>
      <c r="R11" s="38" t="n">
        <v>1</v>
      </c>
      <c r="S11" s="44" t="n">
        <f aca="false">R11-Q11</f>
        <v>1</v>
      </c>
      <c r="V11" s="16" t="s">
        <v>12198</v>
      </c>
      <c r="W11" s="16" t="n">
        <v>49.5</v>
      </c>
      <c r="X11" s="16"/>
      <c r="Y11" s="16"/>
      <c r="Z11" s="16"/>
      <c r="AL11" s="27"/>
      <c r="AM11" s="27"/>
      <c r="AN11" s="19" t="s">
        <v>12199</v>
      </c>
      <c r="AO11" s="20" t="n">
        <v>2</v>
      </c>
      <c r="AP11" s="21" t="s">
        <v>12200</v>
      </c>
      <c r="AQ11" s="22" t="n">
        <f aca="false">55*4</f>
        <v>220</v>
      </c>
      <c r="AW11" s="17"/>
      <c r="AY11" s="24" t="s">
        <v>12201</v>
      </c>
      <c r="AZ11" s="16"/>
      <c r="BA11" s="16"/>
      <c r="BB11" s="16"/>
    </row>
    <row r="12" customFormat="false" ht="13.9" hidden="false" customHeight="true" outlineLevel="0" collapsed="false">
      <c r="D12" s="40" t="n">
        <v>10</v>
      </c>
      <c r="E12" s="41" t="n">
        <v>233</v>
      </c>
      <c r="F12" s="41" t="n">
        <v>233</v>
      </c>
      <c r="G12" s="41" t="n">
        <f aca="false">F12-E12</f>
        <v>0</v>
      </c>
      <c r="I12" s="45" t="s">
        <v>12202</v>
      </c>
      <c r="J12" s="45" t="n">
        <f aca="false">J11-J10</f>
        <v>-21</v>
      </c>
      <c r="K12" s="45" t="n">
        <f aca="false">K11-K10</f>
        <v>2</v>
      </c>
      <c r="L12" s="45" t="n">
        <f aca="false">L11-L10</f>
        <v>-4</v>
      </c>
      <c r="M12" s="45" t="n">
        <f aca="false">M11-M10</f>
        <v>-6</v>
      </c>
      <c r="N12" s="45" t="n">
        <f aca="false">N11-N10</f>
        <v>0</v>
      </c>
      <c r="P12" s="43" t="s">
        <v>12203</v>
      </c>
      <c r="Q12" s="37" t="n">
        <v>0</v>
      </c>
      <c r="R12" s="38" t="n">
        <v>3</v>
      </c>
      <c r="S12" s="44" t="n">
        <f aca="false">R12-Q12</f>
        <v>3</v>
      </c>
      <c r="V12" s="16" t="s">
        <v>12204</v>
      </c>
      <c r="W12" s="16" t="n">
        <v>44.5</v>
      </c>
      <c r="X12" s="16"/>
      <c r="Y12" s="16"/>
      <c r="Z12" s="16"/>
      <c r="AL12" s="27"/>
      <c r="AM12" s="27"/>
      <c r="AN12" s="46" t="s">
        <v>12205</v>
      </c>
      <c r="AO12" s="47" t="n">
        <v>8</v>
      </c>
      <c r="AP12" s="21" t="s">
        <v>12206</v>
      </c>
      <c r="AQ12" s="22" t="n">
        <v>55</v>
      </c>
      <c r="AW12" s="17"/>
      <c r="AY12" s="24"/>
      <c r="AZ12" s="16"/>
      <c r="BA12" s="16"/>
      <c r="BB12" s="16"/>
    </row>
    <row r="13" customFormat="false" ht="13.9" hidden="false" customHeight="true" outlineLevel="0" collapsed="false">
      <c r="D13" s="40" t="n">
        <v>16</v>
      </c>
      <c r="E13" s="41" t="n">
        <v>307.4</v>
      </c>
      <c r="F13" s="41" t="n">
        <f aca="false">307.4-O57</f>
        <v>54.17</v>
      </c>
      <c r="G13" s="41" t="n">
        <f aca="false">F13-E13</f>
        <v>-253.23</v>
      </c>
      <c r="V13" s="16" t="s">
        <v>12207</v>
      </c>
      <c r="W13" s="16" t="n">
        <v>43.5</v>
      </c>
      <c r="X13" s="16"/>
      <c r="Y13" s="16"/>
      <c r="Z13" s="16"/>
      <c r="AL13" s="27"/>
      <c r="AM13" s="27"/>
      <c r="AN13" s="48"/>
      <c r="AP13" s="21" t="s">
        <v>12208</v>
      </c>
      <c r="AQ13" s="22" t="n">
        <f aca="false">54.5*4</f>
        <v>218</v>
      </c>
      <c r="AS13" s="49"/>
      <c r="AW13" s="17"/>
      <c r="AY13" s="24" t="s">
        <v>12209</v>
      </c>
      <c r="AZ13" s="16"/>
      <c r="BA13" s="16"/>
      <c r="BB13" s="16"/>
    </row>
    <row r="14" customFormat="false" ht="13.9" hidden="false" customHeight="true" outlineLevel="0" collapsed="false">
      <c r="D14" s="40" t="n">
        <v>25</v>
      </c>
      <c r="E14" s="41" t="n">
        <v>11.4</v>
      </c>
      <c r="F14" s="41" t="n">
        <v>11.4</v>
      </c>
      <c r="G14" s="41" t="n">
        <f aca="false">F14-E14</f>
        <v>0</v>
      </c>
      <c r="V14" s="16" t="s">
        <v>12210</v>
      </c>
      <c r="W14" s="16" t="n">
        <v>42.5</v>
      </c>
      <c r="X14" s="16"/>
      <c r="Y14" s="16"/>
      <c r="Z14" s="16"/>
      <c r="AL14" s="27"/>
      <c r="AM14" s="27"/>
      <c r="AN14" s="48"/>
      <c r="AP14" s="29" t="s">
        <v>12211</v>
      </c>
      <c r="AQ14" s="50" t="n">
        <v>54.5</v>
      </c>
      <c r="AW14" s="17"/>
      <c r="AY14" s="24"/>
      <c r="AZ14" s="16"/>
      <c r="BA14" s="16"/>
      <c r="BB14" s="16"/>
    </row>
    <row r="15" customFormat="false" ht="13.9" hidden="false" customHeight="true" outlineLevel="0" collapsed="false">
      <c r="D15" s="40" t="n">
        <v>50</v>
      </c>
      <c r="E15" s="41" t="n">
        <v>196.5</v>
      </c>
      <c r="F15" s="41" t="n">
        <v>373</v>
      </c>
      <c r="G15" s="41" t="n">
        <f aca="false">F15-E15</f>
        <v>176.5</v>
      </c>
      <c r="V15" s="16" t="s">
        <v>12212</v>
      </c>
      <c r="W15" s="16" t="n">
        <v>41.5</v>
      </c>
      <c r="X15" s="16"/>
      <c r="Y15" s="16"/>
      <c r="Z15" s="16"/>
      <c r="AL15" s="27"/>
      <c r="AM15" s="27"/>
      <c r="AN15" s="48"/>
      <c r="AW15" s="17"/>
      <c r="AY15" s="24" t="s">
        <v>12213</v>
      </c>
      <c r="AZ15" s="16"/>
      <c r="BA15" s="16"/>
      <c r="BB15" s="16"/>
    </row>
    <row r="16" customFormat="false" ht="13.9" hidden="false" customHeight="true" outlineLevel="0" collapsed="false">
      <c r="D16" s="40" t="n">
        <v>95</v>
      </c>
      <c r="E16" s="41" t="n">
        <v>653.3</v>
      </c>
      <c r="F16" s="41" t="n">
        <v>667.5</v>
      </c>
      <c r="G16" s="41" t="n">
        <f aca="false">F16-E16</f>
        <v>14.2</v>
      </c>
      <c r="V16" s="16" t="s">
        <v>12214</v>
      </c>
      <c r="W16" s="16" t="n">
        <v>40.5</v>
      </c>
      <c r="X16" s="16"/>
      <c r="Y16" s="16"/>
      <c r="Z16" s="16"/>
      <c r="AL16" s="27"/>
      <c r="AM16" s="27"/>
      <c r="AN16" s="48"/>
      <c r="AW16" s="17"/>
      <c r="AY16" s="24"/>
      <c r="AZ16" s="16"/>
      <c r="BA16" s="16"/>
      <c r="BB16" s="16"/>
    </row>
    <row r="17" customFormat="false" ht="13.9" hidden="false" customHeight="true" outlineLevel="0" collapsed="false">
      <c r="D17" s="40" t="n">
        <v>185</v>
      </c>
      <c r="E17" s="41" t="n">
        <v>198</v>
      </c>
      <c r="F17" s="41" t="n">
        <v>0</v>
      </c>
      <c r="G17" s="41" t="n">
        <f aca="false">F17-E17</f>
        <v>-198</v>
      </c>
      <c r="V17" s="16" t="s">
        <v>12215</v>
      </c>
      <c r="W17" s="16" t="n">
        <v>38</v>
      </c>
      <c r="X17" s="16"/>
      <c r="Y17" s="16"/>
      <c r="Z17" s="16"/>
      <c r="AL17" s="27"/>
      <c r="AM17" s="27"/>
      <c r="AN17" s="48"/>
      <c r="AP17" s="51" t="s">
        <v>12216</v>
      </c>
      <c r="AQ17" s="51"/>
      <c r="AW17" s="17"/>
      <c r="AY17" s="24" t="s">
        <v>12217</v>
      </c>
      <c r="AZ17" s="16"/>
      <c r="BA17" s="16"/>
      <c r="BB17" s="16"/>
    </row>
    <row r="18" customFormat="false" ht="13.9" hidden="false" customHeight="true" outlineLevel="0" collapsed="false">
      <c r="V18" s="16" t="s">
        <v>12218</v>
      </c>
      <c r="W18" s="16" t="n">
        <v>46</v>
      </c>
      <c r="X18" s="16"/>
      <c r="Y18" s="16"/>
      <c r="Z18" s="16"/>
      <c r="AL18" s="27"/>
      <c r="AM18" s="27"/>
      <c r="AP18" s="19" t="n">
        <v>10</v>
      </c>
      <c r="AQ18" s="52" t="n">
        <f aca="false">AQ3</f>
        <v>220</v>
      </c>
      <c r="AW18" s="17"/>
      <c r="AY18" s="24"/>
      <c r="AZ18" s="16"/>
      <c r="BA18" s="16"/>
      <c r="BB18" s="16"/>
    </row>
    <row r="19" customFormat="false" ht="13.9" hidden="false" customHeight="true" outlineLevel="0" collapsed="false">
      <c r="E19" s="1" t="n">
        <f aca="false">E17/5</f>
        <v>39.6</v>
      </c>
      <c r="V19" s="16" t="s">
        <v>12219</v>
      </c>
      <c r="W19" s="16" t="n">
        <f aca="false">35+18.2</f>
        <v>53.2</v>
      </c>
      <c r="X19" s="16"/>
      <c r="Y19" s="16"/>
      <c r="Z19" s="16"/>
      <c r="AL19" s="27"/>
      <c r="AM19" s="27"/>
      <c r="AP19" s="19" t="n">
        <v>16</v>
      </c>
      <c r="AQ19" s="52" t="n">
        <f aca="false">AQ4</f>
        <v>22.5</v>
      </c>
      <c r="AW19" s="17"/>
      <c r="AY19" s="24" t="s">
        <v>12220</v>
      </c>
      <c r="AZ19" s="16"/>
      <c r="BA19" s="16"/>
      <c r="BB19" s="16"/>
    </row>
    <row r="20" customFormat="false" ht="13.9" hidden="false" customHeight="true" outlineLevel="0" collapsed="false">
      <c r="I20" s="53" t="s">
        <v>12129</v>
      </c>
      <c r="J20" s="53"/>
      <c r="K20" s="53"/>
      <c r="L20" s="53"/>
      <c r="N20" s="54" t="s">
        <v>12221</v>
      </c>
      <c r="O20" s="54"/>
      <c r="V20" s="16" t="s">
        <v>12222</v>
      </c>
      <c r="W20" s="16" t="n">
        <f aca="false">35+20.2</f>
        <v>55.2</v>
      </c>
      <c r="X20" s="16"/>
      <c r="Y20" s="16"/>
      <c r="Z20" s="16"/>
      <c r="AL20" s="27"/>
      <c r="AM20" s="27"/>
      <c r="AP20" s="19" t="n">
        <v>25</v>
      </c>
      <c r="AQ20" s="52" t="n">
        <f aca="false">AQ8</f>
        <v>6</v>
      </c>
      <c r="AW20" s="17"/>
      <c r="AY20" s="24"/>
      <c r="AZ20" s="16"/>
      <c r="BA20" s="16"/>
      <c r="BB20" s="16"/>
    </row>
    <row r="21" customFormat="false" ht="13.9" hidden="false" customHeight="true" outlineLevel="0" collapsed="false">
      <c r="I21" s="55" t="s">
        <v>12223</v>
      </c>
      <c r="J21" s="55" t="s">
        <v>12170</v>
      </c>
      <c r="K21" s="55" t="s">
        <v>12171</v>
      </c>
      <c r="L21" s="55" t="s">
        <v>12224</v>
      </c>
      <c r="N21" s="56" t="s">
        <v>12225</v>
      </c>
      <c r="O21" s="56" t="s">
        <v>12226</v>
      </c>
      <c r="V21" s="16" t="s">
        <v>12227</v>
      </c>
      <c r="W21" s="16" t="n">
        <v>48</v>
      </c>
      <c r="X21" s="16"/>
      <c r="Y21" s="16"/>
      <c r="Z21" s="16"/>
      <c r="AL21" s="27"/>
      <c r="AM21" s="27"/>
      <c r="AP21" s="19" t="n">
        <v>50</v>
      </c>
      <c r="AQ21" s="57" t="n">
        <f aca="false">AQ6+AQ7+AQ10+AQ12+AQ14</f>
        <v>156.5</v>
      </c>
      <c r="AW21" s="17"/>
      <c r="AY21" s="24" t="s">
        <v>12228</v>
      </c>
      <c r="AZ21" s="16"/>
      <c r="BA21" s="16"/>
      <c r="BB21" s="16"/>
    </row>
    <row r="22" customFormat="false" ht="13.9" hidden="false" customHeight="true" outlineLevel="0" collapsed="false">
      <c r="I22" s="55" t="s">
        <v>12229</v>
      </c>
      <c r="J22" s="58" t="n">
        <v>0</v>
      </c>
      <c r="K22" s="58" t="n">
        <f aca="false">Q96</f>
        <v>1</v>
      </c>
      <c r="L22" s="58" t="n">
        <f aca="false">K22-J22</f>
        <v>1</v>
      </c>
      <c r="N22" s="59" t="n">
        <v>10</v>
      </c>
      <c r="O22" s="60" t="n">
        <v>10</v>
      </c>
      <c r="V22" s="16" t="s">
        <v>12230</v>
      </c>
      <c r="W22" s="16" t="n">
        <v>30.5</v>
      </c>
      <c r="X22" s="16"/>
      <c r="Y22" s="16"/>
      <c r="Z22" s="16"/>
      <c r="AL22" s="27"/>
      <c r="AM22" s="27"/>
      <c r="AP22" s="46" t="n">
        <v>95</v>
      </c>
      <c r="AQ22" s="61" t="n">
        <f aca="false">AQ5+AQ9+AQ11+AQ13+146.7</f>
        <v>676.7</v>
      </c>
      <c r="AW22" s="17"/>
      <c r="AY22" s="24"/>
      <c r="AZ22" s="16"/>
      <c r="BA22" s="16"/>
      <c r="BB22" s="16"/>
    </row>
    <row r="23" customFormat="false" ht="13.9" hidden="false" customHeight="true" outlineLevel="0" collapsed="false">
      <c r="I23" s="55" t="n">
        <v>40</v>
      </c>
      <c r="J23" s="58" t="n">
        <v>1</v>
      </c>
      <c r="K23" s="58" t="n">
        <f aca="false">R96</f>
        <v>2</v>
      </c>
      <c r="L23" s="58" t="n">
        <f aca="false">K23-J23</f>
        <v>1</v>
      </c>
      <c r="N23" s="59" t="n">
        <v>16</v>
      </c>
      <c r="O23" s="60" t="n">
        <v>10</v>
      </c>
      <c r="V23" s="16" t="s">
        <v>12231</v>
      </c>
      <c r="W23" s="16" t="n">
        <v>29.5</v>
      </c>
      <c r="X23" s="16"/>
      <c r="Y23" s="16"/>
      <c r="Z23" s="16"/>
      <c r="AL23" s="27"/>
      <c r="AM23" s="27"/>
      <c r="AW23" s="17"/>
      <c r="AY23" s="24" t="s">
        <v>12232</v>
      </c>
      <c r="AZ23" s="16"/>
      <c r="BA23" s="16"/>
      <c r="BB23" s="16"/>
    </row>
    <row r="24" customFormat="false" ht="13.9" hidden="false" customHeight="true" outlineLevel="0" collapsed="false">
      <c r="I24" s="55" t="n">
        <v>63</v>
      </c>
      <c r="J24" s="58" t="n">
        <v>1</v>
      </c>
      <c r="K24" s="58" t="n">
        <f aca="false">S96</f>
        <v>9</v>
      </c>
      <c r="L24" s="58" t="n">
        <f aca="false">K24-J24</f>
        <v>8</v>
      </c>
      <c r="N24" s="59" t="n">
        <v>25</v>
      </c>
      <c r="O24" s="60" t="n">
        <v>4</v>
      </c>
      <c r="V24" s="16" t="s">
        <v>12233</v>
      </c>
      <c r="W24" s="16" t="n">
        <v>23.5</v>
      </c>
      <c r="X24" s="16"/>
      <c r="Y24" s="16"/>
      <c r="Z24" s="16"/>
      <c r="AL24" s="27"/>
      <c r="AM24" s="27"/>
      <c r="AN24" s="17"/>
      <c r="AO24" s="17"/>
      <c r="AP24" s="17"/>
      <c r="AQ24" s="17"/>
      <c r="AR24" s="17"/>
      <c r="AS24" s="17"/>
      <c r="AT24" s="17"/>
      <c r="AU24" s="17"/>
      <c r="AV24" s="17"/>
      <c r="AW24" s="17"/>
      <c r="AY24" s="24"/>
      <c r="AZ24" s="16"/>
      <c r="BA24" s="16"/>
      <c r="BB24" s="16"/>
    </row>
    <row r="25" customFormat="false" ht="14.65" hidden="false" customHeight="true" outlineLevel="0" collapsed="false">
      <c r="D25" s="2"/>
      <c r="E25" s="2"/>
      <c r="I25" s="55" t="n">
        <v>80</v>
      </c>
      <c r="J25" s="58" t="n">
        <v>5</v>
      </c>
      <c r="K25" s="58" t="n">
        <f aca="false">T96</f>
        <v>4</v>
      </c>
      <c r="L25" s="58" t="n">
        <f aca="false">K25-J25</f>
        <v>-1</v>
      </c>
      <c r="N25" s="59" t="n">
        <v>50</v>
      </c>
      <c r="O25" s="60" t="n">
        <f aca="false">22+6</f>
        <v>28</v>
      </c>
      <c r="V25" s="16" t="s">
        <v>12234</v>
      </c>
      <c r="W25" s="16" t="n">
        <v>23</v>
      </c>
      <c r="X25" s="16"/>
      <c r="Y25" s="16"/>
      <c r="Z25" s="16"/>
      <c r="AL25" s="27"/>
      <c r="AM25" s="27"/>
      <c r="AN25" s="17"/>
      <c r="AO25" s="17"/>
      <c r="AP25" s="17"/>
      <c r="AQ25" s="17"/>
      <c r="AR25" s="17"/>
      <c r="AS25" s="17"/>
      <c r="AT25" s="17"/>
      <c r="AU25" s="17"/>
      <c r="AV25" s="17"/>
      <c r="AW25" s="17"/>
      <c r="AY25" s="24" t="s">
        <v>12235</v>
      </c>
      <c r="AZ25" s="16"/>
      <c r="BA25" s="16"/>
      <c r="BB25" s="16"/>
    </row>
    <row r="26" customFormat="false" ht="14.65" hidden="false" customHeight="true" outlineLevel="0" collapsed="false">
      <c r="C26" s="48"/>
      <c r="D26" s="62"/>
      <c r="E26" s="48"/>
      <c r="F26" s="48"/>
      <c r="G26" s="48"/>
      <c r="N26" s="59" t="n">
        <v>95</v>
      </c>
      <c r="O26" s="60" t="n">
        <f aca="false">24+18</f>
        <v>42</v>
      </c>
      <c r="V26" s="16" t="s">
        <v>12236</v>
      </c>
      <c r="W26" s="16" t="n">
        <v>23.5</v>
      </c>
      <c r="X26" s="16"/>
      <c r="Y26" s="16"/>
      <c r="Z26" s="16"/>
      <c r="AL26" s="27"/>
      <c r="AM26" s="27"/>
      <c r="AN26" s="17"/>
      <c r="AO26" s="17"/>
      <c r="AP26" s="17"/>
      <c r="AQ26" s="17"/>
      <c r="AR26" s="17"/>
      <c r="AS26" s="17"/>
      <c r="AT26" s="17"/>
      <c r="AU26" s="17"/>
      <c r="AV26" s="17"/>
      <c r="AW26" s="17"/>
      <c r="AY26" s="24"/>
      <c r="AZ26" s="16"/>
      <c r="BA26" s="16"/>
      <c r="BB26" s="16"/>
    </row>
    <row r="27" customFormat="false" ht="14.65" hidden="false" customHeight="true" outlineLevel="0" collapsed="false">
      <c r="C27" s="48"/>
      <c r="D27" s="62"/>
      <c r="E27" s="48"/>
      <c r="F27" s="48"/>
      <c r="G27" s="48"/>
      <c r="V27" s="16" t="s">
        <v>12237</v>
      </c>
      <c r="W27" s="16" t="n">
        <v>21.5</v>
      </c>
      <c r="X27" s="16"/>
      <c r="Y27" s="16"/>
      <c r="Z27" s="16"/>
      <c r="AE27" s="48"/>
      <c r="AF27" s="48"/>
      <c r="AG27" s="48"/>
      <c r="AH27" s="48"/>
      <c r="AL27" s="27"/>
      <c r="AM27" s="27"/>
      <c r="AY27" s="24" t="s">
        <v>12238</v>
      </c>
      <c r="AZ27" s="16"/>
      <c r="BA27" s="16"/>
      <c r="BB27" s="16"/>
    </row>
    <row r="28" customFormat="false" ht="14.65" hidden="false" customHeight="true" outlineLevel="0" collapsed="false">
      <c r="C28" s="48"/>
      <c r="D28" s="62"/>
      <c r="E28" s="48"/>
      <c r="F28" s="48"/>
      <c r="G28" s="48"/>
      <c r="V28" s="16" t="s">
        <v>12239</v>
      </c>
      <c r="W28" s="16" t="n">
        <v>23.5</v>
      </c>
      <c r="X28" s="16"/>
      <c r="Y28" s="16"/>
      <c r="Z28" s="16"/>
      <c r="AL28" s="27"/>
      <c r="AM28" s="27"/>
      <c r="AY28" s="24"/>
      <c r="AZ28" s="16"/>
      <c r="BA28" s="16"/>
      <c r="BB28" s="16"/>
    </row>
    <row r="29" customFormat="false" ht="14.65" hidden="false" customHeight="true" outlineLevel="0" collapsed="false">
      <c r="C29" s="48"/>
      <c r="E29" s="48"/>
      <c r="F29" s="48"/>
      <c r="G29" s="48"/>
      <c r="V29" s="16" t="s">
        <v>12240</v>
      </c>
      <c r="W29" s="16" t="n">
        <v>18.5</v>
      </c>
      <c r="X29" s="16"/>
      <c r="Y29" s="16"/>
      <c r="Z29" s="16"/>
      <c r="AL29" s="27"/>
      <c r="AM29" s="27"/>
      <c r="AO29" s="15" t="s">
        <v>12125</v>
      </c>
      <c r="AP29" s="15" t="s">
        <v>12131</v>
      </c>
      <c r="AQ29" s="15" t="s">
        <v>12132</v>
      </c>
      <c r="AR29" s="15" t="s">
        <v>12133</v>
      </c>
      <c r="AY29" s="24" t="s">
        <v>12241</v>
      </c>
      <c r="AZ29" s="16"/>
      <c r="BA29" s="16"/>
      <c r="BB29" s="16"/>
    </row>
    <row r="30" customFormat="false" ht="14.65" hidden="false" customHeight="true" outlineLevel="0" collapsed="false">
      <c r="C30" s="48"/>
      <c r="E30" s="48"/>
      <c r="F30" s="48"/>
      <c r="G30" s="48"/>
      <c r="V30" s="16" t="s">
        <v>12242</v>
      </c>
      <c r="W30" s="16" t="n">
        <v>20.5</v>
      </c>
      <c r="X30" s="16"/>
      <c r="Y30" s="16"/>
      <c r="Z30" s="16"/>
      <c r="AL30" s="27"/>
      <c r="AM30" s="27"/>
      <c r="AO30" s="24" t="s">
        <v>12141</v>
      </c>
      <c r="AP30" s="17"/>
      <c r="AQ30" s="24" t="n">
        <v>3</v>
      </c>
      <c r="AR30" s="17"/>
      <c r="AY30" s="24"/>
      <c r="AZ30" s="16"/>
      <c r="BA30" s="16"/>
      <c r="BB30" s="16"/>
    </row>
    <row r="31" customFormat="false" ht="14.65" hidden="false" customHeight="true" outlineLevel="0" collapsed="false">
      <c r="C31" s="48"/>
      <c r="D31" s="62"/>
      <c r="E31" s="48"/>
      <c r="F31" s="48"/>
      <c r="G31" s="48"/>
      <c r="V31" s="63" t="s">
        <v>12243</v>
      </c>
      <c r="W31" s="63" t="n">
        <f aca="false">SUM(W7:W30)</f>
        <v>948.5</v>
      </c>
      <c r="X31" s="63" t="s">
        <v>12243</v>
      </c>
      <c r="Y31" s="63" t="n">
        <f aca="false">SUM(Y7:Y10)</f>
        <v>61</v>
      </c>
      <c r="Z31" s="16"/>
      <c r="AL31" s="27"/>
      <c r="AM31" s="27"/>
      <c r="AO31" s="24"/>
      <c r="AP31" s="17"/>
      <c r="AQ31" s="24"/>
      <c r="AR31" s="17"/>
      <c r="AY31" s="24" t="s">
        <v>12244</v>
      </c>
      <c r="AZ31" s="16"/>
      <c r="BA31" s="16"/>
      <c r="BB31" s="16"/>
    </row>
    <row r="32" customFormat="false" ht="14.65" hidden="false" customHeight="true" outlineLevel="0" collapsed="false">
      <c r="C32" s="48"/>
      <c r="D32" s="62"/>
      <c r="E32" s="48"/>
      <c r="F32" s="48"/>
      <c r="G32" s="48"/>
      <c r="V32" s="16"/>
      <c r="W32" s="16"/>
      <c r="X32" s="16"/>
      <c r="Y32" s="16"/>
      <c r="Z32" s="16"/>
      <c r="AL32" s="27"/>
      <c r="AM32" s="27"/>
      <c r="AO32" s="24" t="s">
        <v>12152</v>
      </c>
      <c r="AP32" s="17"/>
      <c r="AQ32" s="24" t="n">
        <v>4</v>
      </c>
      <c r="AR32" s="17"/>
      <c r="AY32" s="24"/>
      <c r="AZ32" s="16"/>
      <c r="BA32" s="16"/>
      <c r="BB32" s="16"/>
    </row>
    <row r="33" customFormat="false" ht="14.65" hidden="false" customHeight="true" outlineLevel="0" collapsed="false">
      <c r="C33" s="48"/>
      <c r="D33" s="48"/>
      <c r="E33" s="48"/>
      <c r="F33" s="48"/>
      <c r="G33" s="48"/>
      <c r="V33" s="16"/>
      <c r="W33" s="63" t="s">
        <v>12245</v>
      </c>
      <c r="X33" s="63" t="n">
        <f aca="false">W31+Y31+29</f>
        <v>1038.5</v>
      </c>
      <c r="Y33" s="16"/>
      <c r="Z33" s="16"/>
      <c r="AL33" s="27"/>
      <c r="AM33" s="27"/>
      <c r="AO33" s="24"/>
      <c r="AP33" s="17"/>
      <c r="AQ33" s="24"/>
      <c r="AR33" s="17"/>
      <c r="AY33" s="24" t="s">
        <v>12246</v>
      </c>
      <c r="AZ33" s="16"/>
      <c r="BA33" s="16"/>
      <c r="BB33" s="16"/>
    </row>
    <row r="34" customFormat="false" ht="13.9" hidden="false" customHeight="true" outlineLevel="0" collapsed="false">
      <c r="C34" s="48"/>
      <c r="D34" s="48"/>
      <c r="E34" s="48"/>
      <c r="F34" s="48"/>
      <c r="G34" s="48"/>
      <c r="AL34" s="27"/>
      <c r="AM34" s="27"/>
      <c r="AO34" s="24" t="s">
        <v>12168</v>
      </c>
      <c r="AP34" s="17"/>
      <c r="AQ34" s="24" t="n">
        <v>1</v>
      </c>
      <c r="AR34" s="17"/>
      <c r="AY34" s="24"/>
      <c r="AZ34" s="16"/>
      <c r="BA34" s="16"/>
      <c r="BB34" s="16"/>
    </row>
    <row r="35" customFormat="false" ht="13.9" hidden="false" customHeight="true" outlineLevel="0" collapsed="false">
      <c r="C35" s="48"/>
      <c r="D35" s="48"/>
      <c r="E35" s="48"/>
      <c r="F35" s="48"/>
      <c r="G35" s="48"/>
      <c r="AL35" s="27"/>
      <c r="AM35" s="27"/>
      <c r="AO35" s="24"/>
      <c r="AP35" s="17"/>
      <c r="AQ35" s="24"/>
      <c r="AR35" s="17"/>
      <c r="AY35" s="24" t="s">
        <v>12247</v>
      </c>
      <c r="AZ35" s="16"/>
      <c r="BA35" s="16"/>
      <c r="BB35" s="16"/>
    </row>
    <row r="36" customFormat="false" ht="13.9" hidden="false" customHeight="true" outlineLevel="0" collapsed="false">
      <c r="C36" s="48"/>
      <c r="D36" s="48"/>
      <c r="E36" s="48"/>
      <c r="F36" s="48"/>
      <c r="G36" s="48"/>
      <c r="AE36" s="48"/>
      <c r="AF36" s="48"/>
      <c r="AG36" s="48"/>
      <c r="AH36" s="48"/>
      <c r="AI36" s="48"/>
      <c r="AJ36" s="48"/>
      <c r="AL36" s="27"/>
      <c r="AM36" s="27"/>
      <c r="AO36" s="24" t="s">
        <v>12191</v>
      </c>
      <c r="AP36" s="17"/>
      <c r="AQ36" s="24" t="n">
        <v>5</v>
      </c>
      <c r="AR36" s="17"/>
      <c r="AY36" s="24"/>
      <c r="AZ36" s="16"/>
      <c r="BA36" s="16"/>
      <c r="BB36" s="16"/>
    </row>
    <row r="37" customFormat="false" ht="13.9" hidden="false" customHeight="true" outlineLevel="0" collapsed="false">
      <c r="C37" s="48"/>
      <c r="D37" s="48"/>
      <c r="E37" s="48"/>
      <c r="F37" s="48"/>
      <c r="G37" s="48"/>
      <c r="J37" s="48"/>
      <c r="K37" s="48"/>
      <c r="L37" s="48"/>
      <c r="M37" s="48"/>
      <c r="N37" s="48"/>
      <c r="O37" s="48"/>
      <c r="AE37" s="48"/>
      <c r="AF37" s="48"/>
      <c r="AG37" s="48"/>
      <c r="AH37" s="48"/>
      <c r="AI37" s="48"/>
      <c r="AJ37" s="48"/>
      <c r="AL37" s="27"/>
      <c r="AM37" s="27"/>
      <c r="AO37" s="24"/>
      <c r="AP37" s="17"/>
      <c r="AQ37" s="24"/>
      <c r="AR37" s="17"/>
      <c r="AY37" s="24" t="s">
        <v>12248</v>
      </c>
      <c r="AZ37" s="16"/>
      <c r="BA37" s="16"/>
      <c r="BB37" s="16"/>
    </row>
    <row r="38" customFormat="false" ht="13.9" hidden="false" customHeight="true" outlineLevel="0" collapsed="false">
      <c r="C38" s="48"/>
      <c r="D38" s="48"/>
      <c r="E38" s="48"/>
      <c r="F38" s="48"/>
      <c r="G38" s="48"/>
      <c r="J38" s="48"/>
      <c r="K38" s="48"/>
      <c r="L38" s="48"/>
      <c r="M38" s="48"/>
      <c r="N38" s="48"/>
      <c r="O38" s="48"/>
      <c r="AE38" s="48"/>
      <c r="AF38" s="48"/>
      <c r="AG38" s="48"/>
      <c r="AH38" s="48"/>
      <c r="AI38" s="48"/>
      <c r="AJ38" s="48"/>
      <c r="AL38" s="27"/>
      <c r="AM38" s="27"/>
      <c r="AO38" s="24" t="s">
        <v>12201</v>
      </c>
      <c r="AP38" s="17"/>
      <c r="AQ38" s="24" t="n">
        <v>0</v>
      </c>
      <c r="AR38" s="17"/>
      <c r="AY38" s="24"/>
      <c r="AZ38" s="16"/>
      <c r="BA38" s="16"/>
      <c r="BB38" s="16"/>
    </row>
    <row r="39" customFormat="false" ht="13.9" hidden="false" customHeight="true" outlineLevel="0" collapsed="false">
      <c r="C39" s="48"/>
      <c r="D39" s="48"/>
      <c r="E39" s="48"/>
      <c r="F39" s="48"/>
      <c r="G39" s="48"/>
      <c r="J39" s="48"/>
      <c r="K39" s="48"/>
      <c r="L39" s="48"/>
      <c r="M39" s="48"/>
      <c r="N39" s="48"/>
      <c r="O39" s="48"/>
      <c r="AE39" s="48"/>
      <c r="AF39" s="48"/>
      <c r="AG39" s="48"/>
      <c r="AH39" s="48"/>
      <c r="AI39" s="48"/>
      <c r="AJ39" s="48"/>
      <c r="AL39" s="27"/>
      <c r="AM39" s="27"/>
      <c r="AO39" s="24"/>
      <c r="AP39" s="17"/>
      <c r="AQ39" s="24"/>
      <c r="AR39" s="17"/>
      <c r="AY39" s="24" t="s">
        <v>12249</v>
      </c>
      <c r="AZ39" s="16"/>
      <c r="BA39" s="16"/>
      <c r="BB39" s="16"/>
    </row>
    <row r="40" customFormat="false" ht="13.9" hidden="false" customHeight="true" outlineLevel="0" collapsed="false">
      <c r="C40" s="48"/>
      <c r="D40" s="48"/>
      <c r="E40" s="48"/>
      <c r="F40" s="48"/>
      <c r="G40" s="48"/>
      <c r="J40" s="48"/>
      <c r="K40" s="48"/>
      <c r="L40" s="48"/>
      <c r="M40" s="48"/>
      <c r="N40" s="48"/>
      <c r="O40" s="48"/>
      <c r="AE40" s="48"/>
      <c r="AF40" s="48"/>
      <c r="AG40" s="48"/>
      <c r="AH40" s="48"/>
      <c r="AI40" s="48"/>
      <c r="AJ40" s="48"/>
      <c r="AL40" s="27"/>
      <c r="AM40" s="27"/>
      <c r="AO40" s="24" t="s">
        <v>12209</v>
      </c>
      <c r="AP40" s="17"/>
      <c r="AQ40" s="24" t="n">
        <v>0</v>
      </c>
      <c r="AR40" s="17"/>
      <c r="AY40" s="24"/>
      <c r="AZ40" s="16"/>
      <c r="BA40" s="16"/>
      <c r="BB40" s="16"/>
    </row>
    <row r="41" customFormat="false" ht="13.9" hidden="false" customHeight="true" outlineLevel="0" collapsed="false">
      <c r="C41" s="48"/>
      <c r="D41" s="48"/>
      <c r="E41" s="48"/>
      <c r="F41" s="48"/>
      <c r="G41" s="48"/>
      <c r="J41" s="48"/>
      <c r="K41" s="48"/>
      <c r="L41" s="48"/>
      <c r="M41" s="48"/>
      <c r="N41" s="48"/>
      <c r="O41" s="48"/>
      <c r="AE41" s="48"/>
      <c r="AF41" s="48"/>
      <c r="AG41" s="48"/>
      <c r="AH41" s="48"/>
      <c r="AI41" s="48"/>
      <c r="AJ41" s="48"/>
      <c r="AL41" s="27"/>
      <c r="AM41" s="27"/>
      <c r="AO41" s="24"/>
      <c r="AP41" s="17"/>
      <c r="AQ41" s="24"/>
      <c r="AR41" s="17"/>
      <c r="AY41" s="24" t="s">
        <v>12250</v>
      </c>
      <c r="AZ41" s="16"/>
      <c r="BA41" s="16"/>
      <c r="BB41" s="16"/>
    </row>
    <row r="42" customFormat="false" ht="13.9" hidden="false" customHeight="true" outlineLevel="0" collapsed="false">
      <c r="C42" s="48"/>
      <c r="D42" s="48"/>
      <c r="E42" s="48"/>
      <c r="F42" s="48"/>
      <c r="G42" s="48"/>
      <c r="J42" s="48"/>
      <c r="K42" s="48"/>
      <c r="L42" s="48"/>
      <c r="M42" s="48"/>
      <c r="N42" s="48"/>
      <c r="O42" s="48"/>
      <c r="AE42" s="48"/>
      <c r="AF42" s="48"/>
      <c r="AG42" s="48"/>
      <c r="AH42" s="48"/>
      <c r="AI42" s="48"/>
      <c r="AJ42" s="48"/>
      <c r="AL42" s="27"/>
      <c r="AM42" s="27"/>
      <c r="AO42" s="24" t="s">
        <v>12213</v>
      </c>
      <c r="AP42" s="17"/>
      <c r="AQ42" s="24" t="n">
        <v>0</v>
      </c>
      <c r="AR42" s="17"/>
      <c r="AY42" s="24"/>
      <c r="AZ42" s="16"/>
      <c r="BA42" s="16"/>
      <c r="BB42" s="16"/>
    </row>
    <row r="43" customFormat="false" ht="13.9" hidden="false" customHeight="true" outlineLevel="0" collapsed="false">
      <c r="C43" s="48"/>
      <c r="D43" s="48"/>
      <c r="E43" s="48"/>
      <c r="F43" s="48"/>
      <c r="G43" s="48"/>
      <c r="AE43" s="48"/>
      <c r="AF43" s="48"/>
      <c r="AG43" s="48"/>
      <c r="AH43" s="48"/>
      <c r="AI43" s="48"/>
      <c r="AJ43" s="48"/>
      <c r="AL43" s="27"/>
      <c r="AM43" s="27"/>
      <c r="AO43" s="24"/>
      <c r="AP43" s="17"/>
      <c r="AQ43" s="24"/>
      <c r="AR43" s="17"/>
      <c r="AY43" s="24" t="s">
        <v>12251</v>
      </c>
      <c r="AZ43" s="16"/>
      <c r="BA43" s="16"/>
      <c r="BB43" s="16"/>
    </row>
    <row r="44" customFormat="false" ht="13.9" hidden="false" customHeight="true" outlineLevel="0" collapsed="false">
      <c r="C44" s="64" t="s">
        <v>12252</v>
      </c>
      <c r="D44" s="64"/>
      <c r="E44" s="64"/>
      <c r="F44" s="64"/>
      <c r="G44" s="64"/>
      <c r="H44" s="64"/>
      <c r="AL44" s="27"/>
      <c r="AM44" s="27"/>
      <c r="AO44" s="24" t="s">
        <v>12217</v>
      </c>
      <c r="AP44" s="17"/>
      <c r="AQ44" s="24" t="n">
        <v>0</v>
      </c>
      <c r="AR44" s="17"/>
      <c r="AY44" s="24"/>
      <c r="AZ44" s="16"/>
      <c r="BA44" s="16"/>
      <c r="BB44" s="16"/>
    </row>
    <row r="45" customFormat="false" ht="13.9" hidden="false" customHeight="true" outlineLevel="0" collapsed="false">
      <c r="C45" s="15" t="s">
        <v>12169</v>
      </c>
      <c r="D45" s="15" t="s">
        <v>12197</v>
      </c>
      <c r="E45" s="15" t="s">
        <v>12253</v>
      </c>
      <c r="F45" s="15" t="s">
        <v>12243</v>
      </c>
      <c r="G45" s="15" t="s">
        <v>12170</v>
      </c>
      <c r="H45" s="15" t="s">
        <v>12224</v>
      </c>
      <c r="AL45" s="27"/>
      <c r="AM45" s="27"/>
      <c r="AO45" s="24"/>
      <c r="AP45" s="17"/>
      <c r="AQ45" s="24"/>
      <c r="AR45" s="17"/>
      <c r="AY45" s="24" t="s">
        <v>12254</v>
      </c>
      <c r="AZ45" s="16"/>
      <c r="BA45" s="16"/>
      <c r="BB45" s="16"/>
    </row>
    <row r="46" customFormat="false" ht="13.9" hidden="false" customHeight="true" outlineLevel="0" collapsed="false">
      <c r="C46" s="65" t="n">
        <v>50</v>
      </c>
      <c r="D46" s="65" t="n">
        <f aca="false">45*2</f>
        <v>90</v>
      </c>
      <c r="E46" s="65" t="n">
        <v>283</v>
      </c>
      <c r="F46" s="65" t="n">
        <f aca="false">D46+E46</f>
        <v>373</v>
      </c>
      <c r="G46" s="15" t="n">
        <v>196.5</v>
      </c>
      <c r="H46" s="65" t="n">
        <f aca="false">F46-G46</f>
        <v>176.5</v>
      </c>
      <c r="AL46" s="27"/>
      <c r="AM46" s="27"/>
      <c r="AO46" s="24" t="s">
        <v>12220</v>
      </c>
      <c r="AP46" s="17"/>
      <c r="AQ46" s="24" t="n">
        <v>0</v>
      </c>
      <c r="AR46" s="17"/>
      <c r="AY46" s="24"/>
      <c r="AZ46" s="16"/>
      <c r="BA46" s="16"/>
      <c r="BB46" s="16"/>
    </row>
    <row r="47" customFormat="false" ht="13.9" hidden="false" customHeight="true" outlineLevel="0" collapsed="false">
      <c r="C47" s="65" t="n">
        <v>95</v>
      </c>
      <c r="D47" s="65" t="n">
        <f aca="false">45*6</f>
        <v>270</v>
      </c>
      <c r="E47" s="65" t="n">
        <v>397.5</v>
      </c>
      <c r="F47" s="65" t="n">
        <f aca="false">E47+D47</f>
        <v>667.5</v>
      </c>
      <c r="G47" s="15" t="n">
        <v>653.3</v>
      </c>
      <c r="H47" s="65" t="n">
        <f aca="false">F47-G47</f>
        <v>14.2</v>
      </c>
      <c r="AL47" s="27"/>
      <c r="AM47" s="27"/>
      <c r="AO47" s="24"/>
      <c r="AP47" s="17"/>
      <c r="AQ47" s="24"/>
      <c r="AR47" s="17"/>
      <c r="AY47" s="24" t="s">
        <v>12255</v>
      </c>
      <c r="AZ47" s="16"/>
      <c r="BA47" s="16"/>
      <c r="BB47" s="16"/>
    </row>
    <row r="48" customFormat="false" ht="13.9" hidden="false" customHeight="true" outlineLevel="0" collapsed="false">
      <c r="AL48" s="27"/>
      <c r="AM48" s="27"/>
      <c r="AO48" s="24" t="s">
        <v>12228</v>
      </c>
      <c r="AP48" s="24" t="n">
        <v>13</v>
      </c>
      <c r="AQ48" s="24" t="n">
        <v>47</v>
      </c>
      <c r="AR48" s="24" t="n">
        <v>87</v>
      </c>
      <c r="AY48" s="24"/>
      <c r="AZ48" s="16"/>
      <c r="BA48" s="16"/>
      <c r="BB48" s="16"/>
    </row>
    <row r="49" customFormat="false" ht="13.9" hidden="false" customHeight="true" outlineLevel="0" collapsed="false">
      <c r="C49" s="66" t="s">
        <v>12256</v>
      </c>
      <c r="D49" s="66"/>
      <c r="E49" s="66"/>
      <c r="F49" s="66"/>
      <c r="G49" s="66"/>
      <c r="AL49" s="27"/>
      <c r="AM49" s="27"/>
      <c r="AO49" s="24"/>
      <c r="AP49" s="24"/>
      <c r="AQ49" s="24"/>
      <c r="AR49" s="24"/>
      <c r="AY49" s="24" t="s">
        <v>12257</v>
      </c>
      <c r="AZ49" s="16"/>
      <c r="BA49" s="16"/>
      <c r="BB49" s="16"/>
    </row>
    <row r="50" customFormat="false" ht="13.9" hidden="false" customHeight="true" outlineLevel="0" collapsed="false">
      <c r="C50" s="67" t="s">
        <v>12162</v>
      </c>
      <c r="D50" s="67" t="s">
        <v>12258</v>
      </c>
      <c r="E50" s="67" t="s">
        <v>12259</v>
      </c>
      <c r="F50" s="67" t="s">
        <v>12260</v>
      </c>
      <c r="G50" s="67" t="s">
        <v>12261</v>
      </c>
      <c r="AL50" s="27"/>
      <c r="AM50" s="27"/>
      <c r="AO50" s="24" t="s">
        <v>12232</v>
      </c>
      <c r="AP50" s="24" t="n">
        <v>0</v>
      </c>
      <c r="AQ50" s="24" t="n">
        <v>6</v>
      </c>
      <c r="AR50" s="24" t="n">
        <v>0</v>
      </c>
      <c r="AY50" s="24"/>
      <c r="AZ50" s="16"/>
      <c r="BA50" s="16"/>
      <c r="BB50" s="16"/>
    </row>
    <row r="51" customFormat="false" ht="13.9" hidden="false" customHeight="true" outlineLevel="0" collapsed="false">
      <c r="C51" s="18" t="s">
        <v>12262</v>
      </c>
      <c r="D51" s="68" t="n">
        <v>4</v>
      </c>
      <c r="E51" s="68" t="n">
        <v>16</v>
      </c>
      <c r="F51" s="68" t="n">
        <v>6</v>
      </c>
      <c r="G51" s="68" t="n">
        <f aca="false">(1.5+2.22+14.65+0.97+2.27+2.51+1.8)*2+(3.15*3)</f>
        <v>61.29</v>
      </c>
      <c r="AL51" s="27"/>
      <c r="AM51" s="27"/>
      <c r="AO51" s="24"/>
      <c r="AP51" s="24"/>
      <c r="AQ51" s="24"/>
      <c r="AR51" s="24"/>
      <c r="AY51" s="24" t="s">
        <v>12263</v>
      </c>
      <c r="AZ51" s="16"/>
      <c r="BA51" s="16"/>
      <c r="BB51" s="16"/>
    </row>
    <row r="52" customFormat="false" ht="13.9" hidden="false" customHeight="true" outlineLevel="0" collapsed="false">
      <c r="C52" s="18"/>
      <c r="D52" s="68" t="n">
        <v>5</v>
      </c>
      <c r="E52" s="68" t="n">
        <v>16</v>
      </c>
      <c r="F52" s="68" t="n">
        <v>6</v>
      </c>
      <c r="G52" s="68" t="n">
        <f aca="false">(1.5+2.22+14.65+0.97+2.27+2.51+1.8)*3</f>
        <v>77.76</v>
      </c>
      <c r="J52" s="48"/>
      <c r="K52" s="62"/>
      <c r="L52" s="48"/>
      <c r="M52" s="48"/>
      <c r="N52" s="48"/>
      <c r="O52" s="48"/>
      <c r="AL52" s="27"/>
      <c r="AM52" s="27"/>
      <c r="AO52" s="24" t="s">
        <v>12235</v>
      </c>
      <c r="AP52" s="24" t="n">
        <v>0</v>
      </c>
      <c r="AQ52" s="24" t="n">
        <v>0</v>
      </c>
      <c r="AR52" s="24" t="n">
        <v>0</v>
      </c>
      <c r="AY52" s="24"/>
      <c r="AZ52" s="16"/>
      <c r="BA52" s="16"/>
      <c r="BB52" s="16"/>
    </row>
    <row r="53" customFormat="false" ht="13.9" hidden="false" customHeight="true" outlineLevel="0" collapsed="false">
      <c r="C53" s="18"/>
      <c r="D53" s="68" t="n">
        <v>7</v>
      </c>
      <c r="E53" s="68" t="n">
        <v>16</v>
      </c>
      <c r="F53" s="68" t="n">
        <v>6</v>
      </c>
      <c r="G53" s="68" t="n">
        <f aca="false">(1.5+2.22+14.65+1.51)*2+(1.72+1.8)*3</f>
        <v>50.32</v>
      </c>
      <c r="K53" s="69" t="s">
        <v>12264</v>
      </c>
      <c r="L53" s="69"/>
      <c r="M53" s="70" t="s">
        <v>12265</v>
      </c>
      <c r="N53" s="70"/>
      <c r="O53" s="70"/>
      <c r="AL53" s="27"/>
      <c r="AM53" s="27"/>
      <c r="AO53" s="24"/>
      <c r="AP53" s="24"/>
      <c r="AQ53" s="24"/>
      <c r="AR53" s="24"/>
      <c r="AS53" s="1" t="n">
        <f aca="false">132+AR48+AR50+AR52+AR54+AP48+AP50+AP52+AP54</f>
        <v>258</v>
      </c>
      <c r="AY53" s="24" t="s">
        <v>12266</v>
      </c>
      <c r="AZ53" s="16"/>
      <c r="BA53" s="16"/>
      <c r="BB53" s="16"/>
    </row>
    <row r="54" customFormat="false" ht="13.9" hidden="false" customHeight="true" outlineLevel="0" collapsed="false">
      <c r="C54" s="18"/>
      <c r="D54" s="68" t="n">
        <v>8</v>
      </c>
      <c r="E54" s="68" t="n">
        <v>16</v>
      </c>
      <c r="F54" s="68" t="n">
        <v>6</v>
      </c>
      <c r="G54" s="68" t="n">
        <f aca="false">(1.5+2.22+14.65)*2+(1.52+4.4+1.32+1.8)*3</f>
        <v>63.86</v>
      </c>
      <c r="K54" s="69" t="s">
        <v>12267</v>
      </c>
      <c r="L54" s="69"/>
      <c r="M54" s="70" t="s">
        <v>12267</v>
      </c>
      <c r="N54" s="70"/>
      <c r="O54" s="70"/>
      <c r="AL54" s="27"/>
      <c r="AM54" s="27"/>
      <c r="AO54" s="24" t="s">
        <v>12238</v>
      </c>
      <c r="AP54" s="24" t="n">
        <v>1</v>
      </c>
      <c r="AQ54" s="24" t="n">
        <v>18</v>
      </c>
      <c r="AR54" s="24" t="n">
        <v>25</v>
      </c>
      <c r="AY54" s="24"/>
      <c r="AZ54" s="16"/>
      <c r="BA54" s="16"/>
      <c r="BB54" s="16"/>
    </row>
    <row r="55" customFormat="false" ht="13.9" hidden="false" customHeight="true" outlineLevel="0" collapsed="false">
      <c r="C55" s="71" t="s">
        <v>12268</v>
      </c>
      <c r="D55" s="72" t="n">
        <v>3</v>
      </c>
      <c r="E55" s="72" t="n">
        <v>2.5</v>
      </c>
      <c r="F55" s="72" t="n">
        <v>6</v>
      </c>
      <c r="G55" s="72" t="n">
        <f aca="false">(1.5+2.22+9.49+7.67+0.91+1.62+1.64+1.8)*2+(0.94+1)*3</f>
        <v>59.52</v>
      </c>
      <c r="K55" s="73" t="n">
        <v>4</v>
      </c>
      <c r="L55" s="73" t="n">
        <v>6</v>
      </c>
      <c r="M55" s="44" t="n">
        <v>2.5</v>
      </c>
      <c r="N55" s="44" t="n">
        <v>4</v>
      </c>
      <c r="O55" s="44" t="n">
        <v>16</v>
      </c>
      <c r="AL55" s="27"/>
      <c r="AM55" s="27"/>
      <c r="AO55" s="24"/>
      <c r="AP55" s="24"/>
      <c r="AQ55" s="24"/>
      <c r="AR55" s="24"/>
      <c r="AY55" s="24" t="s">
        <v>12269</v>
      </c>
      <c r="AZ55" s="16"/>
      <c r="BA55" s="16"/>
      <c r="BB55" s="16"/>
    </row>
    <row r="56" customFormat="false" ht="13.9" hidden="false" customHeight="true" outlineLevel="0" collapsed="false">
      <c r="C56" s="71"/>
      <c r="D56" s="72" t="n">
        <v>4</v>
      </c>
      <c r="E56" s="72" t="n">
        <v>2.5</v>
      </c>
      <c r="F56" s="72" t="n">
        <v>6</v>
      </c>
      <c r="G56" s="72" t="n">
        <f aca="false">(1.8)*3+(1.8+1.86+2.21+9.49+2.22+1.5)*2</f>
        <v>43.56</v>
      </c>
      <c r="J56" s="74" t="s">
        <v>12270</v>
      </c>
      <c r="K56" s="73" t="n">
        <f aca="false">G58</f>
        <v>4.92</v>
      </c>
      <c r="L56" s="73" t="n">
        <f aca="false">G51+G52+G53+G54+G55+G56+G57+G59+G60+G61+G62+G63+G65+G66+G67+G68+H69+H70+H71+H72</f>
        <v>1030.4</v>
      </c>
      <c r="M56" s="44" t="n">
        <f aca="false">G55+G56+G58+G59+G60+G65+G66+G67+G68+G69+G70+G71+G72</f>
        <v>558.18</v>
      </c>
      <c r="N56" s="44" t="n">
        <f aca="false">G57+G61+G62+G63</f>
        <v>139.06</v>
      </c>
      <c r="O56" s="44" t="n">
        <f aca="false">G51+G52+G53+G54</f>
        <v>253.23</v>
      </c>
      <c r="AL56" s="27"/>
      <c r="AM56" s="27"/>
      <c r="AO56" s="24" t="s">
        <v>12241</v>
      </c>
      <c r="AP56" s="17"/>
      <c r="AQ56" s="24" t="n">
        <v>32</v>
      </c>
      <c r="AR56" s="17"/>
      <c r="AY56" s="24"/>
      <c r="AZ56" s="16"/>
      <c r="BA56" s="16"/>
      <c r="BB56" s="16"/>
    </row>
    <row r="57" customFormat="false" ht="13.9" hidden="false" customHeight="true" outlineLevel="0" collapsed="false">
      <c r="C57" s="71"/>
      <c r="D57" s="72" t="n">
        <v>5</v>
      </c>
      <c r="E57" s="72" t="n">
        <v>4</v>
      </c>
      <c r="F57" s="72" t="n">
        <v>6</v>
      </c>
      <c r="G57" s="72" t="n">
        <f aca="false">(0.8+2.31)*3+(2.99+0.97+7.64+2.22+1.5)*2</f>
        <v>39.97</v>
      </c>
      <c r="J57" s="75" t="s">
        <v>12270</v>
      </c>
      <c r="K57" s="76" t="n">
        <v>0</v>
      </c>
      <c r="L57" s="76" t="n">
        <f aca="false">L56</f>
        <v>1030.4</v>
      </c>
      <c r="M57" s="76" t="n">
        <f aca="false">M56</f>
        <v>558.18</v>
      </c>
      <c r="N57" s="76" t="n">
        <f aca="false">N56-K56</f>
        <v>134.14</v>
      </c>
      <c r="O57" s="76" t="n">
        <f aca="false">O56</f>
        <v>253.23</v>
      </c>
      <c r="AL57" s="27"/>
      <c r="AM57" s="27"/>
      <c r="AO57" s="24"/>
      <c r="AP57" s="17"/>
      <c r="AQ57" s="24"/>
      <c r="AR57" s="17"/>
      <c r="AY57" s="24" t="s">
        <v>12271</v>
      </c>
      <c r="AZ57" s="16"/>
      <c r="BA57" s="16"/>
      <c r="BB57" s="16"/>
    </row>
    <row r="58" customFormat="false" ht="13.9" hidden="false" customHeight="true" outlineLevel="0" collapsed="false">
      <c r="C58" s="71"/>
      <c r="D58" s="72" t="n">
        <v>6</v>
      </c>
      <c r="E58" s="72" t="n">
        <v>2.5</v>
      </c>
      <c r="F58" s="72" t="n">
        <v>4</v>
      </c>
      <c r="G58" s="72" t="n">
        <f aca="false">(0.13+0.3+1.21)*3</f>
        <v>4.92</v>
      </c>
      <c r="AL58" s="27"/>
      <c r="AM58" s="27"/>
      <c r="AO58" s="24" t="s">
        <v>12244</v>
      </c>
      <c r="AP58" s="17"/>
      <c r="AQ58" s="24" t="n">
        <v>0</v>
      </c>
      <c r="AR58" s="17"/>
      <c r="AY58" s="24"/>
      <c r="AZ58" s="16"/>
      <c r="BA58" s="16"/>
      <c r="BB58" s="16"/>
    </row>
    <row r="59" customFormat="false" ht="13.9" hidden="false" customHeight="true" outlineLevel="0" collapsed="false">
      <c r="C59" s="77" t="s">
        <v>12272</v>
      </c>
      <c r="D59" s="78" t="n">
        <v>4</v>
      </c>
      <c r="E59" s="78" t="n">
        <v>2.5</v>
      </c>
      <c r="F59" s="78" t="n">
        <v>6</v>
      </c>
      <c r="G59" s="78" t="n">
        <f aca="false">(1.5+4.46+0.78+1.91+2.4)*2+(1.1+0.8)*3</f>
        <v>27.8</v>
      </c>
      <c r="AL59" s="27"/>
      <c r="AM59" s="27"/>
      <c r="AO59" s="24"/>
      <c r="AP59" s="17"/>
      <c r="AQ59" s="24"/>
      <c r="AR59" s="17"/>
      <c r="AY59" s="24" t="s">
        <v>12273</v>
      </c>
      <c r="AZ59" s="16"/>
      <c r="BA59" s="16"/>
      <c r="BB59" s="16"/>
    </row>
    <row r="60" customFormat="false" ht="13.9" hidden="false" customHeight="true" outlineLevel="0" collapsed="false">
      <c r="C60" s="77"/>
      <c r="D60" s="78" t="n">
        <v>6</v>
      </c>
      <c r="E60" s="78" t="n">
        <v>2.5</v>
      </c>
      <c r="F60" s="78" t="n">
        <v>6</v>
      </c>
      <c r="G60" s="78" t="n">
        <f aca="false">(0.8+0.98)*3+(5.45+1.1+5.92+1.5)*2</f>
        <v>33.28</v>
      </c>
      <c r="O60" s="1" t="n">
        <f aca="false">307.4-O57</f>
        <v>54.17</v>
      </c>
      <c r="AL60" s="27"/>
      <c r="AM60" s="27"/>
      <c r="AO60" s="24" t="s">
        <v>12246</v>
      </c>
      <c r="AP60" s="17"/>
      <c r="AQ60" s="24" t="n">
        <v>0</v>
      </c>
      <c r="AR60" s="17"/>
      <c r="AY60" s="24"/>
      <c r="AZ60" s="16"/>
      <c r="BA60" s="16"/>
      <c r="BB60" s="16"/>
    </row>
    <row r="61" customFormat="false" ht="14.65" hidden="false" customHeight="true" outlineLevel="0" collapsed="false">
      <c r="C61" s="77"/>
      <c r="D61" s="78" t="n">
        <v>7</v>
      </c>
      <c r="E61" s="78" t="n">
        <v>4</v>
      </c>
      <c r="F61" s="78" t="n">
        <v>6</v>
      </c>
      <c r="G61" s="78" t="n">
        <f aca="false">(0.54+0.9+0.43)*3+(2.7+0.32+2.16+5.92+1.5)*2</f>
        <v>30.81</v>
      </c>
      <c r="AL61" s="27"/>
      <c r="AM61" s="27"/>
      <c r="AO61" s="24"/>
      <c r="AP61" s="17"/>
      <c r="AQ61" s="24"/>
      <c r="AR61" s="17"/>
    </row>
    <row r="62" customFormat="false" ht="13.9" hidden="false" customHeight="true" outlineLevel="0" collapsed="false">
      <c r="C62" s="77"/>
      <c r="D62" s="78" t="n">
        <v>8</v>
      </c>
      <c r="E62" s="78" t="n">
        <v>4</v>
      </c>
      <c r="F62" s="78" t="n">
        <v>6</v>
      </c>
      <c r="G62" s="78" t="n">
        <f aca="false">(0.9+0.43)*3+(2.7+0.32+2.16+5.92+1.5)*2</f>
        <v>29.19</v>
      </c>
      <c r="AL62" s="27"/>
      <c r="AM62" s="27"/>
      <c r="AO62" s="24" t="s">
        <v>12247</v>
      </c>
      <c r="AP62" s="17"/>
      <c r="AQ62" s="24" t="n">
        <v>16</v>
      </c>
      <c r="AR62" s="17"/>
    </row>
    <row r="63" customFormat="false" ht="13.9" hidden="false" customHeight="true" outlineLevel="0" collapsed="false">
      <c r="C63" s="77"/>
      <c r="D63" s="78" t="n">
        <v>9</v>
      </c>
      <c r="E63" s="78" t="n">
        <v>4</v>
      </c>
      <c r="F63" s="78" t="n">
        <v>6</v>
      </c>
      <c r="G63" s="78" t="n">
        <f aca="false">(0.43+2.7+0.32+2.16+5.92+1.5)*3</f>
        <v>39.09</v>
      </c>
      <c r="J63" s="79" t="s">
        <v>12274</v>
      </c>
      <c r="K63" s="79"/>
      <c r="L63" s="79"/>
      <c r="AL63" s="27"/>
      <c r="AM63" s="27"/>
      <c r="AO63" s="24"/>
      <c r="AP63" s="17"/>
      <c r="AQ63" s="24"/>
      <c r="AR63" s="17"/>
    </row>
    <row r="64" customFormat="false" ht="13.9" hidden="false" customHeight="true" outlineLevel="0" collapsed="false">
      <c r="C64" s="71" t="s">
        <v>12275</v>
      </c>
      <c r="D64" s="72" t="n">
        <v>2</v>
      </c>
      <c r="E64" s="72" t="n">
        <v>1.5</v>
      </c>
      <c r="F64" s="72" t="n">
        <v>2.5</v>
      </c>
      <c r="G64" s="72" t="s">
        <v>12276</v>
      </c>
      <c r="J64" s="80" t="s">
        <v>12277</v>
      </c>
      <c r="K64" s="81" t="n">
        <v>20</v>
      </c>
      <c r="L64" s="78" t="n">
        <f aca="false">D96</f>
        <v>39</v>
      </c>
      <c r="AL64" s="27"/>
      <c r="AM64" s="27"/>
      <c r="AO64" s="24" t="s">
        <v>12248</v>
      </c>
      <c r="AP64" s="17"/>
      <c r="AQ64" s="24" t="n">
        <v>0</v>
      </c>
      <c r="AR64" s="17"/>
    </row>
    <row r="65" customFormat="false" ht="13.9" hidden="false" customHeight="true" outlineLevel="0" collapsed="false">
      <c r="C65" s="71"/>
      <c r="D65" s="72" t="n">
        <v>11</v>
      </c>
      <c r="E65" s="72" t="n">
        <v>2.5</v>
      </c>
      <c r="F65" s="72" t="n">
        <v>6</v>
      </c>
      <c r="G65" s="72" t="n">
        <f aca="false">(1.5+2.38+12.63+0.85+2.3+2.53+1.35+0.8)*2+0.7*3</f>
        <v>50.78</v>
      </c>
      <c r="J65" s="80"/>
      <c r="K65" s="81" t="n">
        <v>25</v>
      </c>
      <c r="L65" s="78" t="n">
        <f aca="false">E96</f>
        <v>15</v>
      </c>
      <c r="AL65" s="27"/>
      <c r="AM65" s="27"/>
      <c r="AO65" s="24"/>
      <c r="AP65" s="17"/>
      <c r="AQ65" s="24"/>
      <c r="AR65" s="17"/>
    </row>
    <row r="66" customFormat="false" ht="13.9" hidden="false" customHeight="true" outlineLevel="0" collapsed="false">
      <c r="C66" s="71"/>
      <c r="D66" s="72" t="n">
        <v>12</v>
      </c>
      <c r="E66" s="72" t="n">
        <v>2.5</v>
      </c>
      <c r="F66" s="72" t="n">
        <v>6</v>
      </c>
      <c r="G66" s="72" t="n">
        <f aca="false">(1.5+2.38+12.63+0.85+2.3)*2+(2.53+1.37+0.8)*3</f>
        <v>53.42</v>
      </c>
      <c r="J66" s="80"/>
      <c r="K66" s="81" t="n">
        <v>32</v>
      </c>
      <c r="L66" s="78" t="n">
        <f aca="false">F96</f>
        <v>0</v>
      </c>
      <c r="AL66" s="27"/>
      <c r="AM66" s="27"/>
      <c r="AO66" s="24" t="s">
        <v>12249</v>
      </c>
      <c r="AP66" s="17"/>
      <c r="AQ66" s="24" t="n">
        <v>0</v>
      </c>
      <c r="AR66" s="17"/>
    </row>
    <row r="67" customFormat="false" ht="13.9" hidden="false" customHeight="true" outlineLevel="0" collapsed="false">
      <c r="C67" s="71"/>
      <c r="D67" s="72" t="n">
        <v>13</v>
      </c>
      <c r="E67" s="72" t="n">
        <v>2.5</v>
      </c>
      <c r="F67" s="72" t="n">
        <v>6</v>
      </c>
      <c r="G67" s="72" t="n">
        <f aca="false">(1.5+2.38+12.63+3.15+2.25+2.53)*2+(1.32+0.8)*3</f>
        <v>55.24</v>
      </c>
      <c r="J67" s="79" t="s">
        <v>12278</v>
      </c>
      <c r="K67" s="82" t="n">
        <v>20</v>
      </c>
      <c r="L67" s="78" t="n">
        <f aca="false">G96</f>
        <v>2</v>
      </c>
      <c r="AL67" s="27"/>
      <c r="AM67" s="27"/>
      <c r="AO67" s="24"/>
      <c r="AP67" s="17"/>
      <c r="AQ67" s="24"/>
      <c r="AR67" s="17"/>
    </row>
    <row r="68" customFormat="false" ht="14.65" hidden="false" customHeight="true" outlineLevel="0" collapsed="false">
      <c r="C68" s="71"/>
      <c r="D68" s="72" t="n">
        <v>14</v>
      </c>
      <c r="E68" s="72" t="n">
        <v>2.5</v>
      </c>
      <c r="F68" s="72" t="n">
        <v>6</v>
      </c>
      <c r="G68" s="72" t="n">
        <f aca="false">(1.5+2.38+12.63+3.15+2.25)*2+(2.53+1.35+0.8+0.7)*3</f>
        <v>59.96</v>
      </c>
      <c r="J68" s="79"/>
      <c r="K68" s="82" t="n">
        <v>32</v>
      </c>
      <c r="L68" s="78" t="n">
        <f aca="false">I96</f>
        <v>33</v>
      </c>
      <c r="N68" s="62" t="s">
        <v>12279</v>
      </c>
      <c r="AL68" s="27"/>
      <c r="AM68" s="27"/>
      <c r="AO68" s="24" t="s">
        <v>12250</v>
      </c>
      <c r="AP68" s="17"/>
      <c r="AQ68" s="24" t="n">
        <v>0</v>
      </c>
      <c r="AR68" s="17"/>
    </row>
    <row r="69" customFormat="false" ht="14.65" hidden="false" customHeight="true" outlineLevel="0" collapsed="false">
      <c r="C69" s="71"/>
      <c r="D69" s="72" t="n">
        <v>16</v>
      </c>
      <c r="E69" s="72" t="n">
        <v>2.5</v>
      </c>
      <c r="F69" s="72" t="n">
        <v>6</v>
      </c>
      <c r="G69" s="72" t="n">
        <f aca="false">(1.5+2.38+15.19+1.15+2.9+1.91+0.8)*2</f>
        <v>51.66</v>
      </c>
      <c r="H69" s="67" t="n">
        <f aca="false">(1.5+2.38+15.19+1.15+2.9+1.91+0.8)*3</f>
        <v>77.49</v>
      </c>
      <c r="J69" s="79"/>
      <c r="K69" s="82" t="n">
        <v>40</v>
      </c>
      <c r="L69" s="78" t="n">
        <f aca="false">J96</f>
        <v>1</v>
      </c>
      <c r="N69" s="83" t="s">
        <v>12280</v>
      </c>
      <c r="O69" s="1" t="s">
        <v>12281</v>
      </c>
      <c r="P69" s="48" t="n">
        <v>13.9</v>
      </c>
      <c r="AL69" s="27"/>
      <c r="AM69" s="27"/>
      <c r="AO69" s="24"/>
      <c r="AP69" s="17"/>
      <c r="AQ69" s="24"/>
      <c r="AR69" s="17"/>
    </row>
    <row r="70" customFormat="false" ht="14.65" hidden="false" customHeight="true" outlineLevel="0" collapsed="false">
      <c r="C70" s="71"/>
      <c r="D70" s="72" t="n">
        <v>17</v>
      </c>
      <c r="E70" s="72" t="n">
        <v>2.5</v>
      </c>
      <c r="F70" s="72" t="n">
        <v>6</v>
      </c>
      <c r="G70" s="72" t="n">
        <f aca="false">(1.5+2.38+16.49+1.45+2.03+0.8)*2</f>
        <v>49.3</v>
      </c>
      <c r="H70" s="67" t="n">
        <f aca="false">(1.5+2.38+16.49+1.45+2.03+0.8)*3</f>
        <v>73.95</v>
      </c>
      <c r="J70" s="80" t="s">
        <v>12282</v>
      </c>
      <c r="K70" s="81" t="n">
        <v>25</v>
      </c>
      <c r="L70" s="78" t="n">
        <f aca="false">K96</f>
        <v>2</v>
      </c>
      <c r="N70" s="83"/>
      <c r="O70" s="1" t="s">
        <v>12283</v>
      </c>
      <c r="P70" s="48" t="n">
        <v>409.3</v>
      </c>
      <c r="AL70" s="27"/>
      <c r="AM70" s="27"/>
      <c r="AO70" s="24" t="s">
        <v>12251</v>
      </c>
      <c r="AP70" s="17"/>
      <c r="AQ70" s="24" t="n">
        <v>0</v>
      </c>
      <c r="AR70" s="17"/>
    </row>
    <row r="71" customFormat="false" ht="14.65" hidden="false" customHeight="true" outlineLevel="0" collapsed="false">
      <c r="C71" s="71"/>
      <c r="D71" s="72" t="n">
        <v>18</v>
      </c>
      <c r="E71" s="72" t="n">
        <v>2.5</v>
      </c>
      <c r="F71" s="72" t="n">
        <v>6</v>
      </c>
      <c r="G71" s="72" t="n">
        <f aca="false">(1.5+2.38+3.74+3.76+2.62+0.8)*2</f>
        <v>29.6</v>
      </c>
      <c r="H71" s="67" t="n">
        <f aca="false">(1.5+2.38+3.74+3.76+2.62+0.8)*3</f>
        <v>44.4</v>
      </c>
      <c r="J71" s="80"/>
      <c r="K71" s="81" t="n">
        <v>63</v>
      </c>
      <c r="L71" s="78" t="n">
        <f aca="false">L96</f>
        <v>2</v>
      </c>
      <c r="N71" s="83"/>
      <c r="O71" s="1" t="s">
        <v>12284</v>
      </c>
      <c r="P71" s="48" t="n">
        <v>45.1</v>
      </c>
      <c r="AL71" s="27"/>
      <c r="AM71" s="27"/>
      <c r="AO71" s="24"/>
      <c r="AP71" s="17"/>
      <c r="AQ71" s="24"/>
      <c r="AR71" s="17"/>
    </row>
    <row r="72" customFormat="false" ht="14.65" hidden="false" customHeight="true" outlineLevel="0" collapsed="false">
      <c r="C72" s="71"/>
      <c r="D72" s="72" t="n">
        <v>19</v>
      </c>
      <c r="E72" s="72" t="n">
        <v>2.5</v>
      </c>
      <c r="F72" s="72" t="n">
        <v>6</v>
      </c>
      <c r="G72" s="72" t="n">
        <f aca="false">(1.5+2.38+7.56+5.55+1.78+0.8)*2</f>
        <v>39.14</v>
      </c>
      <c r="H72" s="67" t="n">
        <f aca="false">(1.5+2.38+7.56+5.55+1.78+0.8)*3</f>
        <v>58.71</v>
      </c>
      <c r="J72" s="80"/>
      <c r="K72" s="81" t="n">
        <v>125</v>
      </c>
      <c r="L72" s="78" t="n">
        <f aca="false">M96</f>
        <v>2</v>
      </c>
      <c r="N72" s="83"/>
      <c r="O72" s="1" t="s">
        <v>12285</v>
      </c>
      <c r="P72" s="48" t="n">
        <v>26.3</v>
      </c>
      <c r="AL72" s="27"/>
      <c r="AM72" s="27"/>
      <c r="AO72" s="24" t="s">
        <v>12254</v>
      </c>
      <c r="AP72" s="17"/>
      <c r="AQ72" s="24" t="n">
        <v>0</v>
      </c>
      <c r="AR72" s="17"/>
    </row>
    <row r="73" customFormat="false" ht="13.9" hidden="false" customHeight="true" outlineLevel="0" collapsed="false">
      <c r="J73" s="80"/>
      <c r="K73" s="81" t="n">
        <v>150</v>
      </c>
      <c r="L73" s="78" t="n">
        <f aca="false">N96</f>
        <v>8</v>
      </c>
      <c r="AL73" s="27"/>
      <c r="AM73" s="27"/>
      <c r="AO73" s="24"/>
      <c r="AP73" s="17"/>
      <c r="AQ73" s="24"/>
      <c r="AR73" s="17"/>
    </row>
    <row r="74" customFormat="false" ht="14.65" hidden="false" customHeight="true" outlineLevel="0" collapsed="false">
      <c r="AO74" s="24" t="s">
        <v>12255</v>
      </c>
      <c r="AP74" s="16"/>
      <c r="AQ74" s="16"/>
      <c r="AR74" s="16"/>
    </row>
    <row r="75" customFormat="false" ht="13.9" hidden="false" customHeight="true" outlineLevel="0" collapsed="false">
      <c r="AO75" s="24"/>
      <c r="AP75" s="16"/>
      <c r="AQ75" s="16"/>
      <c r="AR75" s="16"/>
    </row>
    <row r="76" customFormat="false" ht="13.9" hidden="false" customHeight="true" outlineLevel="0" collapsed="false">
      <c r="AO76" s="24" t="s">
        <v>12257</v>
      </c>
      <c r="AP76" s="16"/>
      <c r="AQ76" s="16"/>
      <c r="AR76" s="16"/>
    </row>
    <row r="77" customFormat="false" ht="13.9" hidden="false" customHeight="true" outlineLevel="0" collapsed="false">
      <c r="AO77" s="24"/>
      <c r="AP77" s="16"/>
      <c r="AQ77" s="16"/>
      <c r="AR77" s="16"/>
    </row>
    <row r="78" customFormat="false" ht="13.9" hidden="false" customHeight="true" outlineLevel="0" collapsed="false">
      <c r="AO78" s="24" t="s">
        <v>12263</v>
      </c>
      <c r="AP78" s="16"/>
      <c r="AQ78" s="16"/>
      <c r="AR78" s="16"/>
    </row>
    <row r="79" customFormat="false" ht="13.9" hidden="false" customHeight="true" outlineLevel="0" collapsed="false">
      <c r="AO79" s="24"/>
      <c r="AP79" s="16"/>
      <c r="AQ79" s="16"/>
      <c r="AR79" s="16"/>
    </row>
    <row r="80" customFormat="false" ht="13.9" hidden="false" customHeight="true" outlineLevel="0" collapsed="false">
      <c r="AO80" s="24" t="s">
        <v>12266</v>
      </c>
      <c r="AP80" s="16"/>
      <c r="AQ80" s="16"/>
      <c r="AR80" s="16"/>
    </row>
    <row r="81" customFormat="false" ht="13.9" hidden="false" customHeight="true" outlineLevel="0" collapsed="false">
      <c r="AO81" s="24"/>
      <c r="AP81" s="16"/>
      <c r="AQ81" s="16"/>
      <c r="AR81" s="16"/>
    </row>
    <row r="82" customFormat="false" ht="13.9" hidden="false" customHeight="true" outlineLevel="0" collapsed="false">
      <c r="AO82" s="24" t="s">
        <v>12269</v>
      </c>
      <c r="AP82" s="16"/>
      <c r="AQ82" s="16"/>
      <c r="AR82" s="16"/>
    </row>
    <row r="83" customFormat="false" ht="13.9" hidden="false" customHeight="true" outlineLevel="0" collapsed="false">
      <c r="AO83" s="24"/>
      <c r="AP83" s="16"/>
      <c r="AQ83" s="16"/>
      <c r="AR83" s="16"/>
    </row>
    <row r="84" customFormat="false" ht="13.9" hidden="false" customHeight="true" outlineLevel="0" collapsed="false">
      <c r="AO84" s="24" t="s">
        <v>12271</v>
      </c>
      <c r="AP84" s="16"/>
      <c r="AQ84" s="16"/>
      <c r="AR84" s="16"/>
    </row>
    <row r="85" customFormat="false" ht="13.9" hidden="false" customHeight="true" outlineLevel="0" collapsed="false">
      <c r="AO85" s="24"/>
      <c r="AP85" s="16"/>
      <c r="AQ85" s="16"/>
      <c r="AR85" s="16"/>
    </row>
    <row r="86" customFormat="false" ht="13.9" hidden="false" customHeight="true" outlineLevel="0" collapsed="false">
      <c r="D86" s="24" t="s">
        <v>12286</v>
      </c>
      <c r="E86" s="24"/>
      <c r="F86" s="24"/>
      <c r="G86" s="24"/>
      <c r="H86" s="24"/>
      <c r="I86" s="24"/>
      <c r="J86" s="24"/>
      <c r="K86" s="24"/>
      <c r="L86" s="24"/>
      <c r="M86" s="24"/>
      <c r="N86" s="24"/>
      <c r="O86" s="24"/>
      <c r="AO86" s="24" t="s">
        <v>12273</v>
      </c>
      <c r="AP86" s="16"/>
      <c r="AQ86" s="16"/>
      <c r="AR86" s="16"/>
    </row>
    <row r="87" customFormat="false" ht="13.9" hidden="false" customHeight="true" outlineLevel="0" collapsed="false">
      <c r="D87" s="84" t="s">
        <v>12287</v>
      </c>
      <c r="E87" s="84"/>
      <c r="F87" s="84"/>
      <c r="G87" s="85" t="s">
        <v>12288</v>
      </c>
      <c r="H87" s="85"/>
      <c r="I87" s="85"/>
      <c r="J87" s="85"/>
      <c r="K87" s="66" t="s">
        <v>12289</v>
      </c>
      <c r="L87" s="66"/>
      <c r="M87" s="66"/>
      <c r="N87" s="66"/>
      <c r="O87" s="86" t="s">
        <v>12290</v>
      </c>
      <c r="P87" s="24" t="s">
        <v>12291</v>
      </c>
      <c r="Q87" s="24" t="s">
        <v>12292</v>
      </c>
      <c r="R87" s="24"/>
      <c r="S87" s="24"/>
      <c r="T87" s="24"/>
      <c r="U87" s="24" t="s">
        <v>12293</v>
      </c>
      <c r="AO87" s="24"/>
      <c r="AP87" s="16"/>
      <c r="AQ87" s="16"/>
      <c r="AR87" s="16"/>
    </row>
    <row r="88" customFormat="false" ht="13.9" hidden="false" customHeight="true" outlineLevel="0" collapsed="false">
      <c r="D88" s="87" t="n">
        <v>20</v>
      </c>
      <c r="E88" s="87" t="n">
        <v>25</v>
      </c>
      <c r="F88" s="87" t="n">
        <v>32</v>
      </c>
      <c r="G88" s="88" t="n">
        <v>20</v>
      </c>
      <c r="H88" s="88" t="n">
        <v>25</v>
      </c>
      <c r="I88" s="88" t="n">
        <v>32</v>
      </c>
      <c r="J88" s="88" t="n">
        <v>40</v>
      </c>
      <c r="K88" s="73" t="n">
        <v>25</v>
      </c>
      <c r="L88" s="73" t="n">
        <v>63</v>
      </c>
      <c r="M88" s="73" t="n">
        <v>125</v>
      </c>
      <c r="N88" s="73" t="n">
        <v>150</v>
      </c>
      <c r="O88" s="86"/>
      <c r="P88" s="24"/>
      <c r="Q88" s="65" t="n">
        <v>25</v>
      </c>
      <c r="R88" s="65" t="n">
        <v>40</v>
      </c>
      <c r="S88" s="65" t="n">
        <v>63</v>
      </c>
      <c r="T88" s="65" t="n">
        <v>80</v>
      </c>
      <c r="U88" s="24"/>
    </row>
    <row r="89" customFormat="false" ht="13.9" hidden="false" customHeight="true" outlineLevel="0" collapsed="false">
      <c r="C89" s="67" t="s">
        <v>12294</v>
      </c>
      <c r="D89" s="81" t="n">
        <v>9</v>
      </c>
      <c r="E89" s="81" t="n">
        <v>2</v>
      </c>
      <c r="F89" s="81" t="n">
        <v>0</v>
      </c>
      <c r="G89" s="58"/>
      <c r="H89" s="58"/>
      <c r="I89" s="58"/>
      <c r="J89" s="58"/>
      <c r="K89" s="89"/>
      <c r="L89" s="89" t="n">
        <v>2</v>
      </c>
      <c r="M89" s="89"/>
      <c r="N89" s="89"/>
      <c r="O89" s="65" t="n">
        <f aca="false">SUM(D89:J89)</f>
        <v>11</v>
      </c>
      <c r="P89" s="82" t="n">
        <f aca="false">D89+E89+F89+2*(Q89+R89+S89)+U89</f>
        <v>14</v>
      </c>
      <c r="Q89" s="65" t="n">
        <v>0</v>
      </c>
      <c r="R89" s="65" t="n">
        <v>0</v>
      </c>
      <c r="S89" s="65" t="n">
        <v>0</v>
      </c>
      <c r="T89" s="65"/>
      <c r="U89" s="65" t="n">
        <v>3</v>
      </c>
      <c r="V89" s="90" t="s">
        <v>12185</v>
      </c>
    </row>
    <row r="90" customFormat="false" ht="13.9" hidden="false" customHeight="true" outlineLevel="0" collapsed="false">
      <c r="C90" s="67" t="s">
        <v>12262</v>
      </c>
      <c r="D90" s="81" t="n">
        <v>4</v>
      </c>
      <c r="E90" s="81" t="n">
        <v>4</v>
      </c>
      <c r="F90" s="81" t="n">
        <v>0</v>
      </c>
      <c r="G90" s="58"/>
      <c r="H90" s="58"/>
      <c r="I90" s="58" t="n">
        <v>4</v>
      </c>
      <c r="J90" s="58"/>
      <c r="K90" s="89"/>
      <c r="L90" s="89"/>
      <c r="M90" s="89"/>
      <c r="N90" s="89" t="n">
        <v>2</v>
      </c>
      <c r="O90" s="65" t="n">
        <f aca="false">SUM(D90:J90)</f>
        <v>12</v>
      </c>
      <c r="P90" s="82" t="n">
        <f aca="false">D90+E90+F90+(I90*2)+2*(Q90+R90+S90)+U90</f>
        <v>23</v>
      </c>
      <c r="Q90" s="65"/>
      <c r="R90" s="65" t="n">
        <v>0</v>
      </c>
      <c r="S90" s="65" t="n">
        <v>2</v>
      </c>
      <c r="T90" s="65"/>
      <c r="U90" s="65" t="n">
        <v>3</v>
      </c>
      <c r="V90" s="90" t="s">
        <v>12192</v>
      </c>
    </row>
    <row r="91" customFormat="false" ht="13.9" hidden="false" customHeight="true" outlineLevel="0" collapsed="false">
      <c r="C91" s="67" t="s">
        <v>12268</v>
      </c>
      <c r="D91" s="81" t="n">
        <v>2</v>
      </c>
      <c r="E91" s="81" t="n">
        <v>1</v>
      </c>
      <c r="F91" s="81" t="n">
        <v>0</v>
      </c>
      <c r="G91" s="58"/>
      <c r="H91" s="58"/>
      <c r="I91" s="58" t="n">
        <v>7</v>
      </c>
      <c r="J91" s="58"/>
      <c r="K91" s="89"/>
      <c r="L91" s="89"/>
      <c r="M91" s="89" t="n">
        <v>2</v>
      </c>
      <c r="N91" s="89"/>
      <c r="O91" s="65" t="n">
        <f aca="false">SUM(D91:J91)</f>
        <v>10</v>
      </c>
      <c r="P91" s="82" t="n">
        <f aca="false">D91+E91+(I91*2)+2*(Q91+R91+S91)+U91</f>
        <v>22</v>
      </c>
      <c r="Q91" s="65" t="n">
        <v>0</v>
      </c>
      <c r="R91" s="65" t="n">
        <v>0</v>
      </c>
      <c r="S91" s="65" t="n">
        <v>1</v>
      </c>
      <c r="T91" s="65"/>
      <c r="U91" s="65" t="n">
        <v>3</v>
      </c>
      <c r="V91" s="90" t="s">
        <v>12192</v>
      </c>
    </row>
    <row r="92" customFormat="false" ht="13.9" hidden="false" customHeight="true" outlineLevel="0" collapsed="false">
      <c r="C92" s="67" t="s">
        <v>12295</v>
      </c>
      <c r="D92" s="81"/>
      <c r="E92" s="81"/>
      <c r="F92" s="81"/>
      <c r="G92" s="58" t="n">
        <v>2</v>
      </c>
      <c r="H92" s="58"/>
      <c r="I92" s="58"/>
      <c r="J92" s="58"/>
      <c r="K92" s="89" t="n">
        <v>2</v>
      </c>
      <c r="L92" s="89"/>
      <c r="M92" s="89"/>
      <c r="N92" s="89"/>
      <c r="O92" s="65" t="n">
        <f aca="false">SUM(D92:J92)</f>
        <v>2</v>
      </c>
      <c r="P92" s="82" t="n">
        <f aca="false">G92*2+4*(Q92)+U92</f>
        <v>10</v>
      </c>
      <c r="Q92" s="65" t="n">
        <v>1</v>
      </c>
      <c r="R92" s="65" t="n">
        <v>0</v>
      </c>
      <c r="S92" s="65" t="n">
        <v>0</v>
      </c>
      <c r="T92" s="65"/>
      <c r="U92" s="65" t="n">
        <v>2</v>
      </c>
      <c r="V92" s="90" t="s">
        <v>12185</v>
      </c>
    </row>
    <row r="93" customFormat="false" ht="13.9" hidden="false" customHeight="true" outlineLevel="0" collapsed="false">
      <c r="C93" s="67" t="s">
        <v>12272</v>
      </c>
      <c r="D93" s="81" t="n">
        <v>10</v>
      </c>
      <c r="E93" s="81" t="n">
        <v>4</v>
      </c>
      <c r="F93" s="81"/>
      <c r="G93" s="58"/>
      <c r="H93" s="58"/>
      <c r="I93" s="58" t="n">
        <v>4</v>
      </c>
      <c r="J93" s="58" t="n">
        <v>1</v>
      </c>
      <c r="K93" s="89"/>
      <c r="L93" s="89"/>
      <c r="M93" s="89"/>
      <c r="N93" s="89" t="n">
        <v>2</v>
      </c>
      <c r="O93" s="65" t="n">
        <f aca="false">SUM(D93:J93)</f>
        <v>19</v>
      </c>
      <c r="P93" s="82" t="n">
        <f aca="false">D93+E93+(I93+J93)*2+2*(Q93+R93+S93+T93)+U93</f>
        <v>34</v>
      </c>
      <c r="Q93" s="65"/>
      <c r="R93" s="65" t="n">
        <v>0</v>
      </c>
      <c r="S93" s="65" t="n">
        <v>1</v>
      </c>
      <c r="T93" s="65" t="n">
        <v>4</v>
      </c>
      <c r="U93" s="65" t="n">
        <v>0</v>
      </c>
      <c r="V93" s="91" t="s">
        <v>12203</v>
      </c>
    </row>
    <row r="94" customFormat="false" ht="13.9" hidden="false" customHeight="true" outlineLevel="0" collapsed="false">
      <c r="C94" s="67" t="s">
        <v>12296</v>
      </c>
      <c r="D94" s="81" t="n">
        <v>8</v>
      </c>
      <c r="E94" s="81"/>
      <c r="F94" s="81"/>
      <c r="G94" s="58"/>
      <c r="H94" s="58"/>
      <c r="I94" s="58" t="n">
        <v>9</v>
      </c>
      <c r="J94" s="58"/>
      <c r="K94" s="89"/>
      <c r="L94" s="89"/>
      <c r="M94" s="89"/>
      <c r="N94" s="89" t="n">
        <v>2</v>
      </c>
      <c r="O94" s="65" t="n">
        <f aca="false">SUM(D94:J94)</f>
        <v>17</v>
      </c>
      <c r="P94" s="82" t="n">
        <f aca="false">D94+I94*2+2*(Q94+R94+S94)+U94</f>
        <v>34</v>
      </c>
      <c r="Q94" s="65"/>
      <c r="R94" s="65" t="n">
        <v>2</v>
      </c>
      <c r="S94" s="65" t="n">
        <v>2</v>
      </c>
      <c r="T94" s="65"/>
      <c r="U94" s="65" t="n">
        <v>0</v>
      </c>
      <c r="V94" s="91" t="s">
        <v>12203</v>
      </c>
    </row>
    <row r="95" customFormat="false" ht="13.9" hidden="false" customHeight="true" outlineLevel="0" collapsed="false">
      <c r="C95" s="67" t="s">
        <v>12275</v>
      </c>
      <c r="D95" s="81" t="n">
        <v>6</v>
      </c>
      <c r="E95" s="81" t="n">
        <v>4</v>
      </c>
      <c r="F95" s="81"/>
      <c r="G95" s="58"/>
      <c r="H95" s="58"/>
      <c r="I95" s="58" t="n">
        <v>9</v>
      </c>
      <c r="J95" s="58"/>
      <c r="K95" s="89"/>
      <c r="L95" s="89"/>
      <c r="M95" s="89"/>
      <c r="N95" s="89" t="n">
        <v>2</v>
      </c>
      <c r="O95" s="65" t="n">
        <f aca="false">SUM(D95:J95)</f>
        <v>19</v>
      </c>
      <c r="P95" s="82" t="n">
        <f aca="false">D95+E95+I95*2+2*(Q95+R95+S95)+U95</f>
        <v>34</v>
      </c>
      <c r="Q95" s="65" t="n">
        <v>0</v>
      </c>
      <c r="R95" s="65" t="n">
        <v>0</v>
      </c>
      <c r="S95" s="65" t="n">
        <v>3</v>
      </c>
      <c r="T95" s="65"/>
      <c r="U95" s="65" t="n">
        <v>0</v>
      </c>
      <c r="V95" s="91" t="s">
        <v>12203</v>
      </c>
    </row>
    <row r="96" customFormat="false" ht="13.9" hidden="false" customHeight="true" outlineLevel="0" collapsed="false">
      <c r="C96" s="1" t="s">
        <v>12243</v>
      </c>
      <c r="D96" s="65" t="n">
        <f aca="false">SUM(D89:D95)</f>
        <v>39</v>
      </c>
      <c r="E96" s="65" t="n">
        <f aca="false">SUM(E89:E95)</f>
        <v>15</v>
      </c>
      <c r="F96" s="65" t="n">
        <f aca="false">SUM(F89:F95)</f>
        <v>0</v>
      </c>
      <c r="G96" s="65" t="n">
        <f aca="false">SUM(G89:G95)</f>
        <v>2</v>
      </c>
      <c r="H96" s="65" t="n">
        <f aca="false">SUM(H89:H95)</f>
        <v>0</v>
      </c>
      <c r="I96" s="65" t="n">
        <f aca="false">SUM(I89:I95)</f>
        <v>33</v>
      </c>
      <c r="J96" s="65" t="n">
        <f aca="false">SUM(J89:J95)</f>
        <v>1</v>
      </c>
      <c r="K96" s="65" t="n">
        <f aca="false">SUM(K89:K95)</f>
        <v>2</v>
      </c>
      <c r="L96" s="65" t="n">
        <f aca="false">SUM(L89:L95)</f>
        <v>2</v>
      </c>
      <c r="M96" s="65" t="n">
        <f aca="false">SUM(M89:M95)</f>
        <v>2</v>
      </c>
      <c r="N96" s="65" t="n">
        <f aca="false">SUM(N89:N95)</f>
        <v>8</v>
      </c>
      <c r="O96" s="65" t="n">
        <f aca="false">SUM(O89:O95)</f>
        <v>90</v>
      </c>
      <c r="Q96" s="65" t="n">
        <f aca="false">SUM(Q89:Q95)</f>
        <v>1</v>
      </c>
      <c r="R96" s="65" t="n">
        <f aca="false">SUM(R89:R95)</f>
        <v>2</v>
      </c>
      <c r="S96" s="65" t="n">
        <f aca="false">SUM(S89:S95)</f>
        <v>9</v>
      </c>
      <c r="T96" s="65" t="n">
        <f aca="false">SUM(T89:T95)</f>
        <v>4</v>
      </c>
    </row>
    <row r="97" customFormat="false" ht="13.9" hidden="false" customHeight="true" outlineLevel="0" collapsed="false">
      <c r="D97" s="48"/>
      <c r="E97" s="48"/>
      <c r="F97" s="48"/>
      <c r="G97" s="48"/>
      <c r="H97" s="48"/>
      <c r="I97" s="48"/>
      <c r="J97" s="48"/>
      <c r="K97" s="48"/>
      <c r="L97" s="48"/>
      <c r="M97" s="48"/>
      <c r="N97" s="48"/>
      <c r="O97" s="48"/>
    </row>
  </sheetData>
  <mergeCells count="270">
    <mergeCell ref="V1:AI1"/>
    <mergeCell ref="V2:Y5"/>
    <mergeCell ref="AW2:AW23"/>
    <mergeCell ref="D3:S4"/>
    <mergeCell ref="AY3:AY4"/>
    <mergeCell ref="AZ3:AZ4"/>
    <mergeCell ref="BA3:BA4"/>
    <mergeCell ref="BB3:BB4"/>
    <mergeCell ref="AL5:AM73"/>
    <mergeCell ref="AY5:AY6"/>
    <mergeCell ref="AZ5:AZ6"/>
    <mergeCell ref="BA5:BA6"/>
    <mergeCell ref="BB5:BB6"/>
    <mergeCell ref="D7:G7"/>
    <mergeCell ref="I7:N7"/>
    <mergeCell ref="Q7:S7"/>
    <mergeCell ref="AY7:AY8"/>
    <mergeCell ref="AZ7:AZ8"/>
    <mergeCell ref="BA7:BA8"/>
    <mergeCell ref="BB7:BB8"/>
    <mergeCell ref="I8:I10"/>
    <mergeCell ref="L8:N8"/>
    <mergeCell ref="AY9:AY10"/>
    <mergeCell ref="AZ9:AZ10"/>
    <mergeCell ref="BA9:BA10"/>
    <mergeCell ref="BB9:BB10"/>
    <mergeCell ref="AY11:AY12"/>
    <mergeCell ref="AZ11:AZ12"/>
    <mergeCell ref="BA11:BA12"/>
    <mergeCell ref="BB11:BB12"/>
    <mergeCell ref="AY13:AY14"/>
    <mergeCell ref="AZ13:AZ14"/>
    <mergeCell ref="BA13:BA14"/>
    <mergeCell ref="BB13:BB14"/>
    <mergeCell ref="AY15:AY16"/>
    <mergeCell ref="AZ15:AZ16"/>
    <mergeCell ref="BA15:BA16"/>
    <mergeCell ref="BB15:BB16"/>
    <mergeCell ref="AP17:AQ17"/>
    <mergeCell ref="AY17:AY18"/>
    <mergeCell ref="AZ17:AZ18"/>
    <mergeCell ref="BA17:BA18"/>
    <mergeCell ref="BB17:BB18"/>
    <mergeCell ref="AY19:AY20"/>
    <mergeCell ref="AZ19:AZ20"/>
    <mergeCell ref="BA19:BA20"/>
    <mergeCell ref="BB19:BB20"/>
    <mergeCell ref="I20:L20"/>
    <mergeCell ref="N20:O20"/>
    <mergeCell ref="AY21:AY22"/>
    <mergeCell ref="AZ21:AZ22"/>
    <mergeCell ref="BA21:BA22"/>
    <mergeCell ref="BB21:BB22"/>
    <mergeCell ref="AY23:AY24"/>
    <mergeCell ref="AZ23:AZ24"/>
    <mergeCell ref="BA23:BA24"/>
    <mergeCell ref="BB23:BB24"/>
    <mergeCell ref="AN24:AW26"/>
    <mergeCell ref="D25:E25"/>
    <mergeCell ref="AY25:AY26"/>
    <mergeCell ref="AZ25:AZ26"/>
    <mergeCell ref="BA25:BA26"/>
    <mergeCell ref="BB25:BB26"/>
    <mergeCell ref="AY27:AY28"/>
    <mergeCell ref="AZ27:AZ28"/>
    <mergeCell ref="BA27:BA28"/>
    <mergeCell ref="BB27:BB28"/>
    <mergeCell ref="AY29:AY30"/>
    <mergeCell ref="AZ29:AZ30"/>
    <mergeCell ref="BA29:BA30"/>
    <mergeCell ref="BB29:BB30"/>
    <mergeCell ref="AO30:AO31"/>
    <mergeCell ref="AP30:AP31"/>
    <mergeCell ref="AQ30:AQ31"/>
    <mergeCell ref="AR30:AR31"/>
    <mergeCell ref="AY31:AY32"/>
    <mergeCell ref="AZ31:AZ32"/>
    <mergeCell ref="BA31:BA32"/>
    <mergeCell ref="BB31:BB32"/>
    <mergeCell ref="AO32:AO33"/>
    <mergeCell ref="AP32:AP33"/>
    <mergeCell ref="AQ32:AQ33"/>
    <mergeCell ref="AR32:AR33"/>
    <mergeCell ref="AY33:AY34"/>
    <mergeCell ref="AZ33:AZ34"/>
    <mergeCell ref="BA33:BA34"/>
    <mergeCell ref="BB33:BB34"/>
    <mergeCell ref="AO34:AO35"/>
    <mergeCell ref="AP34:AP35"/>
    <mergeCell ref="AQ34:AQ35"/>
    <mergeCell ref="AR34:AR35"/>
    <mergeCell ref="AY35:AY36"/>
    <mergeCell ref="AZ35:AZ36"/>
    <mergeCell ref="BA35:BA36"/>
    <mergeCell ref="BB35:BB36"/>
    <mergeCell ref="AO36:AO37"/>
    <mergeCell ref="AP36:AP37"/>
    <mergeCell ref="AQ36:AQ37"/>
    <mergeCell ref="AR36:AR37"/>
    <mergeCell ref="AY37:AY38"/>
    <mergeCell ref="AZ37:AZ38"/>
    <mergeCell ref="BA37:BA38"/>
    <mergeCell ref="BB37:BB38"/>
    <mergeCell ref="AO38:AO39"/>
    <mergeCell ref="AP38:AP39"/>
    <mergeCell ref="AQ38:AQ39"/>
    <mergeCell ref="AR38:AR39"/>
    <mergeCell ref="AY39:AY40"/>
    <mergeCell ref="AZ39:AZ40"/>
    <mergeCell ref="BA39:BA40"/>
    <mergeCell ref="BB39:BB40"/>
    <mergeCell ref="AO40:AO41"/>
    <mergeCell ref="AP40:AP41"/>
    <mergeCell ref="AQ40:AQ41"/>
    <mergeCell ref="AR40:AR41"/>
    <mergeCell ref="AY41:AY42"/>
    <mergeCell ref="AZ41:AZ42"/>
    <mergeCell ref="BA41:BA42"/>
    <mergeCell ref="BB41:BB42"/>
    <mergeCell ref="AO42:AO43"/>
    <mergeCell ref="AP42:AP43"/>
    <mergeCell ref="AQ42:AQ43"/>
    <mergeCell ref="AR42:AR43"/>
    <mergeCell ref="AY43:AY44"/>
    <mergeCell ref="AZ43:AZ44"/>
    <mergeCell ref="BA43:BA44"/>
    <mergeCell ref="BB43:BB44"/>
    <mergeCell ref="C44:H44"/>
    <mergeCell ref="AO44:AO45"/>
    <mergeCell ref="AP44:AP45"/>
    <mergeCell ref="AQ44:AQ45"/>
    <mergeCell ref="AR44:AR45"/>
    <mergeCell ref="AY45:AY46"/>
    <mergeCell ref="AZ45:AZ46"/>
    <mergeCell ref="BA45:BA46"/>
    <mergeCell ref="BB45:BB46"/>
    <mergeCell ref="AO46:AO47"/>
    <mergeCell ref="AP46:AP47"/>
    <mergeCell ref="AQ46:AQ47"/>
    <mergeCell ref="AR46:AR47"/>
    <mergeCell ref="AY47:AY48"/>
    <mergeCell ref="AZ47:AZ48"/>
    <mergeCell ref="BA47:BA48"/>
    <mergeCell ref="BB47:BB48"/>
    <mergeCell ref="AO48:AO49"/>
    <mergeCell ref="AP48:AP49"/>
    <mergeCell ref="AQ48:AQ49"/>
    <mergeCell ref="AR48:AR49"/>
    <mergeCell ref="C49:G49"/>
    <mergeCell ref="AY49:AY50"/>
    <mergeCell ref="AZ49:AZ50"/>
    <mergeCell ref="BA49:BA50"/>
    <mergeCell ref="BB49:BB50"/>
    <mergeCell ref="AO50:AO51"/>
    <mergeCell ref="AP50:AP51"/>
    <mergeCell ref="AQ50:AQ51"/>
    <mergeCell ref="AR50:AR51"/>
    <mergeCell ref="C51:C54"/>
    <mergeCell ref="AY51:AY52"/>
    <mergeCell ref="AZ51:AZ52"/>
    <mergeCell ref="BA51:BA52"/>
    <mergeCell ref="BB51:BB52"/>
    <mergeCell ref="AO52:AO53"/>
    <mergeCell ref="AP52:AP53"/>
    <mergeCell ref="AQ52:AQ53"/>
    <mergeCell ref="AR52:AR53"/>
    <mergeCell ref="K53:L53"/>
    <mergeCell ref="M53:O53"/>
    <mergeCell ref="AY53:AY54"/>
    <mergeCell ref="AZ53:AZ54"/>
    <mergeCell ref="BA53:BA54"/>
    <mergeCell ref="BB53:BB54"/>
    <mergeCell ref="K54:L54"/>
    <mergeCell ref="M54:O54"/>
    <mergeCell ref="AO54:AO55"/>
    <mergeCell ref="AP54:AP55"/>
    <mergeCell ref="AQ54:AQ55"/>
    <mergeCell ref="AR54:AR55"/>
    <mergeCell ref="C55:C58"/>
    <mergeCell ref="AY55:AY56"/>
    <mergeCell ref="AZ55:AZ56"/>
    <mergeCell ref="BA55:BA56"/>
    <mergeCell ref="BB55:BB56"/>
    <mergeCell ref="AO56:AO57"/>
    <mergeCell ref="AP56:AP57"/>
    <mergeCell ref="AQ56:AQ57"/>
    <mergeCell ref="AR56:AR57"/>
    <mergeCell ref="AY57:AY58"/>
    <mergeCell ref="AZ57:AZ58"/>
    <mergeCell ref="BA57:BA58"/>
    <mergeCell ref="BB57:BB58"/>
    <mergeCell ref="AO58:AO59"/>
    <mergeCell ref="AP58:AP59"/>
    <mergeCell ref="AQ58:AQ59"/>
    <mergeCell ref="AR58:AR59"/>
    <mergeCell ref="C59:C63"/>
    <mergeCell ref="AY59:AY60"/>
    <mergeCell ref="AZ59:AZ60"/>
    <mergeCell ref="BA59:BA60"/>
    <mergeCell ref="BB59:BB60"/>
    <mergeCell ref="AO60:AO61"/>
    <mergeCell ref="AP60:AP61"/>
    <mergeCell ref="AQ60:AQ61"/>
    <mergeCell ref="AR60:AR61"/>
    <mergeCell ref="AO62:AO63"/>
    <mergeCell ref="AP62:AP63"/>
    <mergeCell ref="AQ62:AQ63"/>
    <mergeCell ref="AR62:AR63"/>
    <mergeCell ref="J63:L63"/>
    <mergeCell ref="C64:C72"/>
    <mergeCell ref="J64:J66"/>
    <mergeCell ref="AO64:AO65"/>
    <mergeCell ref="AP64:AP65"/>
    <mergeCell ref="AQ64:AQ65"/>
    <mergeCell ref="AR64:AR65"/>
    <mergeCell ref="AO66:AO67"/>
    <mergeCell ref="AP66:AP67"/>
    <mergeCell ref="AQ66:AQ67"/>
    <mergeCell ref="AR66:AR67"/>
    <mergeCell ref="J67:J69"/>
    <mergeCell ref="AO68:AO69"/>
    <mergeCell ref="AP68:AP69"/>
    <mergeCell ref="AQ68:AQ69"/>
    <mergeCell ref="AR68:AR69"/>
    <mergeCell ref="N69:N72"/>
    <mergeCell ref="J70:J73"/>
    <mergeCell ref="AO70:AO71"/>
    <mergeCell ref="AP70:AP71"/>
    <mergeCell ref="AQ70:AQ71"/>
    <mergeCell ref="AR70:AR71"/>
    <mergeCell ref="AO72:AO73"/>
    <mergeCell ref="AP72:AP73"/>
    <mergeCell ref="AQ72:AQ73"/>
    <mergeCell ref="AR72:AR73"/>
    <mergeCell ref="AO74:AO75"/>
    <mergeCell ref="AP74:AP75"/>
    <mergeCell ref="AQ74:AQ75"/>
    <mergeCell ref="AR74:AR75"/>
    <mergeCell ref="AO76:AO77"/>
    <mergeCell ref="AP76:AP77"/>
    <mergeCell ref="AQ76:AQ77"/>
    <mergeCell ref="AR76:AR77"/>
    <mergeCell ref="AO78:AO79"/>
    <mergeCell ref="AP78:AP79"/>
    <mergeCell ref="AQ78:AQ79"/>
    <mergeCell ref="AR78:AR79"/>
    <mergeCell ref="AO80:AO81"/>
    <mergeCell ref="AP80:AP81"/>
    <mergeCell ref="AQ80:AQ81"/>
    <mergeCell ref="AR80:AR81"/>
    <mergeCell ref="AO82:AO83"/>
    <mergeCell ref="AP82:AP83"/>
    <mergeCell ref="AQ82:AQ83"/>
    <mergeCell ref="AR82:AR83"/>
    <mergeCell ref="AO84:AO85"/>
    <mergeCell ref="AP84:AP85"/>
    <mergeCell ref="AQ84:AQ85"/>
    <mergeCell ref="AR84:AR85"/>
    <mergeCell ref="D86:O86"/>
    <mergeCell ref="AO86:AO87"/>
    <mergeCell ref="AP86:AP87"/>
    <mergeCell ref="AQ86:AQ87"/>
    <mergeCell ref="AR86:AR87"/>
    <mergeCell ref="D87:F87"/>
    <mergeCell ref="G87:J87"/>
    <mergeCell ref="K87:N87"/>
    <mergeCell ref="O87:O88"/>
    <mergeCell ref="P87:P88"/>
    <mergeCell ref="Q87:T87"/>
    <mergeCell ref="U87:U88"/>
  </mergeCells>
  <printOptions headings="false" gridLines="false" gridLinesSet="true" horizontalCentered="false" verticalCentered="false"/>
  <pageMargins left="0.7875" right="0.7875" top="1.18125" bottom="1.18125" header="0.7875" footer="0.7875"/>
  <pageSetup paperSize="9" scale="19" fitToWidth="1" fitToHeight="1" pageOrder="overThenDown" orientation="portrait" blackAndWhite="false" draft="false" cellComments="none" horizontalDpi="300" verticalDpi="300" copies="1"/>
  <headerFooter differentFirst="false" differentOddEven="false">
    <oddHeader>&amp;C&amp;"Times New Roman1,Regular"&amp;12&amp;A</oddHeader>
    <oddFooter>&amp;C&amp;"Times New Roman1,Regular"&amp;12Página &amp;P</oddFooter>
  </headerFooter>
  <colBreaks count="1" manualBreakCount="1">
    <brk id="38" man="true" max="65535" min="0"/>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1048576"/>
  <sheetViews>
    <sheetView showFormulas="false" showGridLines="true" showRowColHeaders="true" showZeros="true" rightToLeft="false" tabSelected="false" showOutlineSymbols="true" defaultGridColor="true" view="pageBreakPreview" topLeftCell="A1" colorId="64" zoomScale="85" zoomScaleNormal="85" zoomScalePageLayoutView="85" workbookViewId="0">
      <selection pane="topLeft" activeCell="D90" activeCellId="0" sqref="D90"/>
    </sheetView>
  </sheetViews>
  <sheetFormatPr defaultColWidth="8.59375" defaultRowHeight="22.3" customHeight="true" zeroHeight="false" outlineLevelRow="0" outlineLevelCol="0"/>
  <cols>
    <col collapsed="false" customWidth="true" hidden="false" outlineLevel="0" max="2" min="1" style="92" width="10"/>
    <col collapsed="false" customWidth="true" hidden="false" outlineLevel="0" max="3" min="3" style="92" width="10.5"/>
    <col collapsed="false" customWidth="true" hidden="false" outlineLevel="0" max="4" min="4" style="92" width="60"/>
    <col collapsed="false" customWidth="true" hidden="false" outlineLevel="0" max="5" min="5" style="92" width="18.03"/>
    <col collapsed="false" customWidth="true" hidden="false" outlineLevel="0" max="6" min="6" style="92" width="5"/>
    <col collapsed="false" customWidth="true" hidden="false" outlineLevel="0" max="7" min="7" style="92" width="10"/>
    <col collapsed="false" customWidth="true" hidden="false" outlineLevel="0" max="8" min="8" style="92" width="31.48"/>
    <col collapsed="false" customWidth="true" hidden="false" outlineLevel="0" max="9" min="9" style="92" width="10"/>
    <col collapsed="false" customWidth="true" hidden="false" outlineLevel="0" max="10" min="10" style="92" width="16.3"/>
    <col collapsed="false" customWidth="true" hidden="false" outlineLevel="0" max="11" min="11" style="92" width="24.64"/>
    <col collapsed="false" customWidth="false" hidden="false" outlineLevel="0" max="12" min="12" style="92" width="8.59"/>
    <col collapsed="false" customWidth="true" hidden="false" outlineLevel="0" max="13" min="13" style="93" width="127.26"/>
    <col collapsed="false" customWidth="true" hidden="false" outlineLevel="0" max="19" min="14" style="93" width="11.9"/>
    <col collapsed="false" customWidth="false" hidden="false" outlineLevel="0" max="48" min="20" style="93" width="8.6"/>
    <col collapsed="false" customWidth="false" hidden="false" outlineLevel="0" max="1022" min="49" style="92" width="8.59"/>
    <col collapsed="false" customWidth="true" hidden="false" outlineLevel="0" max="1024" min="1023" style="92" width="10.5"/>
    <col collapsed="false" customWidth="false" hidden="false" outlineLevel="0" max="16384" min="1025" style="92" width="8.59"/>
  </cols>
  <sheetData>
    <row r="1" customFormat="false" ht="41" hidden="false" customHeight="true" outlineLevel="0" collapsed="false">
      <c r="A1" s="94"/>
      <c r="B1" s="94"/>
      <c r="C1" s="95" t="s">
        <v>12297</v>
      </c>
      <c r="D1" s="95"/>
      <c r="E1" s="96" t="s">
        <v>12298</v>
      </c>
      <c r="F1" s="97" t="s">
        <v>12299</v>
      </c>
      <c r="G1" s="97"/>
      <c r="H1" s="97"/>
      <c r="I1" s="98" t="s">
        <v>12300</v>
      </c>
      <c r="J1" s="98"/>
      <c r="K1" s="99" t="n">
        <v>46052</v>
      </c>
      <c r="M1" s="100"/>
      <c r="N1" s="100"/>
      <c r="O1" s="100"/>
      <c r="P1" s="100"/>
      <c r="Q1" s="100"/>
      <c r="R1" s="100"/>
      <c r="S1" s="100"/>
    </row>
    <row r="2" customFormat="false" ht="31.45" hidden="false" customHeight="true" outlineLevel="0" collapsed="false">
      <c r="A2" s="94"/>
      <c r="B2" s="94"/>
      <c r="C2" s="101" t="s">
        <v>12301</v>
      </c>
      <c r="D2" s="101"/>
      <c r="E2" s="96" t="s">
        <v>12302</v>
      </c>
      <c r="F2" s="97" t="s">
        <v>12303</v>
      </c>
      <c r="G2" s="97"/>
      <c r="H2" s="97"/>
      <c r="I2" s="98" t="s">
        <v>12304</v>
      </c>
      <c r="J2" s="98"/>
      <c r="K2" s="102" t="s">
        <v>12305</v>
      </c>
      <c r="M2" s="103"/>
      <c r="N2" s="104"/>
      <c r="O2" s="104"/>
      <c r="P2" s="104"/>
      <c r="Q2" s="104"/>
      <c r="R2" s="104"/>
      <c r="S2" s="104"/>
    </row>
    <row r="3" customFormat="false" ht="31.45" hidden="false" customHeight="true" outlineLevel="0" collapsed="false">
      <c r="A3" s="94"/>
      <c r="B3" s="94"/>
      <c r="C3" s="105" t="s">
        <v>12306</v>
      </c>
      <c r="D3" s="105"/>
      <c r="E3" s="96" t="s">
        <v>12307</v>
      </c>
      <c r="F3" s="97" t="s">
        <v>12308</v>
      </c>
      <c r="G3" s="97"/>
      <c r="H3" s="97"/>
      <c r="I3" s="106" t="s">
        <v>12309</v>
      </c>
      <c r="J3" s="106"/>
      <c r="K3" s="107" t="n">
        <v>0.2222</v>
      </c>
      <c r="M3" s="103"/>
      <c r="N3" s="92"/>
      <c r="O3" s="92"/>
      <c r="P3" s="92"/>
      <c r="Q3" s="92"/>
      <c r="R3" s="92"/>
      <c r="S3" s="92"/>
      <c r="T3" s="92"/>
      <c r="U3" s="92"/>
      <c r="V3" s="92"/>
      <c r="W3" s="92"/>
      <c r="X3" s="92"/>
    </row>
    <row r="4" customFormat="false" ht="31.45" hidden="false" customHeight="true" outlineLevel="0" collapsed="false">
      <c r="A4" s="94"/>
      <c r="B4" s="94"/>
      <c r="C4" s="108" t="s">
        <v>12310</v>
      </c>
      <c r="D4" s="108"/>
      <c r="E4" s="96" t="s">
        <v>12311</v>
      </c>
      <c r="F4" s="109" t="s">
        <v>12312</v>
      </c>
      <c r="G4" s="109"/>
      <c r="H4" s="109"/>
      <c r="I4" s="106" t="s">
        <v>12313</v>
      </c>
      <c r="J4" s="106"/>
      <c r="K4" s="107" t="n">
        <v>0.1527</v>
      </c>
      <c r="M4" s="104"/>
      <c r="N4" s="104"/>
      <c r="O4" s="104"/>
      <c r="P4" s="104"/>
      <c r="Q4" s="104"/>
      <c r="R4" s="104"/>
      <c r="S4" s="104"/>
    </row>
    <row r="5" customFormat="false" ht="31.45" hidden="false" customHeight="true" outlineLevel="0" collapsed="false">
      <c r="A5" s="110" t="s">
        <v>12314</v>
      </c>
      <c r="B5" s="110"/>
      <c r="C5" s="110"/>
      <c r="D5" s="110"/>
      <c r="E5" s="110"/>
      <c r="F5" s="110"/>
      <c r="G5" s="110"/>
      <c r="H5" s="110"/>
      <c r="I5" s="111" t="s">
        <v>12315</v>
      </c>
      <c r="J5" s="111"/>
      <c r="K5" s="112" t="n">
        <f aca="false">K93</f>
        <v>11985728.64</v>
      </c>
      <c r="M5" s="104"/>
      <c r="N5" s="104"/>
      <c r="O5" s="104"/>
      <c r="P5" s="104"/>
      <c r="Q5" s="104"/>
      <c r="R5" s="104"/>
      <c r="S5" s="104"/>
    </row>
    <row r="6" customFormat="false" ht="30.8" hidden="false" customHeight="true" outlineLevel="0" collapsed="false">
      <c r="A6" s="113" t="s">
        <v>12316</v>
      </c>
      <c r="B6" s="113"/>
      <c r="C6" s="113"/>
      <c r="D6" s="113" t="s">
        <v>12125</v>
      </c>
      <c r="E6" s="113"/>
      <c r="F6" s="113"/>
      <c r="G6" s="113"/>
      <c r="H6" s="113"/>
      <c r="I6" s="114" t="s">
        <v>12243</v>
      </c>
      <c r="J6" s="114"/>
      <c r="K6" s="115" t="s">
        <v>12317</v>
      </c>
      <c r="M6" s="104"/>
      <c r="N6" s="104"/>
      <c r="O6" s="104"/>
      <c r="P6" s="104"/>
      <c r="Q6" s="104"/>
      <c r="R6" s="104"/>
      <c r="S6" s="104"/>
    </row>
    <row r="7" customFormat="false" ht="30.8" hidden="false" customHeight="true" outlineLevel="0" collapsed="false">
      <c r="A7" s="116" t="s">
        <v>12318</v>
      </c>
      <c r="B7" s="116"/>
      <c r="C7" s="116"/>
      <c r="D7" s="117" t="s">
        <v>12319</v>
      </c>
      <c r="E7" s="117"/>
      <c r="F7" s="117"/>
      <c r="G7" s="117"/>
      <c r="H7" s="116" t="n">
        <v>1</v>
      </c>
      <c r="I7" s="118" t="n">
        <v>875262.72</v>
      </c>
      <c r="J7" s="118" t="n">
        <v>875262.72</v>
      </c>
      <c r="K7" s="119" t="n">
        <v>0.0730254076568181</v>
      </c>
    </row>
    <row r="8" customFormat="false" ht="30.8" hidden="false" customHeight="true" outlineLevel="0" collapsed="false">
      <c r="A8" s="116" t="s">
        <v>12320</v>
      </c>
      <c r="B8" s="116"/>
      <c r="C8" s="116"/>
      <c r="D8" s="117" t="s">
        <v>12321</v>
      </c>
      <c r="E8" s="117"/>
      <c r="F8" s="117"/>
      <c r="G8" s="117"/>
      <c r="H8" s="116" t="n">
        <v>1</v>
      </c>
      <c r="I8" s="118" t="n">
        <v>82767.03</v>
      </c>
      <c r="J8" s="118" t="n">
        <v>82767.03</v>
      </c>
      <c r="K8" s="119" t="n">
        <v>0.00690546503145261</v>
      </c>
    </row>
    <row r="9" customFormat="false" ht="30.8" hidden="false" customHeight="true" outlineLevel="0" collapsed="false">
      <c r="A9" s="116" t="s">
        <v>12322</v>
      </c>
      <c r="B9" s="116"/>
      <c r="C9" s="116"/>
      <c r="D9" s="117" t="s">
        <v>12323</v>
      </c>
      <c r="E9" s="117"/>
      <c r="F9" s="117"/>
      <c r="G9" s="117"/>
      <c r="H9" s="116" t="n">
        <v>1</v>
      </c>
      <c r="I9" s="118" t="n">
        <v>1472.74</v>
      </c>
      <c r="J9" s="118" t="n">
        <v>1472.74</v>
      </c>
      <c r="K9" s="119" t="n">
        <v>0.000122874465477637</v>
      </c>
    </row>
    <row r="10" customFormat="false" ht="30.8" hidden="false" customHeight="true" outlineLevel="0" collapsed="false">
      <c r="A10" s="116" t="s">
        <v>12324</v>
      </c>
      <c r="B10" s="116"/>
      <c r="C10" s="116"/>
      <c r="D10" s="117" t="s">
        <v>12325</v>
      </c>
      <c r="E10" s="117"/>
      <c r="F10" s="117"/>
      <c r="G10" s="117"/>
      <c r="H10" s="116" t="n">
        <v>1</v>
      </c>
      <c r="I10" s="118" t="n">
        <v>4796.55</v>
      </c>
      <c r="J10" s="118" t="n">
        <v>4796.55</v>
      </c>
      <c r="K10" s="119" t="n">
        <v>0.000400188436103289</v>
      </c>
    </row>
    <row r="11" customFormat="false" ht="30.8" hidden="false" customHeight="true" outlineLevel="0" collapsed="false">
      <c r="A11" s="116" t="s">
        <v>12326</v>
      </c>
      <c r="B11" s="116"/>
      <c r="C11" s="116"/>
      <c r="D11" s="117" t="s">
        <v>12327</v>
      </c>
      <c r="E11" s="117"/>
      <c r="F11" s="117"/>
      <c r="G11" s="117"/>
      <c r="H11" s="116" t="n">
        <v>1</v>
      </c>
      <c r="I11" s="118" t="n">
        <v>7953.48</v>
      </c>
      <c r="J11" s="118" t="n">
        <v>7953.48</v>
      </c>
      <c r="K11" s="119" t="n">
        <v>0.000663579181448914</v>
      </c>
    </row>
    <row r="12" customFormat="false" ht="30.8" hidden="false" customHeight="true" outlineLevel="0" collapsed="false">
      <c r="A12" s="116" t="s">
        <v>12328</v>
      </c>
      <c r="B12" s="116"/>
      <c r="C12" s="116"/>
      <c r="D12" s="117" t="s">
        <v>12329</v>
      </c>
      <c r="E12" s="117"/>
      <c r="F12" s="117"/>
      <c r="G12" s="117"/>
      <c r="H12" s="116" t="n">
        <v>1</v>
      </c>
      <c r="I12" s="118" t="n">
        <v>205324.35</v>
      </c>
      <c r="J12" s="118" t="n">
        <v>205324.35</v>
      </c>
      <c r="K12" s="119" t="n">
        <v>0.0171307357414025</v>
      </c>
    </row>
    <row r="13" customFormat="false" ht="30.8" hidden="false" customHeight="true" outlineLevel="0" collapsed="false">
      <c r="A13" s="116" t="s">
        <v>12330</v>
      </c>
      <c r="B13" s="116"/>
      <c r="C13" s="116"/>
      <c r="D13" s="117" t="s">
        <v>12331</v>
      </c>
      <c r="E13" s="117"/>
      <c r="F13" s="117"/>
      <c r="G13" s="117"/>
      <c r="H13" s="116" t="n">
        <v>1</v>
      </c>
      <c r="I13" s="118" t="n">
        <v>412166.85</v>
      </c>
      <c r="J13" s="118" t="n">
        <v>412166.85</v>
      </c>
      <c r="K13" s="119" t="n">
        <v>0.0343881346207418</v>
      </c>
    </row>
    <row r="14" customFormat="false" ht="30.8" hidden="false" customHeight="true" outlineLevel="0" collapsed="false">
      <c r="A14" s="116" t="s">
        <v>12332</v>
      </c>
      <c r="B14" s="116"/>
      <c r="C14" s="116"/>
      <c r="D14" s="117" t="s">
        <v>12333</v>
      </c>
      <c r="E14" s="117"/>
      <c r="F14" s="117"/>
      <c r="G14" s="117"/>
      <c r="H14" s="116" t="n">
        <v>1</v>
      </c>
      <c r="I14" s="118" t="n">
        <v>66134.37</v>
      </c>
      <c r="J14" s="118" t="n">
        <v>66134.37</v>
      </c>
      <c r="K14" s="119" t="n">
        <v>0.00551775966120988</v>
      </c>
    </row>
    <row r="15" customFormat="false" ht="30.8" hidden="false" customHeight="true" outlineLevel="0" collapsed="false">
      <c r="A15" s="116" t="s">
        <v>12334</v>
      </c>
      <c r="B15" s="116"/>
      <c r="C15" s="116"/>
      <c r="D15" s="117" t="s">
        <v>12335</v>
      </c>
      <c r="E15" s="117"/>
      <c r="F15" s="117"/>
      <c r="G15" s="117"/>
      <c r="H15" s="116" t="n">
        <v>1</v>
      </c>
      <c r="I15" s="118" t="n">
        <v>7861.93</v>
      </c>
      <c r="J15" s="118" t="n">
        <v>7861.93</v>
      </c>
      <c r="K15" s="119" t="n">
        <v>0.000655940930763472</v>
      </c>
    </row>
    <row r="16" customFormat="false" ht="30.8" hidden="false" customHeight="true" outlineLevel="0" collapsed="false">
      <c r="A16" s="116" t="s">
        <v>12336</v>
      </c>
      <c r="B16" s="116"/>
      <c r="C16" s="116"/>
      <c r="D16" s="117" t="s">
        <v>12337</v>
      </c>
      <c r="E16" s="117"/>
      <c r="F16" s="117"/>
      <c r="G16" s="117"/>
      <c r="H16" s="116" t="n">
        <v>1</v>
      </c>
      <c r="I16" s="118" t="n">
        <v>93350.98</v>
      </c>
      <c r="J16" s="118" t="n">
        <v>93350.98</v>
      </c>
      <c r="K16" s="119" t="n">
        <v>0.00778851105375935</v>
      </c>
      <c r="M16" s="120"/>
    </row>
    <row r="17" customFormat="false" ht="30.8" hidden="false" customHeight="true" outlineLevel="0" collapsed="false">
      <c r="A17" s="116" t="s">
        <v>12338</v>
      </c>
      <c r="B17" s="116"/>
      <c r="C17" s="116"/>
      <c r="D17" s="117" t="s">
        <v>12339</v>
      </c>
      <c r="E17" s="117"/>
      <c r="F17" s="117"/>
      <c r="G17" s="117"/>
      <c r="H17" s="116" t="n">
        <v>1</v>
      </c>
      <c r="I17" s="118" t="n">
        <v>417002.06</v>
      </c>
      <c r="J17" s="118" t="n">
        <v>417002.06</v>
      </c>
      <c r="K17" s="119" t="n">
        <v>0.0347915485595376</v>
      </c>
    </row>
    <row r="18" customFormat="false" ht="30.8" hidden="false" customHeight="true" outlineLevel="0" collapsed="false">
      <c r="A18" s="116" t="s">
        <v>12340</v>
      </c>
      <c r="B18" s="116"/>
      <c r="C18" s="116"/>
      <c r="D18" s="117" t="s">
        <v>12341</v>
      </c>
      <c r="E18" s="117"/>
      <c r="F18" s="117"/>
      <c r="G18" s="117"/>
      <c r="H18" s="116" t="n">
        <v>1</v>
      </c>
      <c r="I18" s="118" t="n">
        <v>56869.91</v>
      </c>
      <c r="J18" s="118" t="n">
        <v>56869.91</v>
      </c>
      <c r="K18" s="119" t="n">
        <v>0.00474480206486637</v>
      </c>
    </row>
    <row r="19" customFormat="false" ht="30.8" hidden="false" customHeight="true" outlineLevel="0" collapsed="false">
      <c r="A19" s="116" t="s">
        <v>12342</v>
      </c>
      <c r="B19" s="116"/>
      <c r="C19" s="116"/>
      <c r="D19" s="117" t="s">
        <v>12343</v>
      </c>
      <c r="E19" s="117"/>
      <c r="F19" s="117"/>
      <c r="G19" s="117"/>
      <c r="H19" s="116" t="n">
        <v>1</v>
      </c>
      <c r="I19" s="118" t="n">
        <v>13756.44</v>
      </c>
      <c r="J19" s="118" t="n">
        <v>13756.44</v>
      </c>
      <c r="K19" s="119" t="n">
        <v>0.00114773497825494</v>
      </c>
    </row>
    <row r="20" customFormat="false" ht="30.8" hidden="false" customHeight="true" outlineLevel="0" collapsed="false">
      <c r="A20" s="116" t="s">
        <v>12344</v>
      </c>
      <c r="B20" s="116"/>
      <c r="C20" s="116"/>
      <c r="D20" s="117" t="s">
        <v>12345</v>
      </c>
      <c r="E20" s="117"/>
      <c r="F20" s="117"/>
      <c r="G20" s="117"/>
      <c r="H20" s="116" t="n">
        <v>1</v>
      </c>
      <c r="I20" s="118" t="n">
        <v>12517.33</v>
      </c>
      <c r="J20" s="118" t="n">
        <v>12517.33</v>
      </c>
      <c r="K20" s="119" t="n">
        <v>0.00104435286130423</v>
      </c>
    </row>
    <row r="21" customFormat="false" ht="30.8" hidden="false" customHeight="true" outlineLevel="0" collapsed="false">
      <c r="A21" s="116" t="s">
        <v>12346</v>
      </c>
      <c r="B21" s="116"/>
      <c r="C21" s="116"/>
      <c r="D21" s="117" t="s">
        <v>12347</v>
      </c>
      <c r="E21" s="117"/>
      <c r="F21" s="117"/>
      <c r="G21" s="117"/>
      <c r="H21" s="116" t="n">
        <v>1</v>
      </c>
      <c r="I21" s="118" t="n">
        <v>2874.57</v>
      </c>
      <c r="J21" s="118" t="n">
        <v>2874.57</v>
      </c>
      <c r="K21" s="119" t="n">
        <v>0.000239832728267073</v>
      </c>
    </row>
    <row r="22" customFormat="false" ht="30.8" hidden="false" customHeight="true" outlineLevel="0" collapsed="false">
      <c r="A22" s="116" t="s">
        <v>12348</v>
      </c>
      <c r="B22" s="116"/>
      <c r="C22" s="116"/>
      <c r="D22" s="117" t="s">
        <v>12349</v>
      </c>
      <c r="E22" s="117"/>
      <c r="F22" s="117"/>
      <c r="G22" s="117"/>
      <c r="H22" s="116" t="n">
        <v>1</v>
      </c>
      <c r="I22" s="118" t="n">
        <v>334526.96</v>
      </c>
      <c r="J22" s="118" t="n">
        <v>334526.96</v>
      </c>
      <c r="K22" s="119" t="n">
        <v>0.0279104399947436</v>
      </c>
    </row>
    <row r="23" customFormat="false" ht="30.8" hidden="false" customHeight="true" outlineLevel="0" collapsed="false">
      <c r="A23" s="116" t="s">
        <v>12350</v>
      </c>
      <c r="B23" s="116"/>
      <c r="C23" s="116"/>
      <c r="D23" s="117" t="s">
        <v>12351</v>
      </c>
      <c r="E23" s="117"/>
      <c r="F23" s="117"/>
      <c r="G23" s="117"/>
      <c r="H23" s="116" t="n">
        <v>1</v>
      </c>
      <c r="I23" s="118" t="n">
        <v>26548.85</v>
      </c>
      <c r="J23" s="118" t="n">
        <v>26548.85</v>
      </c>
      <c r="K23" s="119" t="n">
        <v>0.00221503846761543</v>
      </c>
    </row>
    <row r="24" customFormat="false" ht="30.8" hidden="false" customHeight="true" outlineLevel="0" collapsed="false">
      <c r="A24" s="116" t="s">
        <v>12352</v>
      </c>
      <c r="B24" s="116"/>
      <c r="C24" s="116"/>
      <c r="D24" s="117" t="s">
        <v>12353</v>
      </c>
      <c r="E24" s="117"/>
      <c r="F24" s="117"/>
      <c r="G24" s="117"/>
      <c r="H24" s="116" t="n">
        <v>1</v>
      </c>
      <c r="I24" s="118" t="n">
        <v>4039.88</v>
      </c>
      <c r="J24" s="118" t="n">
        <v>4039.88</v>
      </c>
      <c r="K24" s="119" t="n">
        <v>0.000337057522436951</v>
      </c>
    </row>
    <row r="25" customFormat="false" ht="30.8" hidden="false" customHeight="true" outlineLevel="0" collapsed="false">
      <c r="A25" s="116" t="s">
        <v>12354</v>
      </c>
      <c r="B25" s="116"/>
      <c r="C25" s="116"/>
      <c r="D25" s="117" t="s">
        <v>12355</v>
      </c>
      <c r="E25" s="117"/>
      <c r="F25" s="117"/>
      <c r="G25" s="117"/>
      <c r="H25" s="116" t="n">
        <v>1</v>
      </c>
      <c r="I25" s="118" t="n">
        <v>517031.38</v>
      </c>
      <c r="J25" s="118" t="n">
        <v>517031.38</v>
      </c>
      <c r="K25" s="119" t="n">
        <v>0.0431372506027301</v>
      </c>
    </row>
    <row r="26" customFormat="false" ht="30.8" hidden="false" customHeight="true" outlineLevel="0" collapsed="false">
      <c r="A26" s="116" t="s">
        <v>12356</v>
      </c>
      <c r="B26" s="116"/>
      <c r="C26" s="116"/>
      <c r="D26" s="117" t="s">
        <v>12357</v>
      </c>
      <c r="E26" s="117"/>
      <c r="F26" s="117"/>
      <c r="G26" s="117"/>
      <c r="H26" s="116" t="n">
        <v>1</v>
      </c>
      <c r="I26" s="118" t="n">
        <v>202548.96</v>
      </c>
      <c r="J26" s="118" t="n">
        <v>202548.96</v>
      </c>
      <c r="K26" s="119" t="n">
        <v>0.0168991778542385</v>
      </c>
    </row>
    <row r="27" customFormat="false" ht="30.8" hidden="false" customHeight="true" outlineLevel="0" collapsed="false">
      <c r="A27" s="116" t="s">
        <v>12358</v>
      </c>
      <c r="B27" s="116"/>
      <c r="C27" s="116"/>
      <c r="D27" s="117" t="s">
        <v>12359</v>
      </c>
      <c r="E27" s="117"/>
      <c r="F27" s="117"/>
      <c r="G27" s="117"/>
      <c r="H27" s="116" t="n">
        <v>1</v>
      </c>
      <c r="I27" s="118" t="n">
        <v>14948.92</v>
      </c>
      <c r="J27" s="118" t="n">
        <v>14948.92</v>
      </c>
      <c r="K27" s="119" t="n">
        <v>0.00124722663502584</v>
      </c>
    </row>
    <row r="28" customFormat="false" ht="30.8" hidden="false" customHeight="true" outlineLevel="0" collapsed="false">
      <c r="A28" s="116" t="s">
        <v>12360</v>
      </c>
      <c r="B28" s="116"/>
      <c r="C28" s="116"/>
      <c r="D28" s="117" t="s">
        <v>12361</v>
      </c>
      <c r="E28" s="117"/>
      <c r="F28" s="117"/>
      <c r="G28" s="117"/>
      <c r="H28" s="116" t="n">
        <v>1</v>
      </c>
      <c r="I28" s="118" t="n">
        <v>74694.3</v>
      </c>
      <c r="J28" s="118" t="n">
        <v>74694.3</v>
      </c>
      <c r="K28" s="119" t="n">
        <v>0.00623193651746149</v>
      </c>
    </row>
    <row r="29" customFormat="false" ht="30.8" hidden="false" customHeight="true" outlineLevel="0" collapsed="false">
      <c r="A29" s="116" t="s">
        <v>12362</v>
      </c>
      <c r="B29" s="116"/>
      <c r="C29" s="116"/>
      <c r="D29" s="117" t="s">
        <v>12363</v>
      </c>
      <c r="E29" s="117"/>
      <c r="F29" s="117"/>
      <c r="G29" s="117"/>
      <c r="H29" s="116" t="n">
        <v>1</v>
      </c>
      <c r="I29" s="118" t="n">
        <v>48023.36</v>
      </c>
      <c r="J29" s="118" t="n">
        <v>48023.36</v>
      </c>
      <c r="K29" s="119" t="n">
        <v>0.00400671176883911</v>
      </c>
    </row>
    <row r="30" customFormat="false" ht="30.8" hidden="false" customHeight="true" outlineLevel="0" collapsed="false">
      <c r="A30" s="116" t="s">
        <v>12364</v>
      </c>
      <c r="B30" s="116"/>
      <c r="C30" s="116"/>
      <c r="D30" s="117" t="s">
        <v>12365</v>
      </c>
      <c r="E30" s="117"/>
      <c r="F30" s="117"/>
      <c r="G30" s="117"/>
      <c r="H30" s="116" t="n">
        <v>1</v>
      </c>
      <c r="I30" s="118" t="n">
        <v>2013.3</v>
      </c>
      <c r="J30" s="118" t="n">
        <v>2013.3</v>
      </c>
      <c r="K30" s="119" t="n">
        <v>0.000167974769033316</v>
      </c>
    </row>
    <row r="31" customFormat="false" ht="30.8" hidden="false" customHeight="true" outlineLevel="0" collapsed="false">
      <c r="A31" s="116" t="s">
        <v>12366</v>
      </c>
      <c r="B31" s="116"/>
      <c r="C31" s="116"/>
      <c r="D31" s="117" t="s">
        <v>12367</v>
      </c>
      <c r="E31" s="117"/>
      <c r="F31" s="117"/>
      <c r="G31" s="117"/>
      <c r="H31" s="116" t="n">
        <v>1</v>
      </c>
      <c r="I31" s="118" t="n">
        <v>1714.76</v>
      </c>
      <c r="J31" s="118" t="n">
        <v>1714.76</v>
      </c>
      <c r="K31" s="119" t="n">
        <v>0.000143066813166229</v>
      </c>
    </row>
    <row r="32" customFormat="false" ht="30.8" hidden="false" customHeight="true" outlineLevel="0" collapsed="false">
      <c r="A32" s="116" t="s">
        <v>12368</v>
      </c>
      <c r="B32" s="116"/>
      <c r="C32" s="116"/>
      <c r="D32" s="117" t="s">
        <v>12369</v>
      </c>
      <c r="E32" s="117"/>
      <c r="F32" s="117"/>
      <c r="G32" s="117"/>
      <c r="H32" s="116" t="n">
        <v>1</v>
      </c>
      <c r="I32" s="118" t="n">
        <v>1225349.2</v>
      </c>
      <c r="J32" s="118" t="n">
        <v>1225349.2</v>
      </c>
      <c r="K32" s="119" t="n">
        <v>0.102234018206506</v>
      </c>
    </row>
    <row r="33" customFormat="false" ht="30.8" hidden="false" customHeight="true" outlineLevel="0" collapsed="false">
      <c r="A33" s="116" t="s">
        <v>12370</v>
      </c>
      <c r="B33" s="116"/>
      <c r="C33" s="116"/>
      <c r="D33" s="117" t="s">
        <v>12371</v>
      </c>
      <c r="E33" s="117"/>
      <c r="F33" s="117"/>
      <c r="G33" s="117"/>
      <c r="H33" s="116" t="n">
        <v>1</v>
      </c>
      <c r="I33" s="118" t="n">
        <v>343765.04</v>
      </c>
      <c r="J33" s="118" t="n">
        <v>343765.04</v>
      </c>
      <c r="K33" s="119" t="n">
        <v>0.0286811966402069</v>
      </c>
    </row>
    <row r="34" customFormat="false" ht="30.8" hidden="false" customHeight="true" outlineLevel="0" collapsed="false">
      <c r="A34" s="116" t="s">
        <v>12372</v>
      </c>
      <c r="B34" s="116"/>
      <c r="C34" s="116"/>
      <c r="D34" s="117" t="s">
        <v>12373</v>
      </c>
      <c r="E34" s="117"/>
      <c r="F34" s="117"/>
      <c r="G34" s="117"/>
      <c r="H34" s="116" t="n">
        <v>1</v>
      </c>
      <c r="I34" s="118" t="n">
        <v>96013.47</v>
      </c>
      <c r="J34" s="118" t="n">
        <v>96013.47</v>
      </c>
      <c r="K34" s="119" t="n">
        <v>0.00801064940512453</v>
      </c>
    </row>
    <row r="35" customFormat="false" ht="30.8" hidden="false" customHeight="true" outlineLevel="0" collapsed="false">
      <c r="A35" s="116" t="s">
        <v>12374</v>
      </c>
      <c r="B35" s="116"/>
      <c r="C35" s="116"/>
      <c r="D35" s="117" t="s">
        <v>12375</v>
      </c>
      <c r="E35" s="117"/>
      <c r="F35" s="117"/>
      <c r="G35" s="117"/>
      <c r="H35" s="116" t="n">
        <v>1</v>
      </c>
      <c r="I35" s="118" t="n">
        <v>39022.72</v>
      </c>
      <c r="J35" s="118" t="n">
        <v>39022.72</v>
      </c>
      <c r="K35" s="119" t="n">
        <v>0.00325576534994872</v>
      </c>
    </row>
    <row r="36" customFormat="false" ht="30.8" hidden="false" customHeight="true" outlineLevel="0" collapsed="false">
      <c r="A36" s="116" t="s">
        <v>12376</v>
      </c>
      <c r="B36" s="116"/>
      <c r="C36" s="116"/>
      <c r="D36" s="117" t="s">
        <v>12377</v>
      </c>
      <c r="E36" s="117"/>
      <c r="F36" s="117"/>
      <c r="G36" s="117"/>
      <c r="H36" s="116" t="n">
        <v>1</v>
      </c>
      <c r="I36" s="118" t="n">
        <v>317786.08</v>
      </c>
      <c r="J36" s="118" t="n">
        <v>317786.08</v>
      </c>
      <c r="K36" s="119" t="n">
        <v>0.0265137055530735</v>
      </c>
    </row>
    <row r="37" customFormat="false" ht="30.8" hidden="false" customHeight="true" outlineLevel="0" collapsed="false">
      <c r="A37" s="116" t="s">
        <v>12378</v>
      </c>
      <c r="B37" s="116"/>
      <c r="C37" s="116"/>
      <c r="D37" s="117" t="s">
        <v>12379</v>
      </c>
      <c r="E37" s="117"/>
      <c r="F37" s="117"/>
      <c r="G37" s="117"/>
      <c r="H37" s="116" t="n">
        <v>1</v>
      </c>
      <c r="I37" s="118" t="n">
        <v>121797.19</v>
      </c>
      <c r="J37" s="118" t="n">
        <v>121797.19</v>
      </c>
      <c r="K37" s="119" t="n">
        <v>0.0101618511196329</v>
      </c>
    </row>
    <row r="38" customFormat="false" ht="30.8" hidden="false" customHeight="true" outlineLevel="0" collapsed="false">
      <c r="A38" s="116" t="s">
        <v>12380</v>
      </c>
      <c r="B38" s="116"/>
      <c r="C38" s="116"/>
      <c r="D38" s="117" t="s">
        <v>12381</v>
      </c>
      <c r="E38" s="117"/>
      <c r="F38" s="117"/>
      <c r="G38" s="117"/>
      <c r="H38" s="116" t="n">
        <v>1</v>
      </c>
      <c r="I38" s="118" t="n">
        <v>61922.82</v>
      </c>
      <c r="J38" s="118" t="n">
        <v>61922.82</v>
      </c>
      <c r="K38" s="119" t="n">
        <v>0.00516637927154006</v>
      </c>
    </row>
    <row r="39" customFormat="false" ht="30.8" hidden="false" customHeight="true" outlineLevel="0" collapsed="false">
      <c r="A39" s="116" t="s">
        <v>12382</v>
      </c>
      <c r="B39" s="116"/>
      <c r="C39" s="116"/>
      <c r="D39" s="117" t="s">
        <v>12383</v>
      </c>
      <c r="E39" s="117"/>
      <c r="F39" s="117"/>
      <c r="G39" s="117"/>
      <c r="H39" s="116" t="n">
        <v>1</v>
      </c>
      <c r="I39" s="118" t="n">
        <v>62031.85</v>
      </c>
      <c r="J39" s="118" t="n">
        <v>62031.85</v>
      </c>
      <c r="K39" s="119" t="n">
        <v>0.00517547592333944</v>
      </c>
    </row>
    <row r="40" customFormat="false" ht="30.8" hidden="false" customHeight="true" outlineLevel="0" collapsed="false">
      <c r="A40" s="116" t="s">
        <v>12384</v>
      </c>
      <c r="B40" s="116"/>
      <c r="C40" s="116"/>
      <c r="D40" s="117" t="s">
        <v>12385</v>
      </c>
      <c r="E40" s="117"/>
      <c r="F40" s="117"/>
      <c r="G40" s="117"/>
      <c r="H40" s="116" t="n">
        <v>1</v>
      </c>
      <c r="I40" s="118" t="n">
        <v>7713.57</v>
      </c>
      <c r="J40" s="118" t="n">
        <v>7713.57</v>
      </c>
      <c r="K40" s="119" t="n">
        <v>0.000643562876457714</v>
      </c>
    </row>
    <row r="41" customFormat="false" ht="30.8" hidden="false" customHeight="true" outlineLevel="0" collapsed="false">
      <c r="A41" s="116" t="s">
        <v>12386</v>
      </c>
      <c r="B41" s="116"/>
      <c r="C41" s="116"/>
      <c r="D41" s="117" t="s">
        <v>12387</v>
      </c>
      <c r="E41" s="117"/>
      <c r="F41" s="117"/>
      <c r="G41" s="117"/>
      <c r="H41" s="116" t="n">
        <v>1</v>
      </c>
      <c r="I41" s="118" t="n">
        <v>128014.53</v>
      </c>
      <c r="J41" s="118" t="n">
        <v>128014.53</v>
      </c>
      <c r="K41" s="119" t="n">
        <v>0.0106805796998254</v>
      </c>
    </row>
    <row r="42" customFormat="false" ht="30.8" hidden="false" customHeight="true" outlineLevel="0" collapsed="false">
      <c r="A42" s="116" t="s">
        <v>12388</v>
      </c>
      <c r="B42" s="116"/>
      <c r="C42" s="116"/>
      <c r="D42" s="117" t="s">
        <v>12389</v>
      </c>
      <c r="E42" s="117"/>
      <c r="F42" s="117"/>
      <c r="G42" s="117"/>
      <c r="H42" s="116" t="n">
        <v>1</v>
      </c>
      <c r="I42" s="118" t="n">
        <v>289123.64</v>
      </c>
      <c r="J42" s="118" t="n">
        <v>289123.64</v>
      </c>
      <c r="K42" s="119" t="n">
        <v>0.0241223248651823</v>
      </c>
    </row>
    <row r="43" customFormat="false" ht="30.8" hidden="false" customHeight="true" outlineLevel="0" collapsed="false">
      <c r="A43" s="116" t="s">
        <v>12390</v>
      </c>
      <c r="B43" s="116"/>
      <c r="C43" s="116"/>
      <c r="D43" s="117" t="s">
        <v>12391</v>
      </c>
      <c r="E43" s="117"/>
      <c r="F43" s="117"/>
      <c r="G43" s="117"/>
      <c r="H43" s="116" t="n">
        <v>1</v>
      </c>
      <c r="I43" s="118" t="n">
        <v>21759.54</v>
      </c>
      <c r="J43" s="118" t="n">
        <v>21759.54</v>
      </c>
      <c r="K43" s="119" t="n">
        <v>0.00181545408323211</v>
      </c>
    </row>
    <row r="44" customFormat="false" ht="30.8" hidden="false" customHeight="true" outlineLevel="0" collapsed="false">
      <c r="A44" s="116" t="s">
        <v>12392</v>
      </c>
      <c r="B44" s="116"/>
      <c r="C44" s="116"/>
      <c r="D44" s="117" t="s">
        <v>12393</v>
      </c>
      <c r="E44" s="117"/>
      <c r="F44" s="117"/>
      <c r="G44" s="117"/>
      <c r="H44" s="116" t="n">
        <v>1</v>
      </c>
      <c r="I44" s="118" t="n">
        <v>459966.71</v>
      </c>
      <c r="J44" s="118" t="n">
        <v>459966.71</v>
      </c>
      <c r="K44" s="119" t="n">
        <v>0.0383761992128665</v>
      </c>
    </row>
    <row r="45" customFormat="false" ht="30.8" hidden="false" customHeight="true" outlineLevel="0" collapsed="false">
      <c r="A45" s="116" t="s">
        <v>12394</v>
      </c>
      <c r="B45" s="116"/>
      <c r="C45" s="116"/>
      <c r="D45" s="117" t="s">
        <v>12395</v>
      </c>
      <c r="E45" s="117"/>
      <c r="F45" s="117"/>
      <c r="G45" s="117"/>
      <c r="H45" s="116" t="n">
        <v>1</v>
      </c>
      <c r="I45" s="118" t="n">
        <v>762260.48</v>
      </c>
      <c r="J45" s="118" t="n">
        <v>762260.48</v>
      </c>
      <c r="K45" s="119" t="n">
        <v>0.0635973417132194</v>
      </c>
    </row>
    <row r="46" customFormat="false" ht="30.8" hidden="false" customHeight="true" outlineLevel="0" collapsed="false">
      <c r="A46" s="116" t="s">
        <v>12396</v>
      </c>
      <c r="B46" s="116"/>
      <c r="C46" s="116"/>
      <c r="D46" s="117" t="s">
        <v>12397</v>
      </c>
      <c r="E46" s="117"/>
      <c r="F46" s="117"/>
      <c r="G46" s="117"/>
      <c r="H46" s="116" t="n">
        <v>1</v>
      </c>
      <c r="I46" s="118" t="n">
        <v>104743.24</v>
      </c>
      <c r="J46" s="118" t="n">
        <v>104743.24</v>
      </c>
      <c r="K46" s="119" t="n">
        <v>0.00873899644702786</v>
      </c>
    </row>
    <row r="47" customFormat="false" ht="30.8" hidden="false" customHeight="true" outlineLevel="0" collapsed="false">
      <c r="A47" s="116" t="s">
        <v>12398</v>
      </c>
      <c r="B47" s="116"/>
      <c r="C47" s="116"/>
      <c r="D47" s="117" t="s">
        <v>12399</v>
      </c>
      <c r="E47" s="117"/>
      <c r="F47" s="117"/>
      <c r="G47" s="117"/>
      <c r="H47" s="116" t="n">
        <v>1</v>
      </c>
      <c r="I47" s="118" t="n">
        <v>27739.13</v>
      </c>
      <c r="J47" s="118" t="n">
        <v>27739.13</v>
      </c>
      <c r="K47" s="119" t="n">
        <v>0.00231434657275872</v>
      </c>
    </row>
    <row r="48" customFormat="false" ht="30.8" hidden="false" customHeight="true" outlineLevel="0" collapsed="false">
      <c r="A48" s="116" t="s">
        <v>12400</v>
      </c>
      <c r="B48" s="116"/>
      <c r="C48" s="116"/>
      <c r="D48" s="117" t="s">
        <v>12401</v>
      </c>
      <c r="E48" s="117"/>
      <c r="F48" s="117"/>
      <c r="G48" s="117"/>
      <c r="H48" s="116" t="n">
        <v>1</v>
      </c>
      <c r="I48" s="118" t="n">
        <v>401062.46</v>
      </c>
      <c r="J48" s="118" t="n">
        <v>401062.46</v>
      </c>
      <c r="K48" s="119" t="n">
        <v>0.0334616669579464</v>
      </c>
    </row>
    <row r="49" customFormat="false" ht="30.8" hidden="false" customHeight="true" outlineLevel="0" collapsed="false">
      <c r="A49" s="116" t="s">
        <v>12402</v>
      </c>
      <c r="B49" s="116"/>
      <c r="C49" s="116"/>
      <c r="D49" s="117" t="s">
        <v>12403</v>
      </c>
      <c r="E49" s="117"/>
      <c r="F49" s="117"/>
      <c r="G49" s="117"/>
      <c r="H49" s="116" t="n">
        <v>1</v>
      </c>
      <c r="I49" s="118" t="n">
        <v>93933.76</v>
      </c>
      <c r="J49" s="118" t="n">
        <v>93933.76</v>
      </c>
      <c r="K49" s="119" t="n">
        <v>0.00783713387991404</v>
      </c>
    </row>
    <row r="50" customFormat="false" ht="30.8" hidden="false" customHeight="true" outlineLevel="0" collapsed="false">
      <c r="A50" s="116" t="s">
        <v>12404</v>
      </c>
      <c r="B50" s="116"/>
      <c r="C50" s="116"/>
      <c r="D50" s="117" t="s">
        <v>12405</v>
      </c>
      <c r="E50" s="117"/>
      <c r="F50" s="117"/>
      <c r="G50" s="117"/>
      <c r="H50" s="116" t="n">
        <v>1</v>
      </c>
      <c r="I50" s="118" t="n">
        <v>615459.82</v>
      </c>
      <c r="J50" s="118" t="n">
        <v>615459.82</v>
      </c>
      <c r="K50" s="119" t="n">
        <v>0.0513493871324622</v>
      </c>
    </row>
    <row r="51" customFormat="false" ht="30.8" hidden="false" customHeight="true" outlineLevel="0" collapsed="false">
      <c r="A51" s="116" t="s">
        <v>12406</v>
      </c>
      <c r="B51" s="116"/>
      <c r="C51" s="116"/>
      <c r="D51" s="117" t="s">
        <v>12407</v>
      </c>
      <c r="E51" s="117"/>
      <c r="F51" s="117"/>
      <c r="G51" s="117"/>
      <c r="H51" s="116" t="n">
        <v>1</v>
      </c>
      <c r="I51" s="118" t="n">
        <v>171970.47</v>
      </c>
      <c r="J51" s="118" t="n">
        <v>171970.47</v>
      </c>
      <c r="K51" s="119" t="n">
        <v>0.0143479362135801</v>
      </c>
    </row>
    <row r="52" customFormat="false" ht="30.8" hidden="false" customHeight="true" outlineLevel="0" collapsed="false">
      <c r="A52" s="116" t="s">
        <v>12408</v>
      </c>
      <c r="B52" s="116"/>
      <c r="C52" s="116"/>
      <c r="D52" s="117" t="s">
        <v>12409</v>
      </c>
      <c r="E52" s="117"/>
      <c r="F52" s="117"/>
      <c r="G52" s="117"/>
      <c r="H52" s="116" t="n">
        <v>1</v>
      </c>
      <c r="I52" s="118" t="n">
        <v>168422.45</v>
      </c>
      <c r="J52" s="118" t="n">
        <v>168422.45</v>
      </c>
      <c r="K52" s="119" t="n">
        <v>0.0140519158291239</v>
      </c>
    </row>
    <row r="53" customFormat="false" ht="30.8" hidden="false" customHeight="true" outlineLevel="0" collapsed="false">
      <c r="A53" s="116" t="s">
        <v>12410</v>
      </c>
      <c r="B53" s="116"/>
      <c r="C53" s="116"/>
      <c r="D53" s="117" t="s">
        <v>12411</v>
      </c>
      <c r="E53" s="117"/>
      <c r="F53" s="117"/>
      <c r="G53" s="117"/>
      <c r="H53" s="116" t="n">
        <v>1</v>
      </c>
      <c r="I53" s="118" t="n">
        <v>27439.37</v>
      </c>
      <c r="J53" s="118" t="n">
        <v>27439.37</v>
      </c>
      <c r="K53" s="119" t="n">
        <v>0.00228933682917086</v>
      </c>
    </row>
    <row r="54" customFormat="false" ht="30.8" hidden="false" customHeight="true" outlineLevel="0" collapsed="false">
      <c r="A54" s="116" t="s">
        <v>12412</v>
      </c>
      <c r="B54" s="116"/>
      <c r="C54" s="116"/>
      <c r="D54" s="117" t="s">
        <v>12413</v>
      </c>
      <c r="E54" s="117"/>
      <c r="F54" s="117"/>
      <c r="G54" s="117"/>
      <c r="H54" s="116" t="n">
        <v>1</v>
      </c>
      <c r="I54" s="118" t="n">
        <v>112264.69</v>
      </c>
      <c r="J54" s="118" t="n">
        <v>112264.69</v>
      </c>
      <c r="K54" s="119" t="n">
        <v>0.00936653026044147</v>
      </c>
    </row>
    <row r="55" customFormat="false" ht="30.8" hidden="false" customHeight="true" outlineLevel="0" collapsed="false">
      <c r="A55" s="116" t="s">
        <v>12414</v>
      </c>
      <c r="B55" s="116"/>
      <c r="C55" s="116"/>
      <c r="D55" s="117" t="s">
        <v>12415</v>
      </c>
      <c r="E55" s="117"/>
      <c r="F55" s="117"/>
      <c r="G55" s="117"/>
      <c r="H55" s="116" t="n">
        <v>1</v>
      </c>
      <c r="I55" s="118" t="n">
        <v>34469.76</v>
      </c>
      <c r="J55" s="118" t="n">
        <v>34469.76</v>
      </c>
      <c r="K55" s="119" t="n">
        <v>0.00287590025065009</v>
      </c>
    </row>
    <row r="56" customFormat="false" ht="30.8" hidden="false" customHeight="true" outlineLevel="0" collapsed="false">
      <c r="A56" s="116" t="s">
        <v>12416</v>
      </c>
      <c r="B56" s="116"/>
      <c r="C56" s="116"/>
      <c r="D56" s="117" t="s">
        <v>12417</v>
      </c>
      <c r="E56" s="117"/>
      <c r="F56" s="117"/>
      <c r="G56" s="117"/>
      <c r="H56" s="116" t="n">
        <v>1</v>
      </c>
      <c r="I56" s="118" t="n">
        <v>49171.49</v>
      </c>
      <c r="J56" s="118" t="n">
        <v>49171.49</v>
      </c>
      <c r="K56" s="119" t="n">
        <v>0.00410250319166245</v>
      </c>
    </row>
    <row r="57" customFormat="false" ht="30.8" hidden="false" customHeight="true" outlineLevel="0" collapsed="false">
      <c r="A57" s="116" t="s">
        <v>12418</v>
      </c>
      <c r="B57" s="116"/>
      <c r="C57" s="116"/>
      <c r="D57" s="117" t="s">
        <v>12419</v>
      </c>
      <c r="E57" s="117"/>
      <c r="F57" s="117"/>
      <c r="G57" s="117"/>
      <c r="H57" s="116" t="n">
        <v>1</v>
      </c>
      <c r="I57" s="118" t="n">
        <v>10920.45</v>
      </c>
      <c r="J57" s="118" t="n">
        <v>10920.45</v>
      </c>
      <c r="K57" s="119" t="n">
        <v>0.000911121078075734</v>
      </c>
    </row>
    <row r="58" customFormat="false" ht="30.8" hidden="false" customHeight="true" outlineLevel="0" collapsed="false">
      <c r="A58" s="116" t="s">
        <v>12420</v>
      </c>
      <c r="B58" s="116"/>
      <c r="C58" s="116"/>
      <c r="D58" s="117" t="s">
        <v>12421</v>
      </c>
      <c r="E58" s="117"/>
      <c r="F58" s="117"/>
      <c r="G58" s="117"/>
      <c r="H58" s="116" t="n">
        <v>1</v>
      </c>
      <c r="I58" s="118" t="n">
        <v>7793.23</v>
      </c>
      <c r="J58" s="118" t="n">
        <v>7793.23</v>
      </c>
      <c r="K58" s="119" t="n">
        <v>0.000650209114028465</v>
      </c>
    </row>
    <row r="59" customFormat="false" ht="30.8" hidden="false" customHeight="true" outlineLevel="0" collapsed="false">
      <c r="A59" s="116" t="s">
        <v>12422</v>
      </c>
      <c r="B59" s="116"/>
      <c r="C59" s="116"/>
      <c r="D59" s="117" t="s">
        <v>12423</v>
      </c>
      <c r="E59" s="117"/>
      <c r="F59" s="117"/>
      <c r="G59" s="117"/>
      <c r="H59" s="116" t="n">
        <v>1</v>
      </c>
      <c r="I59" s="118" t="n">
        <v>254.65</v>
      </c>
      <c r="J59" s="118" t="n">
        <v>254.65</v>
      </c>
      <c r="K59" s="119" t="n">
        <v>2.12461008962072E-005</v>
      </c>
    </row>
    <row r="60" customFormat="false" ht="30.8" hidden="false" customHeight="true" outlineLevel="0" collapsed="false">
      <c r="A60" s="116" t="n">
        <v>54</v>
      </c>
      <c r="B60" s="116"/>
      <c r="C60" s="116"/>
      <c r="D60" s="117" t="s">
        <v>12424</v>
      </c>
      <c r="E60" s="117"/>
      <c r="F60" s="117"/>
      <c r="G60" s="117"/>
      <c r="H60" s="116" t="n">
        <v>1</v>
      </c>
      <c r="I60" s="118" t="n">
        <v>159272.46</v>
      </c>
      <c r="J60" s="118" t="n">
        <v>159272.46</v>
      </c>
      <c r="K60" s="119" t="n">
        <v>0.0132885087576954</v>
      </c>
    </row>
    <row r="61" customFormat="false" ht="30.8" hidden="false" customHeight="true" outlineLevel="0" collapsed="false">
      <c r="A61" s="116" t="n">
        <v>55</v>
      </c>
      <c r="B61" s="116"/>
      <c r="C61" s="116"/>
      <c r="D61" s="117" t="s">
        <v>12425</v>
      </c>
      <c r="E61" s="117"/>
      <c r="F61" s="117"/>
      <c r="G61" s="117"/>
      <c r="H61" s="116" t="n">
        <v>1</v>
      </c>
      <c r="I61" s="118" t="n">
        <v>21110.88</v>
      </c>
      <c r="J61" s="118" t="n">
        <v>21110.88</v>
      </c>
      <c r="K61" s="119" t="n">
        <v>0.00176133472015599</v>
      </c>
    </row>
    <row r="62" customFormat="false" ht="30.8" hidden="false" customHeight="true" outlineLevel="0" collapsed="false">
      <c r="A62" s="116" t="n">
        <v>56</v>
      </c>
      <c r="B62" s="116"/>
      <c r="C62" s="116"/>
      <c r="D62" s="117" t="s">
        <v>12426</v>
      </c>
      <c r="E62" s="117"/>
      <c r="F62" s="117"/>
      <c r="G62" s="117"/>
      <c r="H62" s="116" t="n">
        <v>1</v>
      </c>
      <c r="I62" s="118" t="n">
        <v>59910</v>
      </c>
      <c r="J62" s="118" t="n">
        <v>59910</v>
      </c>
      <c r="K62" s="119" t="n">
        <v>0.00499844455013458</v>
      </c>
    </row>
    <row r="63" customFormat="false" ht="30.8" hidden="false" customHeight="true" outlineLevel="0" collapsed="false">
      <c r="A63" s="116" t="n">
        <v>57</v>
      </c>
      <c r="B63" s="116"/>
      <c r="C63" s="116"/>
      <c r="D63" s="117" t="s">
        <v>12427</v>
      </c>
      <c r="E63" s="117"/>
      <c r="F63" s="117"/>
      <c r="G63" s="117"/>
      <c r="H63" s="116" t="n">
        <v>1</v>
      </c>
      <c r="I63" s="118" t="n">
        <v>46989.7</v>
      </c>
      <c r="J63" s="118" t="n">
        <v>46989.7</v>
      </c>
      <c r="K63" s="119" t="n">
        <v>0.00392047087093071</v>
      </c>
    </row>
    <row r="64" customFormat="false" ht="30.8" hidden="false" customHeight="true" outlineLevel="0" collapsed="false">
      <c r="A64" s="116" t="n">
        <v>58</v>
      </c>
      <c r="B64" s="116"/>
      <c r="C64" s="116"/>
      <c r="D64" s="117" t="s">
        <v>12428</v>
      </c>
      <c r="E64" s="117"/>
      <c r="F64" s="117"/>
      <c r="G64" s="117"/>
      <c r="H64" s="116" t="n">
        <v>1</v>
      </c>
      <c r="I64" s="118" t="n">
        <v>29943.67</v>
      </c>
      <c r="J64" s="118" t="n">
        <v>29943.67</v>
      </c>
      <c r="K64" s="119" t="n">
        <v>0.00249827698418509</v>
      </c>
    </row>
    <row r="65" customFormat="false" ht="30.8" hidden="false" customHeight="true" outlineLevel="0" collapsed="false">
      <c r="A65" s="116" t="n">
        <v>59</v>
      </c>
      <c r="B65" s="116"/>
      <c r="C65" s="116"/>
      <c r="D65" s="117" t="s">
        <v>12429</v>
      </c>
      <c r="E65" s="117"/>
      <c r="F65" s="117"/>
      <c r="G65" s="117"/>
      <c r="H65" s="116" t="n">
        <v>1</v>
      </c>
      <c r="I65" s="118" t="n">
        <v>80455.04</v>
      </c>
      <c r="J65" s="118" t="n">
        <v>80455.04</v>
      </c>
      <c r="K65" s="119" t="n">
        <v>0.0067125697916685</v>
      </c>
    </row>
    <row r="66" customFormat="false" ht="30.8" hidden="false" customHeight="true" outlineLevel="0" collapsed="false">
      <c r="A66" s="116" t="n">
        <v>60</v>
      </c>
      <c r="B66" s="116"/>
      <c r="C66" s="116"/>
      <c r="D66" s="117" t="s">
        <v>12430</v>
      </c>
      <c r="E66" s="117"/>
      <c r="F66" s="117"/>
      <c r="G66" s="117"/>
      <c r="H66" s="116" t="n">
        <v>1</v>
      </c>
      <c r="I66" s="118" t="n">
        <v>3069.91</v>
      </c>
      <c r="J66" s="118" t="n">
        <v>3069.91</v>
      </c>
      <c r="K66" s="119" t="n">
        <v>0.00025613044414795</v>
      </c>
    </row>
    <row r="67" customFormat="false" ht="30.8" hidden="false" customHeight="true" outlineLevel="0" collapsed="false">
      <c r="A67" s="116" t="n">
        <v>61</v>
      </c>
      <c r="B67" s="116"/>
      <c r="C67" s="116"/>
      <c r="D67" s="117" t="s">
        <v>12431</v>
      </c>
      <c r="E67" s="117"/>
      <c r="F67" s="117"/>
      <c r="G67" s="117"/>
      <c r="H67" s="116" t="n">
        <v>1</v>
      </c>
      <c r="I67" s="118" t="n">
        <v>10184.02</v>
      </c>
      <c r="J67" s="118" t="n">
        <v>10184.02</v>
      </c>
      <c r="K67" s="119" t="n">
        <v>0.000849678839383435</v>
      </c>
    </row>
    <row r="68" customFormat="false" ht="30.8" hidden="false" customHeight="true" outlineLevel="0" collapsed="false">
      <c r="A68" s="116" t="n">
        <v>62</v>
      </c>
      <c r="B68" s="116"/>
      <c r="C68" s="116"/>
      <c r="D68" s="117" t="s">
        <v>12432</v>
      </c>
      <c r="E68" s="117"/>
      <c r="F68" s="117"/>
      <c r="G68" s="117"/>
      <c r="H68" s="116" t="n">
        <v>1</v>
      </c>
      <c r="I68" s="118" t="n">
        <v>61533.24</v>
      </c>
      <c r="J68" s="118" t="n">
        <v>61533.24</v>
      </c>
      <c r="K68" s="119" t="n">
        <v>0.00513387561559211</v>
      </c>
    </row>
    <row r="69" customFormat="false" ht="30.8" hidden="false" customHeight="true" outlineLevel="0" collapsed="false">
      <c r="A69" s="116" t="n">
        <v>63</v>
      </c>
      <c r="B69" s="116"/>
      <c r="C69" s="116"/>
      <c r="D69" s="117" t="s">
        <v>12433</v>
      </c>
      <c r="E69" s="117"/>
      <c r="F69" s="117"/>
      <c r="G69" s="117"/>
      <c r="H69" s="116" t="n">
        <v>1</v>
      </c>
      <c r="I69" s="118" t="n">
        <v>93099.11</v>
      </c>
      <c r="J69" s="118" t="n">
        <v>93099.11</v>
      </c>
      <c r="K69" s="119" t="n">
        <v>0.0077674968953744</v>
      </c>
    </row>
    <row r="70" customFormat="false" ht="30.8" hidden="false" customHeight="true" outlineLevel="0" collapsed="false">
      <c r="A70" s="116" t="n">
        <v>64</v>
      </c>
      <c r="B70" s="116"/>
      <c r="C70" s="116"/>
      <c r="D70" s="117" t="s">
        <v>12434</v>
      </c>
      <c r="E70" s="117"/>
      <c r="F70" s="117"/>
      <c r="G70" s="117"/>
      <c r="H70" s="116" t="n">
        <v>1</v>
      </c>
      <c r="I70" s="118" t="n">
        <v>27218.08</v>
      </c>
      <c r="J70" s="118" t="n">
        <v>27218.08</v>
      </c>
      <c r="K70" s="119" t="n">
        <v>0.00227087403840973</v>
      </c>
    </row>
    <row r="71" customFormat="false" ht="30.8" hidden="false" customHeight="true" outlineLevel="0" collapsed="false">
      <c r="A71" s="116" t="n">
        <v>65</v>
      </c>
      <c r="B71" s="116"/>
      <c r="C71" s="116"/>
      <c r="D71" s="117" t="s">
        <v>12435</v>
      </c>
      <c r="E71" s="117"/>
      <c r="F71" s="117"/>
      <c r="G71" s="117"/>
      <c r="H71" s="116" t="n">
        <v>1</v>
      </c>
      <c r="I71" s="118" t="n">
        <v>10282.64</v>
      </c>
      <c r="J71" s="118" t="n">
        <v>10282.64</v>
      </c>
      <c r="K71" s="119" t="n">
        <v>0.000857906958253979</v>
      </c>
    </row>
    <row r="72" customFormat="false" ht="30.8" hidden="false" customHeight="true" outlineLevel="0" collapsed="false">
      <c r="A72" s="116" t="n">
        <v>66</v>
      </c>
      <c r="B72" s="116"/>
      <c r="C72" s="116"/>
      <c r="D72" s="117" t="s">
        <v>12436</v>
      </c>
      <c r="E72" s="117"/>
      <c r="F72" s="117"/>
      <c r="G72" s="117"/>
      <c r="H72" s="116" t="n">
        <v>1</v>
      </c>
      <c r="I72" s="118" t="n">
        <v>24535.04</v>
      </c>
      <c r="J72" s="118" t="n">
        <v>24535.04</v>
      </c>
      <c r="K72" s="119" t="n">
        <v>0.00204702114797753</v>
      </c>
    </row>
    <row r="73" customFormat="false" ht="30.8" hidden="false" customHeight="true" outlineLevel="0" collapsed="false">
      <c r="A73" s="116" t="n">
        <v>67</v>
      </c>
      <c r="B73" s="116"/>
      <c r="C73" s="116"/>
      <c r="D73" s="117" t="s">
        <v>12437</v>
      </c>
      <c r="E73" s="117"/>
      <c r="F73" s="117"/>
      <c r="G73" s="117"/>
      <c r="H73" s="116" t="n">
        <v>1</v>
      </c>
      <c r="I73" s="118" t="n">
        <v>38085.11</v>
      </c>
      <c r="J73" s="118" t="n">
        <v>38085.11</v>
      </c>
      <c r="K73" s="119" t="n">
        <v>0.00317753814923679</v>
      </c>
    </row>
    <row r="74" customFormat="false" ht="30.8" hidden="false" customHeight="true" outlineLevel="0" collapsed="false">
      <c r="A74" s="116" t="n">
        <v>68</v>
      </c>
      <c r="B74" s="116"/>
      <c r="C74" s="116"/>
      <c r="D74" s="117" t="s">
        <v>12438</v>
      </c>
      <c r="E74" s="117"/>
      <c r="F74" s="117"/>
      <c r="G74" s="117"/>
      <c r="H74" s="116" t="n">
        <v>1</v>
      </c>
      <c r="I74" s="118" t="n">
        <v>220647.71</v>
      </c>
      <c r="J74" s="118" t="n">
        <v>220647.71</v>
      </c>
      <c r="K74" s="119" t="n">
        <v>0.0184092028634481</v>
      </c>
    </row>
    <row r="75" customFormat="false" ht="30.8" hidden="false" customHeight="true" outlineLevel="0" collapsed="false">
      <c r="A75" s="116" t="n">
        <v>69</v>
      </c>
      <c r="B75" s="116"/>
      <c r="C75" s="116"/>
      <c r="D75" s="117" t="s">
        <v>12439</v>
      </c>
      <c r="E75" s="117"/>
      <c r="F75" s="117"/>
      <c r="G75" s="117"/>
      <c r="H75" s="116" t="n">
        <v>1</v>
      </c>
      <c r="I75" s="118" t="n">
        <v>288610.62</v>
      </c>
      <c r="J75" s="118" t="n">
        <v>288610.62</v>
      </c>
      <c r="K75" s="119" t="n">
        <v>0.0240795222942741</v>
      </c>
    </row>
    <row r="76" customFormat="false" ht="30.8" hidden="false" customHeight="true" outlineLevel="0" collapsed="false">
      <c r="A76" s="116" t="n">
        <v>70</v>
      </c>
      <c r="B76" s="116"/>
      <c r="C76" s="116"/>
      <c r="D76" s="117" t="s">
        <v>12440</v>
      </c>
      <c r="E76" s="117"/>
      <c r="F76" s="117"/>
      <c r="G76" s="117"/>
      <c r="H76" s="116" t="n">
        <v>1</v>
      </c>
      <c r="I76" s="118" t="n">
        <v>25559.9</v>
      </c>
      <c r="J76" s="118" t="n">
        <v>25559.9</v>
      </c>
      <c r="K76" s="119" t="n">
        <v>0.00213252783937548</v>
      </c>
    </row>
    <row r="77" customFormat="false" ht="30.8" hidden="false" customHeight="true" outlineLevel="0" collapsed="false">
      <c r="A77" s="116" t="n">
        <v>71</v>
      </c>
      <c r="B77" s="116"/>
      <c r="C77" s="116"/>
      <c r="D77" s="117" t="s">
        <v>12441</v>
      </c>
      <c r="E77" s="117"/>
      <c r="F77" s="117"/>
      <c r="G77" s="117"/>
      <c r="H77" s="116" t="n">
        <v>1</v>
      </c>
      <c r="I77" s="118" t="n">
        <v>76328.61</v>
      </c>
      <c r="J77" s="118" t="n">
        <v>76328.61</v>
      </c>
      <c r="K77" s="119" t="n">
        <v>0.00636829118133614</v>
      </c>
    </row>
    <row r="78" customFormat="false" ht="30.8" hidden="false" customHeight="true" outlineLevel="0" collapsed="false">
      <c r="A78" s="116" t="n">
        <v>72</v>
      </c>
      <c r="B78" s="116"/>
      <c r="C78" s="116"/>
      <c r="D78" s="117" t="s">
        <v>12442</v>
      </c>
      <c r="E78" s="117"/>
      <c r="F78" s="117"/>
      <c r="G78" s="117"/>
      <c r="H78" s="116" t="n">
        <v>1</v>
      </c>
      <c r="I78" s="118" t="n">
        <v>90453.36</v>
      </c>
      <c r="J78" s="118" t="n">
        <v>90453.36</v>
      </c>
      <c r="K78" s="119" t="n">
        <v>0.00754675520503024</v>
      </c>
    </row>
    <row r="79" customFormat="false" ht="30.8" hidden="false" customHeight="true" outlineLevel="0" collapsed="false">
      <c r="A79" s="116" t="n">
        <v>73</v>
      </c>
      <c r="B79" s="116"/>
      <c r="C79" s="116"/>
      <c r="D79" s="117" t="s">
        <v>12443</v>
      </c>
      <c r="E79" s="117"/>
      <c r="F79" s="117"/>
      <c r="G79" s="117"/>
      <c r="H79" s="116" t="n">
        <v>1</v>
      </c>
      <c r="I79" s="118" t="n">
        <v>13665.44</v>
      </c>
      <c r="J79" s="118" t="n">
        <v>13665.44</v>
      </c>
      <c r="K79" s="119" t="n">
        <v>0.0011401426154764</v>
      </c>
    </row>
    <row r="80" customFormat="false" ht="30.8" hidden="false" customHeight="true" outlineLevel="0" collapsed="false">
      <c r="A80" s="116" t="n">
        <v>74</v>
      </c>
      <c r="B80" s="116"/>
      <c r="C80" s="116"/>
      <c r="D80" s="117" t="s">
        <v>12444</v>
      </c>
      <c r="E80" s="117"/>
      <c r="F80" s="117"/>
      <c r="G80" s="117"/>
      <c r="H80" s="116" t="n">
        <v>1</v>
      </c>
      <c r="I80" s="118" t="n">
        <v>37324.65</v>
      </c>
      <c r="J80" s="118" t="n">
        <v>37324.65</v>
      </c>
      <c r="K80" s="119" t="n">
        <v>0.00311409102617561</v>
      </c>
    </row>
    <row r="81" customFormat="false" ht="30.8" hidden="false" customHeight="true" outlineLevel="0" collapsed="false">
      <c r="A81" s="116" t="n">
        <v>75</v>
      </c>
      <c r="B81" s="116"/>
      <c r="C81" s="116"/>
      <c r="D81" s="117" t="s">
        <v>12445</v>
      </c>
      <c r="E81" s="117"/>
      <c r="F81" s="117"/>
      <c r="G81" s="117"/>
      <c r="H81" s="116" t="n">
        <v>1</v>
      </c>
      <c r="I81" s="118" t="n">
        <v>84247.27</v>
      </c>
      <c r="J81" s="118" t="n">
        <v>84247.27</v>
      </c>
      <c r="K81" s="119" t="n">
        <v>0.00702896524111529</v>
      </c>
    </row>
    <row r="82" customFormat="false" ht="30.8" hidden="false" customHeight="true" outlineLevel="0" collapsed="false">
      <c r="A82" s="116" t="n">
        <v>76</v>
      </c>
      <c r="B82" s="116"/>
      <c r="C82" s="116"/>
      <c r="D82" s="117" t="s">
        <v>12446</v>
      </c>
      <c r="E82" s="117"/>
      <c r="F82" s="117"/>
      <c r="G82" s="117"/>
      <c r="H82" s="116" t="n">
        <v>1</v>
      </c>
      <c r="I82" s="118" t="n">
        <v>19825.18</v>
      </c>
      <c r="J82" s="118" t="n">
        <v>19825.18</v>
      </c>
      <c r="K82" s="119" t="n">
        <v>0.00165406548032778</v>
      </c>
    </row>
    <row r="83" customFormat="false" ht="30.8" hidden="false" customHeight="true" outlineLevel="0" collapsed="false">
      <c r="A83" s="116" t="n">
        <v>77</v>
      </c>
      <c r="B83" s="116"/>
      <c r="C83" s="116"/>
      <c r="D83" s="117" t="s">
        <v>12447</v>
      </c>
      <c r="E83" s="117"/>
      <c r="F83" s="117"/>
      <c r="G83" s="117"/>
      <c r="H83" s="116" t="n">
        <v>1</v>
      </c>
      <c r="I83" s="118" t="n">
        <v>1615.98</v>
      </c>
      <c r="J83" s="118" t="n">
        <v>1615.98</v>
      </c>
      <c r="K83" s="119" t="n">
        <v>0.000134825345086404</v>
      </c>
    </row>
    <row r="84" customFormat="false" ht="30.8" hidden="false" customHeight="true" outlineLevel="0" collapsed="false">
      <c r="A84" s="116" t="n">
        <v>78</v>
      </c>
      <c r="B84" s="116"/>
      <c r="C84" s="116"/>
      <c r="D84" s="117" t="s">
        <v>12448</v>
      </c>
      <c r="E84" s="117"/>
      <c r="F84" s="117"/>
      <c r="G84" s="117"/>
      <c r="H84" s="116" t="n">
        <v>1</v>
      </c>
      <c r="I84" s="118" t="n">
        <v>28294.13</v>
      </c>
      <c r="J84" s="118" t="n">
        <v>28294.13</v>
      </c>
      <c r="K84" s="119" t="n">
        <v>0.002360651642452</v>
      </c>
    </row>
    <row r="85" customFormat="false" ht="30.8" hidden="false" customHeight="true" outlineLevel="0" collapsed="false">
      <c r="A85" s="116" t="n">
        <v>79</v>
      </c>
      <c r="B85" s="116"/>
      <c r="C85" s="116"/>
      <c r="D85" s="117" t="s">
        <v>12449</v>
      </c>
      <c r="E85" s="117"/>
      <c r="F85" s="117"/>
      <c r="G85" s="117"/>
      <c r="H85" s="116" t="n">
        <v>1</v>
      </c>
      <c r="I85" s="118" t="n">
        <v>7291.97</v>
      </c>
      <c r="J85" s="118" t="n">
        <v>7291.97</v>
      </c>
      <c r="K85" s="119" t="n">
        <v>0.000608387710002418</v>
      </c>
    </row>
    <row r="86" customFormat="false" ht="30.8" hidden="false" customHeight="true" outlineLevel="0" collapsed="false">
      <c r="A86" s="116" t="n">
        <v>80</v>
      </c>
      <c r="B86" s="116"/>
      <c r="C86" s="116"/>
      <c r="D86" s="117" t="s">
        <v>12450</v>
      </c>
      <c r="E86" s="117"/>
      <c r="F86" s="117"/>
      <c r="G86" s="117"/>
      <c r="H86" s="116" t="n">
        <v>1</v>
      </c>
      <c r="I86" s="118" t="n">
        <v>71312.41</v>
      </c>
      <c r="J86" s="118" t="n">
        <v>71312.41</v>
      </c>
      <c r="K86" s="119" t="n">
        <v>0.00594977678386685</v>
      </c>
    </row>
    <row r="87" customFormat="false" ht="30.8" hidden="false" customHeight="true" outlineLevel="0" collapsed="false">
      <c r="A87" s="116" t="n">
        <v>81</v>
      </c>
      <c r="B87" s="116"/>
      <c r="C87" s="116"/>
      <c r="D87" s="117" t="s">
        <v>12451</v>
      </c>
      <c r="E87" s="117"/>
      <c r="F87" s="117"/>
      <c r="G87" s="117"/>
      <c r="H87" s="116" t="n">
        <v>1</v>
      </c>
      <c r="I87" s="118" t="n">
        <v>614814.1</v>
      </c>
      <c r="J87" s="118" t="n">
        <v>614814.1</v>
      </c>
      <c r="K87" s="119" t="n">
        <v>0.0512955130611067</v>
      </c>
    </row>
    <row r="88" customFormat="false" ht="30.8" hidden="false" customHeight="true" outlineLevel="0" collapsed="false">
      <c r="A88" s="116" t="n">
        <v>82</v>
      </c>
      <c r="B88" s="116"/>
      <c r="C88" s="116"/>
      <c r="D88" s="117" t="s">
        <v>12452</v>
      </c>
      <c r="E88" s="117"/>
      <c r="F88" s="117"/>
      <c r="G88" s="117"/>
      <c r="H88" s="116" t="n">
        <v>1</v>
      </c>
      <c r="I88" s="118" t="n">
        <v>23614.53</v>
      </c>
      <c r="J88" s="118" t="n">
        <v>23614.53</v>
      </c>
      <c r="K88" s="119" t="n">
        <v>0.00197022064400751</v>
      </c>
    </row>
    <row r="89" customFormat="false" ht="30.8" hidden="false" customHeight="true" outlineLevel="0" collapsed="false">
      <c r="A89" s="116" t="n">
        <v>83</v>
      </c>
      <c r="B89" s="116"/>
      <c r="C89" s="116"/>
      <c r="D89" s="117" t="s">
        <v>12453</v>
      </c>
      <c r="E89" s="117"/>
      <c r="F89" s="117"/>
      <c r="G89" s="117"/>
      <c r="H89" s="116" t="n">
        <v>1</v>
      </c>
      <c r="I89" s="118" t="n">
        <v>468060.09</v>
      </c>
      <c r="J89" s="118" t="n">
        <v>468060.09</v>
      </c>
      <c r="K89" s="119" t="n">
        <v>0.0390514506091805</v>
      </c>
    </row>
    <row r="90" customFormat="false" ht="30.8" hidden="false" customHeight="true" outlineLevel="0" collapsed="false">
      <c r="A90" s="121"/>
      <c r="B90" s="121"/>
      <c r="C90" s="121"/>
      <c r="D90" s="121"/>
      <c r="E90" s="121"/>
      <c r="F90" s="121"/>
      <c r="G90" s="121"/>
      <c r="H90" s="121"/>
      <c r="I90" s="121"/>
      <c r="J90" s="121"/>
      <c r="K90" s="122"/>
    </row>
    <row r="91" customFormat="false" ht="30.8" hidden="false" customHeight="true" outlineLevel="0" collapsed="false">
      <c r="A91" s="123"/>
      <c r="B91" s="123"/>
      <c r="C91" s="123"/>
      <c r="D91" s="124"/>
      <c r="E91" s="125"/>
      <c r="F91" s="126" t="s">
        <v>12454</v>
      </c>
      <c r="G91" s="126"/>
      <c r="H91" s="126"/>
      <c r="I91" s="127"/>
      <c r="J91" s="127"/>
      <c r="K91" s="128" t="n">
        <v>9807864.45</v>
      </c>
    </row>
    <row r="92" customFormat="false" ht="30.8" hidden="false" customHeight="true" outlineLevel="0" collapsed="false">
      <c r="A92" s="123"/>
      <c r="B92" s="123"/>
      <c r="C92" s="123"/>
      <c r="D92" s="124"/>
      <c r="E92" s="125"/>
      <c r="F92" s="126" t="s">
        <v>12455</v>
      </c>
      <c r="G92" s="126"/>
      <c r="H92" s="126"/>
      <c r="I92" s="127"/>
      <c r="J92" s="127"/>
      <c r="K92" s="128" t="n">
        <v>2177864.19</v>
      </c>
    </row>
    <row r="93" customFormat="false" ht="30.8" hidden="false" customHeight="true" outlineLevel="0" collapsed="false">
      <c r="A93" s="123"/>
      <c r="B93" s="123"/>
      <c r="C93" s="123"/>
      <c r="D93" s="124"/>
      <c r="E93" s="125"/>
      <c r="F93" s="126" t="s">
        <v>12456</v>
      </c>
      <c r="G93" s="126"/>
      <c r="H93" s="126"/>
      <c r="I93" s="127"/>
      <c r="J93" s="127"/>
      <c r="K93" s="128" t="n">
        <v>11985728.64</v>
      </c>
    </row>
    <row r="1048576" customFormat="false" ht="12.8" hidden="false" customHeight="true" outlineLevel="0" collapsed="false"/>
  </sheetData>
  <mergeCells count="274">
    <mergeCell ref="A1:B4"/>
    <mergeCell ref="C1:D1"/>
    <mergeCell ref="F1:H1"/>
    <mergeCell ref="I1:J1"/>
    <mergeCell ref="C2:D2"/>
    <mergeCell ref="F2:H2"/>
    <mergeCell ref="I2:J2"/>
    <mergeCell ref="M2:M3"/>
    <mergeCell ref="C3:D3"/>
    <mergeCell ref="F3:H3"/>
    <mergeCell ref="I3:J3"/>
    <mergeCell ref="C4:D4"/>
    <mergeCell ref="F4:H4"/>
    <mergeCell ref="I4:J4"/>
    <mergeCell ref="A5:H5"/>
    <mergeCell ref="I5:J5"/>
    <mergeCell ref="A6:C6"/>
    <mergeCell ref="D6:H6"/>
    <mergeCell ref="I6:J6"/>
    <mergeCell ref="A7:C7"/>
    <mergeCell ref="D7:G7"/>
    <mergeCell ref="I7:J7"/>
    <mergeCell ref="A8:C8"/>
    <mergeCell ref="D8:G8"/>
    <mergeCell ref="I8:J8"/>
    <mergeCell ref="A9:C9"/>
    <mergeCell ref="D9:G9"/>
    <mergeCell ref="I9:J9"/>
    <mergeCell ref="A10:C10"/>
    <mergeCell ref="D10:G10"/>
    <mergeCell ref="I10:J10"/>
    <mergeCell ref="A11:C11"/>
    <mergeCell ref="D11:G11"/>
    <mergeCell ref="I11:J11"/>
    <mergeCell ref="A12:C12"/>
    <mergeCell ref="D12:G12"/>
    <mergeCell ref="I12:J12"/>
    <mergeCell ref="A13:C13"/>
    <mergeCell ref="D13:G13"/>
    <mergeCell ref="I13:J13"/>
    <mergeCell ref="A14:C14"/>
    <mergeCell ref="D14:G14"/>
    <mergeCell ref="I14:J14"/>
    <mergeCell ref="A15:C15"/>
    <mergeCell ref="D15:G15"/>
    <mergeCell ref="I15:J15"/>
    <mergeCell ref="A16:C16"/>
    <mergeCell ref="D16:G16"/>
    <mergeCell ref="I16:J16"/>
    <mergeCell ref="A17:C17"/>
    <mergeCell ref="D17:G17"/>
    <mergeCell ref="I17:J17"/>
    <mergeCell ref="A18:C18"/>
    <mergeCell ref="D18:G18"/>
    <mergeCell ref="I18:J18"/>
    <mergeCell ref="A19:C19"/>
    <mergeCell ref="D19:G19"/>
    <mergeCell ref="I19:J19"/>
    <mergeCell ref="A20:C20"/>
    <mergeCell ref="D20:G20"/>
    <mergeCell ref="I20:J20"/>
    <mergeCell ref="A21:C21"/>
    <mergeCell ref="D21:G21"/>
    <mergeCell ref="I21:J21"/>
    <mergeCell ref="A22:C22"/>
    <mergeCell ref="D22:G22"/>
    <mergeCell ref="I22:J22"/>
    <mergeCell ref="A23:C23"/>
    <mergeCell ref="D23:G23"/>
    <mergeCell ref="I23:J23"/>
    <mergeCell ref="A24:C24"/>
    <mergeCell ref="D24:G24"/>
    <mergeCell ref="I24:J24"/>
    <mergeCell ref="A25:C25"/>
    <mergeCell ref="D25:G25"/>
    <mergeCell ref="I25:J25"/>
    <mergeCell ref="A26:C26"/>
    <mergeCell ref="D26:G26"/>
    <mergeCell ref="I26:J26"/>
    <mergeCell ref="A27:C27"/>
    <mergeCell ref="D27:G27"/>
    <mergeCell ref="I27:J27"/>
    <mergeCell ref="A28:C28"/>
    <mergeCell ref="D28:G28"/>
    <mergeCell ref="I28:J28"/>
    <mergeCell ref="A29:C29"/>
    <mergeCell ref="D29:G29"/>
    <mergeCell ref="I29:J29"/>
    <mergeCell ref="A30:C30"/>
    <mergeCell ref="D30:G30"/>
    <mergeCell ref="I30:J30"/>
    <mergeCell ref="A31:C31"/>
    <mergeCell ref="D31:G31"/>
    <mergeCell ref="I31:J31"/>
    <mergeCell ref="A32:C32"/>
    <mergeCell ref="D32:G32"/>
    <mergeCell ref="I32:J32"/>
    <mergeCell ref="A33:C33"/>
    <mergeCell ref="D33:G33"/>
    <mergeCell ref="I33:J33"/>
    <mergeCell ref="A34:C34"/>
    <mergeCell ref="D34:G34"/>
    <mergeCell ref="I34:J34"/>
    <mergeCell ref="A35:C35"/>
    <mergeCell ref="D35:G35"/>
    <mergeCell ref="I35:J35"/>
    <mergeCell ref="A36:C36"/>
    <mergeCell ref="D36:G36"/>
    <mergeCell ref="I36:J36"/>
    <mergeCell ref="A37:C37"/>
    <mergeCell ref="D37:G37"/>
    <mergeCell ref="I37:J37"/>
    <mergeCell ref="A38:C38"/>
    <mergeCell ref="D38:G38"/>
    <mergeCell ref="I38:J38"/>
    <mergeCell ref="A39:C39"/>
    <mergeCell ref="D39:G39"/>
    <mergeCell ref="I39:J39"/>
    <mergeCell ref="A40:C40"/>
    <mergeCell ref="D40:G40"/>
    <mergeCell ref="I40:J40"/>
    <mergeCell ref="A41:C41"/>
    <mergeCell ref="D41:G41"/>
    <mergeCell ref="I41:J41"/>
    <mergeCell ref="A42:C42"/>
    <mergeCell ref="D42:G42"/>
    <mergeCell ref="I42:J42"/>
    <mergeCell ref="A43:C43"/>
    <mergeCell ref="D43:G43"/>
    <mergeCell ref="I43:J43"/>
    <mergeCell ref="A44:C44"/>
    <mergeCell ref="D44:G44"/>
    <mergeCell ref="I44:J44"/>
    <mergeCell ref="A45:C45"/>
    <mergeCell ref="D45:G45"/>
    <mergeCell ref="I45:J45"/>
    <mergeCell ref="A46:C46"/>
    <mergeCell ref="D46:G46"/>
    <mergeCell ref="I46:J46"/>
    <mergeCell ref="A47:C47"/>
    <mergeCell ref="D47:G47"/>
    <mergeCell ref="I47:J47"/>
    <mergeCell ref="A48:C48"/>
    <mergeCell ref="D48:G48"/>
    <mergeCell ref="I48:J48"/>
    <mergeCell ref="A49:C49"/>
    <mergeCell ref="D49:G49"/>
    <mergeCell ref="I49:J49"/>
    <mergeCell ref="A50:C50"/>
    <mergeCell ref="D50:G50"/>
    <mergeCell ref="I50:J50"/>
    <mergeCell ref="A51:C51"/>
    <mergeCell ref="D51:G51"/>
    <mergeCell ref="I51:J51"/>
    <mergeCell ref="A52:C52"/>
    <mergeCell ref="D52:G52"/>
    <mergeCell ref="I52:J52"/>
    <mergeCell ref="A53:C53"/>
    <mergeCell ref="D53:G53"/>
    <mergeCell ref="I53:J53"/>
    <mergeCell ref="A54:C54"/>
    <mergeCell ref="D54:G54"/>
    <mergeCell ref="I54:J54"/>
    <mergeCell ref="A55:C55"/>
    <mergeCell ref="D55:G55"/>
    <mergeCell ref="I55:J55"/>
    <mergeCell ref="A56:C56"/>
    <mergeCell ref="D56:G56"/>
    <mergeCell ref="I56:J56"/>
    <mergeCell ref="A57:C57"/>
    <mergeCell ref="D57:G57"/>
    <mergeCell ref="I57:J57"/>
    <mergeCell ref="A58:C58"/>
    <mergeCell ref="D58:G58"/>
    <mergeCell ref="I58:J58"/>
    <mergeCell ref="A59:C59"/>
    <mergeCell ref="D59:G59"/>
    <mergeCell ref="I59:J59"/>
    <mergeCell ref="A60:C60"/>
    <mergeCell ref="D60:G60"/>
    <mergeCell ref="I60:J60"/>
    <mergeCell ref="A61:C61"/>
    <mergeCell ref="D61:G61"/>
    <mergeCell ref="I61:J61"/>
    <mergeCell ref="A62:C62"/>
    <mergeCell ref="D62:G62"/>
    <mergeCell ref="I62:J62"/>
    <mergeCell ref="A63:C63"/>
    <mergeCell ref="D63:G63"/>
    <mergeCell ref="I63:J63"/>
    <mergeCell ref="A64:C64"/>
    <mergeCell ref="D64:G64"/>
    <mergeCell ref="I64:J64"/>
    <mergeCell ref="A65:C65"/>
    <mergeCell ref="D65:G65"/>
    <mergeCell ref="I65:J65"/>
    <mergeCell ref="A66:C66"/>
    <mergeCell ref="D66:G66"/>
    <mergeCell ref="I66:J66"/>
    <mergeCell ref="A67:C67"/>
    <mergeCell ref="D67:G67"/>
    <mergeCell ref="I67:J67"/>
    <mergeCell ref="A68:C68"/>
    <mergeCell ref="D68:G68"/>
    <mergeCell ref="I68:J68"/>
    <mergeCell ref="A69:C69"/>
    <mergeCell ref="D69:G69"/>
    <mergeCell ref="I69:J69"/>
    <mergeCell ref="A70:C70"/>
    <mergeCell ref="D70:G70"/>
    <mergeCell ref="I70:J70"/>
    <mergeCell ref="A71:C71"/>
    <mergeCell ref="D71:G71"/>
    <mergeCell ref="I71:J71"/>
    <mergeCell ref="A72:C72"/>
    <mergeCell ref="D72:G72"/>
    <mergeCell ref="I72:J72"/>
    <mergeCell ref="A73:C73"/>
    <mergeCell ref="D73:G73"/>
    <mergeCell ref="I73:J73"/>
    <mergeCell ref="A74:C74"/>
    <mergeCell ref="D74:G74"/>
    <mergeCell ref="I74:J74"/>
    <mergeCell ref="A75:C75"/>
    <mergeCell ref="D75:G75"/>
    <mergeCell ref="I75:J75"/>
    <mergeCell ref="A76:C76"/>
    <mergeCell ref="D76:G76"/>
    <mergeCell ref="I76:J76"/>
    <mergeCell ref="A77:C77"/>
    <mergeCell ref="D77:G77"/>
    <mergeCell ref="I77:J77"/>
    <mergeCell ref="A78:C78"/>
    <mergeCell ref="D78:G78"/>
    <mergeCell ref="I78:J78"/>
    <mergeCell ref="A79:C79"/>
    <mergeCell ref="D79:G79"/>
    <mergeCell ref="I79:J79"/>
    <mergeCell ref="A80:C80"/>
    <mergeCell ref="D80:G80"/>
    <mergeCell ref="I80:J80"/>
    <mergeCell ref="A81:C81"/>
    <mergeCell ref="D81:G81"/>
    <mergeCell ref="I81:J81"/>
    <mergeCell ref="A82:C82"/>
    <mergeCell ref="D82:G82"/>
    <mergeCell ref="I82:J82"/>
    <mergeCell ref="A83:C83"/>
    <mergeCell ref="D83:G83"/>
    <mergeCell ref="I83:J83"/>
    <mergeCell ref="A84:C84"/>
    <mergeCell ref="D84:G84"/>
    <mergeCell ref="I84:J84"/>
    <mergeCell ref="A85:C85"/>
    <mergeCell ref="D85:G85"/>
    <mergeCell ref="I85:J85"/>
    <mergeCell ref="A86:C86"/>
    <mergeCell ref="D86:G86"/>
    <mergeCell ref="I86:J86"/>
    <mergeCell ref="A87:C87"/>
    <mergeCell ref="D87:G87"/>
    <mergeCell ref="I87:J87"/>
    <mergeCell ref="A88:C88"/>
    <mergeCell ref="D88:G88"/>
    <mergeCell ref="I88:J88"/>
    <mergeCell ref="A89:C89"/>
    <mergeCell ref="D89:G89"/>
    <mergeCell ref="I89:J89"/>
    <mergeCell ref="A91:C91"/>
    <mergeCell ref="F91:H91"/>
    <mergeCell ref="A92:C92"/>
    <mergeCell ref="F92:H92"/>
    <mergeCell ref="A93:C93"/>
    <mergeCell ref="F93:H93"/>
  </mergeCells>
  <printOptions headings="false" gridLines="false" gridLinesSet="true" horizontalCentered="true" verticalCentered="false"/>
  <pageMargins left="0.590277777777778" right="0.590277777777778" top="0.590277777777778" bottom="1.1625" header="0.511811023622047" footer="0.590277777777778"/>
  <pageSetup paperSize="9" scale="100" fitToWidth="1" fitToHeight="0" pageOrder="downThenOver" orientation="portrait" blackAndWhite="false" draft="false" cellComments="none" horizontalDpi="300" verticalDpi="300" copies="1"/>
  <headerFooter differentFirst="false" differentOddEven="false">
    <oddHeader/>
    <oddFooter>&amp;C&amp;"Times New Roman,Normal"&amp;12&amp;KffffffPágina &amp;P de &amp;N</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K725"/>
  <sheetViews>
    <sheetView showFormulas="false" showGridLines="true" showRowColHeaders="true" showZeros="true" rightToLeft="false" tabSelected="false" showOutlineSymbols="true" defaultGridColor="true" view="pageBreakPreview" topLeftCell="A712" colorId="64" zoomScale="85" zoomScaleNormal="85" zoomScalePageLayoutView="85" workbookViewId="0">
      <selection pane="topLeft" activeCell="M394" activeCellId="0" sqref="M394"/>
    </sheetView>
  </sheetViews>
  <sheetFormatPr defaultColWidth="8.59375" defaultRowHeight="12.8" customHeight="true" zeroHeight="false" outlineLevelRow="0" outlineLevelCol="0"/>
  <cols>
    <col collapsed="false" customWidth="true" hidden="false" outlineLevel="0" max="1" min="1" style="129" width="10.42"/>
    <col collapsed="false" customWidth="true" hidden="false" outlineLevel="0" max="2" min="2" style="129" width="11.59"/>
    <col collapsed="false" customWidth="true" hidden="false" outlineLevel="0" max="3" min="3" style="129" width="13.2"/>
    <col collapsed="false" customWidth="true" hidden="false" outlineLevel="0" max="4" min="4" style="130" width="64.3"/>
    <col collapsed="false" customWidth="true" hidden="false" outlineLevel="0" max="5" min="5" style="129" width="15.99"/>
    <col collapsed="false" customWidth="true" hidden="false" outlineLevel="0" max="6" min="6" style="131" width="8.98"/>
    <col collapsed="false" customWidth="true" hidden="false" outlineLevel="0" max="7" min="7" style="132" width="13.95"/>
    <col collapsed="false" customWidth="true" hidden="false" outlineLevel="0" max="8" min="8" style="132" width="16.96"/>
    <col collapsed="false" customWidth="true" hidden="false" outlineLevel="0" max="9" min="9" style="132" width="20.75"/>
    <col collapsed="false" customWidth="true" hidden="false" outlineLevel="0" max="10" min="10" style="131" width="15.19"/>
    <col collapsed="false" customWidth="false" hidden="false" outlineLevel="0" max="16384" min="11" style="133" width="8.59"/>
  </cols>
  <sheetData>
    <row r="1" customFormat="false" ht="38.45" hidden="false" customHeight="true" outlineLevel="0" collapsed="false">
      <c r="A1" s="134"/>
      <c r="B1" s="134"/>
      <c r="C1" s="95" t="s">
        <v>12297</v>
      </c>
      <c r="D1" s="95"/>
      <c r="E1" s="135" t="s">
        <v>12298</v>
      </c>
      <c r="F1" s="136" t="str">
        <f aca="false">'01 - RESUMO'!F1</f>
        <v>CONSTRUÇÃO DE ESCOLA 13 SALAS PADRÃO FNDE, LOCALIZADO NA RUA RIO CUIABÁ - RES. DOM OSORIO STOFFEL</v>
      </c>
      <c r="G1" s="136"/>
      <c r="H1" s="136"/>
      <c r="I1" s="137" t="s">
        <v>12300</v>
      </c>
      <c r="J1" s="138" t="n">
        <f aca="false">'01 - RESUMO'!K1</f>
        <v>46052</v>
      </c>
    </row>
    <row r="2" customFormat="false" ht="42.9" hidden="false" customHeight="true" outlineLevel="0" collapsed="false">
      <c r="A2" s="134"/>
      <c r="B2" s="134"/>
      <c r="C2" s="101" t="s">
        <v>12301</v>
      </c>
      <c r="D2" s="101"/>
      <c r="E2" s="135" t="s">
        <v>12302</v>
      </c>
      <c r="F2" s="136" t="str">
        <f aca="false">'01 - RESUMO'!F2</f>
        <v>RUA RIO CUIABÁ, RESIDENCIAL DOM OSÓRIO STOFFEL, RONDONÓPOLIS/MT</v>
      </c>
      <c r="G2" s="136"/>
      <c r="H2" s="136"/>
      <c r="I2" s="137" t="s">
        <v>12457</v>
      </c>
      <c r="J2" s="139" t="str">
        <f aca="false">'01 - RESUMO'!K2</f>
        <v>DEZEMBRO/2025</v>
      </c>
    </row>
    <row r="3" customFormat="false" ht="31.45" hidden="false" customHeight="true" outlineLevel="0" collapsed="false">
      <c r="A3" s="134"/>
      <c r="B3" s="134"/>
      <c r="C3" s="105" t="s">
        <v>12306</v>
      </c>
      <c r="D3" s="105"/>
      <c r="E3" s="135" t="s">
        <v>12307</v>
      </c>
      <c r="F3" s="136" t="str">
        <f aca="false">'01 - RESUMO'!F3</f>
        <v>SUL: 16°25’59.13”, OESTE: 054°39’36.01”</v>
      </c>
      <c r="G3" s="136"/>
      <c r="H3" s="136"/>
      <c r="I3" s="140" t="s">
        <v>12309</v>
      </c>
      <c r="J3" s="141" t="n">
        <f aca="false">'01 - RESUMO'!K3</f>
        <v>0.2222</v>
      </c>
    </row>
    <row r="4" customFormat="false" ht="31.45" hidden="false" customHeight="true" outlineLevel="0" collapsed="false">
      <c r="A4" s="134"/>
      <c r="B4" s="134"/>
      <c r="C4" s="108" t="s">
        <v>12310</v>
      </c>
      <c r="D4" s="108"/>
      <c r="E4" s="135" t="s">
        <v>12311</v>
      </c>
      <c r="F4" s="142" t="str">
        <f aca="false">'01 - RESUMO'!F4</f>
        <v>SINAPI - 12/2025 - MATO GROSSO ORSE - 11/2025 </v>
      </c>
      <c r="G4" s="142"/>
      <c r="H4" s="142"/>
      <c r="I4" s="140" t="s">
        <v>12313</v>
      </c>
      <c r="J4" s="141" t="n">
        <f aca="false">'01 - RESUMO'!K4</f>
        <v>0.1527</v>
      </c>
    </row>
    <row r="5" customFormat="false" ht="31.45" hidden="false" customHeight="true" outlineLevel="0" collapsed="false">
      <c r="A5" s="143" t="s">
        <v>12458</v>
      </c>
      <c r="B5" s="143"/>
      <c r="C5" s="143"/>
      <c r="D5" s="143"/>
      <c r="E5" s="143"/>
      <c r="F5" s="143"/>
      <c r="G5" s="143"/>
      <c r="H5" s="143"/>
      <c r="I5" s="144" t="s">
        <v>12315</v>
      </c>
      <c r="J5" s="145" t="n">
        <f aca="false">H725</f>
        <v>11985728.64</v>
      </c>
    </row>
    <row r="6" customFormat="false" ht="33.75" hidden="false" customHeight="true" outlineLevel="0" collapsed="false">
      <c r="A6" s="146" t="s">
        <v>12316</v>
      </c>
      <c r="B6" s="147" t="s">
        <v>12459</v>
      </c>
      <c r="C6" s="146" t="s">
        <v>12460</v>
      </c>
      <c r="D6" s="146" t="s">
        <v>12125</v>
      </c>
      <c r="E6" s="148" t="s">
        <v>12461</v>
      </c>
      <c r="F6" s="148" t="s">
        <v>12462</v>
      </c>
      <c r="G6" s="149" t="s">
        <v>12463</v>
      </c>
      <c r="H6" s="149" t="s">
        <v>12464</v>
      </c>
      <c r="I6" s="149" t="s">
        <v>12243</v>
      </c>
      <c r="J6" s="148" t="s">
        <v>12317</v>
      </c>
    </row>
    <row r="7" customFormat="false" ht="22.4" hidden="false" customHeight="true" outlineLevel="0" collapsed="false">
      <c r="A7" s="150" t="n">
        <v>1</v>
      </c>
      <c r="B7" s="150" t="s">
        <v>12465</v>
      </c>
      <c r="C7" s="150"/>
      <c r="D7" s="150" t="s">
        <v>12319</v>
      </c>
      <c r="E7" s="151"/>
      <c r="F7" s="151" t="n">
        <v>1</v>
      </c>
      <c r="G7" s="152"/>
      <c r="H7" s="152" t="n">
        <v>875262.72</v>
      </c>
      <c r="I7" s="152" t="n">
        <v>875262.72</v>
      </c>
      <c r="J7" s="153" t="n">
        <v>0.073</v>
      </c>
    </row>
    <row r="8" customFormat="false" ht="31.45" hidden="false" customHeight="true" outlineLevel="0" collapsed="false">
      <c r="A8" s="154" t="s">
        <v>12466</v>
      </c>
      <c r="B8" s="154" t="n">
        <v>103689</v>
      </c>
      <c r="C8" s="154" t="s">
        <v>12467</v>
      </c>
      <c r="D8" s="154" t="s">
        <v>12468</v>
      </c>
      <c r="E8" s="155" t="s">
        <v>12469</v>
      </c>
      <c r="F8" s="155" t="n">
        <v>6.48</v>
      </c>
      <c r="G8" s="156" t="n">
        <v>466.67</v>
      </c>
      <c r="H8" s="156" t="n">
        <v>570.36</v>
      </c>
      <c r="I8" s="156" t="n">
        <v>3695.93</v>
      </c>
      <c r="J8" s="157" t="n">
        <v>0.0003</v>
      </c>
    </row>
    <row r="9" customFormat="false" ht="22.4" hidden="false" customHeight="true" outlineLevel="0" collapsed="false">
      <c r="A9" s="154" t="s">
        <v>12470</v>
      </c>
      <c r="B9" s="154" t="n">
        <v>98459</v>
      </c>
      <c r="C9" s="154" t="s">
        <v>12467</v>
      </c>
      <c r="D9" s="154" t="s">
        <v>12471</v>
      </c>
      <c r="E9" s="155" t="s">
        <v>12469</v>
      </c>
      <c r="F9" s="155" t="n">
        <v>726</v>
      </c>
      <c r="G9" s="156" t="n">
        <v>89.91</v>
      </c>
      <c r="H9" s="156" t="n">
        <v>109.88</v>
      </c>
      <c r="I9" s="156" t="n">
        <v>79772.88</v>
      </c>
      <c r="J9" s="157" t="n">
        <v>0.0067</v>
      </c>
    </row>
    <row r="10" customFormat="false" ht="42.9" hidden="false" customHeight="true" outlineLevel="0" collapsed="false">
      <c r="A10" s="154" t="s">
        <v>12472</v>
      </c>
      <c r="B10" s="154" t="n">
        <v>101509</v>
      </c>
      <c r="C10" s="154" t="s">
        <v>12467</v>
      </c>
      <c r="D10" s="154" t="s">
        <v>2882</v>
      </c>
      <c r="E10" s="155" t="s">
        <v>12126</v>
      </c>
      <c r="F10" s="155" t="n">
        <v>1</v>
      </c>
      <c r="G10" s="156" t="n">
        <v>2076.41</v>
      </c>
      <c r="H10" s="156" t="n">
        <v>2537.78</v>
      </c>
      <c r="I10" s="156" t="n">
        <v>2537.78</v>
      </c>
      <c r="J10" s="157" t="n">
        <v>0.0002</v>
      </c>
    </row>
    <row r="11" customFormat="false" ht="22.4" hidden="false" customHeight="true" outlineLevel="0" collapsed="false">
      <c r="A11" s="154" t="s">
        <v>12473</v>
      </c>
      <c r="B11" s="154" t="s">
        <v>12474</v>
      </c>
      <c r="C11" s="154" t="s">
        <v>12475</v>
      </c>
      <c r="D11" s="154" t="s">
        <v>12476</v>
      </c>
      <c r="E11" s="155" t="s">
        <v>12126</v>
      </c>
      <c r="F11" s="155" t="n">
        <v>1</v>
      </c>
      <c r="G11" s="156" t="n">
        <v>1979.25</v>
      </c>
      <c r="H11" s="156" t="n">
        <v>2419.03</v>
      </c>
      <c r="I11" s="156" t="n">
        <v>2419.03</v>
      </c>
      <c r="J11" s="157" t="n">
        <v>0.0002</v>
      </c>
    </row>
    <row r="12" customFormat="false" ht="31.45" hidden="false" customHeight="true" outlineLevel="0" collapsed="false">
      <c r="A12" s="154" t="s">
        <v>12477</v>
      </c>
      <c r="B12" s="154" t="n">
        <v>99059</v>
      </c>
      <c r="C12" s="154" t="s">
        <v>12467</v>
      </c>
      <c r="D12" s="154" t="s">
        <v>12478</v>
      </c>
      <c r="E12" s="155" t="s">
        <v>12127</v>
      </c>
      <c r="F12" s="155" t="n">
        <v>911.48</v>
      </c>
      <c r="G12" s="156" t="n">
        <v>65.81</v>
      </c>
      <c r="H12" s="156" t="n">
        <v>80.43</v>
      </c>
      <c r="I12" s="156" t="n">
        <v>73310.33</v>
      </c>
      <c r="J12" s="157" t="n">
        <v>0.0061</v>
      </c>
    </row>
    <row r="13" customFormat="false" ht="42.9" hidden="false" customHeight="true" outlineLevel="0" collapsed="false">
      <c r="A13" s="154" t="s">
        <v>12479</v>
      </c>
      <c r="B13" s="154" t="n">
        <v>98525</v>
      </c>
      <c r="C13" s="154" t="s">
        <v>12467</v>
      </c>
      <c r="D13" s="154" t="s">
        <v>12480</v>
      </c>
      <c r="E13" s="155" t="s">
        <v>12469</v>
      </c>
      <c r="F13" s="155" t="n">
        <v>6800</v>
      </c>
      <c r="G13" s="156" t="n">
        <v>0.66</v>
      </c>
      <c r="H13" s="156" t="n">
        <v>0.8</v>
      </c>
      <c r="I13" s="156" t="n">
        <v>5440</v>
      </c>
      <c r="J13" s="157" t="n">
        <v>0.0005</v>
      </c>
    </row>
    <row r="14" customFormat="false" ht="22.4" hidden="false" customHeight="true" outlineLevel="0" collapsed="false">
      <c r="A14" s="154" t="s">
        <v>12481</v>
      </c>
      <c r="B14" s="154" t="s">
        <v>12482</v>
      </c>
      <c r="C14" s="154" t="s">
        <v>12475</v>
      </c>
      <c r="D14" s="154" t="s">
        <v>12483</v>
      </c>
      <c r="E14" s="155" t="s">
        <v>12126</v>
      </c>
      <c r="F14" s="155" t="n">
        <v>1</v>
      </c>
      <c r="G14" s="156" t="n">
        <v>550296.18</v>
      </c>
      <c r="H14" s="156" t="n">
        <v>672571.99</v>
      </c>
      <c r="I14" s="156" t="n">
        <v>672571.99</v>
      </c>
      <c r="J14" s="157" t="n">
        <v>0.0561</v>
      </c>
    </row>
    <row r="15" customFormat="false" ht="42.9" hidden="false" customHeight="true" outlineLevel="0" collapsed="false">
      <c r="A15" s="154" t="s">
        <v>12484</v>
      </c>
      <c r="B15" s="154" t="s">
        <v>12485</v>
      </c>
      <c r="C15" s="154" t="s">
        <v>12475</v>
      </c>
      <c r="D15" s="154" t="s">
        <v>12486</v>
      </c>
      <c r="E15" s="155" t="s">
        <v>12126</v>
      </c>
      <c r="F15" s="155" t="n">
        <v>14</v>
      </c>
      <c r="G15" s="156" t="n">
        <v>0</v>
      </c>
      <c r="H15" s="156" t="n">
        <v>0</v>
      </c>
      <c r="I15" s="156" t="n">
        <v>0</v>
      </c>
      <c r="J15" s="157" t="n">
        <v>0</v>
      </c>
    </row>
    <row r="16" customFormat="false" ht="31.45" hidden="false" customHeight="true" outlineLevel="0" collapsed="false">
      <c r="A16" s="154" t="s">
        <v>12487</v>
      </c>
      <c r="B16" s="154" t="s">
        <v>12488</v>
      </c>
      <c r="C16" s="154" t="s">
        <v>12475</v>
      </c>
      <c r="D16" s="154" t="s">
        <v>12489</v>
      </c>
      <c r="E16" s="155" t="s">
        <v>12490</v>
      </c>
      <c r="F16" s="155" t="n">
        <v>14</v>
      </c>
      <c r="G16" s="156" t="n">
        <v>931.86</v>
      </c>
      <c r="H16" s="156" t="n">
        <v>1138.91</v>
      </c>
      <c r="I16" s="156" t="n">
        <v>15944.74</v>
      </c>
      <c r="J16" s="157" t="n">
        <v>0.0013</v>
      </c>
    </row>
    <row r="17" customFormat="false" ht="31.45" hidden="false" customHeight="true" outlineLevel="0" collapsed="false">
      <c r="A17" s="154" t="s">
        <v>12491</v>
      </c>
      <c r="B17" s="154" t="s">
        <v>12492</v>
      </c>
      <c r="C17" s="154" t="s">
        <v>12475</v>
      </c>
      <c r="D17" s="154" t="s">
        <v>12493</v>
      </c>
      <c r="E17" s="155" t="s">
        <v>12490</v>
      </c>
      <c r="F17" s="155" t="n">
        <v>14</v>
      </c>
      <c r="G17" s="156" t="n">
        <v>1143.73</v>
      </c>
      <c r="H17" s="156" t="n">
        <v>1397.86</v>
      </c>
      <c r="I17" s="156" t="n">
        <v>19570.04</v>
      </c>
      <c r="J17" s="157" t="n">
        <v>0.0016</v>
      </c>
    </row>
    <row r="18" customFormat="false" ht="22.4" hidden="false" customHeight="true" outlineLevel="0" collapsed="false">
      <c r="A18" s="150" t="n">
        <v>2</v>
      </c>
      <c r="B18" s="150" t="s">
        <v>12465</v>
      </c>
      <c r="C18" s="150"/>
      <c r="D18" s="150" t="s">
        <v>12321</v>
      </c>
      <c r="E18" s="151"/>
      <c r="F18" s="151" t="n">
        <v>1</v>
      </c>
      <c r="G18" s="152"/>
      <c r="H18" s="152" t="n">
        <v>82767.03</v>
      </c>
      <c r="I18" s="152" t="n">
        <v>82767.03</v>
      </c>
      <c r="J18" s="153" t="n">
        <v>0.0069</v>
      </c>
    </row>
    <row r="19" customFormat="false" ht="42.9" hidden="false" customHeight="true" outlineLevel="0" collapsed="false">
      <c r="A19" s="154" t="s">
        <v>12494</v>
      </c>
      <c r="B19" s="154" t="n">
        <v>96521</v>
      </c>
      <c r="C19" s="154" t="s">
        <v>12467</v>
      </c>
      <c r="D19" s="154" t="s">
        <v>12495</v>
      </c>
      <c r="E19" s="155" t="s">
        <v>12496</v>
      </c>
      <c r="F19" s="155" t="n">
        <v>328.06</v>
      </c>
      <c r="G19" s="156" t="n">
        <v>40.94</v>
      </c>
      <c r="H19" s="156" t="n">
        <v>50.03</v>
      </c>
      <c r="I19" s="156" t="n">
        <v>16412.84</v>
      </c>
      <c r="J19" s="157" t="n">
        <v>0.0014</v>
      </c>
    </row>
    <row r="20" customFormat="false" ht="42.9" hidden="false" customHeight="true" outlineLevel="0" collapsed="false">
      <c r="A20" s="154" t="s">
        <v>12497</v>
      </c>
      <c r="B20" s="154" t="n">
        <v>94318</v>
      </c>
      <c r="C20" s="154" t="s">
        <v>12467</v>
      </c>
      <c r="D20" s="154" t="s">
        <v>12498</v>
      </c>
      <c r="E20" s="155" t="s">
        <v>12496</v>
      </c>
      <c r="F20" s="155" t="n">
        <v>298.71</v>
      </c>
      <c r="G20" s="156" t="n">
        <v>65.89</v>
      </c>
      <c r="H20" s="156" t="n">
        <v>80.53</v>
      </c>
      <c r="I20" s="156" t="n">
        <v>24055.11</v>
      </c>
      <c r="J20" s="157" t="n">
        <v>0.002</v>
      </c>
    </row>
    <row r="21" customFormat="false" ht="42.9" hidden="false" customHeight="true" outlineLevel="0" collapsed="false">
      <c r="A21" s="154" t="s">
        <v>12499</v>
      </c>
      <c r="B21" s="154" t="n">
        <v>96525</v>
      </c>
      <c r="C21" s="154" t="s">
        <v>12467</v>
      </c>
      <c r="D21" s="154" t="s">
        <v>12500</v>
      </c>
      <c r="E21" s="155" t="s">
        <v>12496</v>
      </c>
      <c r="F21" s="155" t="n">
        <v>433.13</v>
      </c>
      <c r="G21" s="156" t="n">
        <v>56.84</v>
      </c>
      <c r="H21" s="156" t="n">
        <v>69.46</v>
      </c>
      <c r="I21" s="156" t="n">
        <v>30085.2</v>
      </c>
      <c r="J21" s="157" t="n">
        <v>0.0025</v>
      </c>
    </row>
    <row r="22" customFormat="false" ht="31.45" hidden="false" customHeight="true" outlineLevel="0" collapsed="false">
      <c r="A22" s="154" t="s">
        <v>12501</v>
      </c>
      <c r="B22" s="154" t="n">
        <v>101617</v>
      </c>
      <c r="C22" s="154" t="s">
        <v>12467</v>
      </c>
      <c r="D22" s="154" t="s">
        <v>5044</v>
      </c>
      <c r="E22" s="155" t="s">
        <v>12469</v>
      </c>
      <c r="F22" s="155" t="n">
        <v>432.57</v>
      </c>
      <c r="G22" s="156" t="n">
        <v>3.32</v>
      </c>
      <c r="H22" s="156" t="n">
        <v>4.05</v>
      </c>
      <c r="I22" s="156" t="n">
        <v>1751.9</v>
      </c>
      <c r="J22" s="157" t="n">
        <v>0.0001</v>
      </c>
    </row>
    <row r="23" customFormat="false" ht="65.9" hidden="false" customHeight="true" outlineLevel="0" collapsed="false">
      <c r="A23" s="154" t="s">
        <v>12502</v>
      </c>
      <c r="B23" s="154" t="n">
        <v>93381</v>
      </c>
      <c r="C23" s="154" t="s">
        <v>12467</v>
      </c>
      <c r="D23" s="154" t="s">
        <v>12503</v>
      </c>
      <c r="E23" s="155" t="s">
        <v>12496</v>
      </c>
      <c r="F23" s="155" t="n">
        <v>710.25</v>
      </c>
      <c r="G23" s="156" t="n">
        <v>12.06</v>
      </c>
      <c r="H23" s="156" t="n">
        <v>14.73</v>
      </c>
      <c r="I23" s="156" t="n">
        <v>10461.98</v>
      </c>
      <c r="J23" s="157" t="n">
        <v>0.0009</v>
      </c>
    </row>
    <row r="24" customFormat="false" ht="22.4" hidden="false" customHeight="true" outlineLevel="0" collapsed="false">
      <c r="A24" s="150" t="n">
        <v>3</v>
      </c>
      <c r="B24" s="150" t="s">
        <v>12465</v>
      </c>
      <c r="C24" s="150"/>
      <c r="D24" s="150" t="s">
        <v>12323</v>
      </c>
      <c r="E24" s="151"/>
      <c r="F24" s="151" t="n">
        <v>1</v>
      </c>
      <c r="G24" s="152"/>
      <c r="H24" s="152" t="n">
        <v>1472.74</v>
      </c>
      <c r="I24" s="152" t="n">
        <v>1472.74</v>
      </c>
      <c r="J24" s="153" t="n">
        <v>0.0001</v>
      </c>
    </row>
    <row r="25" customFormat="false" ht="42.9" hidden="false" customHeight="true" outlineLevel="0" collapsed="false">
      <c r="A25" s="154" t="s">
        <v>12504</v>
      </c>
      <c r="B25" s="154" t="n">
        <v>96521</v>
      </c>
      <c r="C25" s="154" t="s">
        <v>12467</v>
      </c>
      <c r="D25" s="154" t="s">
        <v>12495</v>
      </c>
      <c r="E25" s="155" t="s">
        <v>12496</v>
      </c>
      <c r="F25" s="155" t="n">
        <v>8.71</v>
      </c>
      <c r="G25" s="156" t="n">
        <v>40.94</v>
      </c>
      <c r="H25" s="156" t="n">
        <v>50.03</v>
      </c>
      <c r="I25" s="156" t="n">
        <v>435.76</v>
      </c>
      <c r="J25" s="157" t="n">
        <v>0</v>
      </c>
    </row>
    <row r="26" customFormat="false" ht="42.9" hidden="false" customHeight="true" outlineLevel="0" collapsed="false">
      <c r="A26" s="154" t="s">
        <v>12505</v>
      </c>
      <c r="B26" s="154" t="n">
        <v>96525</v>
      </c>
      <c r="C26" s="154" t="s">
        <v>12467</v>
      </c>
      <c r="D26" s="154" t="s">
        <v>12500</v>
      </c>
      <c r="E26" s="155" t="s">
        <v>12496</v>
      </c>
      <c r="F26" s="155" t="n">
        <v>11.47</v>
      </c>
      <c r="G26" s="156" t="n">
        <v>56.84</v>
      </c>
      <c r="H26" s="156" t="n">
        <v>69.46</v>
      </c>
      <c r="I26" s="156" t="n">
        <v>796.7</v>
      </c>
      <c r="J26" s="157" t="n">
        <v>0.0001</v>
      </c>
    </row>
    <row r="27" customFormat="false" ht="31.45" hidden="false" customHeight="true" outlineLevel="0" collapsed="false">
      <c r="A27" s="154" t="s">
        <v>12506</v>
      </c>
      <c r="B27" s="154" t="n">
        <v>101617</v>
      </c>
      <c r="C27" s="154" t="s">
        <v>12467</v>
      </c>
      <c r="D27" s="154" t="s">
        <v>5044</v>
      </c>
      <c r="E27" s="155" t="s">
        <v>12469</v>
      </c>
      <c r="F27" s="155" t="n">
        <v>20.38</v>
      </c>
      <c r="G27" s="156" t="n">
        <v>3.32</v>
      </c>
      <c r="H27" s="156" t="n">
        <v>4.05</v>
      </c>
      <c r="I27" s="156" t="n">
        <v>82.53</v>
      </c>
      <c r="J27" s="157" t="n">
        <v>0</v>
      </c>
    </row>
    <row r="28" customFormat="false" ht="65.9" hidden="false" customHeight="true" outlineLevel="0" collapsed="false">
      <c r="A28" s="154" t="s">
        <v>12507</v>
      </c>
      <c r="B28" s="154" t="n">
        <v>93381</v>
      </c>
      <c r="C28" s="154" t="s">
        <v>12467</v>
      </c>
      <c r="D28" s="154" t="s">
        <v>12503</v>
      </c>
      <c r="E28" s="155" t="s">
        <v>12496</v>
      </c>
      <c r="F28" s="155" t="n">
        <v>10.71</v>
      </c>
      <c r="G28" s="156" t="n">
        <v>12.06</v>
      </c>
      <c r="H28" s="156" t="n">
        <v>14.73</v>
      </c>
      <c r="I28" s="156" t="n">
        <v>157.75</v>
      </c>
      <c r="J28" s="157" t="n">
        <v>0</v>
      </c>
    </row>
    <row r="29" customFormat="false" ht="22.4" hidden="false" customHeight="true" outlineLevel="0" collapsed="false">
      <c r="A29" s="150" t="n">
        <v>4</v>
      </c>
      <c r="B29" s="150" t="s">
        <v>12465</v>
      </c>
      <c r="C29" s="150"/>
      <c r="D29" s="150" t="s">
        <v>12325</v>
      </c>
      <c r="E29" s="151"/>
      <c r="F29" s="151" t="n">
        <v>1</v>
      </c>
      <c r="G29" s="152"/>
      <c r="H29" s="152" t="n">
        <v>4796.55</v>
      </c>
      <c r="I29" s="152" t="n">
        <v>4796.55</v>
      </c>
      <c r="J29" s="153" t="n">
        <v>0.0004</v>
      </c>
    </row>
    <row r="30" customFormat="false" ht="42.9" hidden="false" customHeight="true" outlineLevel="0" collapsed="false">
      <c r="A30" s="154" t="s">
        <v>12508</v>
      </c>
      <c r="B30" s="154" t="n">
        <v>96521</v>
      </c>
      <c r="C30" s="154" t="s">
        <v>12467</v>
      </c>
      <c r="D30" s="154" t="s">
        <v>12495</v>
      </c>
      <c r="E30" s="155" t="s">
        <v>12496</v>
      </c>
      <c r="F30" s="155" t="n">
        <v>79.62</v>
      </c>
      <c r="G30" s="156" t="n">
        <v>40.94</v>
      </c>
      <c r="H30" s="156" t="n">
        <v>50.03</v>
      </c>
      <c r="I30" s="156" t="n">
        <v>3983.38</v>
      </c>
      <c r="J30" s="157" t="n">
        <v>0.0003</v>
      </c>
    </row>
    <row r="31" customFormat="false" ht="31.45" hidden="false" customHeight="true" outlineLevel="0" collapsed="false">
      <c r="A31" s="154" t="s">
        <v>12509</v>
      </c>
      <c r="B31" s="154" t="n">
        <v>101617</v>
      </c>
      <c r="C31" s="154" t="s">
        <v>12467</v>
      </c>
      <c r="D31" s="154" t="s">
        <v>5044</v>
      </c>
      <c r="E31" s="155" t="s">
        <v>12469</v>
      </c>
      <c r="F31" s="155" t="n">
        <v>56.03</v>
      </c>
      <c r="G31" s="156" t="n">
        <v>3.32</v>
      </c>
      <c r="H31" s="156" t="n">
        <v>4.05</v>
      </c>
      <c r="I31" s="156" t="n">
        <v>226.92</v>
      </c>
      <c r="J31" s="157" t="n">
        <v>0</v>
      </c>
    </row>
    <row r="32" customFormat="false" ht="65.9" hidden="false" customHeight="true" outlineLevel="0" collapsed="false">
      <c r="A32" s="154" t="s">
        <v>12510</v>
      </c>
      <c r="B32" s="154" t="n">
        <v>93381</v>
      </c>
      <c r="C32" s="154" t="s">
        <v>12467</v>
      </c>
      <c r="D32" s="154" t="s">
        <v>12503</v>
      </c>
      <c r="E32" s="155" t="s">
        <v>12496</v>
      </c>
      <c r="F32" s="155" t="n">
        <v>39.8</v>
      </c>
      <c r="G32" s="156" t="n">
        <v>12.06</v>
      </c>
      <c r="H32" s="156" t="n">
        <v>14.73</v>
      </c>
      <c r="I32" s="156" t="n">
        <v>586.25</v>
      </c>
      <c r="J32" s="157" t="n">
        <v>0</v>
      </c>
    </row>
    <row r="33" customFormat="false" ht="22.4" hidden="false" customHeight="true" outlineLevel="0" collapsed="false">
      <c r="A33" s="150" t="n">
        <v>5</v>
      </c>
      <c r="B33" s="150" t="s">
        <v>12465</v>
      </c>
      <c r="C33" s="150"/>
      <c r="D33" s="150" t="s">
        <v>12327</v>
      </c>
      <c r="E33" s="151"/>
      <c r="F33" s="151" t="n">
        <v>1</v>
      </c>
      <c r="G33" s="152"/>
      <c r="H33" s="152" t="n">
        <v>7953.48</v>
      </c>
      <c r="I33" s="152" t="n">
        <v>7953.48</v>
      </c>
      <c r="J33" s="153" t="n">
        <v>0.0007</v>
      </c>
    </row>
    <row r="34" customFormat="false" ht="42.9" hidden="false" customHeight="true" outlineLevel="0" collapsed="false">
      <c r="A34" s="154" t="s">
        <v>12511</v>
      </c>
      <c r="B34" s="154" t="n">
        <v>96521</v>
      </c>
      <c r="C34" s="154" t="s">
        <v>12467</v>
      </c>
      <c r="D34" s="154" t="s">
        <v>12495</v>
      </c>
      <c r="E34" s="155" t="s">
        <v>12496</v>
      </c>
      <c r="F34" s="155" t="n">
        <v>60.77</v>
      </c>
      <c r="G34" s="156" t="n">
        <v>40.94</v>
      </c>
      <c r="H34" s="156" t="n">
        <v>50.03</v>
      </c>
      <c r="I34" s="156" t="n">
        <v>3040.32</v>
      </c>
      <c r="J34" s="157" t="n">
        <v>0.0003</v>
      </c>
    </row>
    <row r="35" customFormat="false" ht="42.9" hidden="false" customHeight="true" outlineLevel="0" collapsed="false">
      <c r="A35" s="154" t="s">
        <v>12512</v>
      </c>
      <c r="B35" s="154" t="n">
        <v>94318</v>
      </c>
      <c r="C35" s="154" t="s">
        <v>12467</v>
      </c>
      <c r="D35" s="154" t="s">
        <v>12498</v>
      </c>
      <c r="E35" s="155" t="s">
        <v>12496</v>
      </c>
      <c r="F35" s="155" t="n">
        <v>1.63</v>
      </c>
      <c r="G35" s="156" t="n">
        <v>65.89</v>
      </c>
      <c r="H35" s="156" t="n">
        <v>80.53</v>
      </c>
      <c r="I35" s="156" t="n">
        <v>131.26</v>
      </c>
      <c r="J35" s="157" t="n">
        <v>0</v>
      </c>
    </row>
    <row r="36" customFormat="false" ht="42.9" hidden="false" customHeight="true" outlineLevel="0" collapsed="false">
      <c r="A36" s="154" t="s">
        <v>12513</v>
      </c>
      <c r="B36" s="154" t="n">
        <v>96525</v>
      </c>
      <c r="C36" s="154" t="s">
        <v>12467</v>
      </c>
      <c r="D36" s="154" t="s">
        <v>12500</v>
      </c>
      <c r="E36" s="155" t="s">
        <v>12496</v>
      </c>
      <c r="F36" s="155" t="n">
        <v>51.41</v>
      </c>
      <c r="G36" s="156" t="n">
        <v>56.84</v>
      </c>
      <c r="H36" s="156" t="n">
        <v>69.46</v>
      </c>
      <c r="I36" s="156" t="n">
        <v>3570.93</v>
      </c>
      <c r="J36" s="157" t="n">
        <v>0.0003</v>
      </c>
    </row>
    <row r="37" customFormat="false" ht="31.45" hidden="false" customHeight="true" outlineLevel="0" collapsed="false">
      <c r="A37" s="154" t="s">
        <v>12514</v>
      </c>
      <c r="B37" s="154" t="n">
        <v>101617</v>
      </c>
      <c r="C37" s="154" t="s">
        <v>12467</v>
      </c>
      <c r="D37" s="154" t="s">
        <v>5044</v>
      </c>
      <c r="E37" s="155" t="s">
        <v>12469</v>
      </c>
      <c r="F37" s="155" t="n">
        <v>98.06</v>
      </c>
      <c r="G37" s="156" t="n">
        <v>3.32</v>
      </c>
      <c r="H37" s="156" t="n">
        <v>4.05</v>
      </c>
      <c r="I37" s="156" t="n">
        <v>397.14</v>
      </c>
      <c r="J37" s="157" t="n">
        <v>0</v>
      </c>
    </row>
    <row r="38" customFormat="false" ht="65.9" hidden="false" customHeight="true" outlineLevel="0" collapsed="false">
      <c r="A38" s="154" t="s">
        <v>12515</v>
      </c>
      <c r="B38" s="154" t="n">
        <v>93381</v>
      </c>
      <c r="C38" s="154" t="s">
        <v>12467</v>
      </c>
      <c r="D38" s="154" t="s">
        <v>12503</v>
      </c>
      <c r="E38" s="155" t="s">
        <v>12496</v>
      </c>
      <c r="F38" s="155" t="n">
        <v>55.25</v>
      </c>
      <c r="G38" s="156" t="n">
        <v>12.06</v>
      </c>
      <c r="H38" s="156" t="n">
        <v>14.73</v>
      </c>
      <c r="I38" s="156" t="n">
        <v>813.83</v>
      </c>
      <c r="J38" s="157" t="n">
        <v>0.0001</v>
      </c>
    </row>
    <row r="39" customFormat="false" ht="22.4" hidden="false" customHeight="true" outlineLevel="0" collapsed="false">
      <c r="A39" s="150" t="n">
        <v>6</v>
      </c>
      <c r="B39" s="150" t="s">
        <v>12465</v>
      </c>
      <c r="C39" s="150"/>
      <c r="D39" s="150" t="s">
        <v>12329</v>
      </c>
      <c r="E39" s="151"/>
      <c r="F39" s="151" t="n">
        <v>1</v>
      </c>
      <c r="G39" s="152"/>
      <c r="H39" s="152" t="n">
        <v>205324.35</v>
      </c>
      <c r="I39" s="152" t="n">
        <v>205324.35</v>
      </c>
      <c r="J39" s="153" t="n">
        <v>0.0171</v>
      </c>
    </row>
    <row r="40" customFormat="false" ht="42.9" hidden="false" customHeight="true" outlineLevel="0" collapsed="false">
      <c r="A40" s="154" t="s">
        <v>12516</v>
      </c>
      <c r="B40" s="154" t="n">
        <v>100897</v>
      </c>
      <c r="C40" s="154" t="s">
        <v>12467</v>
      </c>
      <c r="D40" s="154" t="s">
        <v>12517</v>
      </c>
      <c r="E40" s="155" t="s">
        <v>12127</v>
      </c>
      <c r="F40" s="155" t="n">
        <v>1116.5</v>
      </c>
      <c r="G40" s="156" t="n">
        <v>150.47</v>
      </c>
      <c r="H40" s="156" t="n">
        <v>183.9</v>
      </c>
      <c r="I40" s="156" t="n">
        <v>205324.35</v>
      </c>
      <c r="J40" s="157" t="n">
        <v>0.0171</v>
      </c>
    </row>
    <row r="41" customFormat="false" ht="42.9" hidden="false" customHeight="true" outlineLevel="0" collapsed="false">
      <c r="A41" s="154" t="s">
        <v>12518</v>
      </c>
      <c r="B41" s="154" t="s">
        <v>12519</v>
      </c>
      <c r="C41" s="154" t="s">
        <v>12475</v>
      </c>
      <c r="D41" s="154" t="s">
        <v>12520</v>
      </c>
      <c r="E41" s="155" t="s">
        <v>12126</v>
      </c>
      <c r="F41" s="155" t="n">
        <v>252</v>
      </c>
      <c r="G41" s="156" t="n">
        <v>0</v>
      </c>
      <c r="H41" s="156" t="n">
        <v>0</v>
      </c>
      <c r="I41" s="156" t="n">
        <v>0</v>
      </c>
      <c r="J41" s="157" t="n">
        <v>0</v>
      </c>
    </row>
    <row r="42" customFormat="false" ht="42.9" hidden="false" customHeight="true" outlineLevel="0" collapsed="false">
      <c r="A42" s="154" t="s">
        <v>12521</v>
      </c>
      <c r="B42" s="154" t="s">
        <v>12522</v>
      </c>
      <c r="C42" s="154" t="s">
        <v>12475</v>
      </c>
      <c r="D42" s="154" t="s">
        <v>12523</v>
      </c>
      <c r="E42" s="155" t="s">
        <v>12126</v>
      </c>
      <c r="F42" s="155" t="n">
        <v>42</v>
      </c>
      <c r="G42" s="156" t="n">
        <v>0</v>
      </c>
      <c r="H42" s="156" t="n">
        <v>0</v>
      </c>
      <c r="I42" s="156" t="n">
        <v>0</v>
      </c>
      <c r="J42" s="157" t="n">
        <v>0</v>
      </c>
    </row>
    <row r="43" customFormat="false" ht="42.9" hidden="false" customHeight="true" outlineLevel="0" collapsed="false">
      <c r="A43" s="154" t="s">
        <v>12524</v>
      </c>
      <c r="B43" s="154" t="s">
        <v>12525</v>
      </c>
      <c r="C43" s="154" t="s">
        <v>12475</v>
      </c>
      <c r="D43" s="154" t="s">
        <v>12526</v>
      </c>
      <c r="E43" s="155" t="s">
        <v>12126</v>
      </c>
      <c r="F43" s="155" t="n">
        <v>269.5</v>
      </c>
      <c r="G43" s="156" t="n">
        <v>0</v>
      </c>
      <c r="H43" s="156" t="n">
        <v>0</v>
      </c>
      <c r="I43" s="156" t="n">
        <v>0</v>
      </c>
      <c r="J43" s="157" t="n">
        <v>0</v>
      </c>
    </row>
    <row r="44" customFormat="false" ht="22.4" hidden="false" customHeight="true" outlineLevel="0" collapsed="false">
      <c r="A44" s="150" t="n">
        <v>7</v>
      </c>
      <c r="B44" s="150" t="s">
        <v>12465</v>
      </c>
      <c r="C44" s="150"/>
      <c r="D44" s="150" t="s">
        <v>12331</v>
      </c>
      <c r="E44" s="151"/>
      <c r="F44" s="151" t="n">
        <v>1</v>
      </c>
      <c r="G44" s="152"/>
      <c r="H44" s="152" t="n">
        <v>412166.85</v>
      </c>
      <c r="I44" s="152" t="n">
        <v>412166.85</v>
      </c>
      <c r="J44" s="153" t="n">
        <v>0.0344</v>
      </c>
    </row>
    <row r="45" customFormat="false" ht="31.45" hidden="false" customHeight="true" outlineLevel="0" collapsed="false">
      <c r="A45" s="154" t="s">
        <v>12527</v>
      </c>
      <c r="B45" s="154" t="n">
        <v>96619</v>
      </c>
      <c r="C45" s="154" t="s">
        <v>12467</v>
      </c>
      <c r="D45" s="154" t="s">
        <v>12528</v>
      </c>
      <c r="E45" s="155" t="s">
        <v>12469</v>
      </c>
      <c r="F45" s="155" t="n">
        <v>192.08</v>
      </c>
      <c r="G45" s="156" t="n">
        <v>47.79</v>
      </c>
      <c r="H45" s="156" t="n">
        <v>58.4</v>
      </c>
      <c r="I45" s="156" t="n">
        <v>11217.47</v>
      </c>
      <c r="J45" s="157" t="n">
        <v>0.0009</v>
      </c>
    </row>
    <row r="46" customFormat="false" ht="42.9" hidden="false" customHeight="true" outlineLevel="0" collapsed="false">
      <c r="A46" s="154" t="s">
        <v>12529</v>
      </c>
      <c r="B46" s="154" t="n">
        <v>96534</v>
      </c>
      <c r="C46" s="154" t="s">
        <v>12467</v>
      </c>
      <c r="D46" s="154" t="s">
        <v>12530</v>
      </c>
      <c r="E46" s="155" t="s">
        <v>12469</v>
      </c>
      <c r="F46" s="155" t="n">
        <v>836.69</v>
      </c>
      <c r="G46" s="156" t="n">
        <v>87.26</v>
      </c>
      <c r="H46" s="156" t="n">
        <v>106.64</v>
      </c>
      <c r="I46" s="156" t="n">
        <v>89224.62</v>
      </c>
      <c r="J46" s="157" t="n">
        <v>0.0074</v>
      </c>
    </row>
    <row r="47" customFormat="false" ht="31.45" hidden="false" customHeight="true" outlineLevel="0" collapsed="false">
      <c r="A47" s="154" t="s">
        <v>12531</v>
      </c>
      <c r="B47" s="154" t="n">
        <v>96544</v>
      </c>
      <c r="C47" s="154" t="s">
        <v>12467</v>
      </c>
      <c r="D47" s="154" t="s">
        <v>12532</v>
      </c>
      <c r="E47" s="155" t="s">
        <v>12533</v>
      </c>
      <c r="F47" s="155" t="n">
        <v>305.05</v>
      </c>
      <c r="G47" s="156" t="n">
        <v>18.5</v>
      </c>
      <c r="H47" s="156" t="n">
        <v>22.61</v>
      </c>
      <c r="I47" s="156" t="n">
        <v>6897.18</v>
      </c>
      <c r="J47" s="157" t="n">
        <v>0.0006</v>
      </c>
    </row>
    <row r="48" customFormat="false" ht="31.45" hidden="false" customHeight="true" outlineLevel="0" collapsed="false">
      <c r="A48" s="154" t="s">
        <v>12534</v>
      </c>
      <c r="B48" s="154" t="n">
        <v>96545</v>
      </c>
      <c r="C48" s="154" t="s">
        <v>12467</v>
      </c>
      <c r="D48" s="154" t="s">
        <v>12535</v>
      </c>
      <c r="E48" s="155" t="s">
        <v>12533</v>
      </c>
      <c r="F48" s="155" t="n">
        <v>2540.31</v>
      </c>
      <c r="G48" s="156" t="n">
        <v>16.59</v>
      </c>
      <c r="H48" s="156" t="n">
        <v>20.27</v>
      </c>
      <c r="I48" s="156" t="n">
        <v>51492.08</v>
      </c>
      <c r="J48" s="157" t="n">
        <v>0.0043</v>
      </c>
    </row>
    <row r="49" customFormat="false" ht="31.45" hidden="false" customHeight="true" outlineLevel="0" collapsed="false">
      <c r="A49" s="154" t="s">
        <v>12536</v>
      </c>
      <c r="B49" s="154" t="n">
        <v>96546</v>
      </c>
      <c r="C49" s="154" t="s">
        <v>12467</v>
      </c>
      <c r="D49" s="154" t="s">
        <v>12537</v>
      </c>
      <c r="E49" s="155" t="s">
        <v>12533</v>
      </c>
      <c r="F49" s="155" t="n">
        <v>1194.47</v>
      </c>
      <c r="G49" s="156" t="n">
        <v>14.47</v>
      </c>
      <c r="H49" s="156" t="n">
        <v>17.68</v>
      </c>
      <c r="I49" s="156" t="n">
        <v>21118.22</v>
      </c>
      <c r="J49" s="157" t="n">
        <v>0.0018</v>
      </c>
    </row>
    <row r="50" customFormat="false" ht="31.45" hidden="false" customHeight="true" outlineLevel="0" collapsed="false">
      <c r="A50" s="154" t="s">
        <v>12538</v>
      </c>
      <c r="B50" s="154" t="n">
        <v>104920</v>
      </c>
      <c r="C50" s="154" t="s">
        <v>12467</v>
      </c>
      <c r="D50" s="154" t="s">
        <v>12539</v>
      </c>
      <c r="E50" s="155" t="s">
        <v>12533</v>
      </c>
      <c r="F50" s="155" t="n">
        <v>1341.17</v>
      </c>
      <c r="G50" s="156" t="n">
        <v>11.11</v>
      </c>
      <c r="H50" s="156" t="n">
        <v>13.57</v>
      </c>
      <c r="I50" s="156" t="n">
        <v>18199.67</v>
      </c>
      <c r="J50" s="157" t="n">
        <v>0.0015</v>
      </c>
    </row>
    <row r="51" customFormat="false" ht="31.45" hidden="false" customHeight="true" outlineLevel="0" collapsed="false">
      <c r="A51" s="154" t="s">
        <v>12540</v>
      </c>
      <c r="B51" s="154" t="n">
        <v>104921</v>
      </c>
      <c r="C51" s="154" t="s">
        <v>12467</v>
      </c>
      <c r="D51" s="154" t="s">
        <v>12541</v>
      </c>
      <c r="E51" s="155" t="s">
        <v>12533</v>
      </c>
      <c r="F51" s="155" t="n">
        <v>814.53</v>
      </c>
      <c r="G51" s="156" t="n">
        <v>10.44</v>
      </c>
      <c r="H51" s="156" t="n">
        <v>12.75</v>
      </c>
      <c r="I51" s="156" t="n">
        <v>10385.25</v>
      </c>
      <c r="J51" s="157" t="n">
        <v>0.0009</v>
      </c>
    </row>
    <row r="52" customFormat="false" ht="31.45" hidden="false" customHeight="true" outlineLevel="0" collapsed="false">
      <c r="A52" s="154" t="s">
        <v>12542</v>
      </c>
      <c r="B52" s="154" t="n">
        <v>104922</v>
      </c>
      <c r="C52" s="154" t="s">
        <v>12467</v>
      </c>
      <c r="D52" s="154" t="s">
        <v>12543</v>
      </c>
      <c r="E52" s="155" t="s">
        <v>12533</v>
      </c>
      <c r="F52" s="155" t="n">
        <v>355.05</v>
      </c>
      <c r="G52" s="156" t="n">
        <v>11.45</v>
      </c>
      <c r="H52" s="156" t="n">
        <v>13.99</v>
      </c>
      <c r="I52" s="156" t="n">
        <v>4967.14</v>
      </c>
      <c r="J52" s="157" t="n">
        <v>0.0004</v>
      </c>
    </row>
    <row r="53" customFormat="false" ht="42.9" hidden="false" customHeight="true" outlineLevel="0" collapsed="false">
      <c r="A53" s="154" t="s">
        <v>12544</v>
      </c>
      <c r="B53" s="154" t="n">
        <v>92915</v>
      </c>
      <c r="C53" s="154" t="s">
        <v>12467</v>
      </c>
      <c r="D53" s="154" t="s">
        <v>12545</v>
      </c>
      <c r="E53" s="155" t="s">
        <v>12533</v>
      </c>
      <c r="F53" s="155" t="n">
        <v>560.02</v>
      </c>
      <c r="G53" s="156" t="n">
        <v>17.38</v>
      </c>
      <c r="H53" s="156" t="n">
        <v>21.24</v>
      </c>
      <c r="I53" s="156" t="n">
        <v>11894.82</v>
      </c>
      <c r="J53" s="157" t="n">
        <v>0.001</v>
      </c>
    </row>
    <row r="54" customFormat="false" ht="42.9" hidden="false" customHeight="true" outlineLevel="0" collapsed="false">
      <c r="A54" s="154" t="s">
        <v>12546</v>
      </c>
      <c r="B54" s="154" t="n">
        <v>96557</v>
      </c>
      <c r="C54" s="154" t="s">
        <v>12467</v>
      </c>
      <c r="D54" s="154" t="s">
        <v>12547</v>
      </c>
      <c r="E54" s="155" t="s">
        <v>12496</v>
      </c>
      <c r="F54" s="155" t="n">
        <v>152.9</v>
      </c>
      <c r="G54" s="156" t="n">
        <v>999.45</v>
      </c>
      <c r="H54" s="156" t="n">
        <v>1221.52</v>
      </c>
      <c r="I54" s="156" t="n">
        <v>186770.4</v>
      </c>
      <c r="J54" s="157" t="n">
        <v>0.0156</v>
      </c>
    </row>
    <row r="55" customFormat="false" ht="31.45" hidden="false" customHeight="true" outlineLevel="0" collapsed="false">
      <c r="A55" s="150" t="n">
        <v>8</v>
      </c>
      <c r="B55" s="150" t="s">
        <v>12465</v>
      </c>
      <c r="C55" s="150"/>
      <c r="D55" s="150" t="s">
        <v>12333</v>
      </c>
      <c r="E55" s="151"/>
      <c r="F55" s="151" t="n">
        <v>1</v>
      </c>
      <c r="G55" s="152"/>
      <c r="H55" s="152" t="n">
        <v>66134.37</v>
      </c>
      <c r="I55" s="152" t="n">
        <v>66134.37</v>
      </c>
      <c r="J55" s="153" t="n">
        <v>0.0055</v>
      </c>
    </row>
    <row r="56" customFormat="false" ht="31.45" hidden="false" customHeight="true" outlineLevel="0" collapsed="false">
      <c r="A56" s="154" t="s">
        <v>12548</v>
      </c>
      <c r="B56" s="154" t="n">
        <v>96619</v>
      </c>
      <c r="C56" s="154" t="s">
        <v>12467</v>
      </c>
      <c r="D56" s="154" t="s">
        <v>12528</v>
      </c>
      <c r="E56" s="155" t="s">
        <v>12469</v>
      </c>
      <c r="F56" s="155" t="n">
        <v>31.22</v>
      </c>
      <c r="G56" s="156" t="n">
        <v>47.79</v>
      </c>
      <c r="H56" s="156" t="n">
        <v>58.4</v>
      </c>
      <c r="I56" s="156" t="n">
        <v>1823.24</v>
      </c>
      <c r="J56" s="157" t="n">
        <v>0.0002</v>
      </c>
    </row>
    <row r="57" customFormat="false" ht="42.9" hidden="false" customHeight="true" outlineLevel="0" collapsed="false">
      <c r="A57" s="154" t="s">
        <v>12549</v>
      </c>
      <c r="B57" s="154" t="n">
        <v>96534</v>
      </c>
      <c r="C57" s="154" t="s">
        <v>12467</v>
      </c>
      <c r="D57" s="154" t="s">
        <v>12530</v>
      </c>
      <c r="E57" s="155" t="s">
        <v>12469</v>
      </c>
      <c r="F57" s="155" t="n">
        <v>117.86</v>
      </c>
      <c r="G57" s="156" t="n">
        <v>87.26</v>
      </c>
      <c r="H57" s="156" t="n">
        <v>106.64</v>
      </c>
      <c r="I57" s="156" t="n">
        <v>12568.59</v>
      </c>
      <c r="J57" s="157" t="n">
        <v>0.001</v>
      </c>
    </row>
    <row r="58" customFormat="false" ht="31.45" hidden="false" customHeight="true" outlineLevel="0" collapsed="false">
      <c r="A58" s="154" t="s">
        <v>12550</v>
      </c>
      <c r="B58" s="154" t="n">
        <v>96544</v>
      </c>
      <c r="C58" s="154" t="s">
        <v>12467</v>
      </c>
      <c r="D58" s="154" t="s">
        <v>12532</v>
      </c>
      <c r="E58" s="155" t="s">
        <v>12533</v>
      </c>
      <c r="F58" s="155" t="n">
        <v>287.14</v>
      </c>
      <c r="G58" s="156" t="n">
        <v>18.5</v>
      </c>
      <c r="H58" s="156" t="n">
        <v>22.61</v>
      </c>
      <c r="I58" s="156" t="n">
        <v>6492.23</v>
      </c>
      <c r="J58" s="157" t="n">
        <v>0.0005</v>
      </c>
    </row>
    <row r="59" customFormat="false" ht="31.45" hidden="false" customHeight="true" outlineLevel="0" collapsed="false">
      <c r="A59" s="154" t="s">
        <v>12551</v>
      </c>
      <c r="B59" s="154" t="n">
        <v>96545</v>
      </c>
      <c r="C59" s="154" t="s">
        <v>12467</v>
      </c>
      <c r="D59" s="154" t="s">
        <v>12535</v>
      </c>
      <c r="E59" s="155" t="s">
        <v>12533</v>
      </c>
      <c r="F59" s="155" t="n">
        <v>8.52</v>
      </c>
      <c r="G59" s="156" t="n">
        <v>16.59</v>
      </c>
      <c r="H59" s="156" t="n">
        <v>20.27</v>
      </c>
      <c r="I59" s="156" t="n">
        <v>172.7</v>
      </c>
      <c r="J59" s="157" t="n">
        <v>0</v>
      </c>
    </row>
    <row r="60" customFormat="false" ht="31.45" hidden="false" customHeight="true" outlineLevel="0" collapsed="false">
      <c r="A60" s="154" t="s">
        <v>12552</v>
      </c>
      <c r="B60" s="154" t="n">
        <v>96546</v>
      </c>
      <c r="C60" s="154" t="s">
        <v>12467</v>
      </c>
      <c r="D60" s="154" t="s">
        <v>12537</v>
      </c>
      <c r="E60" s="155" t="s">
        <v>12533</v>
      </c>
      <c r="F60" s="155" t="n">
        <v>351.64</v>
      </c>
      <c r="G60" s="156" t="n">
        <v>14.47</v>
      </c>
      <c r="H60" s="156" t="n">
        <v>17.68</v>
      </c>
      <c r="I60" s="156" t="n">
        <v>6216.99</v>
      </c>
      <c r="J60" s="157" t="n">
        <v>0.0005</v>
      </c>
    </row>
    <row r="61" customFormat="false" ht="42.9" hidden="false" customHeight="true" outlineLevel="0" collapsed="false">
      <c r="A61" s="154" t="s">
        <v>12553</v>
      </c>
      <c r="B61" s="154" t="n">
        <v>92915</v>
      </c>
      <c r="C61" s="154" t="s">
        <v>12467</v>
      </c>
      <c r="D61" s="154" t="s">
        <v>12545</v>
      </c>
      <c r="E61" s="155" t="s">
        <v>12533</v>
      </c>
      <c r="F61" s="155" t="n">
        <v>625.33</v>
      </c>
      <c r="G61" s="156" t="n">
        <v>17.38</v>
      </c>
      <c r="H61" s="156" t="n">
        <v>21.24</v>
      </c>
      <c r="I61" s="156" t="n">
        <v>13282</v>
      </c>
      <c r="J61" s="157" t="n">
        <v>0.0011</v>
      </c>
    </row>
    <row r="62" customFormat="false" ht="42.9" hidden="false" customHeight="true" outlineLevel="0" collapsed="false">
      <c r="A62" s="154" t="s">
        <v>12554</v>
      </c>
      <c r="B62" s="154" t="n">
        <v>96557</v>
      </c>
      <c r="C62" s="154" t="s">
        <v>12467</v>
      </c>
      <c r="D62" s="154" t="s">
        <v>12547</v>
      </c>
      <c r="E62" s="155" t="s">
        <v>12496</v>
      </c>
      <c r="F62" s="155" t="n">
        <v>20.94</v>
      </c>
      <c r="G62" s="156" t="n">
        <v>999.45</v>
      </c>
      <c r="H62" s="156" t="n">
        <v>1221.52</v>
      </c>
      <c r="I62" s="156" t="n">
        <v>25578.62</v>
      </c>
      <c r="J62" s="157" t="n">
        <v>0.0021</v>
      </c>
    </row>
    <row r="63" customFormat="false" ht="31.45" hidden="false" customHeight="true" outlineLevel="0" collapsed="false">
      <c r="A63" s="150" t="n">
        <v>9</v>
      </c>
      <c r="B63" s="150" t="s">
        <v>12465</v>
      </c>
      <c r="C63" s="150"/>
      <c r="D63" s="150" t="s">
        <v>12335</v>
      </c>
      <c r="E63" s="151"/>
      <c r="F63" s="151" t="n">
        <v>1</v>
      </c>
      <c r="G63" s="152"/>
      <c r="H63" s="152" t="n">
        <v>7861.93</v>
      </c>
      <c r="I63" s="152" t="n">
        <v>7861.93</v>
      </c>
      <c r="J63" s="153" t="n">
        <v>0.0007</v>
      </c>
    </row>
    <row r="64" customFormat="false" ht="31.45" hidden="false" customHeight="true" outlineLevel="0" collapsed="false">
      <c r="A64" s="154" t="s">
        <v>12555</v>
      </c>
      <c r="B64" s="154" t="n">
        <v>96619</v>
      </c>
      <c r="C64" s="154" t="s">
        <v>12467</v>
      </c>
      <c r="D64" s="154" t="s">
        <v>12528</v>
      </c>
      <c r="E64" s="155" t="s">
        <v>12469</v>
      </c>
      <c r="F64" s="155" t="n">
        <v>4.32</v>
      </c>
      <c r="G64" s="156" t="n">
        <v>47.79</v>
      </c>
      <c r="H64" s="156" t="n">
        <v>58.4</v>
      </c>
      <c r="I64" s="156" t="n">
        <v>252.28</v>
      </c>
      <c r="J64" s="157" t="n">
        <v>0</v>
      </c>
    </row>
    <row r="65" customFormat="false" ht="42.9" hidden="false" customHeight="true" outlineLevel="0" collapsed="false">
      <c r="A65" s="154" t="s">
        <v>12556</v>
      </c>
      <c r="B65" s="154" t="n">
        <v>96534</v>
      </c>
      <c r="C65" s="154" t="s">
        <v>12467</v>
      </c>
      <c r="D65" s="154" t="s">
        <v>12530</v>
      </c>
      <c r="E65" s="155" t="s">
        <v>12469</v>
      </c>
      <c r="F65" s="155" t="n">
        <v>17.28</v>
      </c>
      <c r="G65" s="156" t="n">
        <v>87.26</v>
      </c>
      <c r="H65" s="156" t="n">
        <v>106.64</v>
      </c>
      <c r="I65" s="156" t="n">
        <v>1842.73</v>
      </c>
      <c r="J65" s="157" t="n">
        <v>0.0002</v>
      </c>
    </row>
    <row r="66" customFormat="false" ht="31.45" hidden="false" customHeight="true" outlineLevel="0" collapsed="false">
      <c r="A66" s="154" t="s">
        <v>12557</v>
      </c>
      <c r="B66" s="154" t="n">
        <v>96545</v>
      </c>
      <c r="C66" s="154" t="s">
        <v>12467</v>
      </c>
      <c r="D66" s="154" t="s">
        <v>12535</v>
      </c>
      <c r="E66" s="155" t="s">
        <v>12533</v>
      </c>
      <c r="F66" s="155" t="n">
        <v>45.12</v>
      </c>
      <c r="G66" s="156" t="n">
        <v>16.59</v>
      </c>
      <c r="H66" s="156" t="n">
        <v>20.27</v>
      </c>
      <c r="I66" s="156" t="n">
        <v>914.58</v>
      </c>
      <c r="J66" s="157" t="n">
        <v>0.0001</v>
      </c>
    </row>
    <row r="67" customFormat="false" ht="31.45" hidden="false" customHeight="true" outlineLevel="0" collapsed="false">
      <c r="A67" s="154" t="s">
        <v>12558</v>
      </c>
      <c r="B67" s="154" t="n">
        <v>96546</v>
      </c>
      <c r="C67" s="154" t="s">
        <v>12467</v>
      </c>
      <c r="D67" s="154" t="s">
        <v>12537</v>
      </c>
      <c r="E67" s="155" t="s">
        <v>12533</v>
      </c>
      <c r="F67" s="155" t="n">
        <v>95.51</v>
      </c>
      <c r="G67" s="156" t="n">
        <v>14.47</v>
      </c>
      <c r="H67" s="156" t="n">
        <v>17.68</v>
      </c>
      <c r="I67" s="156" t="n">
        <v>1688.61</v>
      </c>
      <c r="J67" s="157" t="n">
        <v>0.0001</v>
      </c>
    </row>
    <row r="68" customFormat="false" ht="42.9" hidden="false" customHeight="true" outlineLevel="0" collapsed="false">
      <c r="A68" s="154" t="s">
        <v>12559</v>
      </c>
      <c r="B68" s="154" t="n">
        <v>96557</v>
      </c>
      <c r="C68" s="154" t="s">
        <v>12467</v>
      </c>
      <c r="D68" s="154" t="s">
        <v>12547</v>
      </c>
      <c r="E68" s="155" t="s">
        <v>12496</v>
      </c>
      <c r="F68" s="155" t="n">
        <v>2.59</v>
      </c>
      <c r="G68" s="156" t="n">
        <v>999.45</v>
      </c>
      <c r="H68" s="156" t="n">
        <v>1221.52</v>
      </c>
      <c r="I68" s="156" t="n">
        <v>3163.73</v>
      </c>
      <c r="J68" s="157" t="n">
        <v>0.0003</v>
      </c>
    </row>
    <row r="69" customFormat="false" ht="31.45" hidden="false" customHeight="true" outlineLevel="0" collapsed="false">
      <c r="A69" s="150" t="n">
        <v>10</v>
      </c>
      <c r="B69" s="150" t="s">
        <v>12465</v>
      </c>
      <c r="C69" s="150"/>
      <c r="D69" s="150" t="s">
        <v>12337</v>
      </c>
      <c r="E69" s="151"/>
      <c r="F69" s="151" t="n">
        <v>1</v>
      </c>
      <c r="G69" s="152"/>
      <c r="H69" s="152" t="n">
        <v>93350.98</v>
      </c>
      <c r="I69" s="152" t="n">
        <v>93350.98</v>
      </c>
      <c r="J69" s="153" t="n">
        <v>0.0078</v>
      </c>
    </row>
    <row r="70" customFormat="false" ht="31.45" hidden="false" customHeight="true" outlineLevel="0" collapsed="false">
      <c r="A70" s="154" t="s">
        <v>12560</v>
      </c>
      <c r="B70" s="154" t="n">
        <v>96619</v>
      </c>
      <c r="C70" s="154" t="s">
        <v>12467</v>
      </c>
      <c r="D70" s="154" t="s">
        <v>12528</v>
      </c>
      <c r="E70" s="155" t="s">
        <v>12469</v>
      </c>
      <c r="F70" s="155" t="n">
        <v>52.67</v>
      </c>
      <c r="G70" s="156" t="n">
        <v>47.79</v>
      </c>
      <c r="H70" s="156" t="n">
        <v>58.4</v>
      </c>
      <c r="I70" s="156" t="n">
        <v>3075.92</v>
      </c>
      <c r="J70" s="157" t="n">
        <v>0.0003</v>
      </c>
    </row>
    <row r="71" customFormat="false" ht="42.9" hidden="false" customHeight="true" outlineLevel="0" collapsed="false">
      <c r="A71" s="154" t="s">
        <v>12561</v>
      </c>
      <c r="B71" s="154" t="n">
        <v>96534</v>
      </c>
      <c r="C71" s="154" t="s">
        <v>12467</v>
      </c>
      <c r="D71" s="154" t="s">
        <v>12530</v>
      </c>
      <c r="E71" s="155" t="s">
        <v>12469</v>
      </c>
      <c r="F71" s="155" t="n">
        <v>126.91</v>
      </c>
      <c r="G71" s="156" t="n">
        <v>87.26</v>
      </c>
      <c r="H71" s="156" t="n">
        <v>106.64</v>
      </c>
      <c r="I71" s="156" t="n">
        <v>13533.68</v>
      </c>
      <c r="J71" s="157" t="n">
        <v>0.0011</v>
      </c>
    </row>
    <row r="72" customFormat="false" ht="31.45" hidden="false" customHeight="true" outlineLevel="0" collapsed="false">
      <c r="A72" s="154" t="s">
        <v>12562</v>
      </c>
      <c r="B72" s="154" t="n">
        <v>96544</v>
      </c>
      <c r="C72" s="154" t="s">
        <v>12467</v>
      </c>
      <c r="D72" s="154" t="s">
        <v>12532</v>
      </c>
      <c r="E72" s="155" t="s">
        <v>12533</v>
      </c>
      <c r="F72" s="155" t="n">
        <v>349.32</v>
      </c>
      <c r="G72" s="156" t="n">
        <v>18.5</v>
      </c>
      <c r="H72" s="156" t="n">
        <v>22.61</v>
      </c>
      <c r="I72" s="156" t="n">
        <v>7898.12</v>
      </c>
      <c r="J72" s="157" t="n">
        <v>0.0007</v>
      </c>
    </row>
    <row r="73" customFormat="false" ht="31.45" hidden="false" customHeight="true" outlineLevel="0" collapsed="false">
      <c r="A73" s="154" t="s">
        <v>12563</v>
      </c>
      <c r="B73" s="154" t="n">
        <v>96545</v>
      </c>
      <c r="C73" s="154" t="s">
        <v>12467</v>
      </c>
      <c r="D73" s="154" t="s">
        <v>12535</v>
      </c>
      <c r="E73" s="155" t="s">
        <v>12533</v>
      </c>
      <c r="F73" s="155" t="n">
        <v>247.84</v>
      </c>
      <c r="G73" s="156" t="n">
        <v>16.59</v>
      </c>
      <c r="H73" s="156" t="n">
        <v>20.27</v>
      </c>
      <c r="I73" s="156" t="n">
        <v>5023.71</v>
      </c>
      <c r="J73" s="157" t="n">
        <v>0.0004</v>
      </c>
    </row>
    <row r="74" customFormat="false" ht="31.45" hidden="false" customHeight="true" outlineLevel="0" collapsed="false">
      <c r="A74" s="154" t="s">
        <v>12564</v>
      </c>
      <c r="B74" s="154" t="n">
        <v>96546</v>
      </c>
      <c r="C74" s="154" t="s">
        <v>12467</v>
      </c>
      <c r="D74" s="154" t="s">
        <v>12537</v>
      </c>
      <c r="E74" s="155" t="s">
        <v>12533</v>
      </c>
      <c r="F74" s="155" t="n">
        <v>888.92</v>
      </c>
      <c r="G74" s="156" t="n">
        <v>14.47</v>
      </c>
      <c r="H74" s="156" t="n">
        <v>17.68</v>
      </c>
      <c r="I74" s="156" t="n">
        <v>15716.1</v>
      </c>
      <c r="J74" s="157" t="n">
        <v>0.0013</v>
      </c>
    </row>
    <row r="75" customFormat="false" ht="42.9" hidden="false" customHeight="true" outlineLevel="0" collapsed="false">
      <c r="A75" s="154" t="s">
        <v>12565</v>
      </c>
      <c r="B75" s="154" t="n">
        <v>96557</v>
      </c>
      <c r="C75" s="154" t="s">
        <v>12467</v>
      </c>
      <c r="D75" s="154" t="s">
        <v>12547</v>
      </c>
      <c r="E75" s="155" t="s">
        <v>12496</v>
      </c>
      <c r="F75" s="155" t="n">
        <v>39.38</v>
      </c>
      <c r="G75" s="156" t="n">
        <v>999.45</v>
      </c>
      <c r="H75" s="156" t="n">
        <v>1221.52</v>
      </c>
      <c r="I75" s="156" t="n">
        <v>48103.45</v>
      </c>
      <c r="J75" s="157" t="n">
        <v>0.004</v>
      </c>
    </row>
    <row r="76" customFormat="false" ht="31.45" hidden="false" customHeight="true" outlineLevel="0" collapsed="false">
      <c r="A76" s="150" t="n">
        <v>11</v>
      </c>
      <c r="B76" s="150" t="s">
        <v>12465</v>
      </c>
      <c r="C76" s="150"/>
      <c r="D76" s="150" t="s">
        <v>12339</v>
      </c>
      <c r="E76" s="151"/>
      <c r="F76" s="151" t="n">
        <v>1</v>
      </c>
      <c r="G76" s="152"/>
      <c r="H76" s="152" t="n">
        <v>417002.06</v>
      </c>
      <c r="I76" s="152" t="n">
        <v>417002.06</v>
      </c>
      <c r="J76" s="153" t="n">
        <v>0.0348</v>
      </c>
    </row>
    <row r="77" customFormat="false" ht="31.45" hidden="false" customHeight="true" outlineLevel="0" collapsed="false">
      <c r="A77" s="154" t="s">
        <v>12566</v>
      </c>
      <c r="B77" s="154" t="n">
        <v>96619</v>
      </c>
      <c r="C77" s="154" t="s">
        <v>12467</v>
      </c>
      <c r="D77" s="154" t="s">
        <v>12528</v>
      </c>
      <c r="E77" s="155" t="s">
        <v>12469</v>
      </c>
      <c r="F77" s="155" t="n">
        <v>254.22</v>
      </c>
      <c r="G77" s="156" t="n">
        <v>47.79</v>
      </c>
      <c r="H77" s="156" t="n">
        <v>58.4</v>
      </c>
      <c r="I77" s="156" t="n">
        <v>14846.44</v>
      </c>
      <c r="J77" s="157" t="n">
        <v>0.0012</v>
      </c>
    </row>
    <row r="78" customFormat="false" ht="42.9" hidden="false" customHeight="true" outlineLevel="0" collapsed="false">
      <c r="A78" s="154" t="s">
        <v>12567</v>
      </c>
      <c r="B78" s="154" t="n">
        <v>94968</v>
      </c>
      <c r="C78" s="154" t="s">
        <v>12467</v>
      </c>
      <c r="D78" s="154" t="s">
        <v>12568</v>
      </c>
      <c r="E78" s="155" t="s">
        <v>12496</v>
      </c>
      <c r="F78" s="155" t="n">
        <v>104.55</v>
      </c>
      <c r="G78" s="156" t="n">
        <v>508.49</v>
      </c>
      <c r="H78" s="156" t="n">
        <v>621.47</v>
      </c>
      <c r="I78" s="156" t="n">
        <v>64974.68</v>
      </c>
      <c r="J78" s="157" t="n">
        <v>0.0054</v>
      </c>
    </row>
    <row r="79" customFormat="false" ht="31.45" hidden="false" customHeight="true" outlineLevel="0" collapsed="false">
      <c r="A79" s="154" t="s">
        <v>12569</v>
      </c>
      <c r="B79" s="154" t="n">
        <v>96536</v>
      </c>
      <c r="C79" s="154" t="s">
        <v>12467</v>
      </c>
      <c r="D79" s="154" t="s">
        <v>12570</v>
      </c>
      <c r="E79" s="155" t="s">
        <v>12469</v>
      </c>
      <c r="F79" s="155" t="n">
        <v>1365.43</v>
      </c>
      <c r="G79" s="156" t="n">
        <v>76.03</v>
      </c>
      <c r="H79" s="156" t="n">
        <v>92.92</v>
      </c>
      <c r="I79" s="156" t="n">
        <v>126875.75</v>
      </c>
      <c r="J79" s="157" t="n">
        <v>0.0106</v>
      </c>
    </row>
    <row r="80" customFormat="false" ht="31.45" hidden="false" customHeight="true" outlineLevel="0" collapsed="false">
      <c r="A80" s="154" t="s">
        <v>12571</v>
      </c>
      <c r="B80" s="154" t="n">
        <v>104917</v>
      </c>
      <c r="C80" s="154" t="s">
        <v>12467</v>
      </c>
      <c r="D80" s="154" t="s">
        <v>12572</v>
      </c>
      <c r="E80" s="155" t="s">
        <v>12533</v>
      </c>
      <c r="F80" s="155" t="n">
        <v>29.08</v>
      </c>
      <c r="G80" s="156" t="n">
        <v>15.97</v>
      </c>
      <c r="H80" s="156" t="n">
        <v>19.51</v>
      </c>
      <c r="I80" s="156" t="n">
        <v>567.35</v>
      </c>
      <c r="J80" s="157" t="n">
        <v>0</v>
      </c>
    </row>
    <row r="81" customFormat="false" ht="31.45" hidden="false" customHeight="true" outlineLevel="0" collapsed="false">
      <c r="A81" s="154" t="s">
        <v>12573</v>
      </c>
      <c r="B81" s="154" t="n">
        <v>104918</v>
      </c>
      <c r="C81" s="154" t="s">
        <v>12467</v>
      </c>
      <c r="D81" s="154" t="s">
        <v>12574</v>
      </c>
      <c r="E81" s="155" t="s">
        <v>12533</v>
      </c>
      <c r="F81" s="155" t="n">
        <v>2164.47</v>
      </c>
      <c r="G81" s="156" t="n">
        <v>14.74</v>
      </c>
      <c r="H81" s="156" t="n">
        <v>18.01</v>
      </c>
      <c r="I81" s="156" t="n">
        <v>38982.1</v>
      </c>
      <c r="J81" s="157" t="n">
        <v>0.0033</v>
      </c>
    </row>
    <row r="82" customFormat="false" ht="31.45" hidden="false" customHeight="true" outlineLevel="0" collapsed="false">
      <c r="A82" s="154" t="s">
        <v>12575</v>
      </c>
      <c r="B82" s="154" t="n">
        <v>104919</v>
      </c>
      <c r="C82" s="154" t="s">
        <v>12467</v>
      </c>
      <c r="D82" s="154" t="s">
        <v>12576</v>
      </c>
      <c r="E82" s="155" t="s">
        <v>12533</v>
      </c>
      <c r="F82" s="155" t="n">
        <v>1012.24</v>
      </c>
      <c r="G82" s="156" t="n">
        <v>13.12</v>
      </c>
      <c r="H82" s="156" t="n">
        <v>16.03</v>
      </c>
      <c r="I82" s="156" t="n">
        <v>16226.2</v>
      </c>
      <c r="J82" s="157" t="n">
        <v>0.0014</v>
      </c>
    </row>
    <row r="83" customFormat="false" ht="31.45" hidden="false" customHeight="true" outlineLevel="0" collapsed="false">
      <c r="A83" s="154" t="s">
        <v>12577</v>
      </c>
      <c r="B83" s="154" t="n">
        <v>104920</v>
      </c>
      <c r="C83" s="154" t="s">
        <v>12467</v>
      </c>
      <c r="D83" s="154" t="s">
        <v>12539</v>
      </c>
      <c r="E83" s="155" t="s">
        <v>12533</v>
      </c>
      <c r="F83" s="155" t="n">
        <v>245.63</v>
      </c>
      <c r="G83" s="156" t="n">
        <v>11.11</v>
      </c>
      <c r="H83" s="156" t="n">
        <v>13.57</v>
      </c>
      <c r="I83" s="156" t="n">
        <v>3333.19</v>
      </c>
      <c r="J83" s="157" t="n">
        <v>0.0003</v>
      </c>
    </row>
    <row r="84" customFormat="false" ht="31.45" hidden="false" customHeight="true" outlineLevel="0" collapsed="false">
      <c r="A84" s="154" t="s">
        <v>12578</v>
      </c>
      <c r="B84" s="154" t="n">
        <v>104921</v>
      </c>
      <c r="C84" s="154" t="s">
        <v>12467</v>
      </c>
      <c r="D84" s="154" t="s">
        <v>12541</v>
      </c>
      <c r="E84" s="155" t="s">
        <v>12533</v>
      </c>
      <c r="F84" s="155" t="n">
        <v>7.48</v>
      </c>
      <c r="G84" s="156" t="n">
        <v>10.44</v>
      </c>
      <c r="H84" s="156" t="n">
        <v>12.75</v>
      </c>
      <c r="I84" s="156" t="n">
        <v>95.37</v>
      </c>
      <c r="J84" s="157" t="n">
        <v>0</v>
      </c>
    </row>
    <row r="85" customFormat="false" ht="42.9" hidden="false" customHeight="true" outlineLevel="0" collapsed="false">
      <c r="A85" s="154" t="s">
        <v>12579</v>
      </c>
      <c r="B85" s="154" t="n">
        <v>92915</v>
      </c>
      <c r="C85" s="154" t="s">
        <v>12467</v>
      </c>
      <c r="D85" s="154" t="s">
        <v>12545</v>
      </c>
      <c r="E85" s="155" t="s">
        <v>12533</v>
      </c>
      <c r="F85" s="155" t="n">
        <v>1104.15</v>
      </c>
      <c r="G85" s="156" t="n">
        <v>17.38</v>
      </c>
      <c r="H85" s="156" t="n">
        <v>21.24</v>
      </c>
      <c r="I85" s="156" t="n">
        <v>23452.14</v>
      </c>
      <c r="J85" s="157" t="n">
        <v>0.002</v>
      </c>
    </row>
    <row r="86" customFormat="false" ht="42.9" hidden="false" customHeight="true" outlineLevel="0" collapsed="false">
      <c r="A86" s="154" t="s">
        <v>12580</v>
      </c>
      <c r="B86" s="154" t="n">
        <v>96557</v>
      </c>
      <c r="C86" s="154" t="s">
        <v>12467</v>
      </c>
      <c r="D86" s="154" t="s">
        <v>12547</v>
      </c>
      <c r="E86" s="155" t="s">
        <v>12496</v>
      </c>
      <c r="F86" s="155" t="n">
        <v>104.5</v>
      </c>
      <c r="G86" s="156" t="n">
        <v>999.45</v>
      </c>
      <c r="H86" s="156" t="n">
        <v>1221.52</v>
      </c>
      <c r="I86" s="156" t="n">
        <v>127648.84</v>
      </c>
      <c r="J86" s="157" t="n">
        <v>0.0107</v>
      </c>
    </row>
    <row r="87" customFormat="false" ht="31.45" hidden="false" customHeight="true" outlineLevel="0" collapsed="false">
      <c r="A87" s="150" t="n">
        <v>12</v>
      </c>
      <c r="B87" s="150" t="s">
        <v>12465</v>
      </c>
      <c r="C87" s="150"/>
      <c r="D87" s="150" t="s">
        <v>12341</v>
      </c>
      <c r="E87" s="151"/>
      <c r="F87" s="151" t="n">
        <v>1</v>
      </c>
      <c r="G87" s="152"/>
      <c r="H87" s="152" t="n">
        <v>56869.91</v>
      </c>
      <c r="I87" s="152" t="n">
        <v>56869.91</v>
      </c>
      <c r="J87" s="153" t="n">
        <v>0.0047</v>
      </c>
    </row>
    <row r="88" customFormat="false" ht="31.45" hidden="false" customHeight="true" outlineLevel="0" collapsed="false">
      <c r="A88" s="154" t="s">
        <v>12581</v>
      </c>
      <c r="B88" s="154" t="n">
        <v>96619</v>
      </c>
      <c r="C88" s="154" t="s">
        <v>12467</v>
      </c>
      <c r="D88" s="154" t="s">
        <v>12528</v>
      </c>
      <c r="E88" s="155" t="s">
        <v>12469</v>
      </c>
      <c r="F88" s="155" t="n">
        <v>51.41</v>
      </c>
      <c r="G88" s="156" t="n">
        <v>47.79</v>
      </c>
      <c r="H88" s="156" t="n">
        <v>58.4</v>
      </c>
      <c r="I88" s="156" t="n">
        <v>3002.34</v>
      </c>
      <c r="J88" s="157" t="n">
        <v>0.0003</v>
      </c>
    </row>
    <row r="89" customFormat="false" ht="42.9" hidden="false" customHeight="true" outlineLevel="0" collapsed="false">
      <c r="A89" s="154" t="s">
        <v>12582</v>
      </c>
      <c r="B89" s="154" t="n">
        <v>94968</v>
      </c>
      <c r="C89" s="154" t="s">
        <v>12467</v>
      </c>
      <c r="D89" s="154" t="s">
        <v>12568</v>
      </c>
      <c r="E89" s="155" t="s">
        <v>12496</v>
      </c>
      <c r="F89" s="155" t="n">
        <v>0.57</v>
      </c>
      <c r="G89" s="156" t="n">
        <v>508.49</v>
      </c>
      <c r="H89" s="156" t="n">
        <v>621.47</v>
      </c>
      <c r="I89" s="156" t="n">
        <v>354.23</v>
      </c>
      <c r="J89" s="157" t="n">
        <v>0</v>
      </c>
    </row>
    <row r="90" customFormat="false" ht="31.45" hidden="false" customHeight="true" outlineLevel="0" collapsed="false">
      <c r="A90" s="154" t="s">
        <v>12583</v>
      </c>
      <c r="B90" s="154" t="n">
        <v>96536</v>
      </c>
      <c r="C90" s="154" t="s">
        <v>12467</v>
      </c>
      <c r="D90" s="154" t="s">
        <v>12570</v>
      </c>
      <c r="E90" s="155" t="s">
        <v>12469</v>
      </c>
      <c r="F90" s="155" t="n">
        <v>205.65</v>
      </c>
      <c r="G90" s="156" t="n">
        <v>76.03</v>
      </c>
      <c r="H90" s="156" t="n">
        <v>92.92</v>
      </c>
      <c r="I90" s="156" t="n">
        <v>19108.99</v>
      </c>
      <c r="J90" s="157" t="n">
        <v>0.0016</v>
      </c>
    </row>
    <row r="91" customFormat="false" ht="31.45" hidden="false" customHeight="true" outlineLevel="0" collapsed="false">
      <c r="A91" s="154" t="s">
        <v>12584</v>
      </c>
      <c r="B91" s="154" t="n">
        <v>104918</v>
      </c>
      <c r="C91" s="154" t="s">
        <v>12467</v>
      </c>
      <c r="D91" s="154" t="s">
        <v>12574</v>
      </c>
      <c r="E91" s="155" t="s">
        <v>12533</v>
      </c>
      <c r="F91" s="155" t="n">
        <v>549.73</v>
      </c>
      <c r="G91" s="156" t="n">
        <v>14.74</v>
      </c>
      <c r="H91" s="156" t="n">
        <v>18.01</v>
      </c>
      <c r="I91" s="156" t="n">
        <v>9900.63</v>
      </c>
      <c r="J91" s="157" t="n">
        <v>0.0008</v>
      </c>
    </row>
    <row r="92" customFormat="false" ht="42.9" hidden="false" customHeight="true" outlineLevel="0" collapsed="false">
      <c r="A92" s="154" t="s">
        <v>12585</v>
      </c>
      <c r="B92" s="154" t="n">
        <v>92915</v>
      </c>
      <c r="C92" s="154" t="s">
        <v>12467</v>
      </c>
      <c r="D92" s="154" t="s">
        <v>12545</v>
      </c>
      <c r="E92" s="155" t="s">
        <v>12533</v>
      </c>
      <c r="F92" s="155" t="n">
        <v>266.85</v>
      </c>
      <c r="G92" s="156" t="n">
        <v>17.38</v>
      </c>
      <c r="H92" s="156" t="n">
        <v>21.24</v>
      </c>
      <c r="I92" s="156" t="n">
        <v>5667.89</v>
      </c>
      <c r="J92" s="157" t="n">
        <v>0.0005</v>
      </c>
    </row>
    <row r="93" customFormat="false" ht="42.9" hidden="false" customHeight="true" outlineLevel="0" collapsed="false">
      <c r="A93" s="154" t="s">
        <v>12586</v>
      </c>
      <c r="B93" s="154" t="n">
        <v>96557</v>
      </c>
      <c r="C93" s="154" t="s">
        <v>12467</v>
      </c>
      <c r="D93" s="154" t="s">
        <v>12547</v>
      </c>
      <c r="E93" s="155" t="s">
        <v>12496</v>
      </c>
      <c r="F93" s="155" t="n">
        <v>15.42</v>
      </c>
      <c r="G93" s="156" t="n">
        <v>999.45</v>
      </c>
      <c r="H93" s="156" t="n">
        <v>1221.52</v>
      </c>
      <c r="I93" s="156" t="n">
        <v>18835.83</v>
      </c>
      <c r="J93" s="157" t="n">
        <v>0.0016</v>
      </c>
    </row>
    <row r="94" customFormat="false" ht="31.45" hidden="false" customHeight="true" outlineLevel="0" collapsed="false">
      <c r="A94" s="150" t="n">
        <v>13</v>
      </c>
      <c r="B94" s="150" t="s">
        <v>12465</v>
      </c>
      <c r="C94" s="150"/>
      <c r="D94" s="150" t="s">
        <v>12343</v>
      </c>
      <c r="E94" s="151"/>
      <c r="F94" s="151" t="n">
        <v>1</v>
      </c>
      <c r="G94" s="152"/>
      <c r="H94" s="152" t="n">
        <v>13756.44</v>
      </c>
      <c r="I94" s="152" t="n">
        <v>13756.44</v>
      </c>
      <c r="J94" s="153" t="n">
        <v>0.0011</v>
      </c>
    </row>
    <row r="95" customFormat="false" ht="31.45" hidden="false" customHeight="true" outlineLevel="0" collapsed="false">
      <c r="A95" s="154" t="s">
        <v>12587</v>
      </c>
      <c r="B95" s="154" t="n">
        <v>96619</v>
      </c>
      <c r="C95" s="154" t="s">
        <v>12467</v>
      </c>
      <c r="D95" s="154" t="s">
        <v>12528</v>
      </c>
      <c r="E95" s="155" t="s">
        <v>12469</v>
      </c>
      <c r="F95" s="155" t="n">
        <v>7.65</v>
      </c>
      <c r="G95" s="156" t="n">
        <v>47.79</v>
      </c>
      <c r="H95" s="156" t="n">
        <v>58.4</v>
      </c>
      <c r="I95" s="156" t="n">
        <v>446.76</v>
      </c>
      <c r="J95" s="157" t="n">
        <v>0</v>
      </c>
    </row>
    <row r="96" customFormat="false" ht="31.45" hidden="false" customHeight="true" outlineLevel="0" collapsed="false">
      <c r="A96" s="154" t="s">
        <v>12588</v>
      </c>
      <c r="B96" s="154" t="n">
        <v>96536</v>
      </c>
      <c r="C96" s="154" t="s">
        <v>12467</v>
      </c>
      <c r="D96" s="154" t="s">
        <v>12570</v>
      </c>
      <c r="E96" s="155" t="s">
        <v>12469</v>
      </c>
      <c r="F96" s="155" t="n">
        <v>45.89</v>
      </c>
      <c r="G96" s="156" t="n">
        <v>76.03</v>
      </c>
      <c r="H96" s="156" t="n">
        <v>92.92</v>
      </c>
      <c r="I96" s="156" t="n">
        <v>4264.09</v>
      </c>
      <c r="J96" s="157" t="n">
        <v>0.0004</v>
      </c>
    </row>
    <row r="97" customFormat="false" ht="31.45" hidden="false" customHeight="true" outlineLevel="0" collapsed="false">
      <c r="A97" s="154" t="s">
        <v>12589</v>
      </c>
      <c r="B97" s="154" t="n">
        <v>104917</v>
      </c>
      <c r="C97" s="154" t="s">
        <v>12467</v>
      </c>
      <c r="D97" s="154" t="s">
        <v>12572</v>
      </c>
      <c r="E97" s="155" t="s">
        <v>12533</v>
      </c>
      <c r="F97" s="155" t="n">
        <v>2.92</v>
      </c>
      <c r="G97" s="156" t="n">
        <v>15.97</v>
      </c>
      <c r="H97" s="156" t="n">
        <v>19.51</v>
      </c>
      <c r="I97" s="156" t="n">
        <v>56.96</v>
      </c>
      <c r="J97" s="157" t="n">
        <v>0</v>
      </c>
    </row>
    <row r="98" customFormat="false" ht="31.45" hidden="false" customHeight="true" outlineLevel="0" collapsed="false">
      <c r="A98" s="154" t="s">
        <v>12590</v>
      </c>
      <c r="B98" s="154" t="n">
        <v>104918</v>
      </c>
      <c r="C98" s="154" t="s">
        <v>12467</v>
      </c>
      <c r="D98" s="154" t="s">
        <v>12574</v>
      </c>
      <c r="E98" s="155" t="s">
        <v>12533</v>
      </c>
      <c r="F98" s="155" t="n">
        <v>5.49</v>
      </c>
      <c r="G98" s="156" t="n">
        <v>14.74</v>
      </c>
      <c r="H98" s="156" t="n">
        <v>18.01</v>
      </c>
      <c r="I98" s="156" t="n">
        <v>98.87</v>
      </c>
      <c r="J98" s="157" t="n">
        <v>0</v>
      </c>
    </row>
    <row r="99" customFormat="false" ht="31.45" hidden="false" customHeight="true" outlineLevel="0" collapsed="false">
      <c r="A99" s="154" t="s">
        <v>12591</v>
      </c>
      <c r="B99" s="154" t="n">
        <v>104919</v>
      </c>
      <c r="C99" s="154" t="s">
        <v>12467</v>
      </c>
      <c r="D99" s="154" t="s">
        <v>12576</v>
      </c>
      <c r="E99" s="155" t="s">
        <v>12533</v>
      </c>
      <c r="F99" s="155" t="n">
        <v>132.28</v>
      </c>
      <c r="G99" s="156" t="n">
        <v>13.12</v>
      </c>
      <c r="H99" s="156" t="n">
        <v>16.03</v>
      </c>
      <c r="I99" s="156" t="n">
        <v>2120.44</v>
      </c>
      <c r="J99" s="157" t="n">
        <v>0.0002</v>
      </c>
    </row>
    <row r="100" customFormat="false" ht="31.45" hidden="false" customHeight="true" outlineLevel="0" collapsed="false">
      <c r="A100" s="154" t="s">
        <v>12592</v>
      </c>
      <c r="B100" s="154" t="n">
        <v>104920</v>
      </c>
      <c r="C100" s="154" t="s">
        <v>12467</v>
      </c>
      <c r="D100" s="154" t="s">
        <v>12539</v>
      </c>
      <c r="E100" s="155" t="s">
        <v>12533</v>
      </c>
      <c r="F100" s="155" t="n">
        <v>22.53</v>
      </c>
      <c r="G100" s="156" t="n">
        <v>11.11</v>
      </c>
      <c r="H100" s="156" t="n">
        <v>13.57</v>
      </c>
      <c r="I100" s="156" t="n">
        <v>305.73</v>
      </c>
      <c r="J100" s="157" t="n">
        <v>0</v>
      </c>
    </row>
    <row r="101" customFormat="false" ht="42.9" hidden="false" customHeight="true" outlineLevel="0" collapsed="false">
      <c r="A101" s="154" t="s">
        <v>12593</v>
      </c>
      <c r="B101" s="154" t="n">
        <v>92915</v>
      </c>
      <c r="C101" s="154" t="s">
        <v>12467</v>
      </c>
      <c r="D101" s="154" t="s">
        <v>12545</v>
      </c>
      <c r="E101" s="155" t="s">
        <v>12533</v>
      </c>
      <c r="F101" s="155" t="n">
        <v>40.34</v>
      </c>
      <c r="G101" s="156" t="n">
        <v>17.38</v>
      </c>
      <c r="H101" s="156" t="n">
        <v>21.24</v>
      </c>
      <c r="I101" s="156" t="n">
        <v>856.82</v>
      </c>
      <c r="J101" s="157" t="n">
        <v>0.0001</v>
      </c>
    </row>
    <row r="102" customFormat="false" ht="42.9" hidden="false" customHeight="true" outlineLevel="0" collapsed="false">
      <c r="A102" s="154" t="s">
        <v>12594</v>
      </c>
      <c r="B102" s="154" t="n">
        <v>96557</v>
      </c>
      <c r="C102" s="154" t="s">
        <v>12467</v>
      </c>
      <c r="D102" s="154" t="s">
        <v>12547</v>
      </c>
      <c r="E102" s="155" t="s">
        <v>12496</v>
      </c>
      <c r="F102" s="155" t="n">
        <v>4.59</v>
      </c>
      <c r="G102" s="156" t="n">
        <v>999.45</v>
      </c>
      <c r="H102" s="156" t="n">
        <v>1221.52</v>
      </c>
      <c r="I102" s="156" t="n">
        <v>5606.77</v>
      </c>
      <c r="J102" s="157" t="n">
        <v>0.0005</v>
      </c>
    </row>
    <row r="103" customFormat="false" ht="22.4" hidden="false" customHeight="true" outlineLevel="0" collapsed="false">
      <c r="A103" s="150" t="n">
        <v>14</v>
      </c>
      <c r="B103" s="150" t="s">
        <v>12465</v>
      </c>
      <c r="C103" s="150"/>
      <c r="D103" s="150" t="s">
        <v>12345</v>
      </c>
      <c r="E103" s="151"/>
      <c r="F103" s="151" t="n">
        <v>1</v>
      </c>
      <c r="G103" s="152"/>
      <c r="H103" s="152" t="n">
        <v>12517.33</v>
      </c>
      <c r="I103" s="152" t="n">
        <v>12517.33</v>
      </c>
      <c r="J103" s="153" t="n">
        <v>0.001</v>
      </c>
    </row>
    <row r="104" customFormat="false" ht="42.9" hidden="false" customHeight="true" outlineLevel="0" collapsed="false">
      <c r="A104" s="154" t="s">
        <v>12595</v>
      </c>
      <c r="B104" s="154" t="n">
        <v>97086</v>
      </c>
      <c r="C104" s="154" t="s">
        <v>12467</v>
      </c>
      <c r="D104" s="154" t="s">
        <v>12596</v>
      </c>
      <c r="E104" s="155" t="s">
        <v>12469</v>
      </c>
      <c r="F104" s="155" t="n">
        <v>25.01</v>
      </c>
      <c r="G104" s="156" t="n">
        <v>133.6</v>
      </c>
      <c r="H104" s="156" t="n">
        <v>163.28</v>
      </c>
      <c r="I104" s="156" t="n">
        <v>4083.63</v>
      </c>
      <c r="J104" s="157" t="n">
        <v>0.0003</v>
      </c>
    </row>
    <row r="105" customFormat="false" ht="31.45" hidden="false" customHeight="true" outlineLevel="0" collapsed="false">
      <c r="A105" s="154" t="s">
        <v>12597</v>
      </c>
      <c r="B105" s="154" t="n">
        <v>96545</v>
      </c>
      <c r="C105" s="154" t="s">
        <v>12467</v>
      </c>
      <c r="D105" s="154" t="s">
        <v>12535</v>
      </c>
      <c r="E105" s="155" t="s">
        <v>12533</v>
      </c>
      <c r="F105" s="155" t="n">
        <v>266.49</v>
      </c>
      <c r="G105" s="156" t="n">
        <v>16.59</v>
      </c>
      <c r="H105" s="156" t="n">
        <v>20.27</v>
      </c>
      <c r="I105" s="156" t="n">
        <v>5401.75</v>
      </c>
      <c r="J105" s="157" t="n">
        <v>0.0005</v>
      </c>
    </row>
    <row r="106" customFormat="false" ht="31.45" hidden="false" customHeight="true" outlineLevel="0" collapsed="false">
      <c r="A106" s="154" t="s">
        <v>12598</v>
      </c>
      <c r="B106" s="154" t="n">
        <v>97096</v>
      </c>
      <c r="C106" s="154" t="s">
        <v>12467</v>
      </c>
      <c r="D106" s="154" t="s">
        <v>12599</v>
      </c>
      <c r="E106" s="155" t="s">
        <v>12496</v>
      </c>
      <c r="F106" s="155" t="n">
        <v>2.87</v>
      </c>
      <c r="G106" s="156" t="n">
        <v>864.37</v>
      </c>
      <c r="H106" s="156" t="n">
        <v>1056.43</v>
      </c>
      <c r="I106" s="156" t="n">
        <v>3031.95</v>
      </c>
      <c r="J106" s="157" t="n">
        <v>0.0003</v>
      </c>
    </row>
    <row r="107" customFormat="false" ht="31.45" hidden="false" customHeight="true" outlineLevel="0" collapsed="false">
      <c r="A107" s="150" t="n">
        <v>15</v>
      </c>
      <c r="B107" s="150" t="s">
        <v>12465</v>
      </c>
      <c r="C107" s="150"/>
      <c r="D107" s="150" t="s">
        <v>12347</v>
      </c>
      <c r="E107" s="151"/>
      <c r="F107" s="151" t="n">
        <v>1</v>
      </c>
      <c r="G107" s="152"/>
      <c r="H107" s="152" t="n">
        <v>2874.57</v>
      </c>
      <c r="I107" s="152" t="n">
        <v>2874.57</v>
      </c>
      <c r="J107" s="153" t="n">
        <v>0.0002</v>
      </c>
    </row>
    <row r="108" customFormat="false" ht="31.45" hidden="false" customHeight="true" outlineLevel="0" collapsed="false">
      <c r="A108" s="154" t="s">
        <v>12600</v>
      </c>
      <c r="B108" s="154" t="n">
        <v>96619</v>
      </c>
      <c r="C108" s="154" t="s">
        <v>12467</v>
      </c>
      <c r="D108" s="154" t="s">
        <v>12528</v>
      </c>
      <c r="E108" s="155" t="s">
        <v>12469</v>
      </c>
      <c r="F108" s="155" t="n">
        <v>1.6</v>
      </c>
      <c r="G108" s="156" t="n">
        <v>47.79</v>
      </c>
      <c r="H108" s="156" t="n">
        <v>58.4</v>
      </c>
      <c r="I108" s="156" t="n">
        <v>93.44</v>
      </c>
      <c r="J108" s="157" t="n">
        <v>0</v>
      </c>
    </row>
    <row r="109" customFormat="false" ht="42.9" hidden="false" customHeight="true" outlineLevel="0" collapsed="false">
      <c r="A109" s="154" t="s">
        <v>12601</v>
      </c>
      <c r="B109" s="154" t="n">
        <v>96534</v>
      </c>
      <c r="C109" s="154" t="s">
        <v>12467</v>
      </c>
      <c r="D109" s="154" t="s">
        <v>12530</v>
      </c>
      <c r="E109" s="155" t="s">
        <v>12469</v>
      </c>
      <c r="F109" s="155" t="n">
        <v>9.6</v>
      </c>
      <c r="G109" s="156" t="n">
        <v>87.26</v>
      </c>
      <c r="H109" s="156" t="n">
        <v>106.64</v>
      </c>
      <c r="I109" s="156" t="n">
        <v>1023.74</v>
      </c>
      <c r="J109" s="157" t="n">
        <v>0.0001</v>
      </c>
    </row>
    <row r="110" customFormat="false" ht="31.45" hidden="false" customHeight="true" outlineLevel="0" collapsed="false">
      <c r="A110" s="154" t="s">
        <v>12602</v>
      </c>
      <c r="B110" s="154" t="n">
        <v>104919</v>
      </c>
      <c r="C110" s="154" t="s">
        <v>12467</v>
      </c>
      <c r="D110" s="154" t="s">
        <v>12576</v>
      </c>
      <c r="E110" s="155" t="s">
        <v>12533</v>
      </c>
      <c r="F110" s="155" t="n">
        <v>22.46</v>
      </c>
      <c r="G110" s="156" t="n">
        <v>13.12</v>
      </c>
      <c r="H110" s="156" t="n">
        <v>16.03</v>
      </c>
      <c r="I110" s="156" t="n">
        <v>360.03</v>
      </c>
      <c r="J110" s="157" t="n">
        <v>0</v>
      </c>
    </row>
    <row r="111" customFormat="false" ht="42.9" hidden="false" customHeight="true" outlineLevel="0" collapsed="false">
      <c r="A111" s="154" t="s">
        <v>12603</v>
      </c>
      <c r="B111" s="154" t="n">
        <v>92915</v>
      </c>
      <c r="C111" s="154" t="s">
        <v>12467</v>
      </c>
      <c r="D111" s="154" t="s">
        <v>12545</v>
      </c>
      <c r="E111" s="155" t="s">
        <v>12533</v>
      </c>
      <c r="F111" s="155" t="n">
        <v>10.58</v>
      </c>
      <c r="G111" s="156" t="n">
        <v>17.38</v>
      </c>
      <c r="H111" s="156" t="n">
        <v>21.24</v>
      </c>
      <c r="I111" s="156" t="n">
        <v>224.71</v>
      </c>
      <c r="J111" s="157" t="n">
        <v>0</v>
      </c>
    </row>
    <row r="112" customFormat="false" ht="42.9" hidden="false" customHeight="true" outlineLevel="0" collapsed="false">
      <c r="A112" s="154" t="s">
        <v>12604</v>
      </c>
      <c r="B112" s="154" t="n">
        <v>96557</v>
      </c>
      <c r="C112" s="154" t="s">
        <v>12467</v>
      </c>
      <c r="D112" s="154" t="s">
        <v>12547</v>
      </c>
      <c r="E112" s="155" t="s">
        <v>12496</v>
      </c>
      <c r="F112" s="155" t="n">
        <v>0.96</v>
      </c>
      <c r="G112" s="156" t="n">
        <v>999.45</v>
      </c>
      <c r="H112" s="156" t="n">
        <v>1221.52</v>
      </c>
      <c r="I112" s="156" t="n">
        <v>1172.65</v>
      </c>
      <c r="J112" s="157" t="n">
        <v>0.0001</v>
      </c>
    </row>
    <row r="113" customFormat="false" ht="22.4" hidden="false" customHeight="true" outlineLevel="0" collapsed="false">
      <c r="A113" s="150" t="n">
        <v>16</v>
      </c>
      <c r="B113" s="150" t="s">
        <v>12465</v>
      </c>
      <c r="C113" s="150"/>
      <c r="D113" s="150" t="s">
        <v>12349</v>
      </c>
      <c r="E113" s="151"/>
      <c r="F113" s="151" t="n">
        <v>1</v>
      </c>
      <c r="G113" s="152"/>
      <c r="H113" s="152" t="n">
        <v>334526.96</v>
      </c>
      <c r="I113" s="152" t="n">
        <v>334526.96</v>
      </c>
      <c r="J113" s="153" t="n">
        <v>0.0279</v>
      </c>
    </row>
    <row r="114" customFormat="false" ht="42.9" hidden="false" customHeight="true" outlineLevel="0" collapsed="false">
      <c r="A114" s="154" t="s">
        <v>12605</v>
      </c>
      <c r="B114" s="154" t="n">
        <v>92443</v>
      </c>
      <c r="C114" s="154" t="s">
        <v>12467</v>
      </c>
      <c r="D114" s="154" t="s">
        <v>1977</v>
      </c>
      <c r="E114" s="155" t="s">
        <v>12469</v>
      </c>
      <c r="F114" s="155" t="n">
        <v>1359.77</v>
      </c>
      <c r="G114" s="156" t="n">
        <v>61.9</v>
      </c>
      <c r="H114" s="156" t="n">
        <v>75.65</v>
      </c>
      <c r="I114" s="156" t="n">
        <v>102866.6</v>
      </c>
      <c r="J114" s="157" t="n">
        <v>0.0086</v>
      </c>
    </row>
    <row r="115" customFormat="false" ht="42.9" hidden="false" customHeight="true" outlineLevel="0" collapsed="false">
      <c r="A115" s="154" t="s">
        <v>12606</v>
      </c>
      <c r="B115" s="154" t="n">
        <v>92760</v>
      </c>
      <c r="C115" s="154" t="s">
        <v>12467</v>
      </c>
      <c r="D115" s="154" t="s">
        <v>12607</v>
      </c>
      <c r="E115" s="155" t="s">
        <v>12533</v>
      </c>
      <c r="F115" s="155" t="n">
        <v>22.25</v>
      </c>
      <c r="G115" s="156" t="n">
        <v>13.63</v>
      </c>
      <c r="H115" s="156" t="n">
        <v>16.65</v>
      </c>
      <c r="I115" s="156" t="n">
        <v>370.46</v>
      </c>
      <c r="J115" s="157" t="n">
        <v>0</v>
      </c>
    </row>
    <row r="116" customFormat="false" ht="42.9" hidden="false" customHeight="true" outlineLevel="0" collapsed="false">
      <c r="A116" s="154" t="s">
        <v>12608</v>
      </c>
      <c r="B116" s="154" t="n">
        <v>92762</v>
      </c>
      <c r="C116" s="154" t="s">
        <v>12467</v>
      </c>
      <c r="D116" s="154" t="s">
        <v>12609</v>
      </c>
      <c r="E116" s="155" t="s">
        <v>12533</v>
      </c>
      <c r="F116" s="155" t="n">
        <v>2549.64</v>
      </c>
      <c r="G116" s="156" t="n">
        <v>11.34</v>
      </c>
      <c r="H116" s="156" t="n">
        <v>13.85</v>
      </c>
      <c r="I116" s="156" t="n">
        <v>35312.51</v>
      </c>
      <c r="J116" s="157" t="n">
        <v>0.0029</v>
      </c>
    </row>
    <row r="117" customFormat="false" ht="42.9" hidden="false" customHeight="true" outlineLevel="0" collapsed="false">
      <c r="A117" s="154" t="s">
        <v>12610</v>
      </c>
      <c r="B117" s="154" t="n">
        <v>92763</v>
      </c>
      <c r="C117" s="154" t="s">
        <v>12467</v>
      </c>
      <c r="D117" s="154" t="s">
        <v>12611</v>
      </c>
      <c r="E117" s="155" t="s">
        <v>12533</v>
      </c>
      <c r="F117" s="155" t="n">
        <v>2007.03</v>
      </c>
      <c r="G117" s="156" t="n">
        <v>9.51</v>
      </c>
      <c r="H117" s="156" t="n">
        <v>11.62</v>
      </c>
      <c r="I117" s="156" t="n">
        <v>23321.68</v>
      </c>
      <c r="J117" s="157" t="n">
        <v>0.0019</v>
      </c>
    </row>
    <row r="118" customFormat="false" ht="42.9" hidden="false" customHeight="true" outlineLevel="0" collapsed="false">
      <c r="A118" s="154" t="s">
        <v>12612</v>
      </c>
      <c r="B118" s="154" t="n">
        <v>92764</v>
      </c>
      <c r="C118" s="154" t="s">
        <v>12467</v>
      </c>
      <c r="D118" s="154" t="s">
        <v>12613</v>
      </c>
      <c r="E118" s="155" t="s">
        <v>12533</v>
      </c>
      <c r="F118" s="155" t="n">
        <v>1795.92</v>
      </c>
      <c r="G118" s="156" t="n">
        <v>9.19</v>
      </c>
      <c r="H118" s="156" t="n">
        <v>11.23</v>
      </c>
      <c r="I118" s="156" t="n">
        <v>20168.18</v>
      </c>
      <c r="J118" s="157" t="n">
        <v>0.0017</v>
      </c>
    </row>
    <row r="119" customFormat="false" ht="42.9" hidden="false" customHeight="true" outlineLevel="0" collapsed="false">
      <c r="A119" s="154" t="s">
        <v>12614</v>
      </c>
      <c r="B119" s="154" t="n">
        <v>92765</v>
      </c>
      <c r="C119" s="154" t="s">
        <v>12467</v>
      </c>
      <c r="D119" s="154" t="s">
        <v>12615</v>
      </c>
      <c r="E119" s="155" t="s">
        <v>12533</v>
      </c>
      <c r="F119" s="155" t="n">
        <v>548.78</v>
      </c>
      <c r="G119" s="156" t="n">
        <v>10.44</v>
      </c>
      <c r="H119" s="156" t="n">
        <v>12.75</v>
      </c>
      <c r="I119" s="156" t="n">
        <v>6996.94</v>
      </c>
      <c r="J119" s="157" t="n">
        <v>0.0006</v>
      </c>
    </row>
    <row r="120" customFormat="false" ht="42.9" hidden="false" customHeight="true" outlineLevel="0" collapsed="false">
      <c r="A120" s="154" t="s">
        <v>12616</v>
      </c>
      <c r="B120" s="154" t="n">
        <v>92759</v>
      </c>
      <c r="C120" s="154" t="s">
        <v>12467</v>
      </c>
      <c r="D120" s="154" t="s">
        <v>12617</v>
      </c>
      <c r="E120" s="155" t="s">
        <v>12533</v>
      </c>
      <c r="F120" s="155" t="n">
        <v>2144.18</v>
      </c>
      <c r="G120" s="156" t="n">
        <v>14.54</v>
      </c>
      <c r="H120" s="156" t="n">
        <v>17.77</v>
      </c>
      <c r="I120" s="156" t="n">
        <v>38102.07</v>
      </c>
      <c r="J120" s="157" t="n">
        <v>0.0032</v>
      </c>
    </row>
    <row r="121" customFormat="false" ht="31.45" hidden="false" customHeight="true" outlineLevel="0" collapsed="false">
      <c r="A121" s="154" t="s">
        <v>12618</v>
      </c>
      <c r="B121" s="154" t="s">
        <v>12619</v>
      </c>
      <c r="C121" s="154" t="s">
        <v>12475</v>
      </c>
      <c r="D121" s="154" t="s">
        <v>12620</v>
      </c>
      <c r="E121" s="155" t="s">
        <v>12496</v>
      </c>
      <c r="F121" s="155" t="n">
        <v>95.37</v>
      </c>
      <c r="G121" s="156" t="n">
        <v>921.31</v>
      </c>
      <c r="H121" s="156" t="n">
        <v>1126.02</v>
      </c>
      <c r="I121" s="156" t="n">
        <v>107388.52</v>
      </c>
      <c r="J121" s="157" t="n">
        <v>0.009</v>
      </c>
    </row>
    <row r="122" customFormat="false" ht="22.4" hidden="false" customHeight="true" outlineLevel="0" collapsed="false">
      <c r="A122" s="150" t="n">
        <v>17</v>
      </c>
      <c r="B122" s="150" t="s">
        <v>12465</v>
      </c>
      <c r="C122" s="150"/>
      <c r="D122" s="150" t="s">
        <v>12351</v>
      </c>
      <c r="E122" s="151"/>
      <c r="F122" s="151" t="n">
        <v>1</v>
      </c>
      <c r="G122" s="152"/>
      <c r="H122" s="152" t="n">
        <v>26548.85</v>
      </c>
      <c r="I122" s="152" t="n">
        <v>26548.85</v>
      </c>
      <c r="J122" s="153" t="n">
        <v>0.0022</v>
      </c>
    </row>
    <row r="123" customFormat="false" ht="42.9" hidden="false" customHeight="true" outlineLevel="0" collapsed="false">
      <c r="A123" s="154" t="s">
        <v>12621</v>
      </c>
      <c r="B123" s="154" t="n">
        <v>92443</v>
      </c>
      <c r="C123" s="154" t="s">
        <v>12467</v>
      </c>
      <c r="D123" s="154" t="s">
        <v>1977</v>
      </c>
      <c r="E123" s="155" t="s">
        <v>12469</v>
      </c>
      <c r="F123" s="155" t="n">
        <v>115.71</v>
      </c>
      <c r="G123" s="156" t="n">
        <v>61.9</v>
      </c>
      <c r="H123" s="156" t="n">
        <v>75.65</v>
      </c>
      <c r="I123" s="156" t="n">
        <v>8753.46</v>
      </c>
      <c r="J123" s="157" t="n">
        <v>0.0007</v>
      </c>
    </row>
    <row r="124" customFormat="false" ht="42.9" hidden="false" customHeight="true" outlineLevel="0" collapsed="false">
      <c r="A124" s="154" t="s">
        <v>12622</v>
      </c>
      <c r="B124" s="154" t="n">
        <v>92762</v>
      </c>
      <c r="C124" s="154" t="s">
        <v>12467</v>
      </c>
      <c r="D124" s="154" t="s">
        <v>12609</v>
      </c>
      <c r="E124" s="155" t="s">
        <v>12533</v>
      </c>
      <c r="F124" s="155" t="n">
        <v>624.4</v>
      </c>
      <c r="G124" s="156" t="n">
        <v>11.34</v>
      </c>
      <c r="H124" s="156" t="n">
        <v>13.85</v>
      </c>
      <c r="I124" s="156" t="n">
        <v>8647.94</v>
      </c>
      <c r="J124" s="157" t="n">
        <v>0.0007</v>
      </c>
    </row>
    <row r="125" customFormat="false" ht="42.9" hidden="false" customHeight="true" outlineLevel="0" collapsed="false">
      <c r="A125" s="154" t="s">
        <v>12623</v>
      </c>
      <c r="B125" s="154" t="n">
        <v>92759</v>
      </c>
      <c r="C125" s="154" t="s">
        <v>12467</v>
      </c>
      <c r="D125" s="154" t="s">
        <v>12617</v>
      </c>
      <c r="E125" s="155" t="s">
        <v>12533</v>
      </c>
      <c r="F125" s="155" t="n">
        <v>156.75</v>
      </c>
      <c r="G125" s="156" t="n">
        <v>14.54</v>
      </c>
      <c r="H125" s="156" t="n">
        <v>17.77</v>
      </c>
      <c r="I125" s="156" t="n">
        <v>2785.44</v>
      </c>
      <c r="J125" s="157" t="n">
        <v>0.0002</v>
      </c>
    </row>
    <row r="126" customFormat="false" ht="31.45" hidden="false" customHeight="true" outlineLevel="0" collapsed="false">
      <c r="A126" s="154" t="s">
        <v>12624</v>
      </c>
      <c r="B126" s="154" t="s">
        <v>12619</v>
      </c>
      <c r="C126" s="154" t="s">
        <v>12475</v>
      </c>
      <c r="D126" s="154" t="s">
        <v>12620</v>
      </c>
      <c r="E126" s="155" t="s">
        <v>12496</v>
      </c>
      <c r="F126" s="155" t="n">
        <v>5.65</v>
      </c>
      <c r="G126" s="156" t="n">
        <v>921.31</v>
      </c>
      <c r="H126" s="156" t="n">
        <v>1126.02</v>
      </c>
      <c r="I126" s="156" t="n">
        <v>6362.01</v>
      </c>
      <c r="J126" s="157" t="n">
        <v>0.0005</v>
      </c>
    </row>
    <row r="127" customFormat="false" ht="31.45" hidden="false" customHeight="true" outlineLevel="0" collapsed="false">
      <c r="A127" s="150" t="n">
        <v>18</v>
      </c>
      <c r="B127" s="150" t="s">
        <v>12465</v>
      </c>
      <c r="C127" s="150"/>
      <c r="D127" s="150" t="s">
        <v>12353</v>
      </c>
      <c r="E127" s="151"/>
      <c r="F127" s="151" t="n">
        <v>1</v>
      </c>
      <c r="G127" s="152"/>
      <c r="H127" s="152" t="n">
        <v>4039.88</v>
      </c>
      <c r="I127" s="152" t="n">
        <v>4039.88</v>
      </c>
      <c r="J127" s="153" t="n">
        <v>0.0003</v>
      </c>
    </row>
    <row r="128" customFormat="false" ht="42.9" hidden="false" customHeight="true" outlineLevel="0" collapsed="false">
      <c r="A128" s="154" t="s">
        <v>12625</v>
      </c>
      <c r="B128" s="154" t="n">
        <v>92443</v>
      </c>
      <c r="C128" s="154" t="s">
        <v>12467</v>
      </c>
      <c r="D128" s="154" t="s">
        <v>1977</v>
      </c>
      <c r="E128" s="155" t="s">
        <v>12469</v>
      </c>
      <c r="F128" s="155" t="n">
        <v>16</v>
      </c>
      <c r="G128" s="156" t="n">
        <v>61.9</v>
      </c>
      <c r="H128" s="156" t="n">
        <v>75.65</v>
      </c>
      <c r="I128" s="156" t="n">
        <v>1210.4</v>
      </c>
      <c r="J128" s="157" t="n">
        <v>0.0001</v>
      </c>
    </row>
    <row r="129" customFormat="false" ht="42.9" hidden="false" customHeight="true" outlineLevel="0" collapsed="false">
      <c r="A129" s="154" t="s">
        <v>12626</v>
      </c>
      <c r="B129" s="154" t="n">
        <v>92762</v>
      </c>
      <c r="C129" s="154" t="s">
        <v>12467</v>
      </c>
      <c r="D129" s="154" t="s">
        <v>12609</v>
      </c>
      <c r="E129" s="155" t="s">
        <v>12533</v>
      </c>
      <c r="F129" s="155" t="n">
        <v>79.44</v>
      </c>
      <c r="G129" s="156" t="n">
        <v>11.34</v>
      </c>
      <c r="H129" s="156" t="n">
        <v>13.85</v>
      </c>
      <c r="I129" s="156" t="n">
        <v>1100.24</v>
      </c>
      <c r="J129" s="157" t="n">
        <v>0.0001</v>
      </c>
    </row>
    <row r="130" customFormat="false" ht="42.9" hidden="false" customHeight="true" outlineLevel="0" collapsed="false">
      <c r="A130" s="154" t="s">
        <v>12627</v>
      </c>
      <c r="B130" s="154" t="n">
        <v>92759</v>
      </c>
      <c r="C130" s="154" t="s">
        <v>12467</v>
      </c>
      <c r="D130" s="154" t="s">
        <v>12617</v>
      </c>
      <c r="E130" s="155" t="s">
        <v>12533</v>
      </c>
      <c r="F130" s="155" t="n">
        <v>27.61</v>
      </c>
      <c r="G130" s="156" t="n">
        <v>14.54</v>
      </c>
      <c r="H130" s="156" t="n">
        <v>17.77</v>
      </c>
      <c r="I130" s="156" t="n">
        <v>490.62</v>
      </c>
      <c r="J130" s="157" t="n">
        <v>0</v>
      </c>
    </row>
    <row r="131" customFormat="false" ht="31.45" hidden="false" customHeight="true" outlineLevel="0" collapsed="false">
      <c r="A131" s="154" t="s">
        <v>12628</v>
      </c>
      <c r="B131" s="154" t="s">
        <v>12619</v>
      </c>
      <c r="C131" s="154" t="s">
        <v>12475</v>
      </c>
      <c r="D131" s="154" t="s">
        <v>12620</v>
      </c>
      <c r="E131" s="155" t="s">
        <v>12496</v>
      </c>
      <c r="F131" s="155" t="n">
        <v>1.1</v>
      </c>
      <c r="G131" s="156" t="n">
        <v>921.31</v>
      </c>
      <c r="H131" s="156" t="n">
        <v>1126.02</v>
      </c>
      <c r="I131" s="156" t="n">
        <v>1238.62</v>
      </c>
      <c r="J131" s="157" t="n">
        <v>0.0001</v>
      </c>
    </row>
    <row r="132" customFormat="false" ht="22.4" hidden="false" customHeight="true" outlineLevel="0" collapsed="false">
      <c r="A132" s="150" t="n">
        <v>19</v>
      </c>
      <c r="B132" s="150" t="s">
        <v>12465</v>
      </c>
      <c r="C132" s="150"/>
      <c r="D132" s="150" t="s">
        <v>12355</v>
      </c>
      <c r="E132" s="151"/>
      <c r="F132" s="151" t="n">
        <v>1</v>
      </c>
      <c r="G132" s="152"/>
      <c r="H132" s="152" t="n">
        <v>517031.38</v>
      </c>
      <c r="I132" s="152" t="n">
        <v>517031.38</v>
      </c>
      <c r="J132" s="153" t="n">
        <v>0.0431</v>
      </c>
    </row>
    <row r="133" customFormat="false" ht="42.9" hidden="false" customHeight="true" outlineLevel="0" collapsed="false">
      <c r="A133" s="154" t="s">
        <v>12629</v>
      </c>
      <c r="B133" s="154" t="n">
        <v>92479</v>
      </c>
      <c r="C133" s="154" t="s">
        <v>12467</v>
      </c>
      <c r="D133" s="154" t="s">
        <v>2012</v>
      </c>
      <c r="E133" s="155" t="s">
        <v>12469</v>
      </c>
      <c r="F133" s="155" t="n">
        <v>1910.58</v>
      </c>
      <c r="G133" s="156" t="n">
        <v>75.81</v>
      </c>
      <c r="H133" s="156" t="n">
        <v>92.65</v>
      </c>
      <c r="I133" s="156" t="n">
        <v>177015.23</v>
      </c>
      <c r="J133" s="157" t="n">
        <v>0.0148</v>
      </c>
    </row>
    <row r="134" customFormat="false" ht="42.9" hidden="false" customHeight="true" outlineLevel="0" collapsed="false">
      <c r="A134" s="154" t="s">
        <v>12630</v>
      </c>
      <c r="B134" s="154" t="n">
        <v>92760</v>
      </c>
      <c r="C134" s="154" t="s">
        <v>12467</v>
      </c>
      <c r="D134" s="154" t="s">
        <v>12607</v>
      </c>
      <c r="E134" s="155" t="s">
        <v>12533</v>
      </c>
      <c r="F134" s="155" t="n">
        <v>254.09</v>
      </c>
      <c r="G134" s="156" t="n">
        <v>13.63</v>
      </c>
      <c r="H134" s="156" t="n">
        <v>16.65</v>
      </c>
      <c r="I134" s="156" t="n">
        <v>4230.59</v>
      </c>
      <c r="J134" s="157" t="n">
        <v>0.0004</v>
      </c>
    </row>
    <row r="135" customFormat="false" ht="42.9" hidden="false" customHeight="true" outlineLevel="0" collapsed="false">
      <c r="A135" s="154" t="s">
        <v>12631</v>
      </c>
      <c r="B135" s="154" t="n">
        <v>92761</v>
      </c>
      <c r="C135" s="154" t="s">
        <v>12467</v>
      </c>
      <c r="D135" s="154" t="s">
        <v>12632</v>
      </c>
      <c r="E135" s="155" t="s">
        <v>12533</v>
      </c>
      <c r="F135" s="155" t="n">
        <v>1850.93</v>
      </c>
      <c r="G135" s="156" t="n">
        <v>12.74</v>
      </c>
      <c r="H135" s="156" t="n">
        <v>15.57</v>
      </c>
      <c r="I135" s="156" t="n">
        <v>28818.98</v>
      </c>
      <c r="J135" s="157" t="n">
        <v>0.0024</v>
      </c>
    </row>
    <row r="136" customFormat="false" ht="42.9" hidden="false" customHeight="true" outlineLevel="0" collapsed="false">
      <c r="A136" s="154" t="s">
        <v>12633</v>
      </c>
      <c r="B136" s="154" t="n">
        <v>92762</v>
      </c>
      <c r="C136" s="154" t="s">
        <v>12467</v>
      </c>
      <c r="D136" s="154" t="s">
        <v>12609</v>
      </c>
      <c r="E136" s="155" t="s">
        <v>12533</v>
      </c>
      <c r="F136" s="155" t="n">
        <v>2894.68</v>
      </c>
      <c r="G136" s="156" t="n">
        <v>11.34</v>
      </c>
      <c r="H136" s="156" t="n">
        <v>13.85</v>
      </c>
      <c r="I136" s="156" t="n">
        <v>40091.31</v>
      </c>
      <c r="J136" s="157" t="n">
        <v>0.0033</v>
      </c>
    </row>
    <row r="137" customFormat="false" ht="42.9" hidden="false" customHeight="true" outlineLevel="0" collapsed="false">
      <c r="A137" s="154" t="s">
        <v>12634</v>
      </c>
      <c r="B137" s="154" t="n">
        <v>92763</v>
      </c>
      <c r="C137" s="154" t="s">
        <v>12467</v>
      </c>
      <c r="D137" s="154" t="s">
        <v>12611</v>
      </c>
      <c r="E137" s="155" t="s">
        <v>12533</v>
      </c>
      <c r="F137" s="155" t="n">
        <v>2382.96</v>
      </c>
      <c r="G137" s="156" t="n">
        <v>9.51</v>
      </c>
      <c r="H137" s="156" t="n">
        <v>11.62</v>
      </c>
      <c r="I137" s="156" t="n">
        <v>27689.99</v>
      </c>
      <c r="J137" s="157" t="n">
        <v>0.0023</v>
      </c>
    </row>
    <row r="138" customFormat="false" ht="42.9" hidden="false" customHeight="true" outlineLevel="0" collapsed="false">
      <c r="A138" s="154" t="s">
        <v>12635</v>
      </c>
      <c r="B138" s="154" t="n">
        <v>92764</v>
      </c>
      <c r="C138" s="154" t="s">
        <v>12467</v>
      </c>
      <c r="D138" s="154" t="s">
        <v>12613</v>
      </c>
      <c r="E138" s="155" t="s">
        <v>12533</v>
      </c>
      <c r="F138" s="155" t="n">
        <v>2127.22</v>
      </c>
      <c r="G138" s="156" t="n">
        <v>9.19</v>
      </c>
      <c r="H138" s="156" t="n">
        <v>11.23</v>
      </c>
      <c r="I138" s="156" t="n">
        <v>23888.68</v>
      </c>
      <c r="J138" s="157" t="n">
        <v>0.002</v>
      </c>
    </row>
    <row r="139" customFormat="false" ht="42.9" hidden="false" customHeight="true" outlineLevel="0" collapsed="false">
      <c r="A139" s="154" t="s">
        <v>12636</v>
      </c>
      <c r="B139" s="154" t="n">
        <v>92765</v>
      </c>
      <c r="C139" s="154" t="s">
        <v>12467</v>
      </c>
      <c r="D139" s="154" t="s">
        <v>12615</v>
      </c>
      <c r="E139" s="155" t="s">
        <v>12533</v>
      </c>
      <c r="F139" s="155" t="n">
        <v>493.86</v>
      </c>
      <c r="G139" s="156" t="n">
        <v>10.44</v>
      </c>
      <c r="H139" s="156" t="n">
        <v>12.75</v>
      </c>
      <c r="I139" s="156" t="n">
        <v>6296.71</v>
      </c>
      <c r="J139" s="157" t="n">
        <v>0.0005</v>
      </c>
    </row>
    <row r="140" customFormat="false" ht="42.9" hidden="false" customHeight="true" outlineLevel="0" collapsed="false">
      <c r="A140" s="154" t="s">
        <v>12637</v>
      </c>
      <c r="B140" s="154" t="n">
        <v>92766</v>
      </c>
      <c r="C140" s="154" t="s">
        <v>12467</v>
      </c>
      <c r="D140" s="154" t="s">
        <v>12638</v>
      </c>
      <c r="E140" s="155" t="s">
        <v>12533</v>
      </c>
      <c r="F140" s="155" t="n">
        <v>377.69</v>
      </c>
      <c r="G140" s="156" t="n">
        <v>10.32</v>
      </c>
      <c r="H140" s="156" t="n">
        <v>12.61</v>
      </c>
      <c r="I140" s="156" t="n">
        <v>4762.67</v>
      </c>
      <c r="J140" s="157" t="n">
        <v>0.0004</v>
      </c>
    </row>
    <row r="141" customFormat="false" ht="42.9" hidden="false" customHeight="true" outlineLevel="0" collapsed="false">
      <c r="A141" s="154" t="s">
        <v>12639</v>
      </c>
      <c r="B141" s="154" t="n">
        <v>92759</v>
      </c>
      <c r="C141" s="154" t="s">
        <v>12467</v>
      </c>
      <c r="D141" s="154" t="s">
        <v>12617</v>
      </c>
      <c r="E141" s="155" t="s">
        <v>12533</v>
      </c>
      <c r="F141" s="155" t="n">
        <v>2521.46</v>
      </c>
      <c r="G141" s="156" t="n">
        <v>14.54</v>
      </c>
      <c r="H141" s="156" t="n">
        <v>17.77</v>
      </c>
      <c r="I141" s="156" t="n">
        <v>44806.34</v>
      </c>
      <c r="J141" s="157" t="n">
        <v>0.0037</v>
      </c>
    </row>
    <row r="142" customFormat="false" ht="42.9" hidden="false" customHeight="true" outlineLevel="0" collapsed="false">
      <c r="A142" s="154" t="s">
        <v>12640</v>
      </c>
      <c r="B142" s="154" t="s">
        <v>12641</v>
      </c>
      <c r="C142" s="154" t="s">
        <v>12475</v>
      </c>
      <c r="D142" s="154" t="s">
        <v>12642</v>
      </c>
      <c r="E142" s="155" t="s">
        <v>12496</v>
      </c>
      <c r="F142" s="155" t="n">
        <v>141.5</v>
      </c>
      <c r="G142" s="156" t="n">
        <v>921.88</v>
      </c>
      <c r="H142" s="156" t="n">
        <v>1126.72</v>
      </c>
      <c r="I142" s="156" t="n">
        <v>159430.88</v>
      </c>
      <c r="J142" s="157" t="n">
        <v>0.0133</v>
      </c>
    </row>
    <row r="143" customFormat="false" ht="22.4" hidden="false" customHeight="true" outlineLevel="0" collapsed="false">
      <c r="A143" s="150" t="n">
        <v>20</v>
      </c>
      <c r="B143" s="150" t="s">
        <v>12465</v>
      </c>
      <c r="C143" s="150"/>
      <c r="D143" s="150" t="s">
        <v>12357</v>
      </c>
      <c r="E143" s="151"/>
      <c r="F143" s="151" t="n">
        <v>1</v>
      </c>
      <c r="G143" s="152"/>
      <c r="H143" s="152" t="n">
        <v>202548.96</v>
      </c>
      <c r="I143" s="152" t="n">
        <v>202548.96</v>
      </c>
      <c r="J143" s="153" t="n">
        <v>0.0169</v>
      </c>
    </row>
    <row r="144" customFormat="false" ht="42.9" hidden="false" customHeight="true" outlineLevel="0" collapsed="false">
      <c r="A144" s="154" t="s">
        <v>12643</v>
      </c>
      <c r="B144" s="154" t="n">
        <v>92479</v>
      </c>
      <c r="C144" s="154" t="s">
        <v>12467</v>
      </c>
      <c r="D144" s="154" t="s">
        <v>2012</v>
      </c>
      <c r="E144" s="155" t="s">
        <v>12469</v>
      </c>
      <c r="F144" s="155" t="n">
        <v>1095.93</v>
      </c>
      <c r="G144" s="156" t="n">
        <v>75.81</v>
      </c>
      <c r="H144" s="156" t="n">
        <v>92.65</v>
      </c>
      <c r="I144" s="156" t="n">
        <v>101537.91</v>
      </c>
      <c r="J144" s="157" t="n">
        <v>0.0085</v>
      </c>
    </row>
    <row r="145" customFormat="false" ht="42.9" hidden="false" customHeight="true" outlineLevel="0" collapsed="false">
      <c r="A145" s="154" t="s">
        <v>12644</v>
      </c>
      <c r="B145" s="154" t="n">
        <v>92761</v>
      </c>
      <c r="C145" s="154" t="s">
        <v>12467</v>
      </c>
      <c r="D145" s="154" t="s">
        <v>12632</v>
      </c>
      <c r="E145" s="155" t="s">
        <v>12533</v>
      </c>
      <c r="F145" s="155" t="n">
        <v>525.94</v>
      </c>
      <c r="G145" s="156" t="n">
        <v>12.74</v>
      </c>
      <c r="H145" s="156" t="n">
        <v>15.57</v>
      </c>
      <c r="I145" s="156" t="n">
        <v>8188.88</v>
      </c>
      <c r="J145" s="157" t="n">
        <v>0.0007</v>
      </c>
    </row>
    <row r="146" customFormat="false" ht="42.9" hidden="false" customHeight="true" outlineLevel="0" collapsed="false">
      <c r="A146" s="154" t="s">
        <v>12645</v>
      </c>
      <c r="B146" s="154" t="n">
        <v>92762</v>
      </c>
      <c r="C146" s="154" t="s">
        <v>12467</v>
      </c>
      <c r="D146" s="154" t="s">
        <v>12609</v>
      </c>
      <c r="E146" s="155" t="s">
        <v>12533</v>
      </c>
      <c r="F146" s="155" t="n">
        <v>41.74</v>
      </c>
      <c r="G146" s="156" t="n">
        <v>11.34</v>
      </c>
      <c r="H146" s="156" t="n">
        <v>13.85</v>
      </c>
      <c r="I146" s="156" t="n">
        <v>578.09</v>
      </c>
      <c r="J146" s="157" t="n">
        <v>0</v>
      </c>
    </row>
    <row r="147" customFormat="false" ht="42.9" hidden="false" customHeight="true" outlineLevel="0" collapsed="false">
      <c r="A147" s="154" t="s">
        <v>12646</v>
      </c>
      <c r="B147" s="154" t="n">
        <v>92763</v>
      </c>
      <c r="C147" s="154" t="s">
        <v>12467</v>
      </c>
      <c r="D147" s="154" t="s">
        <v>12611</v>
      </c>
      <c r="E147" s="155" t="s">
        <v>12533</v>
      </c>
      <c r="F147" s="155" t="n">
        <v>3.47</v>
      </c>
      <c r="G147" s="156" t="n">
        <v>9.51</v>
      </c>
      <c r="H147" s="156" t="n">
        <v>11.62</v>
      </c>
      <c r="I147" s="156" t="n">
        <v>40.32</v>
      </c>
      <c r="J147" s="157" t="n">
        <v>0</v>
      </c>
    </row>
    <row r="148" customFormat="false" ht="42.9" hidden="false" customHeight="true" outlineLevel="0" collapsed="false">
      <c r="A148" s="154" t="s">
        <v>12647</v>
      </c>
      <c r="B148" s="154" t="n">
        <v>92759</v>
      </c>
      <c r="C148" s="154" t="s">
        <v>12467</v>
      </c>
      <c r="D148" s="154" t="s">
        <v>12617</v>
      </c>
      <c r="E148" s="155" t="s">
        <v>12533</v>
      </c>
      <c r="F148" s="155" t="n">
        <v>259.57</v>
      </c>
      <c r="G148" s="156" t="n">
        <v>14.54</v>
      </c>
      <c r="H148" s="156" t="n">
        <v>17.77</v>
      </c>
      <c r="I148" s="156" t="n">
        <v>4612.55</v>
      </c>
      <c r="J148" s="157" t="n">
        <v>0.0004</v>
      </c>
    </row>
    <row r="149" customFormat="false" ht="42.9" hidden="false" customHeight="true" outlineLevel="0" collapsed="false">
      <c r="A149" s="154" t="s">
        <v>12648</v>
      </c>
      <c r="B149" s="154" t="s">
        <v>12641</v>
      </c>
      <c r="C149" s="154" t="s">
        <v>12475</v>
      </c>
      <c r="D149" s="154" t="s">
        <v>12642</v>
      </c>
      <c r="E149" s="155" t="s">
        <v>12496</v>
      </c>
      <c r="F149" s="155" t="n">
        <v>77.74</v>
      </c>
      <c r="G149" s="156" t="n">
        <v>921.88</v>
      </c>
      <c r="H149" s="156" t="n">
        <v>1126.72</v>
      </c>
      <c r="I149" s="156" t="n">
        <v>87591.21</v>
      </c>
      <c r="J149" s="157" t="n">
        <v>0.0073</v>
      </c>
    </row>
    <row r="150" customFormat="false" ht="22.4" hidden="false" customHeight="true" outlineLevel="0" collapsed="false">
      <c r="A150" s="150" t="n">
        <v>21</v>
      </c>
      <c r="B150" s="150" t="s">
        <v>12465</v>
      </c>
      <c r="C150" s="150"/>
      <c r="D150" s="150" t="s">
        <v>12359</v>
      </c>
      <c r="E150" s="151"/>
      <c r="F150" s="151" t="n">
        <v>1</v>
      </c>
      <c r="G150" s="152"/>
      <c r="H150" s="152" t="n">
        <v>14948.92</v>
      </c>
      <c r="I150" s="152" t="n">
        <v>14948.92</v>
      </c>
      <c r="J150" s="153" t="n">
        <v>0.0012</v>
      </c>
    </row>
    <row r="151" customFormat="false" ht="31.45" hidden="false" customHeight="true" outlineLevel="0" collapsed="false">
      <c r="A151" s="154" t="s">
        <v>12649</v>
      </c>
      <c r="B151" s="154" t="n">
        <v>93184</v>
      </c>
      <c r="C151" s="154" t="s">
        <v>12467</v>
      </c>
      <c r="D151" s="154" t="s">
        <v>12650</v>
      </c>
      <c r="E151" s="155" t="s">
        <v>12127</v>
      </c>
      <c r="F151" s="155" t="n">
        <v>393.6</v>
      </c>
      <c r="G151" s="156" t="n">
        <v>31.08</v>
      </c>
      <c r="H151" s="156" t="n">
        <v>37.98</v>
      </c>
      <c r="I151" s="156" t="n">
        <v>14948.92</v>
      </c>
      <c r="J151" s="157" t="n">
        <v>0.0012</v>
      </c>
    </row>
    <row r="152" customFormat="false" ht="22.4" hidden="false" customHeight="true" outlineLevel="0" collapsed="false">
      <c r="A152" s="150" t="n">
        <v>22</v>
      </c>
      <c r="B152" s="150" t="s">
        <v>12465</v>
      </c>
      <c r="C152" s="150"/>
      <c r="D152" s="150" t="s">
        <v>12361</v>
      </c>
      <c r="E152" s="151"/>
      <c r="F152" s="151" t="n">
        <v>1</v>
      </c>
      <c r="G152" s="152"/>
      <c r="H152" s="152" t="n">
        <v>74694.3</v>
      </c>
      <c r="I152" s="152" t="n">
        <v>74694.3</v>
      </c>
      <c r="J152" s="153" t="n">
        <v>0.0062</v>
      </c>
    </row>
    <row r="153" customFormat="false" ht="42.9" hidden="false" customHeight="true" outlineLevel="0" collapsed="false">
      <c r="A153" s="154" t="s">
        <v>12651</v>
      </c>
      <c r="B153" s="154" t="n">
        <v>92526</v>
      </c>
      <c r="C153" s="154" t="s">
        <v>12467</v>
      </c>
      <c r="D153" s="154" t="s">
        <v>2036</v>
      </c>
      <c r="E153" s="155" t="s">
        <v>12469</v>
      </c>
      <c r="F153" s="155" t="n">
        <v>5.04</v>
      </c>
      <c r="G153" s="156" t="n">
        <v>48.71</v>
      </c>
      <c r="H153" s="156" t="n">
        <v>59.53</v>
      </c>
      <c r="I153" s="156" t="n">
        <v>300.03</v>
      </c>
      <c r="J153" s="157" t="n">
        <v>0</v>
      </c>
    </row>
    <row r="154" customFormat="false" ht="31.45" hidden="false" customHeight="true" outlineLevel="0" collapsed="false">
      <c r="A154" s="154" t="s">
        <v>12652</v>
      </c>
      <c r="B154" s="154" t="n">
        <v>97113</v>
      </c>
      <c r="C154" s="154" t="s">
        <v>12467</v>
      </c>
      <c r="D154" s="154" t="s">
        <v>12653</v>
      </c>
      <c r="E154" s="155" t="s">
        <v>12469</v>
      </c>
      <c r="F154" s="155" t="n">
        <v>416</v>
      </c>
      <c r="G154" s="156" t="n">
        <v>3.06</v>
      </c>
      <c r="H154" s="156" t="n">
        <v>3.73</v>
      </c>
      <c r="I154" s="156" t="n">
        <v>1551.68</v>
      </c>
      <c r="J154" s="157" t="n">
        <v>0.0001</v>
      </c>
    </row>
    <row r="155" customFormat="false" ht="31.45" hidden="false" customHeight="true" outlineLevel="0" collapsed="false">
      <c r="A155" s="154" t="s">
        <v>12654</v>
      </c>
      <c r="B155" s="154" t="n">
        <v>97088</v>
      </c>
      <c r="C155" s="154" t="s">
        <v>12467</v>
      </c>
      <c r="D155" s="154" t="s">
        <v>12655</v>
      </c>
      <c r="E155" s="155" t="s">
        <v>12533</v>
      </c>
      <c r="F155" s="155" t="n">
        <v>615.68</v>
      </c>
      <c r="G155" s="156" t="n">
        <v>18.68</v>
      </c>
      <c r="H155" s="156" t="n">
        <v>22.83</v>
      </c>
      <c r="I155" s="156" t="n">
        <v>14055.97</v>
      </c>
      <c r="J155" s="157" t="n">
        <v>0.0012</v>
      </c>
    </row>
    <row r="156" customFormat="false" ht="31.45" hidden="false" customHeight="true" outlineLevel="0" collapsed="false">
      <c r="A156" s="154" t="s">
        <v>12656</v>
      </c>
      <c r="B156" s="154" t="n">
        <v>101747</v>
      </c>
      <c r="C156" s="154" t="s">
        <v>12467</v>
      </c>
      <c r="D156" s="154" t="s">
        <v>5596</v>
      </c>
      <c r="E156" s="155" t="s">
        <v>12469</v>
      </c>
      <c r="F156" s="155" t="n">
        <v>416</v>
      </c>
      <c r="G156" s="156" t="n">
        <v>102.04</v>
      </c>
      <c r="H156" s="156" t="n">
        <v>124.71</v>
      </c>
      <c r="I156" s="156" t="n">
        <v>51879.36</v>
      </c>
      <c r="J156" s="157" t="n">
        <v>0.0043</v>
      </c>
    </row>
    <row r="157" customFormat="false" ht="42.9" hidden="false" customHeight="true" outlineLevel="0" collapsed="false">
      <c r="A157" s="154" t="s">
        <v>12657</v>
      </c>
      <c r="B157" s="154" t="n">
        <v>100324</v>
      </c>
      <c r="C157" s="154" t="s">
        <v>12467</v>
      </c>
      <c r="D157" s="154" t="s">
        <v>12658</v>
      </c>
      <c r="E157" s="155" t="s">
        <v>12496</v>
      </c>
      <c r="F157" s="155" t="n">
        <v>20.8</v>
      </c>
      <c r="G157" s="156" t="n">
        <v>271.71</v>
      </c>
      <c r="H157" s="156" t="n">
        <v>332.08</v>
      </c>
      <c r="I157" s="156" t="n">
        <v>6907.26</v>
      </c>
      <c r="J157" s="157" t="n">
        <v>0.0006</v>
      </c>
    </row>
    <row r="158" customFormat="false" ht="22.4" hidden="false" customHeight="true" outlineLevel="0" collapsed="false">
      <c r="A158" s="150" t="n">
        <v>23</v>
      </c>
      <c r="B158" s="150" t="s">
        <v>12465</v>
      </c>
      <c r="C158" s="150"/>
      <c r="D158" s="150" t="s">
        <v>12363</v>
      </c>
      <c r="E158" s="151"/>
      <c r="F158" s="151" t="n">
        <v>1</v>
      </c>
      <c r="G158" s="152"/>
      <c r="H158" s="152" t="n">
        <v>48023.36</v>
      </c>
      <c r="I158" s="152" t="n">
        <v>48023.36</v>
      </c>
      <c r="J158" s="153" t="n">
        <v>0.004</v>
      </c>
    </row>
    <row r="159" customFormat="false" ht="42.9" hidden="false" customHeight="true" outlineLevel="0" collapsed="false">
      <c r="A159" s="154" t="s">
        <v>12659</v>
      </c>
      <c r="B159" s="154" t="n">
        <v>92514</v>
      </c>
      <c r="C159" s="154" t="s">
        <v>12467</v>
      </c>
      <c r="D159" s="154" t="s">
        <v>2030</v>
      </c>
      <c r="E159" s="155" t="s">
        <v>12469</v>
      </c>
      <c r="F159" s="155" t="n">
        <v>247.59</v>
      </c>
      <c r="G159" s="156" t="n">
        <v>60.18</v>
      </c>
      <c r="H159" s="156" t="n">
        <v>73.55</v>
      </c>
      <c r="I159" s="156" t="n">
        <v>18210.24</v>
      </c>
      <c r="J159" s="157" t="n">
        <v>0.0015</v>
      </c>
    </row>
    <row r="160" customFormat="false" ht="31.45" hidden="false" customHeight="true" outlineLevel="0" collapsed="false">
      <c r="A160" s="154" t="s">
        <v>12660</v>
      </c>
      <c r="B160" s="154" t="n">
        <v>92769</v>
      </c>
      <c r="C160" s="154" t="s">
        <v>12467</v>
      </c>
      <c r="D160" s="154" t="s">
        <v>12661</v>
      </c>
      <c r="E160" s="155" t="s">
        <v>12533</v>
      </c>
      <c r="F160" s="155" t="n">
        <v>274.41</v>
      </c>
      <c r="G160" s="156" t="n">
        <v>13.08</v>
      </c>
      <c r="H160" s="156" t="n">
        <v>15.98</v>
      </c>
      <c r="I160" s="156" t="n">
        <v>4385.07</v>
      </c>
      <c r="J160" s="157" t="n">
        <v>0.0004</v>
      </c>
    </row>
    <row r="161" customFormat="false" ht="31.45" hidden="false" customHeight="true" outlineLevel="0" collapsed="false">
      <c r="A161" s="154" t="s">
        <v>12662</v>
      </c>
      <c r="B161" s="154" t="n">
        <v>92768</v>
      </c>
      <c r="C161" s="154" t="s">
        <v>12467</v>
      </c>
      <c r="D161" s="154" t="s">
        <v>12663</v>
      </c>
      <c r="E161" s="155" t="s">
        <v>12533</v>
      </c>
      <c r="F161" s="155" t="n">
        <v>202.52</v>
      </c>
      <c r="G161" s="156" t="n">
        <v>13.97</v>
      </c>
      <c r="H161" s="156" t="n">
        <v>17.07</v>
      </c>
      <c r="I161" s="156" t="n">
        <v>3457.01</v>
      </c>
      <c r="J161" s="157" t="n">
        <v>0.0003</v>
      </c>
    </row>
    <row r="162" customFormat="false" ht="42.9" hidden="false" customHeight="true" outlineLevel="0" collapsed="false">
      <c r="A162" s="154" t="s">
        <v>12664</v>
      </c>
      <c r="B162" s="154" t="s">
        <v>12641</v>
      </c>
      <c r="C162" s="154" t="s">
        <v>12475</v>
      </c>
      <c r="D162" s="154" t="s">
        <v>12642</v>
      </c>
      <c r="E162" s="155" t="s">
        <v>12496</v>
      </c>
      <c r="F162" s="155" t="n">
        <v>19.5</v>
      </c>
      <c r="G162" s="156" t="n">
        <v>921.88</v>
      </c>
      <c r="H162" s="156" t="n">
        <v>1126.72</v>
      </c>
      <c r="I162" s="156" t="n">
        <v>21971.04</v>
      </c>
      <c r="J162" s="157" t="n">
        <v>0.0018</v>
      </c>
    </row>
    <row r="163" customFormat="false" ht="22.4" hidden="false" customHeight="true" outlineLevel="0" collapsed="false">
      <c r="A163" s="150" t="n">
        <v>24</v>
      </c>
      <c r="B163" s="150" t="s">
        <v>12465</v>
      </c>
      <c r="C163" s="150"/>
      <c r="D163" s="150" t="s">
        <v>12365</v>
      </c>
      <c r="E163" s="151"/>
      <c r="F163" s="151" t="n">
        <v>1</v>
      </c>
      <c r="G163" s="152"/>
      <c r="H163" s="152" t="n">
        <v>2013.3</v>
      </c>
      <c r="I163" s="152" t="n">
        <v>2013.3</v>
      </c>
      <c r="J163" s="153" t="n">
        <v>0.0002</v>
      </c>
    </row>
    <row r="164" customFormat="false" ht="42.9" hidden="false" customHeight="true" outlineLevel="0" collapsed="false">
      <c r="A164" s="154" t="s">
        <v>12665</v>
      </c>
      <c r="B164" s="154" t="n">
        <v>92514</v>
      </c>
      <c r="C164" s="154" t="s">
        <v>12467</v>
      </c>
      <c r="D164" s="154" t="s">
        <v>2030</v>
      </c>
      <c r="E164" s="155" t="s">
        <v>12469</v>
      </c>
      <c r="F164" s="155" t="n">
        <v>10.46</v>
      </c>
      <c r="G164" s="156" t="n">
        <v>60.18</v>
      </c>
      <c r="H164" s="156" t="n">
        <v>73.55</v>
      </c>
      <c r="I164" s="156" t="n">
        <v>769.33</v>
      </c>
      <c r="J164" s="157" t="n">
        <v>0.0001</v>
      </c>
    </row>
    <row r="165" customFormat="false" ht="31.45" hidden="false" customHeight="true" outlineLevel="0" collapsed="false">
      <c r="A165" s="154" t="s">
        <v>12666</v>
      </c>
      <c r="B165" s="154" t="n">
        <v>92768</v>
      </c>
      <c r="C165" s="154" t="s">
        <v>12467</v>
      </c>
      <c r="D165" s="154" t="s">
        <v>12663</v>
      </c>
      <c r="E165" s="155" t="s">
        <v>12533</v>
      </c>
      <c r="F165" s="155" t="n">
        <v>18.75</v>
      </c>
      <c r="G165" s="156" t="n">
        <v>13.97</v>
      </c>
      <c r="H165" s="156" t="n">
        <v>17.07</v>
      </c>
      <c r="I165" s="156" t="n">
        <v>320.06</v>
      </c>
      <c r="J165" s="157" t="n">
        <v>0</v>
      </c>
    </row>
    <row r="166" customFormat="false" ht="42.9" hidden="false" customHeight="true" outlineLevel="0" collapsed="false">
      <c r="A166" s="154" t="s">
        <v>12667</v>
      </c>
      <c r="B166" s="154" t="s">
        <v>12641</v>
      </c>
      <c r="C166" s="154" t="s">
        <v>12475</v>
      </c>
      <c r="D166" s="154" t="s">
        <v>12642</v>
      </c>
      <c r="E166" s="155" t="s">
        <v>12496</v>
      </c>
      <c r="F166" s="155" t="n">
        <v>0.82</v>
      </c>
      <c r="G166" s="156" t="n">
        <v>921.88</v>
      </c>
      <c r="H166" s="156" t="n">
        <v>1126.72</v>
      </c>
      <c r="I166" s="156" t="n">
        <v>923.91</v>
      </c>
      <c r="J166" s="157" t="n">
        <v>0.0001</v>
      </c>
    </row>
    <row r="167" customFormat="false" ht="22.4" hidden="false" customHeight="true" outlineLevel="0" collapsed="false">
      <c r="A167" s="150" t="n">
        <v>25</v>
      </c>
      <c r="B167" s="150" t="s">
        <v>12465</v>
      </c>
      <c r="C167" s="150"/>
      <c r="D167" s="150" t="s">
        <v>12367</v>
      </c>
      <c r="E167" s="151"/>
      <c r="F167" s="151" t="n">
        <v>1</v>
      </c>
      <c r="G167" s="152"/>
      <c r="H167" s="152" t="n">
        <v>1714.76</v>
      </c>
      <c r="I167" s="152" t="n">
        <v>1714.76</v>
      </c>
      <c r="J167" s="153" t="n">
        <v>0.0001</v>
      </c>
    </row>
    <row r="168" customFormat="false" ht="42.9" hidden="false" customHeight="true" outlineLevel="0" collapsed="false">
      <c r="A168" s="154" t="s">
        <v>12668</v>
      </c>
      <c r="B168" s="154" t="n">
        <v>92514</v>
      </c>
      <c r="C168" s="154" t="s">
        <v>12467</v>
      </c>
      <c r="D168" s="154" t="s">
        <v>2030</v>
      </c>
      <c r="E168" s="155" t="s">
        <v>12469</v>
      </c>
      <c r="F168" s="155" t="n">
        <v>4.51</v>
      </c>
      <c r="G168" s="156" t="n">
        <v>60.18</v>
      </c>
      <c r="H168" s="156" t="n">
        <v>73.55</v>
      </c>
      <c r="I168" s="156" t="n">
        <v>331.71</v>
      </c>
      <c r="J168" s="157" t="n">
        <v>0</v>
      </c>
    </row>
    <row r="169" customFormat="false" ht="31.45" hidden="false" customHeight="true" outlineLevel="0" collapsed="false">
      <c r="A169" s="154" t="s">
        <v>12669</v>
      </c>
      <c r="B169" s="154" t="n">
        <v>92770</v>
      </c>
      <c r="C169" s="154" t="s">
        <v>12467</v>
      </c>
      <c r="D169" s="154" t="s">
        <v>12670</v>
      </c>
      <c r="E169" s="155" t="s">
        <v>12533</v>
      </c>
      <c r="F169" s="155" t="n">
        <v>62.21</v>
      </c>
      <c r="G169" s="156" t="n">
        <v>12.22</v>
      </c>
      <c r="H169" s="156" t="n">
        <v>14.93</v>
      </c>
      <c r="I169" s="156" t="n">
        <v>928.79</v>
      </c>
      <c r="J169" s="157" t="n">
        <v>0.0001</v>
      </c>
    </row>
    <row r="170" customFormat="false" ht="31.45" hidden="false" customHeight="true" outlineLevel="0" collapsed="false">
      <c r="A170" s="154" t="s">
        <v>12671</v>
      </c>
      <c r="B170" s="154" t="n">
        <v>97096</v>
      </c>
      <c r="C170" s="154" t="s">
        <v>12467</v>
      </c>
      <c r="D170" s="154" t="s">
        <v>12599</v>
      </c>
      <c r="E170" s="155" t="s">
        <v>12496</v>
      </c>
      <c r="F170" s="155" t="n">
        <v>0.43</v>
      </c>
      <c r="G170" s="156" t="n">
        <v>864.37</v>
      </c>
      <c r="H170" s="156" t="n">
        <v>1056.43</v>
      </c>
      <c r="I170" s="156" t="n">
        <v>454.26</v>
      </c>
      <c r="J170" s="157" t="n">
        <v>0</v>
      </c>
    </row>
    <row r="171" customFormat="false" ht="22.4" hidden="false" customHeight="true" outlineLevel="0" collapsed="false">
      <c r="A171" s="150" t="n">
        <v>26</v>
      </c>
      <c r="B171" s="150" t="s">
        <v>12465</v>
      </c>
      <c r="C171" s="150"/>
      <c r="D171" s="150" t="s">
        <v>12369</v>
      </c>
      <c r="E171" s="151"/>
      <c r="F171" s="151" t="n">
        <v>1</v>
      </c>
      <c r="G171" s="152"/>
      <c r="H171" s="152" t="n">
        <v>1225349.2</v>
      </c>
      <c r="I171" s="152" t="n">
        <v>1225349.2</v>
      </c>
      <c r="J171" s="153" t="n">
        <v>0.1022</v>
      </c>
    </row>
    <row r="172" customFormat="false" ht="54.4" hidden="false" customHeight="true" outlineLevel="0" collapsed="false">
      <c r="A172" s="154" t="s">
        <v>12672</v>
      </c>
      <c r="B172" s="154" t="n">
        <v>100775</v>
      </c>
      <c r="C172" s="154" t="s">
        <v>12467</v>
      </c>
      <c r="D172" s="154" t="s">
        <v>12673</v>
      </c>
      <c r="E172" s="155" t="s">
        <v>12533</v>
      </c>
      <c r="F172" s="155" t="n">
        <v>78851.3</v>
      </c>
      <c r="G172" s="156" t="n">
        <v>12.72</v>
      </c>
      <c r="H172" s="156" t="n">
        <v>15.54</v>
      </c>
      <c r="I172" s="156" t="n">
        <v>1225349.2</v>
      </c>
      <c r="J172" s="157" t="n">
        <v>0.1022</v>
      </c>
    </row>
    <row r="173" customFormat="false" ht="31.45" hidden="false" customHeight="true" outlineLevel="0" collapsed="false">
      <c r="A173" s="150" t="n">
        <v>27</v>
      </c>
      <c r="B173" s="150" t="s">
        <v>12465</v>
      </c>
      <c r="C173" s="150"/>
      <c r="D173" s="150" t="s">
        <v>12371</v>
      </c>
      <c r="E173" s="151"/>
      <c r="F173" s="151" t="n">
        <v>1</v>
      </c>
      <c r="G173" s="152"/>
      <c r="H173" s="152" t="n">
        <v>343765.04</v>
      </c>
      <c r="I173" s="152" t="n">
        <v>343765.04</v>
      </c>
      <c r="J173" s="153" t="n">
        <v>0.0287</v>
      </c>
    </row>
    <row r="174" customFormat="false" ht="42.9" hidden="false" customHeight="true" outlineLevel="0" collapsed="false">
      <c r="A174" s="154" t="s">
        <v>12674</v>
      </c>
      <c r="B174" s="154" t="n">
        <v>97083</v>
      </c>
      <c r="C174" s="154" t="s">
        <v>12467</v>
      </c>
      <c r="D174" s="154" t="s">
        <v>12675</v>
      </c>
      <c r="E174" s="155" t="s">
        <v>12469</v>
      </c>
      <c r="F174" s="155" t="n">
        <v>3086.32</v>
      </c>
      <c r="G174" s="156" t="n">
        <v>3.56</v>
      </c>
      <c r="H174" s="156" t="n">
        <v>4.35</v>
      </c>
      <c r="I174" s="156" t="n">
        <v>13425.49</v>
      </c>
      <c r="J174" s="157" t="n">
        <v>0.0011</v>
      </c>
    </row>
    <row r="175" customFormat="false" ht="31.45" hidden="false" customHeight="true" outlineLevel="0" collapsed="false">
      <c r="A175" s="154" t="s">
        <v>12676</v>
      </c>
      <c r="B175" s="154" t="n">
        <v>96622</v>
      </c>
      <c r="C175" s="154" t="s">
        <v>12467</v>
      </c>
      <c r="D175" s="154" t="s">
        <v>12677</v>
      </c>
      <c r="E175" s="155" t="s">
        <v>12496</v>
      </c>
      <c r="F175" s="155" t="n">
        <v>154.32</v>
      </c>
      <c r="G175" s="156" t="n">
        <v>319.62</v>
      </c>
      <c r="H175" s="156" t="n">
        <v>390.63</v>
      </c>
      <c r="I175" s="156" t="n">
        <v>60282.02</v>
      </c>
      <c r="J175" s="157" t="n">
        <v>0.005</v>
      </c>
    </row>
    <row r="176" customFormat="false" ht="31.45" hidden="false" customHeight="true" outlineLevel="0" collapsed="false">
      <c r="A176" s="154" t="s">
        <v>12678</v>
      </c>
      <c r="B176" s="154" t="n">
        <v>97087</v>
      </c>
      <c r="C176" s="154" t="s">
        <v>12467</v>
      </c>
      <c r="D176" s="154" t="s">
        <v>12679</v>
      </c>
      <c r="E176" s="155" t="s">
        <v>12469</v>
      </c>
      <c r="F176" s="155" t="n">
        <v>3086.32</v>
      </c>
      <c r="G176" s="156" t="n">
        <v>3.08</v>
      </c>
      <c r="H176" s="156" t="n">
        <v>3.76</v>
      </c>
      <c r="I176" s="156" t="n">
        <v>11604.56</v>
      </c>
      <c r="J176" s="157" t="n">
        <v>0.001</v>
      </c>
    </row>
    <row r="177" customFormat="false" ht="42.9" hidden="false" customHeight="true" outlineLevel="0" collapsed="false">
      <c r="A177" s="154" t="s">
        <v>12680</v>
      </c>
      <c r="B177" s="154" t="n">
        <v>94991</v>
      </c>
      <c r="C177" s="154" t="s">
        <v>12467</v>
      </c>
      <c r="D177" s="154" t="s">
        <v>12681</v>
      </c>
      <c r="E177" s="155" t="s">
        <v>12496</v>
      </c>
      <c r="F177" s="155" t="n">
        <v>216.04</v>
      </c>
      <c r="G177" s="156" t="n">
        <v>978.83</v>
      </c>
      <c r="H177" s="156" t="n">
        <v>1196.32</v>
      </c>
      <c r="I177" s="156" t="n">
        <v>258452.97</v>
      </c>
      <c r="J177" s="157" t="n">
        <v>0.0216</v>
      </c>
    </row>
    <row r="178" customFormat="false" ht="31.45" hidden="false" customHeight="true" outlineLevel="0" collapsed="false">
      <c r="A178" s="150" t="n">
        <v>28</v>
      </c>
      <c r="B178" s="150" t="s">
        <v>12465</v>
      </c>
      <c r="C178" s="150"/>
      <c r="D178" s="150" t="s">
        <v>12373</v>
      </c>
      <c r="E178" s="151"/>
      <c r="F178" s="151" t="n">
        <v>1</v>
      </c>
      <c r="G178" s="152"/>
      <c r="H178" s="152" t="n">
        <v>96013.47</v>
      </c>
      <c r="I178" s="152" t="n">
        <v>96013.47</v>
      </c>
      <c r="J178" s="153" t="n">
        <v>0.008</v>
      </c>
    </row>
    <row r="179" customFormat="false" ht="42.9" hidden="false" customHeight="true" outlineLevel="0" collapsed="false">
      <c r="A179" s="154" t="s">
        <v>12682</v>
      </c>
      <c r="B179" s="154" t="n">
        <v>97083</v>
      </c>
      <c r="C179" s="154" t="s">
        <v>12467</v>
      </c>
      <c r="D179" s="154" t="s">
        <v>12675</v>
      </c>
      <c r="E179" s="155" t="s">
        <v>12469</v>
      </c>
      <c r="F179" s="155" t="n">
        <v>862.07</v>
      </c>
      <c r="G179" s="156" t="n">
        <v>3.56</v>
      </c>
      <c r="H179" s="156" t="n">
        <v>4.35</v>
      </c>
      <c r="I179" s="156" t="n">
        <v>3750</v>
      </c>
      <c r="J179" s="157" t="n">
        <v>0.0003</v>
      </c>
    </row>
    <row r="180" customFormat="false" ht="31.45" hidden="false" customHeight="true" outlineLevel="0" collapsed="false">
      <c r="A180" s="154" t="s">
        <v>12683</v>
      </c>
      <c r="B180" s="154" t="n">
        <v>96622</v>
      </c>
      <c r="C180" s="154" t="s">
        <v>12467</v>
      </c>
      <c r="D180" s="154" t="s">
        <v>12677</v>
      </c>
      <c r="E180" s="155" t="s">
        <v>12496</v>
      </c>
      <c r="F180" s="155" t="n">
        <v>43.1</v>
      </c>
      <c r="G180" s="156" t="n">
        <v>319.62</v>
      </c>
      <c r="H180" s="156" t="n">
        <v>390.63</v>
      </c>
      <c r="I180" s="156" t="n">
        <v>16836.15</v>
      </c>
      <c r="J180" s="157" t="n">
        <v>0.0014</v>
      </c>
    </row>
    <row r="181" customFormat="false" ht="31.45" hidden="false" customHeight="true" outlineLevel="0" collapsed="false">
      <c r="A181" s="154" t="s">
        <v>12684</v>
      </c>
      <c r="B181" s="154" t="n">
        <v>97087</v>
      </c>
      <c r="C181" s="154" t="s">
        <v>12467</v>
      </c>
      <c r="D181" s="154" t="s">
        <v>12679</v>
      </c>
      <c r="E181" s="155" t="s">
        <v>12469</v>
      </c>
      <c r="F181" s="155" t="n">
        <v>862.07</v>
      </c>
      <c r="G181" s="156" t="n">
        <v>3.08</v>
      </c>
      <c r="H181" s="156" t="n">
        <v>3.76</v>
      </c>
      <c r="I181" s="156" t="n">
        <v>3241.38</v>
      </c>
      <c r="J181" s="157" t="n">
        <v>0.0003</v>
      </c>
    </row>
    <row r="182" customFormat="false" ht="42.9" hidden="false" customHeight="true" outlineLevel="0" collapsed="false">
      <c r="A182" s="154" t="s">
        <v>12685</v>
      </c>
      <c r="B182" s="154" t="n">
        <v>94991</v>
      </c>
      <c r="C182" s="154" t="s">
        <v>12467</v>
      </c>
      <c r="D182" s="154" t="s">
        <v>12681</v>
      </c>
      <c r="E182" s="155" t="s">
        <v>12496</v>
      </c>
      <c r="F182" s="155" t="n">
        <v>60.34</v>
      </c>
      <c r="G182" s="156" t="n">
        <v>978.83</v>
      </c>
      <c r="H182" s="156" t="n">
        <v>1196.32</v>
      </c>
      <c r="I182" s="156" t="n">
        <v>72185.94</v>
      </c>
      <c r="J182" s="157" t="n">
        <v>0.006</v>
      </c>
    </row>
    <row r="183" customFormat="false" ht="22.4" hidden="false" customHeight="true" outlineLevel="0" collapsed="false">
      <c r="A183" s="150" t="n">
        <v>29</v>
      </c>
      <c r="B183" s="150" t="s">
        <v>12465</v>
      </c>
      <c r="C183" s="150"/>
      <c r="D183" s="150" t="s">
        <v>12375</v>
      </c>
      <c r="E183" s="151"/>
      <c r="F183" s="151" t="n">
        <v>1</v>
      </c>
      <c r="G183" s="152"/>
      <c r="H183" s="152" t="n">
        <v>39022.72</v>
      </c>
      <c r="I183" s="152" t="n">
        <v>39022.72</v>
      </c>
      <c r="J183" s="153" t="n">
        <v>0.0033</v>
      </c>
    </row>
    <row r="184" customFormat="false" ht="42.9" hidden="false" customHeight="true" outlineLevel="0" collapsed="false">
      <c r="A184" s="154" t="s">
        <v>12686</v>
      </c>
      <c r="B184" s="154" t="n">
        <v>101161</v>
      </c>
      <c r="C184" s="154" t="s">
        <v>12467</v>
      </c>
      <c r="D184" s="154" t="s">
        <v>5208</v>
      </c>
      <c r="E184" s="155" t="s">
        <v>12469</v>
      </c>
      <c r="F184" s="155" t="n">
        <v>128.36</v>
      </c>
      <c r="G184" s="156" t="n">
        <v>248.74</v>
      </c>
      <c r="H184" s="156" t="n">
        <v>304.01</v>
      </c>
      <c r="I184" s="156" t="n">
        <v>39022.72</v>
      </c>
      <c r="J184" s="157" t="n">
        <v>0.0033</v>
      </c>
    </row>
    <row r="185" customFormat="false" ht="22.4" hidden="false" customHeight="true" outlineLevel="0" collapsed="false">
      <c r="A185" s="150" t="n">
        <v>30</v>
      </c>
      <c r="B185" s="150" t="s">
        <v>12465</v>
      </c>
      <c r="C185" s="150"/>
      <c r="D185" s="150" t="s">
        <v>12377</v>
      </c>
      <c r="E185" s="151"/>
      <c r="F185" s="151" t="n">
        <v>1</v>
      </c>
      <c r="G185" s="152"/>
      <c r="H185" s="152" t="n">
        <v>317786.08</v>
      </c>
      <c r="I185" s="152" t="n">
        <v>317786.08</v>
      </c>
      <c r="J185" s="153" t="n">
        <v>0.0265</v>
      </c>
    </row>
    <row r="186" customFormat="false" ht="42.9" hidden="false" customHeight="true" outlineLevel="0" collapsed="false">
      <c r="A186" s="154" t="s">
        <v>12687</v>
      </c>
      <c r="B186" s="154" t="n">
        <v>103324</v>
      </c>
      <c r="C186" s="154" t="s">
        <v>12467</v>
      </c>
      <c r="D186" s="154" t="s">
        <v>12688</v>
      </c>
      <c r="E186" s="155" t="s">
        <v>12469</v>
      </c>
      <c r="F186" s="155" t="n">
        <v>2336.19</v>
      </c>
      <c r="G186" s="156" t="n">
        <v>93.85</v>
      </c>
      <c r="H186" s="156" t="n">
        <v>114.7</v>
      </c>
      <c r="I186" s="156" t="n">
        <v>267960.99</v>
      </c>
      <c r="J186" s="157" t="n">
        <v>0.0224</v>
      </c>
    </row>
    <row r="187" customFormat="false" ht="42.9" hidden="false" customHeight="true" outlineLevel="0" collapsed="false">
      <c r="A187" s="154" t="s">
        <v>12689</v>
      </c>
      <c r="B187" s="154" t="n">
        <v>103322</v>
      </c>
      <c r="C187" s="154" t="s">
        <v>12467</v>
      </c>
      <c r="D187" s="154" t="s">
        <v>12690</v>
      </c>
      <c r="E187" s="155" t="s">
        <v>12469</v>
      </c>
      <c r="F187" s="155" t="n">
        <v>375.19</v>
      </c>
      <c r="G187" s="156" t="n">
        <v>70.83</v>
      </c>
      <c r="H187" s="156" t="n">
        <v>86.56</v>
      </c>
      <c r="I187" s="156" t="n">
        <v>32476.44</v>
      </c>
      <c r="J187" s="157" t="n">
        <v>0.0027</v>
      </c>
    </row>
    <row r="188" customFormat="false" ht="42.9" hidden="false" customHeight="true" outlineLevel="0" collapsed="false">
      <c r="A188" s="154" t="s">
        <v>12691</v>
      </c>
      <c r="B188" s="154" t="n">
        <v>103327</v>
      </c>
      <c r="C188" s="154" t="s">
        <v>12467</v>
      </c>
      <c r="D188" s="154" t="s">
        <v>12692</v>
      </c>
      <c r="E188" s="155" t="s">
        <v>12469</v>
      </c>
      <c r="F188" s="155" t="n">
        <v>9.36</v>
      </c>
      <c r="G188" s="156" t="n">
        <v>112.71</v>
      </c>
      <c r="H188" s="156" t="n">
        <v>137.75</v>
      </c>
      <c r="I188" s="156" t="n">
        <v>1289.34</v>
      </c>
      <c r="J188" s="157" t="n">
        <v>0.0001</v>
      </c>
    </row>
    <row r="189" customFormat="false" ht="42.9" hidden="false" customHeight="true" outlineLevel="0" collapsed="false">
      <c r="A189" s="154" t="s">
        <v>12693</v>
      </c>
      <c r="B189" s="154" t="n">
        <v>103328</v>
      </c>
      <c r="C189" s="154" t="s">
        <v>12467</v>
      </c>
      <c r="D189" s="154" t="s">
        <v>12694</v>
      </c>
      <c r="E189" s="155" t="s">
        <v>12469</v>
      </c>
      <c r="F189" s="155" t="n">
        <v>6.85</v>
      </c>
      <c r="G189" s="156" t="n">
        <v>105.45</v>
      </c>
      <c r="H189" s="156" t="n">
        <v>128.88</v>
      </c>
      <c r="I189" s="156" t="n">
        <v>882.82</v>
      </c>
      <c r="J189" s="157" t="n">
        <v>0.0001</v>
      </c>
    </row>
    <row r="190" customFormat="false" ht="31.45" hidden="false" customHeight="true" outlineLevel="0" collapsed="false">
      <c r="A190" s="154" t="s">
        <v>12695</v>
      </c>
      <c r="B190" s="154" t="n">
        <v>93200</v>
      </c>
      <c r="C190" s="154" t="s">
        <v>12467</v>
      </c>
      <c r="D190" s="154" t="s">
        <v>12696</v>
      </c>
      <c r="E190" s="155" t="s">
        <v>12127</v>
      </c>
      <c r="F190" s="155" t="n">
        <v>1015.15</v>
      </c>
      <c r="G190" s="156" t="n">
        <v>12.24</v>
      </c>
      <c r="H190" s="156" t="n">
        <v>14.95</v>
      </c>
      <c r="I190" s="156" t="n">
        <v>15176.49</v>
      </c>
      <c r="J190" s="157" t="n">
        <v>0.0013</v>
      </c>
    </row>
    <row r="191" customFormat="false" ht="22.4" hidden="false" customHeight="true" outlineLevel="0" collapsed="false">
      <c r="A191" s="150" t="n">
        <v>31</v>
      </c>
      <c r="B191" s="150" t="s">
        <v>12465</v>
      </c>
      <c r="C191" s="150"/>
      <c r="D191" s="150" t="s">
        <v>12379</v>
      </c>
      <c r="E191" s="151"/>
      <c r="F191" s="151" t="n">
        <v>1</v>
      </c>
      <c r="G191" s="152"/>
      <c r="H191" s="152" t="n">
        <v>121797.19</v>
      </c>
      <c r="I191" s="152" t="n">
        <v>121797.19</v>
      </c>
      <c r="J191" s="153" t="n">
        <v>0.0102</v>
      </c>
    </row>
    <row r="192" customFormat="false" ht="42.9" hidden="false" customHeight="true" outlineLevel="0" collapsed="false">
      <c r="A192" s="154" t="s">
        <v>12697</v>
      </c>
      <c r="B192" s="154" t="n">
        <v>102253</v>
      </c>
      <c r="C192" s="154" t="s">
        <v>12467</v>
      </c>
      <c r="D192" s="154" t="s">
        <v>12698</v>
      </c>
      <c r="E192" s="155" t="s">
        <v>12469</v>
      </c>
      <c r="F192" s="155" t="n">
        <v>42.5</v>
      </c>
      <c r="G192" s="156" t="n">
        <v>887.05</v>
      </c>
      <c r="H192" s="156" t="n">
        <v>1084.15</v>
      </c>
      <c r="I192" s="156" t="n">
        <v>46076.37</v>
      </c>
      <c r="J192" s="157" t="n">
        <v>0.0038</v>
      </c>
    </row>
    <row r="193" customFormat="false" ht="31.45" hidden="false" customHeight="true" outlineLevel="0" collapsed="false">
      <c r="A193" s="154" t="s">
        <v>12699</v>
      </c>
      <c r="B193" s="154" t="s">
        <v>12700</v>
      </c>
      <c r="C193" s="154" t="s">
        <v>12475</v>
      </c>
      <c r="D193" s="154" t="s">
        <v>12701</v>
      </c>
      <c r="E193" s="155" t="s">
        <v>12469</v>
      </c>
      <c r="F193" s="155" t="n">
        <v>39.74</v>
      </c>
      <c r="G193" s="156" t="n">
        <v>482.27</v>
      </c>
      <c r="H193" s="156" t="n">
        <v>589.43</v>
      </c>
      <c r="I193" s="156" t="n">
        <v>23423.94</v>
      </c>
      <c r="J193" s="157" t="n">
        <v>0.002</v>
      </c>
    </row>
    <row r="194" customFormat="false" ht="42.9" hidden="false" customHeight="true" outlineLevel="0" collapsed="false">
      <c r="A194" s="154" t="s">
        <v>12702</v>
      </c>
      <c r="B194" s="154" t="n">
        <v>96370</v>
      </c>
      <c r="C194" s="154" t="s">
        <v>12467</v>
      </c>
      <c r="D194" s="154" t="s">
        <v>12703</v>
      </c>
      <c r="E194" s="155" t="s">
        <v>12469</v>
      </c>
      <c r="F194" s="155" t="n">
        <v>101.79</v>
      </c>
      <c r="G194" s="156" t="n">
        <v>71.27</v>
      </c>
      <c r="H194" s="156" t="n">
        <v>87.1</v>
      </c>
      <c r="I194" s="156" t="n">
        <v>8865.9</v>
      </c>
      <c r="J194" s="157" t="n">
        <v>0.0007</v>
      </c>
    </row>
    <row r="195" customFormat="false" ht="31.45" hidden="false" customHeight="true" outlineLevel="0" collapsed="false">
      <c r="A195" s="154" t="s">
        <v>12704</v>
      </c>
      <c r="B195" s="154" t="s">
        <v>12705</v>
      </c>
      <c r="C195" s="154" t="s">
        <v>12475</v>
      </c>
      <c r="D195" s="154" t="s">
        <v>12706</v>
      </c>
      <c r="E195" s="155" t="s">
        <v>12469</v>
      </c>
      <c r="F195" s="155" t="n">
        <v>7.2</v>
      </c>
      <c r="G195" s="156" t="n">
        <v>654.44</v>
      </c>
      <c r="H195" s="156" t="n">
        <v>799.85</v>
      </c>
      <c r="I195" s="156" t="n">
        <v>5758.92</v>
      </c>
      <c r="J195" s="157" t="n">
        <v>0.0005</v>
      </c>
    </row>
    <row r="196" customFormat="false" ht="22.4" hidden="false" customHeight="true" outlineLevel="0" collapsed="false">
      <c r="A196" s="154" t="s">
        <v>12707</v>
      </c>
      <c r="B196" s="154" t="s">
        <v>12708</v>
      </c>
      <c r="C196" s="154" t="s">
        <v>12475</v>
      </c>
      <c r="D196" s="154" t="s">
        <v>12709</v>
      </c>
      <c r="E196" s="155" t="s">
        <v>12469</v>
      </c>
      <c r="F196" s="155" t="n">
        <v>318.23</v>
      </c>
      <c r="G196" s="156" t="n">
        <v>96.86</v>
      </c>
      <c r="H196" s="156" t="n">
        <v>118.38</v>
      </c>
      <c r="I196" s="156" t="n">
        <v>37672.06</v>
      </c>
      <c r="J196" s="157" t="n">
        <v>0.0031</v>
      </c>
    </row>
    <row r="197" customFormat="false" ht="22.4" hidden="false" customHeight="true" outlineLevel="0" collapsed="false">
      <c r="A197" s="150" t="n">
        <v>32</v>
      </c>
      <c r="B197" s="150" t="s">
        <v>12465</v>
      </c>
      <c r="C197" s="150"/>
      <c r="D197" s="150" t="s">
        <v>12381</v>
      </c>
      <c r="E197" s="151"/>
      <c r="F197" s="151" t="n">
        <v>1</v>
      </c>
      <c r="G197" s="152"/>
      <c r="H197" s="152" t="n">
        <v>61922.82</v>
      </c>
      <c r="I197" s="152" t="n">
        <v>61922.82</v>
      </c>
      <c r="J197" s="153" t="n">
        <v>0.0052</v>
      </c>
    </row>
    <row r="198" customFormat="false" ht="42.9" hidden="false" customHeight="true" outlineLevel="0" collapsed="false">
      <c r="A198" s="154" t="s">
        <v>12710</v>
      </c>
      <c r="B198" s="154" t="n">
        <v>103324</v>
      </c>
      <c r="C198" s="154" t="s">
        <v>12467</v>
      </c>
      <c r="D198" s="154" t="s">
        <v>12688</v>
      </c>
      <c r="E198" s="155" t="s">
        <v>12469</v>
      </c>
      <c r="F198" s="155" t="n">
        <v>11.6</v>
      </c>
      <c r="G198" s="156" t="n">
        <v>93.85</v>
      </c>
      <c r="H198" s="156" t="n">
        <v>114.7</v>
      </c>
      <c r="I198" s="156" t="n">
        <v>1330.52</v>
      </c>
      <c r="J198" s="157" t="n">
        <v>0.0001</v>
      </c>
    </row>
    <row r="199" customFormat="false" ht="42.9" hidden="false" customHeight="true" outlineLevel="0" collapsed="false">
      <c r="A199" s="154" t="s">
        <v>12711</v>
      </c>
      <c r="B199" s="154" t="n">
        <v>103322</v>
      </c>
      <c r="C199" s="154" t="s">
        <v>12467</v>
      </c>
      <c r="D199" s="154" t="s">
        <v>12690</v>
      </c>
      <c r="E199" s="155" t="s">
        <v>12469</v>
      </c>
      <c r="F199" s="155" t="n">
        <v>646.55</v>
      </c>
      <c r="G199" s="156" t="n">
        <v>70.83</v>
      </c>
      <c r="H199" s="156" t="n">
        <v>86.56</v>
      </c>
      <c r="I199" s="156" t="n">
        <v>55965.36</v>
      </c>
      <c r="J199" s="157" t="n">
        <v>0.0047</v>
      </c>
    </row>
    <row r="200" customFormat="false" ht="31.45" hidden="false" customHeight="true" outlineLevel="0" collapsed="false">
      <c r="A200" s="154" t="s">
        <v>12712</v>
      </c>
      <c r="B200" s="154" t="n">
        <v>93200</v>
      </c>
      <c r="C200" s="154" t="s">
        <v>12467</v>
      </c>
      <c r="D200" s="154" t="s">
        <v>12696</v>
      </c>
      <c r="E200" s="155" t="s">
        <v>12127</v>
      </c>
      <c r="F200" s="155" t="n">
        <v>296.41</v>
      </c>
      <c r="G200" s="156" t="n">
        <v>12.24</v>
      </c>
      <c r="H200" s="156" t="n">
        <v>14.95</v>
      </c>
      <c r="I200" s="156" t="n">
        <v>4431.32</v>
      </c>
      <c r="J200" s="157" t="n">
        <v>0.0004</v>
      </c>
    </row>
    <row r="201" customFormat="false" ht="42.9" hidden="false" customHeight="true" outlineLevel="0" collapsed="false">
      <c r="A201" s="154" t="s">
        <v>12713</v>
      </c>
      <c r="B201" s="154" t="n">
        <v>103322</v>
      </c>
      <c r="C201" s="154" t="s">
        <v>12467</v>
      </c>
      <c r="D201" s="154" t="s">
        <v>12690</v>
      </c>
      <c r="E201" s="155" t="s">
        <v>12469</v>
      </c>
      <c r="F201" s="155" t="n">
        <v>2.26</v>
      </c>
      <c r="G201" s="156" t="n">
        <v>70.83</v>
      </c>
      <c r="H201" s="156" t="n">
        <v>86.56</v>
      </c>
      <c r="I201" s="156" t="n">
        <v>195.62</v>
      </c>
      <c r="J201" s="157" t="n">
        <v>0</v>
      </c>
    </row>
    <row r="202" customFormat="false" ht="22.4" hidden="false" customHeight="true" outlineLevel="0" collapsed="false">
      <c r="A202" s="150" t="n">
        <v>33</v>
      </c>
      <c r="B202" s="150" t="s">
        <v>12465</v>
      </c>
      <c r="C202" s="150"/>
      <c r="D202" s="150" t="s">
        <v>12383</v>
      </c>
      <c r="E202" s="151"/>
      <c r="F202" s="151" t="n">
        <v>1</v>
      </c>
      <c r="G202" s="152"/>
      <c r="H202" s="152" t="n">
        <v>62031.85</v>
      </c>
      <c r="I202" s="152" t="n">
        <v>62031.85</v>
      </c>
      <c r="J202" s="153" t="n">
        <v>0.0052</v>
      </c>
    </row>
    <row r="203" customFormat="false" ht="54.4" hidden="false" customHeight="true" outlineLevel="0" collapsed="false">
      <c r="A203" s="154" t="s">
        <v>12714</v>
      </c>
      <c r="B203" s="154" t="s">
        <v>12715</v>
      </c>
      <c r="C203" s="154" t="s">
        <v>12475</v>
      </c>
      <c r="D203" s="154" t="s">
        <v>12716</v>
      </c>
      <c r="E203" s="155" t="s">
        <v>12126</v>
      </c>
      <c r="F203" s="155" t="n">
        <v>18</v>
      </c>
      <c r="G203" s="156" t="n">
        <v>1263.66</v>
      </c>
      <c r="H203" s="156" t="n">
        <v>1544.44</v>
      </c>
      <c r="I203" s="156" t="n">
        <v>27799.92</v>
      </c>
      <c r="J203" s="157" t="n">
        <v>0.0023</v>
      </c>
    </row>
    <row r="204" customFormat="false" ht="54.4" hidden="false" customHeight="true" outlineLevel="0" collapsed="false">
      <c r="A204" s="154" t="s">
        <v>12717</v>
      </c>
      <c r="B204" s="154" t="s">
        <v>12718</v>
      </c>
      <c r="C204" s="154" t="s">
        <v>12475</v>
      </c>
      <c r="D204" s="154" t="s">
        <v>12719</v>
      </c>
      <c r="E204" s="155" t="s">
        <v>12126</v>
      </c>
      <c r="F204" s="155" t="n">
        <v>6</v>
      </c>
      <c r="G204" s="156" t="n">
        <v>1724.93</v>
      </c>
      <c r="H204" s="156" t="n">
        <v>2108.2</v>
      </c>
      <c r="I204" s="156" t="n">
        <v>12649.2</v>
      </c>
      <c r="J204" s="157" t="n">
        <v>0.0011</v>
      </c>
    </row>
    <row r="205" customFormat="false" ht="54.4" hidden="false" customHeight="true" outlineLevel="0" collapsed="false">
      <c r="A205" s="154" t="s">
        <v>12720</v>
      </c>
      <c r="B205" s="154" t="s">
        <v>12721</v>
      </c>
      <c r="C205" s="154" t="s">
        <v>12475</v>
      </c>
      <c r="D205" s="154" t="s">
        <v>12722</v>
      </c>
      <c r="E205" s="155" t="s">
        <v>12126</v>
      </c>
      <c r="F205" s="155" t="n">
        <v>13</v>
      </c>
      <c r="G205" s="156" t="n">
        <v>1263.66</v>
      </c>
      <c r="H205" s="156" t="n">
        <v>1544.44</v>
      </c>
      <c r="I205" s="156" t="n">
        <v>20077.72</v>
      </c>
      <c r="J205" s="157" t="n">
        <v>0.0017</v>
      </c>
    </row>
    <row r="206" customFormat="false" ht="31.45" hidden="false" customHeight="true" outlineLevel="0" collapsed="false">
      <c r="A206" s="154" t="s">
        <v>12723</v>
      </c>
      <c r="B206" s="154" t="s">
        <v>12724</v>
      </c>
      <c r="C206" s="154" t="s">
        <v>12475</v>
      </c>
      <c r="D206" s="154" t="s">
        <v>12725</v>
      </c>
      <c r="E206" s="155" t="s">
        <v>12469</v>
      </c>
      <c r="F206" s="155" t="n">
        <v>3.19</v>
      </c>
      <c r="G206" s="156" t="n">
        <v>386.02</v>
      </c>
      <c r="H206" s="156" t="n">
        <v>471.79</v>
      </c>
      <c r="I206" s="156" t="n">
        <v>1505.01</v>
      </c>
      <c r="J206" s="157" t="n">
        <v>0.0001</v>
      </c>
    </row>
    <row r="207" customFormat="false" ht="22.4" hidden="false" customHeight="true" outlineLevel="0" collapsed="false">
      <c r="A207" s="150" t="n">
        <v>34</v>
      </c>
      <c r="B207" s="150" t="s">
        <v>12465</v>
      </c>
      <c r="C207" s="150"/>
      <c r="D207" s="150" t="s">
        <v>12385</v>
      </c>
      <c r="E207" s="151"/>
      <c r="F207" s="151" t="n">
        <v>1</v>
      </c>
      <c r="G207" s="152"/>
      <c r="H207" s="152" t="n">
        <v>7713.57</v>
      </c>
      <c r="I207" s="152" t="n">
        <v>7713.57</v>
      </c>
      <c r="J207" s="153" t="n">
        <v>0.0006</v>
      </c>
    </row>
    <row r="208" customFormat="false" ht="22.4" hidden="false" customHeight="true" outlineLevel="0" collapsed="false">
      <c r="A208" s="154" t="s">
        <v>12726</v>
      </c>
      <c r="B208" s="154" t="n">
        <v>100705</v>
      </c>
      <c r="C208" s="154" t="s">
        <v>12467</v>
      </c>
      <c r="D208" s="154" t="s">
        <v>1820</v>
      </c>
      <c r="E208" s="155" t="s">
        <v>12126</v>
      </c>
      <c r="F208" s="155" t="n">
        <v>20</v>
      </c>
      <c r="G208" s="156" t="n">
        <v>86.13</v>
      </c>
      <c r="H208" s="156" t="n">
        <v>105.26</v>
      </c>
      <c r="I208" s="156" t="n">
        <v>2105.2</v>
      </c>
      <c r="J208" s="157" t="n">
        <v>0.0002</v>
      </c>
    </row>
    <row r="209" customFormat="false" ht="31.45" hidden="false" customHeight="true" outlineLevel="0" collapsed="false">
      <c r="A209" s="154" t="s">
        <v>12727</v>
      </c>
      <c r="B209" s="154" t="n">
        <v>100866</v>
      </c>
      <c r="C209" s="154" t="s">
        <v>12467</v>
      </c>
      <c r="D209" s="154" t="s">
        <v>4600</v>
      </c>
      <c r="E209" s="155" t="s">
        <v>12126</v>
      </c>
      <c r="F209" s="155" t="n">
        <v>6</v>
      </c>
      <c r="G209" s="156" t="n">
        <v>306.9</v>
      </c>
      <c r="H209" s="156" t="n">
        <v>375.09</v>
      </c>
      <c r="I209" s="156" t="n">
        <v>2250.54</v>
      </c>
      <c r="J209" s="157" t="n">
        <v>0.0002</v>
      </c>
    </row>
    <row r="210" customFormat="false" ht="31.45" hidden="false" customHeight="true" outlineLevel="0" collapsed="false">
      <c r="A210" s="154" t="s">
        <v>12728</v>
      </c>
      <c r="B210" s="154" t="s">
        <v>12729</v>
      </c>
      <c r="C210" s="154" t="s">
        <v>12475</v>
      </c>
      <c r="D210" s="154" t="s">
        <v>12730</v>
      </c>
      <c r="E210" s="155" t="s">
        <v>12469</v>
      </c>
      <c r="F210" s="155" t="n">
        <v>13.32</v>
      </c>
      <c r="G210" s="156" t="n">
        <v>206.26</v>
      </c>
      <c r="H210" s="156" t="n">
        <v>252.09</v>
      </c>
      <c r="I210" s="156" t="n">
        <v>3357.83</v>
      </c>
      <c r="J210" s="157" t="n">
        <v>0.0003</v>
      </c>
    </row>
    <row r="211" customFormat="false" ht="22.4" hidden="false" customHeight="true" outlineLevel="0" collapsed="false">
      <c r="A211" s="150" t="n">
        <v>35</v>
      </c>
      <c r="B211" s="150" t="s">
        <v>12465</v>
      </c>
      <c r="C211" s="150"/>
      <c r="D211" s="150" t="s">
        <v>12387</v>
      </c>
      <c r="E211" s="151"/>
      <c r="F211" s="151" t="n">
        <v>1</v>
      </c>
      <c r="G211" s="152"/>
      <c r="H211" s="152" t="n">
        <v>128014.53</v>
      </c>
      <c r="I211" s="152" t="n">
        <v>128014.53</v>
      </c>
      <c r="J211" s="153" t="n">
        <v>0.0107</v>
      </c>
    </row>
    <row r="212" customFormat="false" ht="42.9" hidden="false" customHeight="true" outlineLevel="0" collapsed="false">
      <c r="A212" s="154" t="s">
        <v>12731</v>
      </c>
      <c r="B212" s="154" t="s">
        <v>12732</v>
      </c>
      <c r="C212" s="154" t="s">
        <v>12475</v>
      </c>
      <c r="D212" s="154" t="s">
        <v>12733</v>
      </c>
      <c r="E212" s="155" t="s">
        <v>12469</v>
      </c>
      <c r="F212" s="155" t="n">
        <v>4.2</v>
      </c>
      <c r="G212" s="156" t="n">
        <v>531.09</v>
      </c>
      <c r="H212" s="156" t="n">
        <v>649.09</v>
      </c>
      <c r="I212" s="156" t="n">
        <v>2726.17</v>
      </c>
      <c r="J212" s="157" t="n">
        <v>0.0002</v>
      </c>
    </row>
    <row r="213" customFormat="false" ht="42.9" hidden="false" customHeight="true" outlineLevel="0" collapsed="false">
      <c r="A213" s="154" t="s">
        <v>12734</v>
      </c>
      <c r="B213" s="154" t="s">
        <v>12735</v>
      </c>
      <c r="C213" s="154" t="s">
        <v>12475</v>
      </c>
      <c r="D213" s="154" t="s">
        <v>12736</v>
      </c>
      <c r="E213" s="155" t="s">
        <v>12469</v>
      </c>
      <c r="F213" s="155" t="n">
        <v>3.78</v>
      </c>
      <c r="G213" s="156" t="n">
        <v>715.42</v>
      </c>
      <c r="H213" s="156" t="n">
        <v>874.38</v>
      </c>
      <c r="I213" s="156" t="n">
        <v>3305.15</v>
      </c>
      <c r="J213" s="157" t="n">
        <v>0.0003</v>
      </c>
    </row>
    <row r="214" customFormat="false" ht="42.9" hidden="false" customHeight="true" outlineLevel="0" collapsed="false">
      <c r="A214" s="154" t="s">
        <v>12737</v>
      </c>
      <c r="B214" s="154" t="s">
        <v>12738</v>
      </c>
      <c r="C214" s="154" t="s">
        <v>12475</v>
      </c>
      <c r="D214" s="154" t="s">
        <v>12739</v>
      </c>
      <c r="E214" s="155" t="s">
        <v>12469</v>
      </c>
      <c r="F214" s="155" t="n">
        <v>9.45</v>
      </c>
      <c r="G214" s="156" t="n">
        <v>715.42</v>
      </c>
      <c r="H214" s="156" t="n">
        <v>874.38</v>
      </c>
      <c r="I214" s="156" t="n">
        <v>8262.89</v>
      </c>
      <c r="J214" s="157" t="n">
        <v>0.0007</v>
      </c>
    </row>
    <row r="215" customFormat="false" ht="42.9" hidden="false" customHeight="true" outlineLevel="0" collapsed="false">
      <c r="A215" s="154" t="s">
        <v>12740</v>
      </c>
      <c r="B215" s="154" t="s">
        <v>12741</v>
      </c>
      <c r="C215" s="154" t="s">
        <v>12475</v>
      </c>
      <c r="D215" s="154" t="s">
        <v>12742</v>
      </c>
      <c r="E215" s="155" t="s">
        <v>12469</v>
      </c>
      <c r="F215" s="155" t="n">
        <v>15.84</v>
      </c>
      <c r="G215" s="156" t="n">
        <v>715.42</v>
      </c>
      <c r="H215" s="156" t="n">
        <v>874.38</v>
      </c>
      <c r="I215" s="156" t="n">
        <v>13850.17</v>
      </c>
      <c r="J215" s="157" t="n">
        <v>0.0012</v>
      </c>
    </row>
    <row r="216" customFormat="false" ht="42.9" hidden="false" customHeight="true" outlineLevel="0" collapsed="false">
      <c r="A216" s="154" t="s">
        <v>12743</v>
      </c>
      <c r="B216" s="154" t="s">
        <v>12744</v>
      </c>
      <c r="C216" s="154" t="s">
        <v>12475</v>
      </c>
      <c r="D216" s="154" t="s">
        <v>12745</v>
      </c>
      <c r="E216" s="155" t="s">
        <v>12469</v>
      </c>
      <c r="F216" s="155" t="n">
        <v>9.24</v>
      </c>
      <c r="G216" s="156" t="n">
        <v>715.42</v>
      </c>
      <c r="H216" s="156" t="n">
        <v>874.38</v>
      </c>
      <c r="I216" s="156" t="n">
        <v>8079.27</v>
      </c>
      <c r="J216" s="157" t="n">
        <v>0.0007</v>
      </c>
    </row>
    <row r="217" customFormat="false" ht="42.9" hidden="false" customHeight="true" outlineLevel="0" collapsed="false">
      <c r="A217" s="154" t="s">
        <v>12746</v>
      </c>
      <c r="B217" s="154" t="s">
        <v>12747</v>
      </c>
      <c r="C217" s="154" t="s">
        <v>12475</v>
      </c>
      <c r="D217" s="154" t="s">
        <v>12748</v>
      </c>
      <c r="E217" s="155" t="s">
        <v>12469</v>
      </c>
      <c r="F217" s="155" t="n">
        <v>82.37</v>
      </c>
      <c r="G217" s="156" t="n">
        <v>508.02</v>
      </c>
      <c r="H217" s="156" t="n">
        <v>620.9</v>
      </c>
      <c r="I217" s="156" t="n">
        <v>51143.53</v>
      </c>
      <c r="J217" s="157" t="n">
        <v>0.0043</v>
      </c>
    </row>
    <row r="218" customFormat="false" ht="42.9" hidden="false" customHeight="true" outlineLevel="0" collapsed="false">
      <c r="A218" s="154" t="s">
        <v>12749</v>
      </c>
      <c r="B218" s="154" t="s">
        <v>12750</v>
      </c>
      <c r="C218" s="154" t="s">
        <v>12475</v>
      </c>
      <c r="D218" s="154" t="s">
        <v>12751</v>
      </c>
      <c r="E218" s="155" t="s">
        <v>12469</v>
      </c>
      <c r="F218" s="155" t="n">
        <v>47.88</v>
      </c>
      <c r="G218" s="156" t="n">
        <v>508.02</v>
      </c>
      <c r="H218" s="156" t="n">
        <v>620.9</v>
      </c>
      <c r="I218" s="156" t="n">
        <v>29728.69</v>
      </c>
      <c r="J218" s="157" t="n">
        <v>0.0025</v>
      </c>
    </row>
    <row r="219" customFormat="false" ht="42.9" hidden="false" customHeight="true" outlineLevel="0" collapsed="false">
      <c r="A219" s="154" t="s">
        <v>12752</v>
      </c>
      <c r="B219" s="154" t="s">
        <v>12753</v>
      </c>
      <c r="C219" s="154" t="s">
        <v>12475</v>
      </c>
      <c r="D219" s="154" t="s">
        <v>12754</v>
      </c>
      <c r="E219" s="155" t="s">
        <v>12469</v>
      </c>
      <c r="F219" s="155" t="n">
        <v>5.99</v>
      </c>
      <c r="G219" s="156" t="n">
        <v>508.02</v>
      </c>
      <c r="H219" s="156" t="n">
        <v>620.9</v>
      </c>
      <c r="I219" s="156" t="n">
        <v>3719.19</v>
      </c>
      <c r="J219" s="157" t="n">
        <v>0.0003</v>
      </c>
    </row>
    <row r="220" customFormat="false" ht="42.9" hidden="false" customHeight="true" outlineLevel="0" collapsed="false">
      <c r="A220" s="154" t="s">
        <v>12755</v>
      </c>
      <c r="B220" s="154" t="s">
        <v>12756</v>
      </c>
      <c r="C220" s="154" t="s">
        <v>12475</v>
      </c>
      <c r="D220" s="154" t="s">
        <v>12757</v>
      </c>
      <c r="E220" s="155" t="s">
        <v>12469</v>
      </c>
      <c r="F220" s="155" t="n">
        <v>3.3</v>
      </c>
      <c r="G220" s="156" t="n">
        <v>508.02</v>
      </c>
      <c r="H220" s="156" t="n">
        <v>620.9</v>
      </c>
      <c r="I220" s="156" t="n">
        <v>2048.97</v>
      </c>
      <c r="J220" s="157" t="n">
        <v>0.0002</v>
      </c>
    </row>
    <row r="221" customFormat="false" ht="42.9" hidden="false" customHeight="true" outlineLevel="0" collapsed="false">
      <c r="A221" s="154" t="s">
        <v>12758</v>
      </c>
      <c r="B221" s="154" t="s">
        <v>12759</v>
      </c>
      <c r="C221" s="154" t="s">
        <v>12475</v>
      </c>
      <c r="D221" s="154" t="s">
        <v>12760</v>
      </c>
      <c r="E221" s="155" t="s">
        <v>12469</v>
      </c>
      <c r="F221" s="155" t="n">
        <v>4.03</v>
      </c>
      <c r="G221" s="156" t="n">
        <v>508.02</v>
      </c>
      <c r="H221" s="156" t="n">
        <v>620.9</v>
      </c>
      <c r="I221" s="156" t="n">
        <v>2502.22</v>
      </c>
      <c r="J221" s="157" t="n">
        <v>0.0002</v>
      </c>
    </row>
    <row r="222" customFormat="false" ht="42.9" hidden="false" customHeight="true" outlineLevel="0" collapsed="false">
      <c r="A222" s="154" t="s">
        <v>12761</v>
      </c>
      <c r="B222" s="154" t="s">
        <v>12762</v>
      </c>
      <c r="C222" s="154" t="s">
        <v>12475</v>
      </c>
      <c r="D222" s="154" t="s">
        <v>12763</v>
      </c>
      <c r="E222" s="155" t="s">
        <v>12469</v>
      </c>
      <c r="F222" s="155" t="n">
        <v>4.08</v>
      </c>
      <c r="G222" s="156" t="n">
        <v>531.09</v>
      </c>
      <c r="H222" s="156" t="n">
        <v>649.09</v>
      </c>
      <c r="I222" s="156" t="n">
        <v>2648.28</v>
      </c>
      <c r="J222" s="157" t="n">
        <v>0.0002</v>
      </c>
    </row>
    <row r="223" customFormat="false" ht="22.4" hidden="false" customHeight="true" outlineLevel="0" collapsed="false">
      <c r="A223" s="150" t="n">
        <v>36</v>
      </c>
      <c r="B223" s="150" t="s">
        <v>12465</v>
      </c>
      <c r="C223" s="150"/>
      <c r="D223" s="150" t="s">
        <v>12389</v>
      </c>
      <c r="E223" s="151"/>
      <c r="F223" s="151" t="n">
        <v>1</v>
      </c>
      <c r="G223" s="152"/>
      <c r="H223" s="152" t="n">
        <v>289123.64</v>
      </c>
      <c r="I223" s="152" t="n">
        <v>289123.64</v>
      </c>
      <c r="J223" s="153" t="n">
        <v>0.0241</v>
      </c>
    </row>
    <row r="224" customFormat="false" ht="31.45" hidden="false" customHeight="true" outlineLevel="0" collapsed="false">
      <c r="A224" s="154" t="s">
        <v>12764</v>
      </c>
      <c r="B224" s="154" t="s">
        <v>12765</v>
      </c>
      <c r="C224" s="154" t="s">
        <v>12475</v>
      </c>
      <c r="D224" s="154" t="s">
        <v>12766</v>
      </c>
      <c r="E224" s="155" t="s">
        <v>12469</v>
      </c>
      <c r="F224" s="155" t="n">
        <v>5.46</v>
      </c>
      <c r="G224" s="156" t="n">
        <v>719.38</v>
      </c>
      <c r="H224" s="156" t="n">
        <v>879.22</v>
      </c>
      <c r="I224" s="156" t="n">
        <v>4800.54</v>
      </c>
      <c r="J224" s="157" t="n">
        <v>0.0004</v>
      </c>
    </row>
    <row r="225" customFormat="false" ht="31.45" hidden="false" customHeight="true" outlineLevel="0" collapsed="false">
      <c r="A225" s="154" t="s">
        <v>12767</v>
      </c>
      <c r="B225" s="154" t="s">
        <v>12768</v>
      </c>
      <c r="C225" s="154" t="s">
        <v>12475</v>
      </c>
      <c r="D225" s="154" t="s">
        <v>12769</v>
      </c>
      <c r="E225" s="155" t="s">
        <v>12469</v>
      </c>
      <c r="F225" s="155" t="n">
        <v>6.3</v>
      </c>
      <c r="G225" s="156" t="n">
        <v>371.9</v>
      </c>
      <c r="H225" s="156" t="n">
        <v>454.53</v>
      </c>
      <c r="I225" s="156" t="n">
        <v>2863.53</v>
      </c>
      <c r="J225" s="157" t="n">
        <v>0.0002</v>
      </c>
    </row>
    <row r="226" customFormat="false" ht="31.45" hidden="false" customHeight="true" outlineLevel="0" collapsed="false">
      <c r="A226" s="154" t="s">
        <v>12770</v>
      </c>
      <c r="B226" s="154" t="s">
        <v>12771</v>
      </c>
      <c r="C226" s="154" t="s">
        <v>12475</v>
      </c>
      <c r="D226" s="154" t="s">
        <v>12772</v>
      </c>
      <c r="E226" s="155" t="s">
        <v>12469</v>
      </c>
      <c r="F226" s="155" t="n">
        <v>5.74</v>
      </c>
      <c r="G226" s="156" t="n">
        <v>371.9</v>
      </c>
      <c r="H226" s="156" t="n">
        <v>454.53</v>
      </c>
      <c r="I226" s="156" t="n">
        <v>2609</v>
      </c>
      <c r="J226" s="157" t="n">
        <v>0.0002</v>
      </c>
    </row>
    <row r="227" customFormat="false" ht="42.9" hidden="false" customHeight="true" outlineLevel="0" collapsed="false">
      <c r="A227" s="154" t="s">
        <v>12773</v>
      </c>
      <c r="B227" s="154" t="s">
        <v>12774</v>
      </c>
      <c r="C227" s="154" t="s">
        <v>12475</v>
      </c>
      <c r="D227" s="154" t="s">
        <v>12775</v>
      </c>
      <c r="E227" s="155" t="s">
        <v>12469</v>
      </c>
      <c r="F227" s="155" t="n">
        <v>20.72</v>
      </c>
      <c r="G227" s="156" t="n">
        <v>371.9</v>
      </c>
      <c r="H227" s="156" t="n">
        <v>454.53</v>
      </c>
      <c r="I227" s="156" t="n">
        <v>9417.86</v>
      </c>
      <c r="J227" s="157" t="n">
        <v>0.0008</v>
      </c>
    </row>
    <row r="228" customFormat="false" ht="31.45" hidden="false" customHeight="true" outlineLevel="0" collapsed="false">
      <c r="A228" s="154" t="s">
        <v>12776</v>
      </c>
      <c r="B228" s="154" t="s">
        <v>12777</v>
      </c>
      <c r="C228" s="154" t="s">
        <v>12475</v>
      </c>
      <c r="D228" s="154" t="s">
        <v>12778</v>
      </c>
      <c r="E228" s="155" t="s">
        <v>12469</v>
      </c>
      <c r="F228" s="155" t="n">
        <v>19.43</v>
      </c>
      <c r="G228" s="156" t="n">
        <v>371.9</v>
      </c>
      <c r="H228" s="156" t="n">
        <v>454.53</v>
      </c>
      <c r="I228" s="156" t="n">
        <v>8831.51</v>
      </c>
      <c r="J228" s="157" t="n">
        <v>0.0007</v>
      </c>
    </row>
    <row r="229" customFormat="false" ht="31.45" hidden="false" customHeight="true" outlineLevel="0" collapsed="false">
      <c r="A229" s="154" t="s">
        <v>12779</v>
      </c>
      <c r="B229" s="154" t="s">
        <v>12780</v>
      </c>
      <c r="C229" s="154" t="s">
        <v>12475</v>
      </c>
      <c r="D229" s="154" t="s">
        <v>12781</v>
      </c>
      <c r="E229" s="155" t="s">
        <v>12469</v>
      </c>
      <c r="F229" s="155" t="n">
        <v>4.2</v>
      </c>
      <c r="G229" s="156" t="n">
        <v>771.58</v>
      </c>
      <c r="H229" s="156" t="n">
        <v>943.02</v>
      </c>
      <c r="I229" s="156" t="n">
        <v>3960.68</v>
      </c>
      <c r="J229" s="157" t="n">
        <v>0.0003</v>
      </c>
    </row>
    <row r="230" customFormat="false" ht="31.45" hidden="false" customHeight="true" outlineLevel="0" collapsed="false">
      <c r="A230" s="154" t="s">
        <v>12782</v>
      </c>
      <c r="B230" s="154" t="s">
        <v>12783</v>
      </c>
      <c r="C230" s="154" t="s">
        <v>12475</v>
      </c>
      <c r="D230" s="154" t="s">
        <v>12784</v>
      </c>
      <c r="E230" s="155" t="s">
        <v>12469</v>
      </c>
      <c r="F230" s="155" t="n">
        <v>19.32</v>
      </c>
      <c r="G230" s="156" t="n">
        <v>771.58</v>
      </c>
      <c r="H230" s="156" t="n">
        <v>943.02</v>
      </c>
      <c r="I230" s="156" t="n">
        <v>18219.14</v>
      </c>
      <c r="J230" s="157" t="n">
        <v>0.0015</v>
      </c>
    </row>
    <row r="231" customFormat="false" ht="31.45" hidden="false" customHeight="true" outlineLevel="0" collapsed="false">
      <c r="A231" s="154" t="s">
        <v>12785</v>
      </c>
      <c r="B231" s="154" t="s">
        <v>12786</v>
      </c>
      <c r="C231" s="154" t="s">
        <v>12475</v>
      </c>
      <c r="D231" s="154" t="s">
        <v>12787</v>
      </c>
      <c r="E231" s="155" t="s">
        <v>12469</v>
      </c>
      <c r="F231" s="155" t="n">
        <v>20.3</v>
      </c>
      <c r="G231" s="156" t="n">
        <v>771.58</v>
      </c>
      <c r="H231" s="156" t="n">
        <v>943.02</v>
      </c>
      <c r="I231" s="156" t="n">
        <v>19143.3</v>
      </c>
      <c r="J231" s="157" t="n">
        <v>0.0016</v>
      </c>
    </row>
    <row r="232" customFormat="false" ht="31.45" hidden="false" customHeight="true" outlineLevel="0" collapsed="false">
      <c r="A232" s="154" t="s">
        <v>12788</v>
      </c>
      <c r="B232" s="154" t="s">
        <v>12789</v>
      </c>
      <c r="C232" s="154" t="s">
        <v>12475</v>
      </c>
      <c r="D232" s="154" t="s">
        <v>12790</v>
      </c>
      <c r="E232" s="155" t="s">
        <v>12469</v>
      </c>
      <c r="F232" s="155" t="n">
        <v>117.81</v>
      </c>
      <c r="G232" s="156" t="n">
        <v>771.58</v>
      </c>
      <c r="H232" s="156" t="n">
        <v>943.02</v>
      </c>
      <c r="I232" s="156" t="n">
        <v>111097.18</v>
      </c>
      <c r="J232" s="157" t="n">
        <v>0.0093</v>
      </c>
    </row>
    <row r="233" customFormat="false" ht="31.45" hidden="false" customHeight="true" outlineLevel="0" collapsed="false">
      <c r="A233" s="154" t="s">
        <v>12791</v>
      </c>
      <c r="B233" s="154" t="s">
        <v>12792</v>
      </c>
      <c r="C233" s="154" t="s">
        <v>12475</v>
      </c>
      <c r="D233" s="154" t="s">
        <v>12793</v>
      </c>
      <c r="E233" s="155" t="s">
        <v>12469</v>
      </c>
      <c r="F233" s="155" t="n">
        <v>16.2</v>
      </c>
      <c r="G233" s="156" t="n">
        <v>719.38</v>
      </c>
      <c r="H233" s="156" t="n">
        <v>879.22</v>
      </c>
      <c r="I233" s="156" t="n">
        <v>14243.36</v>
      </c>
      <c r="J233" s="157" t="n">
        <v>0.0012</v>
      </c>
    </row>
    <row r="234" customFormat="false" ht="31.45" hidden="false" customHeight="true" outlineLevel="0" collapsed="false">
      <c r="A234" s="154" t="s">
        <v>12794</v>
      </c>
      <c r="B234" s="154" t="s">
        <v>12795</v>
      </c>
      <c r="C234" s="154" t="s">
        <v>12475</v>
      </c>
      <c r="D234" s="154" t="s">
        <v>12796</v>
      </c>
      <c r="E234" s="155" t="s">
        <v>12469</v>
      </c>
      <c r="F234" s="155" t="n">
        <v>6</v>
      </c>
      <c r="G234" s="156" t="n">
        <v>719.38</v>
      </c>
      <c r="H234" s="156" t="n">
        <v>879.22</v>
      </c>
      <c r="I234" s="156" t="n">
        <v>5275.32</v>
      </c>
      <c r="J234" s="157" t="n">
        <v>0.0004</v>
      </c>
    </row>
    <row r="235" customFormat="false" ht="31.45" hidden="false" customHeight="true" outlineLevel="0" collapsed="false">
      <c r="A235" s="154" t="s">
        <v>12797</v>
      </c>
      <c r="B235" s="154" t="s">
        <v>12798</v>
      </c>
      <c r="C235" s="154" t="s">
        <v>12475</v>
      </c>
      <c r="D235" s="154" t="s">
        <v>12799</v>
      </c>
      <c r="E235" s="155" t="s">
        <v>12469</v>
      </c>
      <c r="F235" s="155" t="n">
        <v>44.8</v>
      </c>
      <c r="G235" s="156" t="n">
        <v>719.38</v>
      </c>
      <c r="H235" s="156" t="n">
        <v>879.22</v>
      </c>
      <c r="I235" s="156" t="n">
        <v>39389.05</v>
      </c>
      <c r="J235" s="157" t="n">
        <v>0.0033</v>
      </c>
    </row>
    <row r="236" customFormat="false" ht="31.45" hidden="false" customHeight="true" outlineLevel="0" collapsed="false">
      <c r="A236" s="154" t="s">
        <v>12800</v>
      </c>
      <c r="B236" s="154" t="s">
        <v>12801</v>
      </c>
      <c r="C236" s="154" t="s">
        <v>12475</v>
      </c>
      <c r="D236" s="154" t="s">
        <v>12802</v>
      </c>
      <c r="E236" s="155" t="s">
        <v>12469</v>
      </c>
      <c r="F236" s="155" t="n">
        <v>3.36</v>
      </c>
      <c r="G236" s="156" t="n">
        <v>719.38</v>
      </c>
      <c r="H236" s="156" t="n">
        <v>879.22</v>
      </c>
      <c r="I236" s="156" t="n">
        <v>2954.17</v>
      </c>
      <c r="J236" s="157" t="n">
        <v>0.0002</v>
      </c>
    </row>
    <row r="237" customFormat="false" ht="31.45" hidden="false" customHeight="true" outlineLevel="0" collapsed="false">
      <c r="A237" s="154" t="s">
        <v>12803</v>
      </c>
      <c r="B237" s="154" t="s">
        <v>12804</v>
      </c>
      <c r="C237" s="154" t="s">
        <v>12475</v>
      </c>
      <c r="D237" s="154" t="s">
        <v>12805</v>
      </c>
      <c r="E237" s="155" t="s">
        <v>12469</v>
      </c>
      <c r="F237" s="155" t="n">
        <v>15.54</v>
      </c>
      <c r="G237" s="156" t="n">
        <v>719.38</v>
      </c>
      <c r="H237" s="156" t="n">
        <v>879.22</v>
      </c>
      <c r="I237" s="156" t="n">
        <v>13663.07</v>
      </c>
      <c r="J237" s="157" t="n">
        <v>0.0011</v>
      </c>
    </row>
    <row r="238" customFormat="false" ht="31.45" hidden="false" customHeight="true" outlineLevel="0" collapsed="false">
      <c r="A238" s="154" t="s">
        <v>12806</v>
      </c>
      <c r="B238" s="154" t="s">
        <v>12807</v>
      </c>
      <c r="C238" s="154" t="s">
        <v>12475</v>
      </c>
      <c r="D238" s="154" t="s">
        <v>12808</v>
      </c>
      <c r="E238" s="155" t="s">
        <v>12469</v>
      </c>
      <c r="F238" s="155" t="n">
        <v>36.4</v>
      </c>
      <c r="G238" s="156" t="n">
        <v>719.38</v>
      </c>
      <c r="H238" s="156" t="n">
        <v>879.22</v>
      </c>
      <c r="I238" s="156" t="n">
        <v>32003.6</v>
      </c>
      <c r="J238" s="157" t="n">
        <v>0.0027</v>
      </c>
    </row>
    <row r="239" customFormat="false" ht="31.45" hidden="false" customHeight="true" outlineLevel="0" collapsed="false">
      <c r="A239" s="154" t="s">
        <v>12809</v>
      </c>
      <c r="B239" s="154" t="s">
        <v>12810</v>
      </c>
      <c r="C239" s="154" t="s">
        <v>12475</v>
      </c>
      <c r="D239" s="154" t="s">
        <v>12811</v>
      </c>
      <c r="E239" s="155" t="s">
        <v>12469</v>
      </c>
      <c r="F239" s="155" t="n">
        <v>2.73</v>
      </c>
      <c r="G239" s="156" t="n">
        <v>195.51</v>
      </c>
      <c r="H239" s="156" t="n">
        <v>238.95</v>
      </c>
      <c r="I239" s="156" t="n">
        <v>652.33</v>
      </c>
      <c r="J239" s="157" t="n">
        <v>0.0001</v>
      </c>
    </row>
    <row r="240" customFormat="false" ht="22.4" hidden="false" customHeight="true" outlineLevel="0" collapsed="false">
      <c r="A240" s="150" t="n">
        <v>37</v>
      </c>
      <c r="B240" s="150" t="s">
        <v>12465</v>
      </c>
      <c r="C240" s="150"/>
      <c r="D240" s="150" t="s">
        <v>12391</v>
      </c>
      <c r="E240" s="151"/>
      <c r="F240" s="151" t="n">
        <v>1</v>
      </c>
      <c r="G240" s="152"/>
      <c r="H240" s="152" t="n">
        <v>21759.54</v>
      </c>
      <c r="I240" s="152" t="n">
        <v>21759.54</v>
      </c>
      <c r="J240" s="153" t="n">
        <v>0.0018</v>
      </c>
    </row>
    <row r="241" customFormat="false" ht="31.45" hidden="false" customHeight="true" outlineLevel="0" collapsed="false">
      <c r="A241" s="154" t="s">
        <v>12812</v>
      </c>
      <c r="B241" s="154" t="s">
        <v>12813</v>
      </c>
      <c r="C241" s="154" t="s">
        <v>12475</v>
      </c>
      <c r="D241" s="154" t="s">
        <v>12814</v>
      </c>
      <c r="E241" s="155" t="s">
        <v>12469</v>
      </c>
      <c r="F241" s="155" t="n">
        <v>22</v>
      </c>
      <c r="G241" s="156" t="n">
        <v>809.26</v>
      </c>
      <c r="H241" s="156" t="n">
        <v>989.07</v>
      </c>
      <c r="I241" s="156" t="n">
        <v>21759.54</v>
      </c>
      <c r="J241" s="157" t="n">
        <v>0.0018</v>
      </c>
    </row>
    <row r="242" customFormat="false" ht="22.4" hidden="false" customHeight="true" outlineLevel="0" collapsed="false">
      <c r="A242" s="150" t="n">
        <v>38</v>
      </c>
      <c r="B242" s="150" t="s">
        <v>12465</v>
      </c>
      <c r="C242" s="150"/>
      <c r="D242" s="150" t="s">
        <v>12393</v>
      </c>
      <c r="E242" s="151"/>
      <c r="F242" s="151" t="n">
        <v>1</v>
      </c>
      <c r="G242" s="152"/>
      <c r="H242" s="152" t="n">
        <v>459966.71</v>
      </c>
      <c r="I242" s="152" t="n">
        <v>459966.71</v>
      </c>
      <c r="J242" s="153" t="n">
        <v>0.0384</v>
      </c>
    </row>
    <row r="243" customFormat="false" ht="42.9" hidden="false" customHeight="true" outlineLevel="0" collapsed="false">
      <c r="A243" s="154" t="s">
        <v>12815</v>
      </c>
      <c r="B243" s="154" t="s">
        <v>12816</v>
      </c>
      <c r="C243" s="154" t="s">
        <v>12475</v>
      </c>
      <c r="D243" s="154" t="s">
        <v>12817</v>
      </c>
      <c r="E243" s="155" t="s">
        <v>12469</v>
      </c>
      <c r="F243" s="155" t="n">
        <v>7.7</v>
      </c>
      <c r="G243" s="156" t="n">
        <v>918.89</v>
      </c>
      <c r="H243" s="156" t="n">
        <v>1123.06</v>
      </c>
      <c r="I243" s="156" t="n">
        <v>8647.56</v>
      </c>
      <c r="J243" s="157" t="n">
        <v>0.0007</v>
      </c>
    </row>
    <row r="244" customFormat="false" ht="54.4" hidden="false" customHeight="true" outlineLevel="0" collapsed="false">
      <c r="A244" s="154" t="s">
        <v>12818</v>
      </c>
      <c r="B244" s="154" t="s">
        <v>12819</v>
      </c>
      <c r="C244" s="154" t="s">
        <v>12475</v>
      </c>
      <c r="D244" s="154" t="s">
        <v>12820</v>
      </c>
      <c r="E244" s="155" t="s">
        <v>12469</v>
      </c>
      <c r="F244" s="155" t="n">
        <v>8.09</v>
      </c>
      <c r="G244" s="156" t="n">
        <v>523.11</v>
      </c>
      <c r="H244" s="156" t="n">
        <v>639.34</v>
      </c>
      <c r="I244" s="156" t="n">
        <v>5172.26</v>
      </c>
      <c r="J244" s="157" t="n">
        <v>0.0004</v>
      </c>
    </row>
    <row r="245" customFormat="false" ht="42.9" hidden="false" customHeight="true" outlineLevel="0" collapsed="false">
      <c r="A245" s="154" t="s">
        <v>12821</v>
      </c>
      <c r="B245" s="154" t="s">
        <v>12822</v>
      </c>
      <c r="C245" s="154" t="s">
        <v>12475</v>
      </c>
      <c r="D245" s="154" t="s">
        <v>12823</v>
      </c>
      <c r="E245" s="155" t="s">
        <v>12469</v>
      </c>
      <c r="F245" s="155" t="n">
        <v>3.24</v>
      </c>
      <c r="G245" s="156" t="n">
        <v>918.89</v>
      </c>
      <c r="H245" s="156" t="n">
        <v>1123.06</v>
      </c>
      <c r="I245" s="156" t="n">
        <v>3638.71</v>
      </c>
      <c r="J245" s="157" t="n">
        <v>0.0003</v>
      </c>
    </row>
    <row r="246" customFormat="false" ht="54.4" hidden="false" customHeight="true" outlineLevel="0" collapsed="false">
      <c r="A246" s="154" t="s">
        <v>12824</v>
      </c>
      <c r="B246" s="154" t="s">
        <v>12825</v>
      </c>
      <c r="C246" s="154" t="s">
        <v>12475</v>
      </c>
      <c r="D246" s="154" t="s">
        <v>12826</v>
      </c>
      <c r="E246" s="155" t="s">
        <v>12469</v>
      </c>
      <c r="F246" s="155" t="n">
        <v>1.83</v>
      </c>
      <c r="G246" s="156" t="n">
        <v>523.11</v>
      </c>
      <c r="H246" s="156" t="n">
        <v>639.34</v>
      </c>
      <c r="I246" s="156" t="n">
        <v>1169.99</v>
      </c>
      <c r="J246" s="157" t="n">
        <v>0.0001</v>
      </c>
    </row>
    <row r="247" customFormat="false" ht="31.45" hidden="false" customHeight="true" outlineLevel="0" collapsed="false">
      <c r="A247" s="154" t="s">
        <v>12827</v>
      </c>
      <c r="B247" s="154" t="s">
        <v>12828</v>
      </c>
      <c r="C247" s="154" t="s">
        <v>12475</v>
      </c>
      <c r="D247" s="154" t="s">
        <v>12829</v>
      </c>
      <c r="E247" s="155" t="s">
        <v>12469</v>
      </c>
      <c r="F247" s="155" t="n">
        <v>34.68</v>
      </c>
      <c r="G247" s="156" t="n">
        <v>73.59</v>
      </c>
      <c r="H247" s="156" t="n">
        <v>89.94</v>
      </c>
      <c r="I247" s="156" t="n">
        <v>3119.11</v>
      </c>
      <c r="J247" s="157" t="n">
        <v>0.0003</v>
      </c>
    </row>
    <row r="248" customFormat="false" ht="31.45" hidden="false" customHeight="true" outlineLevel="0" collapsed="false">
      <c r="A248" s="154" t="s">
        <v>12830</v>
      </c>
      <c r="B248" s="154" t="s">
        <v>12831</v>
      </c>
      <c r="C248" s="154" t="s">
        <v>12475</v>
      </c>
      <c r="D248" s="154" t="s">
        <v>12832</v>
      </c>
      <c r="E248" s="155" t="s">
        <v>12469</v>
      </c>
      <c r="F248" s="155" t="n">
        <v>155.43</v>
      </c>
      <c r="G248" s="156" t="n">
        <v>892.67</v>
      </c>
      <c r="H248" s="156" t="n">
        <v>1091.02</v>
      </c>
      <c r="I248" s="156" t="n">
        <v>169577.23</v>
      </c>
      <c r="J248" s="157" t="n">
        <v>0.0141</v>
      </c>
    </row>
    <row r="249" customFormat="false" ht="31.45" hidden="false" customHeight="true" outlineLevel="0" collapsed="false">
      <c r="A249" s="154" t="s">
        <v>12833</v>
      </c>
      <c r="B249" s="154" t="s">
        <v>12834</v>
      </c>
      <c r="C249" s="154" t="s">
        <v>12475</v>
      </c>
      <c r="D249" s="154" t="s">
        <v>12835</v>
      </c>
      <c r="E249" s="155" t="s">
        <v>12469</v>
      </c>
      <c r="F249" s="155" t="n">
        <v>246.23</v>
      </c>
      <c r="G249" s="156" t="n">
        <v>892.67</v>
      </c>
      <c r="H249" s="156" t="n">
        <v>1091.02</v>
      </c>
      <c r="I249" s="156" t="n">
        <v>268641.85</v>
      </c>
      <c r="J249" s="157" t="n">
        <v>0.0224</v>
      </c>
    </row>
    <row r="250" customFormat="false" ht="22.4" hidden="false" customHeight="true" outlineLevel="0" collapsed="false">
      <c r="A250" s="150" t="n">
        <v>39</v>
      </c>
      <c r="B250" s="150" t="s">
        <v>12465</v>
      </c>
      <c r="C250" s="150"/>
      <c r="D250" s="150" t="s">
        <v>12395</v>
      </c>
      <c r="E250" s="151"/>
      <c r="F250" s="151" t="n">
        <v>1</v>
      </c>
      <c r="G250" s="152"/>
      <c r="H250" s="152" t="n">
        <v>762260.48</v>
      </c>
      <c r="I250" s="152" t="n">
        <v>762260.48</v>
      </c>
      <c r="J250" s="153" t="n">
        <v>0.0636</v>
      </c>
    </row>
    <row r="251" customFormat="false" ht="65.9" hidden="false" customHeight="true" outlineLevel="0" collapsed="false">
      <c r="A251" s="154" t="s">
        <v>12836</v>
      </c>
      <c r="B251" s="154" t="s">
        <v>12837</v>
      </c>
      <c r="C251" s="154" t="s">
        <v>12475</v>
      </c>
      <c r="D251" s="154" t="s">
        <v>11436</v>
      </c>
      <c r="E251" s="155" t="s">
        <v>12469</v>
      </c>
      <c r="F251" s="155" t="n">
        <v>2471.29</v>
      </c>
      <c r="G251" s="156" t="n">
        <v>161.52</v>
      </c>
      <c r="H251" s="156" t="n">
        <v>197.4</v>
      </c>
      <c r="I251" s="156" t="n">
        <v>487832.64</v>
      </c>
      <c r="J251" s="157" t="n">
        <v>0.0407</v>
      </c>
    </row>
    <row r="252" customFormat="false" ht="22.4" hidden="false" customHeight="true" outlineLevel="0" collapsed="false">
      <c r="A252" s="154" t="s">
        <v>12838</v>
      </c>
      <c r="B252" s="154" t="s">
        <v>12839</v>
      </c>
      <c r="C252" s="154" t="s">
        <v>12475</v>
      </c>
      <c r="D252" s="154" t="s">
        <v>12840</v>
      </c>
      <c r="E252" s="155" t="s">
        <v>12469</v>
      </c>
      <c r="F252" s="155" t="n">
        <v>10.42</v>
      </c>
      <c r="G252" s="156" t="n">
        <v>122.57</v>
      </c>
      <c r="H252" s="156" t="n">
        <v>149.8</v>
      </c>
      <c r="I252" s="156" t="n">
        <v>1560.91</v>
      </c>
      <c r="J252" s="157" t="n">
        <v>0.0001</v>
      </c>
    </row>
    <row r="253" customFormat="false" ht="22.4" hidden="false" customHeight="true" outlineLevel="0" collapsed="false">
      <c r="A253" s="154" t="s">
        <v>12841</v>
      </c>
      <c r="B253" s="154" t="s">
        <v>12842</v>
      </c>
      <c r="C253" s="154" t="s">
        <v>12475</v>
      </c>
      <c r="D253" s="154" t="s">
        <v>12843</v>
      </c>
      <c r="E253" s="155" t="s">
        <v>12127</v>
      </c>
      <c r="F253" s="155" t="n">
        <v>158.28</v>
      </c>
      <c r="G253" s="156" t="n">
        <v>88.21</v>
      </c>
      <c r="H253" s="156" t="n">
        <v>107.81</v>
      </c>
      <c r="I253" s="156" t="n">
        <v>17064.16</v>
      </c>
      <c r="J253" s="157" t="n">
        <v>0.0014</v>
      </c>
    </row>
    <row r="254" customFormat="false" ht="22.4" hidden="false" customHeight="true" outlineLevel="0" collapsed="false">
      <c r="A254" s="154" t="s">
        <v>12844</v>
      </c>
      <c r="B254" s="154" t="s">
        <v>12845</v>
      </c>
      <c r="C254" s="154" t="s">
        <v>12475</v>
      </c>
      <c r="D254" s="154" t="s">
        <v>12846</v>
      </c>
      <c r="E254" s="155" t="s">
        <v>12127</v>
      </c>
      <c r="F254" s="155" t="n">
        <v>64.6</v>
      </c>
      <c r="G254" s="156" t="n">
        <v>88.21</v>
      </c>
      <c r="H254" s="156" t="n">
        <v>107.81</v>
      </c>
      <c r="I254" s="156" t="n">
        <v>6964.52</v>
      </c>
      <c r="J254" s="157" t="n">
        <v>0.0006</v>
      </c>
    </row>
    <row r="255" customFormat="false" ht="22.4" hidden="false" customHeight="true" outlineLevel="0" collapsed="false">
      <c r="A255" s="154" t="s">
        <v>12847</v>
      </c>
      <c r="B255" s="154" t="s">
        <v>12848</v>
      </c>
      <c r="C255" s="154" t="s">
        <v>12475</v>
      </c>
      <c r="D255" s="154" t="s">
        <v>12849</v>
      </c>
      <c r="E255" s="155" t="s">
        <v>12127</v>
      </c>
      <c r="F255" s="155" t="n">
        <v>78.8</v>
      </c>
      <c r="G255" s="156" t="n">
        <v>88.21</v>
      </c>
      <c r="H255" s="156" t="n">
        <v>107.81</v>
      </c>
      <c r="I255" s="156" t="n">
        <v>8495.42</v>
      </c>
      <c r="J255" s="157" t="n">
        <v>0.0007</v>
      </c>
    </row>
    <row r="256" customFormat="false" ht="22.4" hidden="false" customHeight="true" outlineLevel="0" collapsed="false">
      <c r="A256" s="154" t="s">
        <v>12850</v>
      </c>
      <c r="B256" s="154" t="s">
        <v>12851</v>
      </c>
      <c r="C256" s="154" t="s">
        <v>12475</v>
      </c>
      <c r="D256" s="154" t="s">
        <v>12852</v>
      </c>
      <c r="E256" s="155" t="s">
        <v>12127</v>
      </c>
      <c r="F256" s="155" t="n">
        <v>20.6</v>
      </c>
      <c r="G256" s="156" t="n">
        <v>88.21</v>
      </c>
      <c r="H256" s="156" t="n">
        <v>107.81</v>
      </c>
      <c r="I256" s="156" t="n">
        <v>2220.88</v>
      </c>
      <c r="J256" s="157" t="n">
        <v>0.0002</v>
      </c>
    </row>
    <row r="257" customFormat="false" ht="22.4" hidden="false" customHeight="true" outlineLevel="0" collapsed="false">
      <c r="A257" s="154" t="s">
        <v>12853</v>
      </c>
      <c r="B257" s="154" t="s">
        <v>12854</v>
      </c>
      <c r="C257" s="154" t="s">
        <v>12475</v>
      </c>
      <c r="D257" s="154" t="s">
        <v>12855</v>
      </c>
      <c r="E257" s="155" t="s">
        <v>12127</v>
      </c>
      <c r="F257" s="155" t="n">
        <v>320.83</v>
      </c>
      <c r="G257" s="156" t="n">
        <v>88.21</v>
      </c>
      <c r="H257" s="156" t="n">
        <v>107.81</v>
      </c>
      <c r="I257" s="156" t="n">
        <v>34588.68</v>
      </c>
      <c r="J257" s="157" t="n">
        <v>0.0029</v>
      </c>
    </row>
    <row r="258" customFormat="false" ht="22.4" hidden="false" customHeight="true" outlineLevel="0" collapsed="false">
      <c r="A258" s="154" t="s">
        <v>12856</v>
      </c>
      <c r="B258" s="154" t="s">
        <v>12857</v>
      </c>
      <c r="C258" s="154" t="s">
        <v>12475</v>
      </c>
      <c r="D258" s="154" t="s">
        <v>12858</v>
      </c>
      <c r="E258" s="155" t="s">
        <v>12127</v>
      </c>
      <c r="F258" s="155" t="n">
        <v>113.12</v>
      </c>
      <c r="G258" s="156" t="n">
        <v>88.21</v>
      </c>
      <c r="H258" s="156" t="n">
        <v>107.81</v>
      </c>
      <c r="I258" s="156" t="n">
        <v>12195.46</v>
      </c>
      <c r="J258" s="157" t="n">
        <v>0.001</v>
      </c>
    </row>
    <row r="259" customFormat="false" ht="31.45" hidden="false" customHeight="true" outlineLevel="0" collapsed="false">
      <c r="A259" s="154" t="s">
        <v>12859</v>
      </c>
      <c r="B259" s="154" t="s">
        <v>12860</v>
      </c>
      <c r="C259" s="154" t="s">
        <v>12475</v>
      </c>
      <c r="D259" s="154" t="s">
        <v>12861</v>
      </c>
      <c r="E259" s="155" t="s">
        <v>12127</v>
      </c>
      <c r="F259" s="155" t="n">
        <v>242</v>
      </c>
      <c r="G259" s="156" t="n">
        <v>303.59</v>
      </c>
      <c r="H259" s="156" t="n">
        <v>371.04</v>
      </c>
      <c r="I259" s="156" t="n">
        <v>89791.68</v>
      </c>
      <c r="J259" s="157" t="n">
        <v>0.0075</v>
      </c>
    </row>
    <row r="260" customFormat="false" ht="22.4" hidden="false" customHeight="true" outlineLevel="0" collapsed="false">
      <c r="A260" s="154" t="s">
        <v>12862</v>
      </c>
      <c r="B260" s="154" t="s">
        <v>12863</v>
      </c>
      <c r="C260" s="154" t="s">
        <v>12475</v>
      </c>
      <c r="D260" s="154" t="s">
        <v>12864</v>
      </c>
      <c r="E260" s="155" t="s">
        <v>12127</v>
      </c>
      <c r="F260" s="155" t="n">
        <v>361.06</v>
      </c>
      <c r="G260" s="156" t="n">
        <v>53.34</v>
      </c>
      <c r="H260" s="156" t="n">
        <v>65.19</v>
      </c>
      <c r="I260" s="156" t="n">
        <v>23537.5</v>
      </c>
      <c r="J260" s="157" t="n">
        <v>0.002</v>
      </c>
    </row>
    <row r="261" customFormat="false" ht="22.4" hidden="false" customHeight="true" outlineLevel="0" collapsed="false">
      <c r="A261" s="154" t="s">
        <v>12865</v>
      </c>
      <c r="B261" s="154" t="s">
        <v>12866</v>
      </c>
      <c r="C261" s="154" t="s">
        <v>12475</v>
      </c>
      <c r="D261" s="154" t="s">
        <v>12867</v>
      </c>
      <c r="E261" s="155" t="s">
        <v>12127</v>
      </c>
      <c r="F261" s="155" t="n">
        <v>606.92</v>
      </c>
      <c r="G261" s="156" t="n">
        <v>57.36</v>
      </c>
      <c r="H261" s="156" t="n">
        <v>70.1</v>
      </c>
      <c r="I261" s="156" t="n">
        <v>42545.09</v>
      </c>
      <c r="J261" s="157" t="n">
        <v>0.0035</v>
      </c>
    </row>
    <row r="262" customFormat="false" ht="22.4" hidden="false" customHeight="true" outlineLevel="0" collapsed="false">
      <c r="A262" s="154" t="s">
        <v>12868</v>
      </c>
      <c r="B262" s="154" t="s">
        <v>12869</v>
      </c>
      <c r="C262" s="154" t="s">
        <v>12475</v>
      </c>
      <c r="D262" s="154" t="s">
        <v>12870</v>
      </c>
      <c r="E262" s="155" t="s">
        <v>12127</v>
      </c>
      <c r="F262" s="155" t="n">
        <v>238.76</v>
      </c>
      <c r="G262" s="156" t="n">
        <v>57.36</v>
      </c>
      <c r="H262" s="156" t="n">
        <v>70.1</v>
      </c>
      <c r="I262" s="156" t="n">
        <v>16737.07</v>
      </c>
      <c r="J262" s="157" t="n">
        <v>0.0014</v>
      </c>
    </row>
    <row r="263" customFormat="false" ht="31.45" hidden="false" customHeight="true" outlineLevel="0" collapsed="false">
      <c r="A263" s="154" t="s">
        <v>12871</v>
      </c>
      <c r="B263" s="154" t="s">
        <v>12872</v>
      </c>
      <c r="C263" s="154" t="s">
        <v>12475</v>
      </c>
      <c r="D263" s="154" t="s">
        <v>12873</v>
      </c>
      <c r="E263" s="155" t="s">
        <v>12127</v>
      </c>
      <c r="F263" s="155" t="n">
        <v>287.26</v>
      </c>
      <c r="G263" s="156" t="n">
        <v>53.34</v>
      </c>
      <c r="H263" s="156" t="n">
        <v>65.19</v>
      </c>
      <c r="I263" s="156" t="n">
        <v>18726.47</v>
      </c>
      <c r="J263" s="157" t="n">
        <v>0.0016</v>
      </c>
    </row>
    <row r="264" customFormat="false" ht="22.4" hidden="false" customHeight="true" outlineLevel="0" collapsed="false">
      <c r="A264" s="150" t="n">
        <v>40</v>
      </c>
      <c r="B264" s="150" t="s">
        <v>12465</v>
      </c>
      <c r="C264" s="150"/>
      <c r="D264" s="150" t="s">
        <v>12397</v>
      </c>
      <c r="E264" s="151"/>
      <c r="F264" s="151" t="n">
        <v>1</v>
      </c>
      <c r="G264" s="152"/>
      <c r="H264" s="152" t="n">
        <v>104743.24</v>
      </c>
      <c r="I264" s="152" t="n">
        <v>104743.24</v>
      </c>
      <c r="J264" s="153" t="n">
        <v>0.0087</v>
      </c>
    </row>
    <row r="265" customFormat="false" ht="31.45" hidden="false" customHeight="true" outlineLevel="0" collapsed="false">
      <c r="A265" s="154" t="s">
        <v>12874</v>
      </c>
      <c r="B265" s="154" t="n">
        <v>94213</v>
      </c>
      <c r="C265" s="154" t="s">
        <v>12467</v>
      </c>
      <c r="D265" s="154" t="s">
        <v>1242</v>
      </c>
      <c r="E265" s="155" t="s">
        <v>12469</v>
      </c>
      <c r="F265" s="155" t="n">
        <v>724.81</v>
      </c>
      <c r="G265" s="156" t="n">
        <v>55.91</v>
      </c>
      <c r="H265" s="156" t="n">
        <v>68.33</v>
      </c>
      <c r="I265" s="156" t="n">
        <v>49526.26</v>
      </c>
      <c r="J265" s="157" t="n">
        <v>0.0041</v>
      </c>
    </row>
    <row r="266" customFormat="false" ht="31.45" hidden="false" customHeight="true" outlineLevel="0" collapsed="false">
      <c r="A266" s="154" t="s">
        <v>12875</v>
      </c>
      <c r="B266" s="154" t="s">
        <v>12860</v>
      </c>
      <c r="C266" s="154" t="s">
        <v>12475</v>
      </c>
      <c r="D266" s="154" t="s">
        <v>12861</v>
      </c>
      <c r="E266" s="155" t="s">
        <v>12127</v>
      </c>
      <c r="F266" s="155" t="n">
        <v>32.3</v>
      </c>
      <c r="G266" s="156" t="n">
        <v>303.59</v>
      </c>
      <c r="H266" s="156" t="n">
        <v>371.04</v>
      </c>
      <c r="I266" s="156" t="n">
        <v>11984.59</v>
      </c>
      <c r="J266" s="157" t="n">
        <v>0.001</v>
      </c>
    </row>
    <row r="267" customFormat="false" ht="31.45" hidden="false" customHeight="true" outlineLevel="0" collapsed="false">
      <c r="A267" s="154" t="s">
        <v>12876</v>
      </c>
      <c r="B267" s="154" t="s">
        <v>12877</v>
      </c>
      <c r="C267" s="154" t="s">
        <v>12475</v>
      </c>
      <c r="D267" s="154" t="s">
        <v>12878</v>
      </c>
      <c r="E267" s="155" t="s">
        <v>12469</v>
      </c>
      <c r="F267" s="155" t="n">
        <v>632.7</v>
      </c>
      <c r="G267" s="156" t="n">
        <v>55.91</v>
      </c>
      <c r="H267" s="156" t="n">
        <v>68.33</v>
      </c>
      <c r="I267" s="156" t="n">
        <v>43232.39</v>
      </c>
      <c r="J267" s="157" t="n">
        <v>0.0036</v>
      </c>
    </row>
    <row r="268" customFormat="false" ht="22.4" hidden="false" customHeight="true" outlineLevel="0" collapsed="false">
      <c r="A268" s="150" t="n">
        <v>41</v>
      </c>
      <c r="B268" s="150" t="s">
        <v>12465</v>
      </c>
      <c r="C268" s="150"/>
      <c r="D268" s="150" t="s">
        <v>12399</v>
      </c>
      <c r="E268" s="151"/>
      <c r="F268" s="151" t="n">
        <v>1</v>
      </c>
      <c r="G268" s="152"/>
      <c r="H268" s="152" t="n">
        <v>27739.13</v>
      </c>
      <c r="I268" s="152" t="n">
        <v>27739.13</v>
      </c>
      <c r="J268" s="153" t="n">
        <v>0.0023</v>
      </c>
    </row>
    <row r="269" customFormat="false" ht="31.45" hidden="false" customHeight="true" outlineLevel="0" collapsed="false">
      <c r="A269" s="154" t="s">
        <v>12879</v>
      </c>
      <c r="B269" s="154" t="s">
        <v>12880</v>
      </c>
      <c r="C269" s="154" t="s">
        <v>12475</v>
      </c>
      <c r="D269" s="154" t="s">
        <v>12881</v>
      </c>
      <c r="E269" s="155" t="s">
        <v>12126</v>
      </c>
      <c r="F269" s="155" t="n">
        <v>1613.32</v>
      </c>
      <c r="G269" s="156" t="n">
        <v>0</v>
      </c>
      <c r="H269" s="156" t="n">
        <v>0</v>
      </c>
      <c r="I269" s="156" t="n">
        <v>0</v>
      </c>
      <c r="J269" s="157" t="n">
        <v>0</v>
      </c>
    </row>
    <row r="270" customFormat="false" ht="22.4" hidden="false" customHeight="true" outlineLevel="0" collapsed="false">
      <c r="A270" s="154" t="s">
        <v>12882</v>
      </c>
      <c r="B270" s="154" t="s">
        <v>12883</v>
      </c>
      <c r="C270" s="154" t="s">
        <v>12475</v>
      </c>
      <c r="D270" s="154" t="s">
        <v>12884</v>
      </c>
      <c r="E270" s="155" t="s">
        <v>12126</v>
      </c>
      <c r="F270" s="155" t="n">
        <v>192.74</v>
      </c>
      <c r="G270" s="156" t="n">
        <v>0</v>
      </c>
      <c r="H270" s="156" t="n">
        <v>0</v>
      </c>
      <c r="I270" s="156" t="n">
        <v>0</v>
      </c>
      <c r="J270" s="157" t="n">
        <v>0</v>
      </c>
    </row>
    <row r="271" customFormat="false" ht="22.4" hidden="false" customHeight="true" outlineLevel="0" collapsed="false">
      <c r="A271" s="154" t="s">
        <v>12885</v>
      </c>
      <c r="B271" s="154" t="s">
        <v>12886</v>
      </c>
      <c r="C271" s="154" t="s">
        <v>12475</v>
      </c>
      <c r="D271" s="154" t="s">
        <v>12887</v>
      </c>
      <c r="E271" s="155" t="s">
        <v>12126</v>
      </c>
      <c r="F271" s="155" t="n">
        <v>280.02</v>
      </c>
      <c r="G271" s="156" t="n">
        <v>0</v>
      </c>
      <c r="H271" s="156" t="n">
        <v>0</v>
      </c>
      <c r="I271" s="156" t="n">
        <v>0</v>
      </c>
      <c r="J271" s="157" t="n">
        <v>0</v>
      </c>
    </row>
    <row r="272" customFormat="false" ht="22.4" hidden="false" customHeight="true" outlineLevel="0" collapsed="false">
      <c r="A272" s="154" t="s">
        <v>12888</v>
      </c>
      <c r="B272" s="154" t="s">
        <v>12889</v>
      </c>
      <c r="C272" s="154" t="s">
        <v>12475</v>
      </c>
      <c r="D272" s="154" t="s">
        <v>12890</v>
      </c>
      <c r="E272" s="155" t="s">
        <v>12126</v>
      </c>
      <c r="F272" s="155" t="n">
        <v>42.55</v>
      </c>
      <c r="G272" s="156" t="n">
        <v>0</v>
      </c>
      <c r="H272" s="156" t="n">
        <v>0</v>
      </c>
      <c r="I272" s="156" t="n">
        <v>0</v>
      </c>
      <c r="J272" s="157" t="n">
        <v>0</v>
      </c>
    </row>
    <row r="273" customFormat="false" ht="54.4" hidden="false" customHeight="true" outlineLevel="0" collapsed="false">
      <c r="A273" s="154" t="s">
        <v>12891</v>
      </c>
      <c r="B273" s="154" t="n">
        <v>87755</v>
      </c>
      <c r="C273" s="154" t="s">
        <v>12467</v>
      </c>
      <c r="D273" s="154" t="s">
        <v>12892</v>
      </c>
      <c r="E273" s="155" t="s">
        <v>12469</v>
      </c>
      <c r="F273" s="155" t="n">
        <v>192.74</v>
      </c>
      <c r="G273" s="156" t="n">
        <v>56.79</v>
      </c>
      <c r="H273" s="156" t="n">
        <v>69.4</v>
      </c>
      <c r="I273" s="156" t="n">
        <v>13376.15</v>
      </c>
      <c r="J273" s="157" t="n">
        <v>0.0011</v>
      </c>
    </row>
    <row r="274" customFormat="false" ht="31.45" hidden="false" customHeight="true" outlineLevel="0" collapsed="false">
      <c r="A274" s="154" t="s">
        <v>12893</v>
      </c>
      <c r="B274" s="154" t="n">
        <v>98565</v>
      </c>
      <c r="C274" s="154" t="s">
        <v>12467</v>
      </c>
      <c r="D274" s="154" t="s">
        <v>12894</v>
      </c>
      <c r="E274" s="155" t="s">
        <v>12469</v>
      </c>
      <c r="F274" s="155" t="n">
        <v>192.74</v>
      </c>
      <c r="G274" s="156" t="n">
        <v>60.98</v>
      </c>
      <c r="H274" s="156" t="n">
        <v>74.52</v>
      </c>
      <c r="I274" s="156" t="n">
        <v>14362.98</v>
      </c>
      <c r="J274" s="157" t="n">
        <v>0.0012</v>
      </c>
    </row>
    <row r="275" customFormat="false" ht="22.4" hidden="false" customHeight="true" outlineLevel="0" collapsed="false">
      <c r="A275" s="150" t="n">
        <v>42</v>
      </c>
      <c r="B275" s="150" t="s">
        <v>12465</v>
      </c>
      <c r="C275" s="150"/>
      <c r="D275" s="150" t="s">
        <v>12401</v>
      </c>
      <c r="E275" s="151"/>
      <c r="F275" s="151" t="n">
        <v>1</v>
      </c>
      <c r="G275" s="152"/>
      <c r="H275" s="152" t="n">
        <v>401062.46</v>
      </c>
      <c r="I275" s="152" t="n">
        <v>401062.46</v>
      </c>
      <c r="J275" s="153" t="n">
        <v>0.0335</v>
      </c>
    </row>
    <row r="276" customFormat="false" ht="42.9" hidden="false" customHeight="true" outlineLevel="0" collapsed="false">
      <c r="A276" s="154" t="s">
        <v>12895</v>
      </c>
      <c r="B276" s="154" t="s">
        <v>12896</v>
      </c>
      <c r="C276" s="154" t="s">
        <v>12475</v>
      </c>
      <c r="D276" s="154" t="s">
        <v>12897</v>
      </c>
      <c r="E276" s="155" t="s">
        <v>12469</v>
      </c>
      <c r="F276" s="155" t="n">
        <v>3748.63</v>
      </c>
      <c r="G276" s="156" t="n">
        <v>4.98</v>
      </c>
      <c r="H276" s="156" t="n">
        <v>6.08</v>
      </c>
      <c r="I276" s="156" t="n">
        <v>22791.67</v>
      </c>
      <c r="J276" s="157" t="n">
        <v>0.0019</v>
      </c>
    </row>
    <row r="277" customFormat="false" ht="42.9" hidden="false" customHeight="true" outlineLevel="0" collapsed="false">
      <c r="A277" s="154" t="s">
        <v>12898</v>
      </c>
      <c r="B277" s="154" t="s">
        <v>12899</v>
      </c>
      <c r="C277" s="154" t="s">
        <v>12475</v>
      </c>
      <c r="D277" s="154" t="s">
        <v>12900</v>
      </c>
      <c r="E277" s="155" t="s">
        <v>12469</v>
      </c>
      <c r="F277" s="155" t="n">
        <v>2778.01</v>
      </c>
      <c r="G277" s="156" t="n">
        <v>4.98</v>
      </c>
      <c r="H277" s="156" t="n">
        <v>6.08</v>
      </c>
      <c r="I277" s="156" t="n">
        <v>16890.3</v>
      </c>
      <c r="J277" s="157" t="n">
        <v>0.0014</v>
      </c>
    </row>
    <row r="278" customFormat="false" ht="54.4" hidden="false" customHeight="true" outlineLevel="0" collapsed="false">
      <c r="A278" s="154" t="s">
        <v>12901</v>
      </c>
      <c r="B278" s="154" t="s">
        <v>12902</v>
      </c>
      <c r="C278" s="154" t="s">
        <v>12475</v>
      </c>
      <c r="D278" s="154" t="s">
        <v>12903</v>
      </c>
      <c r="E278" s="155" t="s">
        <v>12469</v>
      </c>
      <c r="F278" s="155" t="n">
        <v>2512.64</v>
      </c>
      <c r="G278" s="156" t="n">
        <v>43.79</v>
      </c>
      <c r="H278" s="156" t="n">
        <v>53.52</v>
      </c>
      <c r="I278" s="156" t="n">
        <v>134476.49</v>
      </c>
      <c r="J278" s="157" t="n">
        <v>0.0112</v>
      </c>
    </row>
    <row r="279" customFormat="false" ht="54.4" hidden="false" customHeight="true" outlineLevel="0" collapsed="false">
      <c r="A279" s="154" t="s">
        <v>12904</v>
      </c>
      <c r="B279" s="154" t="s">
        <v>12905</v>
      </c>
      <c r="C279" s="154" t="s">
        <v>12475</v>
      </c>
      <c r="D279" s="154" t="s">
        <v>12906</v>
      </c>
      <c r="E279" s="155" t="s">
        <v>12469</v>
      </c>
      <c r="F279" s="155" t="n">
        <v>729.51</v>
      </c>
      <c r="G279" s="156" t="n">
        <v>43.79</v>
      </c>
      <c r="H279" s="156" t="n">
        <v>53.52</v>
      </c>
      <c r="I279" s="156" t="n">
        <v>39043.37</v>
      </c>
      <c r="J279" s="157" t="n">
        <v>0.0033</v>
      </c>
    </row>
    <row r="280" customFormat="false" ht="42.9" hidden="false" customHeight="true" outlineLevel="0" collapsed="false">
      <c r="A280" s="154" t="s">
        <v>12907</v>
      </c>
      <c r="B280" s="154" t="n">
        <v>87273</v>
      </c>
      <c r="C280" s="154" t="s">
        <v>12467</v>
      </c>
      <c r="D280" s="154" t="s">
        <v>12908</v>
      </c>
      <c r="E280" s="155" t="s">
        <v>12469</v>
      </c>
      <c r="F280" s="155" t="n">
        <v>523.92</v>
      </c>
      <c r="G280" s="156" t="n">
        <v>81.4</v>
      </c>
      <c r="H280" s="156" t="n">
        <v>99.48</v>
      </c>
      <c r="I280" s="156" t="n">
        <v>52119.56</v>
      </c>
      <c r="J280" s="157" t="n">
        <v>0.0043</v>
      </c>
    </row>
    <row r="281" customFormat="false" ht="42.9" hidden="false" customHeight="true" outlineLevel="0" collapsed="false">
      <c r="A281" s="154" t="s">
        <v>12909</v>
      </c>
      <c r="B281" s="154" t="s">
        <v>12910</v>
      </c>
      <c r="C281" s="154" t="s">
        <v>12475</v>
      </c>
      <c r="D281" s="154" t="s">
        <v>12911</v>
      </c>
      <c r="E281" s="155" t="s">
        <v>12469</v>
      </c>
      <c r="F281" s="155" t="n">
        <v>141.12</v>
      </c>
      <c r="G281" s="156" t="n">
        <v>67.46</v>
      </c>
      <c r="H281" s="156" t="n">
        <v>82.44</v>
      </c>
      <c r="I281" s="156" t="n">
        <v>11633.93</v>
      </c>
      <c r="J281" s="157" t="n">
        <v>0.001</v>
      </c>
    </row>
    <row r="282" customFormat="false" ht="42.9" hidden="false" customHeight="true" outlineLevel="0" collapsed="false">
      <c r="A282" s="154" t="s">
        <v>12912</v>
      </c>
      <c r="B282" s="154" t="s">
        <v>12913</v>
      </c>
      <c r="C282" s="154" t="s">
        <v>12475</v>
      </c>
      <c r="D282" s="154" t="s">
        <v>12914</v>
      </c>
      <c r="E282" s="155" t="s">
        <v>12469</v>
      </c>
      <c r="F282" s="155" t="n">
        <v>64.48</v>
      </c>
      <c r="G282" s="156" t="n">
        <v>67.46</v>
      </c>
      <c r="H282" s="156" t="n">
        <v>82.44</v>
      </c>
      <c r="I282" s="156" t="n">
        <v>5315.73</v>
      </c>
      <c r="J282" s="157" t="n">
        <v>0.0004</v>
      </c>
    </row>
    <row r="283" customFormat="false" ht="22.4" hidden="false" customHeight="true" outlineLevel="0" collapsed="false">
      <c r="A283" s="154" t="s">
        <v>12915</v>
      </c>
      <c r="B283" s="154" t="s">
        <v>12916</v>
      </c>
      <c r="C283" s="154" t="s">
        <v>12475</v>
      </c>
      <c r="D283" s="154" t="s">
        <v>12917</v>
      </c>
      <c r="E283" s="155" t="s">
        <v>12127</v>
      </c>
      <c r="F283" s="155" t="n">
        <v>279.08</v>
      </c>
      <c r="G283" s="156" t="n">
        <v>43.02</v>
      </c>
      <c r="H283" s="156" t="n">
        <v>52.57</v>
      </c>
      <c r="I283" s="156" t="n">
        <v>14671.23</v>
      </c>
      <c r="J283" s="157" t="n">
        <v>0.0012</v>
      </c>
    </row>
    <row r="284" customFormat="false" ht="31.45" hidden="false" customHeight="true" outlineLevel="0" collapsed="false">
      <c r="A284" s="154" t="s">
        <v>12918</v>
      </c>
      <c r="B284" s="154" t="n">
        <v>96114</v>
      </c>
      <c r="C284" s="154" t="s">
        <v>12467</v>
      </c>
      <c r="D284" s="154" t="s">
        <v>12919</v>
      </c>
      <c r="E284" s="155" t="s">
        <v>12469</v>
      </c>
      <c r="F284" s="155" t="n">
        <v>514.05</v>
      </c>
      <c r="G284" s="156" t="n">
        <v>86.37</v>
      </c>
      <c r="H284" s="156" t="n">
        <v>105.56</v>
      </c>
      <c r="I284" s="156" t="n">
        <v>54263.11</v>
      </c>
      <c r="J284" s="157" t="n">
        <v>0.0045</v>
      </c>
    </row>
    <row r="285" customFormat="false" ht="42.9" hidden="false" customHeight="true" outlineLevel="0" collapsed="false">
      <c r="A285" s="154" t="s">
        <v>12920</v>
      </c>
      <c r="B285" s="154" t="s">
        <v>12921</v>
      </c>
      <c r="C285" s="154" t="s">
        <v>12475</v>
      </c>
      <c r="D285" s="154" t="s">
        <v>9156</v>
      </c>
      <c r="E285" s="155" t="s">
        <v>12126</v>
      </c>
      <c r="F285" s="155" t="n">
        <v>1282.51</v>
      </c>
      <c r="G285" s="156" t="n">
        <v>0</v>
      </c>
      <c r="H285" s="156" t="n">
        <v>0</v>
      </c>
      <c r="I285" s="156" t="n">
        <v>0</v>
      </c>
      <c r="J285" s="157" t="n">
        <v>0</v>
      </c>
    </row>
    <row r="286" customFormat="false" ht="22.4" hidden="false" customHeight="true" outlineLevel="0" collapsed="false">
      <c r="A286" s="154" t="s">
        <v>12922</v>
      </c>
      <c r="B286" s="154" t="s">
        <v>12923</v>
      </c>
      <c r="C286" s="154" t="s">
        <v>12475</v>
      </c>
      <c r="D286" s="154" t="s">
        <v>12924</v>
      </c>
      <c r="E286" s="155" t="s">
        <v>12469</v>
      </c>
      <c r="F286" s="155" t="n">
        <v>254.88</v>
      </c>
      <c r="G286" s="156" t="n">
        <v>160.05</v>
      </c>
      <c r="H286" s="156" t="n">
        <v>195.61</v>
      </c>
      <c r="I286" s="156" t="n">
        <v>49857.07</v>
      </c>
      <c r="J286" s="157" t="n">
        <v>0.0042</v>
      </c>
    </row>
    <row r="287" customFormat="false" ht="22.4" hidden="false" customHeight="true" outlineLevel="0" collapsed="false">
      <c r="A287" s="150" t="n">
        <v>43</v>
      </c>
      <c r="B287" s="150" t="s">
        <v>12465</v>
      </c>
      <c r="C287" s="150"/>
      <c r="D287" s="150" t="s">
        <v>12403</v>
      </c>
      <c r="E287" s="151"/>
      <c r="F287" s="151" t="n">
        <v>1</v>
      </c>
      <c r="G287" s="152"/>
      <c r="H287" s="152" t="n">
        <v>93933.76</v>
      </c>
      <c r="I287" s="152" t="n">
        <v>93933.76</v>
      </c>
      <c r="J287" s="153" t="n">
        <v>0.0078</v>
      </c>
    </row>
    <row r="288" customFormat="false" ht="42.9" hidden="false" customHeight="true" outlineLevel="0" collapsed="false">
      <c r="A288" s="154" t="s">
        <v>12925</v>
      </c>
      <c r="B288" s="154" t="n">
        <v>87879</v>
      </c>
      <c r="C288" s="154" t="s">
        <v>12467</v>
      </c>
      <c r="D288" s="154" t="s">
        <v>12926</v>
      </c>
      <c r="E288" s="155" t="s">
        <v>12469</v>
      </c>
      <c r="F288" s="155" t="n">
        <v>1576.07</v>
      </c>
      <c r="G288" s="156" t="n">
        <v>4.98</v>
      </c>
      <c r="H288" s="156" t="n">
        <v>6.08</v>
      </c>
      <c r="I288" s="156" t="n">
        <v>9582.5</v>
      </c>
      <c r="J288" s="157" t="n">
        <v>0.0008</v>
      </c>
    </row>
    <row r="289" customFormat="false" ht="54.4" hidden="false" customHeight="true" outlineLevel="0" collapsed="false">
      <c r="A289" s="154" t="s">
        <v>12927</v>
      </c>
      <c r="B289" s="154" t="n">
        <v>87792</v>
      </c>
      <c r="C289" s="154" t="s">
        <v>12467</v>
      </c>
      <c r="D289" s="154" t="s">
        <v>12928</v>
      </c>
      <c r="E289" s="155" t="s">
        <v>12469</v>
      </c>
      <c r="F289" s="155" t="n">
        <v>1576.07</v>
      </c>
      <c r="G289" s="156" t="n">
        <v>43.79</v>
      </c>
      <c r="H289" s="156" t="n">
        <v>53.52</v>
      </c>
      <c r="I289" s="156" t="n">
        <v>84351.26</v>
      </c>
      <c r="J289" s="157" t="n">
        <v>0.007</v>
      </c>
    </row>
    <row r="290" customFormat="false" ht="22.4" hidden="false" customHeight="true" outlineLevel="0" collapsed="false">
      <c r="A290" s="150" t="n">
        <v>44</v>
      </c>
      <c r="B290" s="150" t="s">
        <v>12465</v>
      </c>
      <c r="C290" s="150"/>
      <c r="D290" s="150" t="s">
        <v>12405</v>
      </c>
      <c r="E290" s="151"/>
      <c r="F290" s="151" t="n">
        <v>1</v>
      </c>
      <c r="G290" s="152"/>
      <c r="H290" s="152" t="n">
        <v>615459.82</v>
      </c>
      <c r="I290" s="152" t="n">
        <v>615459.82</v>
      </c>
      <c r="J290" s="153" t="n">
        <v>0.0513</v>
      </c>
    </row>
    <row r="291" customFormat="false" ht="31.45" hidden="false" customHeight="true" outlineLevel="0" collapsed="false">
      <c r="A291" s="154" t="s">
        <v>12929</v>
      </c>
      <c r="B291" s="154" t="s">
        <v>12930</v>
      </c>
      <c r="C291" s="154" t="s">
        <v>12475</v>
      </c>
      <c r="D291" s="154" t="s">
        <v>12931</v>
      </c>
      <c r="E291" s="155" t="s">
        <v>12469</v>
      </c>
      <c r="F291" s="155" t="n">
        <v>2740.76</v>
      </c>
      <c r="G291" s="156" t="n">
        <v>45.82</v>
      </c>
      <c r="H291" s="156" t="n">
        <v>56</v>
      </c>
      <c r="I291" s="156" t="n">
        <v>153482.56</v>
      </c>
      <c r="J291" s="157" t="n">
        <v>0.0128</v>
      </c>
    </row>
    <row r="292" customFormat="false" ht="65.9" hidden="false" customHeight="true" outlineLevel="0" collapsed="false">
      <c r="A292" s="154" t="s">
        <v>12932</v>
      </c>
      <c r="B292" s="154" t="n">
        <v>104162</v>
      </c>
      <c r="C292" s="154" t="s">
        <v>12467</v>
      </c>
      <c r="D292" s="154" t="s">
        <v>12933</v>
      </c>
      <c r="E292" s="155" t="s">
        <v>12469</v>
      </c>
      <c r="F292" s="155" t="n">
        <v>2740.76</v>
      </c>
      <c r="G292" s="156" t="n">
        <v>111.41</v>
      </c>
      <c r="H292" s="156" t="n">
        <v>136.16</v>
      </c>
      <c r="I292" s="156" t="n">
        <v>373181.88</v>
      </c>
      <c r="J292" s="157" t="n">
        <v>0.0311</v>
      </c>
    </row>
    <row r="293" customFormat="false" ht="54.4" hidden="false" customHeight="true" outlineLevel="0" collapsed="false">
      <c r="A293" s="154" t="s">
        <v>12934</v>
      </c>
      <c r="B293" s="154" t="n">
        <v>87755</v>
      </c>
      <c r="C293" s="154" t="s">
        <v>12467</v>
      </c>
      <c r="D293" s="154" t="s">
        <v>12892</v>
      </c>
      <c r="E293" s="155" t="s">
        <v>12469</v>
      </c>
      <c r="F293" s="155" t="n">
        <v>345.56</v>
      </c>
      <c r="G293" s="156" t="n">
        <v>56.79</v>
      </c>
      <c r="H293" s="156" t="n">
        <v>69.4</v>
      </c>
      <c r="I293" s="156" t="n">
        <v>23981.86</v>
      </c>
      <c r="J293" s="157" t="n">
        <v>0.002</v>
      </c>
    </row>
    <row r="294" customFormat="false" ht="42.9" hidden="false" customHeight="true" outlineLevel="0" collapsed="false">
      <c r="A294" s="154" t="s">
        <v>12935</v>
      </c>
      <c r="B294" s="154" t="n">
        <v>87251</v>
      </c>
      <c r="C294" s="154" t="s">
        <v>12467</v>
      </c>
      <c r="D294" s="154" t="s">
        <v>12936</v>
      </c>
      <c r="E294" s="155" t="s">
        <v>12469</v>
      </c>
      <c r="F294" s="155" t="n">
        <v>345.56</v>
      </c>
      <c r="G294" s="156" t="n">
        <v>69.31</v>
      </c>
      <c r="H294" s="156" t="n">
        <v>84.71</v>
      </c>
      <c r="I294" s="156" t="n">
        <v>29272.38</v>
      </c>
      <c r="J294" s="157" t="n">
        <v>0.0024</v>
      </c>
    </row>
    <row r="295" customFormat="false" ht="22.4" hidden="false" customHeight="true" outlineLevel="0" collapsed="false">
      <c r="A295" s="154" t="s">
        <v>12937</v>
      </c>
      <c r="B295" s="154" t="s">
        <v>12938</v>
      </c>
      <c r="C295" s="154" t="s">
        <v>12475</v>
      </c>
      <c r="D295" s="154" t="s">
        <v>12939</v>
      </c>
      <c r="E295" s="155" t="s">
        <v>12127</v>
      </c>
      <c r="F295" s="155" t="n">
        <v>53.28</v>
      </c>
      <c r="G295" s="156" t="n">
        <v>10.87</v>
      </c>
      <c r="H295" s="156" t="n">
        <v>13.28</v>
      </c>
      <c r="I295" s="156" t="n">
        <v>707.55</v>
      </c>
      <c r="J295" s="157" t="n">
        <v>0.0001</v>
      </c>
    </row>
    <row r="296" customFormat="false" ht="22.4" hidden="false" customHeight="true" outlineLevel="0" collapsed="false">
      <c r="A296" s="154" t="s">
        <v>12940</v>
      </c>
      <c r="B296" s="154" t="s">
        <v>12941</v>
      </c>
      <c r="C296" s="154" t="s">
        <v>12475</v>
      </c>
      <c r="D296" s="154" t="s">
        <v>12942</v>
      </c>
      <c r="E296" s="155" t="s">
        <v>12127</v>
      </c>
      <c r="F296" s="155" t="n">
        <v>705.52</v>
      </c>
      <c r="G296" s="156" t="n">
        <v>25.3</v>
      </c>
      <c r="H296" s="156" t="n">
        <v>30.92</v>
      </c>
      <c r="I296" s="156" t="n">
        <v>21814.67</v>
      </c>
      <c r="J296" s="157" t="n">
        <v>0.0018</v>
      </c>
    </row>
    <row r="297" customFormat="false" ht="22.4" hidden="false" customHeight="true" outlineLevel="0" collapsed="false">
      <c r="A297" s="154" t="s">
        <v>12943</v>
      </c>
      <c r="B297" s="154" t="n">
        <v>98689</v>
      </c>
      <c r="C297" s="154" t="s">
        <v>12467</v>
      </c>
      <c r="D297" s="154" t="s">
        <v>5557</v>
      </c>
      <c r="E297" s="155" t="s">
        <v>12127</v>
      </c>
      <c r="F297" s="155" t="n">
        <v>10.87</v>
      </c>
      <c r="G297" s="156" t="n">
        <v>115.15</v>
      </c>
      <c r="H297" s="156" t="n">
        <v>140.73</v>
      </c>
      <c r="I297" s="156" t="n">
        <v>1529.73</v>
      </c>
      <c r="J297" s="157" t="n">
        <v>0.0001</v>
      </c>
    </row>
    <row r="298" customFormat="false" ht="22.4" hidden="false" customHeight="true" outlineLevel="0" collapsed="false">
      <c r="A298" s="154" t="s">
        <v>12944</v>
      </c>
      <c r="B298" s="154" t="s">
        <v>12945</v>
      </c>
      <c r="C298" s="154" t="s">
        <v>12475</v>
      </c>
      <c r="D298" s="154" t="s">
        <v>12946</v>
      </c>
      <c r="E298" s="155" t="s">
        <v>12127</v>
      </c>
      <c r="F298" s="155" t="n">
        <v>81.64</v>
      </c>
      <c r="G298" s="156" t="n">
        <v>115.15</v>
      </c>
      <c r="H298" s="156" t="n">
        <v>140.73</v>
      </c>
      <c r="I298" s="156" t="n">
        <v>11489.19</v>
      </c>
      <c r="J298" s="157" t="n">
        <v>0.001</v>
      </c>
    </row>
    <row r="299" customFormat="false" ht="22.4" hidden="false" customHeight="true" outlineLevel="0" collapsed="false">
      <c r="A299" s="150" t="n">
        <v>45</v>
      </c>
      <c r="B299" s="150" t="s">
        <v>12465</v>
      </c>
      <c r="C299" s="150"/>
      <c r="D299" s="150" t="s">
        <v>12407</v>
      </c>
      <c r="E299" s="151"/>
      <c r="F299" s="151" t="n">
        <v>1</v>
      </c>
      <c r="G299" s="152"/>
      <c r="H299" s="152" t="n">
        <v>171970.47</v>
      </c>
      <c r="I299" s="152" t="n">
        <v>171970.47</v>
      </c>
      <c r="J299" s="153" t="n">
        <v>0.0143</v>
      </c>
    </row>
    <row r="300" customFormat="false" ht="42.9" hidden="false" customHeight="true" outlineLevel="0" collapsed="false">
      <c r="A300" s="154" t="s">
        <v>12947</v>
      </c>
      <c r="B300" s="154" t="n">
        <v>98682</v>
      </c>
      <c r="C300" s="154" t="s">
        <v>12467</v>
      </c>
      <c r="D300" s="154" t="s">
        <v>5553</v>
      </c>
      <c r="E300" s="155" t="s">
        <v>12469</v>
      </c>
      <c r="F300" s="155" t="n">
        <v>704.24</v>
      </c>
      <c r="G300" s="156" t="n">
        <v>52.13</v>
      </c>
      <c r="H300" s="156" t="n">
        <v>63.71</v>
      </c>
      <c r="I300" s="156" t="n">
        <v>44867.13</v>
      </c>
      <c r="J300" s="157" t="n">
        <v>0.0037</v>
      </c>
    </row>
    <row r="301" customFormat="false" ht="31.45" hidden="false" customHeight="true" outlineLevel="0" collapsed="false">
      <c r="A301" s="154" t="s">
        <v>12948</v>
      </c>
      <c r="B301" s="154" t="n">
        <v>98680</v>
      </c>
      <c r="C301" s="154" t="s">
        <v>12467</v>
      </c>
      <c r="D301" s="154" t="s">
        <v>5551</v>
      </c>
      <c r="E301" s="155" t="s">
        <v>12469</v>
      </c>
      <c r="F301" s="155" t="n">
        <v>157.83</v>
      </c>
      <c r="G301" s="156" t="n">
        <v>54.91</v>
      </c>
      <c r="H301" s="156" t="n">
        <v>67.11</v>
      </c>
      <c r="I301" s="156" t="n">
        <v>10591.97</v>
      </c>
      <c r="J301" s="157" t="n">
        <v>0.0009</v>
      </c>
    </row>
    <row r="302" customFormat="false" ht="42.9" hidden="false" customHeight="true" outlineLevel="0" collapsed="false">
      <c r="A302" s="154" t="s">
        <v>12949</v>
      </c>
      <c r="B302" s="154" t="n">
        <v>92396</v>
      </c>
      <c r="C302" s="154" t="s">
        <v>12467</v>
      </c>
      <c r="D302" s="154" t="s">
        <v>12950</v>
      </c>
      <c r="E302" s="155" t="s">
        <v>12469</v>
      </c>
      <c r="F302" s="155" t="n">
        <v>109.25</v>
      </c>
      <c r="G302" s="156" t="n">
        <v>118.14</v>
      </c>
      <c r="H302" s="156" t="n">
        <v>144.39</v>
      </c>
      <c r="I302" s="156" t="n">
        <v>15774.6</v>
      </c>
      <c r="J302" s="157" t="n">
        <v>0.0013</v>
      </c>
    </row>
    <row r="303" customFormat="false" ht="31.45" hidden="false" customHeight="true" outlineLevel="0" collapsed="false">
      <c r="A303" s="154" t="s">
        <v>12951</v>
      </c>
      <c r="B303" s="154" t="n">
        <v>92391</v>
      </c>
      <c r="C303" s="154" t="s">
        <v>12467</v>
      </c>
      <c r="D303" s="154" t="s">
        <v>12952</v>
      </c>
      <c r="E303" s="155" t="s">
        <v>12469</v>
      </c>
      <c r="F303" s="155" t="n">
        <v>150.79</v>
      </c>
      <c r="G303" s="156" t="n">
        <v>114.62</v>
      </c>
      <c r="H303" s="156" t="n">
        <v>140.08</v>
      </c>
      <c r="I303" s="156" t="n">
        <v>21122.66</v>
      </c>
      <c r="J303" s="157" t="n">
        <v>0.0018</v>
      </c>
    </row>
    <row r="304" customFormat="false" ht="31.45" hidden="false" customHeight="true" outlineLevel="0" collapsed="false">
      <c r="A304" s="154" t="s">
        <v>12953</v>
      </c>
      <c r="B304" s="154" t="s">
        <v>12954</v>
      </c>
      <c r="C304" s="154" t="s">
        <v>12475</v>
      </c>
      <c r="D304" s="154" t="s">
        <v>12955</v>
      </c>
      <c r="E304" s="155" t="s">
        <v>12469</v>
      </c>
      <c r="F304" s="155" t="n">
        <v>31.81</v>
      </c>
      <c r="G304" s="156" t="n">
        <v>256.63</v>
      </c>
      <c r="H304" s="156" t="n">
        <v>313.65</v>
      </c>
      <c r="I304" s="156" t="n">
        <v>9977.2</v>
      </c>
      <c r="J304" s="157" t="n">
        <v>0.0008</v>
      </c>
    </row>
    <row r="305" customFormat="false" ht="31.45" hidden="false" customHeight="true" outlineLevel="0" collapsed="false">
      <c r="A305" s="154" t="s">
        <v>12956</v>
      </c>
      <c r="B305" s="154" t="s">
        <v>12957</v>
      </c>
      <c r="C305" s="154" t="s">
        <v>12475</v>
      </c>
      <c r="D305" s="154" t="s">
        <v>12958</v>
      </c>
      <c r="E305" s="155" t="s">
        <v>12469</v>
      </c>
      <c r="F305" s="155" t="n">
        <v>8.56</v>
      </c>
      <c r="G305" s="156" t="n">
        <v>256.63</v>
      </c>
      <c r="H305" s="156" t="n">
        <v>313.65</v>
      </c>
      <c r="I305" s="156" t="n">
        <v>2684.84</v>
      </c>
      <c r="J305" s="157" t="n">
        <v>0.0002</v>
      </c>
    </row>
    <row r="306" customFormat="false" ht="31.45" hidden="false" customHeight="true" outlineLevel="0" collapsed="false">
      <c r="A306" s="154" t="s">
        <v>12959</v>
      </c>
      <c r="B306" s="154" t="s">
        <v>12960</v>
      </c>
      <c r="C306" s="154" t="s">
        <v>12475</v>
      </c>
      <c r="D306" s="154" t="s">
        <v>12961</v>
      </c>
      <c r="E306" s="155" t="s">
        <v>12469</v>
      </c>
      <c r="F306" s="155" t="n">
        <v>27</v>
      </c>
      <c r="G306" s="156" t="n">
        <v>256.63</v>
      </c>
      <c r="H306" s="156" t="n">
        <v>313.65</v>
      </c>
      <c r="I306" s="156" t="n">
        <v>8468.55</v>
      </c>
      <c r="J306" s="157" t="n">
        <v>0.0007</v>
      </c>
    </row>
    <row r="307" customFormat="false" ht="22.4" hidden="false" customHeight="true" outlineLevel="0" collapsed="false">
      <c r="A307" s="154" t="s">
        <v>12962</v>
      </c>
      <c r="B307" s="154" t="s">
        <v>12963</v>
      </c>
      <c r="C307" s="154" t="s">
        <v>12475</v>
      </c>
      <c r="D307" s="154" t="s">
        <v>12964</v>
      </c>
      <c r="E307" s="155" t="s">
        <v>12496</v>
      </c>
      <c r="F307" s="155" t="n">
        <v>39.24</v>
      </c>
      <c r="G307" s="156" t="n">
        <v>168.13</v>
      </c>
      <c r="H307" s="156" t="n">
        <v>205.48</v>
      </c>
      <c r="I307" s="156" t="n">
        <v>8063.03</v>
      </c>
      <c r="J307" s="157" t="n">
        <v>0.0007</v>
      </c>
    </row>
    <row r="308" customFormat="false" ht="31.45" hidden="false" customHeight="true" outlineLevel="0" collapsed="false">
      <c r="A308" s="154" t="s">
        <v>12965</v>
      </c>
      <c r="B308" s="154" t="n">
        <v>103946</v>
      </c>
      <c r="C308" s="154" t="s">
        <v>12467</v>
      </c>
      <c r="D308" s="154" t="s">
        <v>12966</v>
      </c>
      <c r="E308" s="155" t="s">
        <v>12469</v>
      </c>
      <c r="F308" s="155" t="n">
        <v>1717.06</v>
      </c>
      <c r="G308" s="156" t="n">
        <v>19.87</v>
      </c>
      <c r="H308" s="156" t="n">
        <v>24.28</v>
      </c>
      <c r="I308" s="156" t="n">
        <v>41690.21</v>
      </c>
      <c r="J308" s="157" t="n">
        <v>0.0035</v>
      </c>
    </row>
    <row r="309" customFormat="false" ht="31.45" hidden="false" customHeight="true" outlineLevel="0" collapsed="false">
      <c r="A309" s="154" t="s">
        <v>12967</v>
      </c>
      <c r="B309" s="154" t="n">
        <v>94263</v>
      </c>
      <c r="C309" s="154" t="s">
        <v>12467</v>
      </c>
      <c r="D309" s="154" t="s">
        <v>12968</v>
      </c>
      <c r="E309" s="155" t="s">
        <v>12127</v>
      </c>
      <c r="F309" s="155" t="n">
        <v>170.48</v>
      </c>
      <c r="G309" s="156" t="n">
        <v>41.9</v>
      </c>
      <c r="H309" s="156" t="n">
        <v>51.21</v>
      </c>
      <c r="I309" s="156" t="n">
        <v>8730.28</v>
      </c>
      <c r="J309" s="157" t="n">
        <v>0.0007</v>
      </c>
    </row>
    <row r="310" customFormat="false" ht="22.4" hidden="false" customHeight="true" outlineLevel="0" collapsed="false">
      <c r="A310" s="150" t="n">
        <v>46</v>
      </c>
      <c r="B310" s="150" t="s">
        <v>12465</v>
      </c>
      <c r="C310" s="150"/>
      <c r="D310" s="150" t="s">
        <v>12409</v>
      </c>
      <c r="E310" s="151"/>
      <c r="F310" s="151" t="n">
        <v>1</v>
      </c>
      <c r="G310" s="152"/>
      <c r="H310" s="152" t="n">
        <v>168422.45</v>
      </c>
      <c r="I310" s="152" t="n">
        <v>168422.45</v>
      </c>
      <c r="J310" s="153" t="n">
        <v>0.0141</v>
      </c>
    </row>
    <row r="311" customFormat="false" ht="31.45" hidden="false" customHeight="true" outlineLevel="0" collapsed="false">
      <c r="A311" s="154" t="s">
        <v>12969</v>
      </c>
      <c r="B311" s="154" t="s">
        <v>12970</v>
      </c>
      <c r="C311" s="154" t="s">
        <v>12475</v>
      </c>
      <c r="D311" s="154" t="s">
        <v>12971</v>
      </c>
      <c r="E311" s="155" t="s">
        <v>12469</v>
      </c>
      <c r="F311" s="155" t="n">
        <v>514.05</v>
      </c>
      <c r="G311" s="156" t="n">
        <v>22.12</v>
      </c>
      <c r="H311" s="156" t="n">
        <v>27.03</v>
      </c>
      <c r="I311" s="156" t="n">
        <v>13894.77</v>
      </c>
      <c r="J311" s="157" t="n">
        <v>0.0012</v>
      </c>
    </row>
    <row r="312" customFormat="false" ht="31.45" hidden="false" customHeight="true" outlineLevel="0" collapsed="false">
      <c r="A312" s="154" t="s">
        <v>12972</v>
      </c>
      <c r="B312" s="154" t="n">
        <v>88497</v>
      </c>
      <c r="C312" s="154" t="s">
        <v>12467</v>
      </c>
      <c r="D312" s="154" t="s">
        <v>12973</v>
      </c>
      <c r="E312" s="155" t="s">
        <v>12469</v>
      </c>
      <c r="F312" s="155" t="n">
        <v>1427.77</v>
      </c>
      <c r="G312" s="156" t="n">
        <v>18.81</v>
      </c>
      <c r="H312" s="156" t="n">
        <v>22.98</v>
      </c>
      <c r="I312" s="156" t="n">
        <v>32810.15</v>
      </c>
      <c r="J312" s="157" t="n">
        <v>0.0027</v>
      </c>
    </row>
    <row r="313" customFormat="false" ht="31.45" hidden="false" customHeight="true" outlineLevel="0" collapsed="false">
      <c r="A313" s="154" t="s">
        <v>12974</v>
      </c>
      <c r="B313" s="154" t="s">
        <v>12975</v>
      </c>
      <c r="C313" s="154" t="s">
        <v>12475</v>
      </c>
      <c r="D313" s="154" t="s">
        <v>12976</v>
      </c>
      <c r="E313" s="155" t="s">
        <v>12469</v>
      </c>
      <c r="F313" s="155" t="n">
        <v>103.22</v>
      </c>
      <c r="G313" s="156" t="n">
        <v>19.06</v>
      </c>
      <c r="H313" s="156" t="n">
        <v>23.29</v>
      </c>
      <c r="I313" s="156" t="n">
        <v>2403.99</v>
      </c>
      <c r="J313" s="157" t="n">
        <v>0.0002</v>
      </c>
    </row>
    <row r="314" customFormat="false" ht="31.45" hidden="false" customHeight="true" outlineLevel="0" collapsed="false">
      <c r="A314" s="154" t="s">
        <v>12977</v>
      </c>
      <c r="B314" s="154" t="s">
        <v>12978</v>
      </c>
      <c r="C314" s="154" t="s">
        <v>12475</v>
      </c>
      <c r="D314" s="154" t="s">
        <v>12979</v>
      </c>
      <c r="E314" s="155" t="s">
        <v>12469</v>
      </c>
      <c r="F314" s="155" t="n">
        <v>1679.29</v>
      </c>
      <c r="G314" s="156" t="n">
        <v>13.47</v>
      </c>
      <c r="H314" s="156" t="n">
        <v>16.46</v>
      </c>
      <c r="I314" s="156" t="n">
        <v>27641.11</v>
      </c>
      <c r="J314" s="157" t="n">
        <v>0.0023</v>
      </c>
    </row>
    <row r="315" customFormat="false" ht="31.45" hidden="false" customHeight="true" outlineLevel="0" collapsed="false">
      <c r="A315" s="154" t="s">
        <v>12980</v>
      </c>
      <c r="B315" s="154" t="s">
        <v>12981</v>
      </c>
      <c r="C315" s="154" t="s">
        <v>12475</v>
      </c>
      <c r="D315" s="154" t="s">
        <v>12982</v>
      </c>
      <c r="E315" s="155" t="s">
        <v>12469</v>
      </c>
      <c r="F315" s="155" t="n">
        <v>318.23</v>
      </c>
      <c r="G315" s="156" t="n">
        <v>13.47</v>
      </c>
      <c r="H315" s="156" t="n">
        <v>16.46</v>
      </c>
      <c r="I315" s="156" t="n">
        <v>5238.06</v>
      </c>
      <c r="J315" s="157" t="n">
        <v>0.0004</v>
      </c>
    </row>
    <row r="316" customFormat="false" ht="31.45" hidden="false" customHeight="true" outlineLevel="0" collapsed="false">
      <c r="A316" s="154" t="s">
        <v>12983</v>
      </c>
      <c r="B316" s="154" t="n">
        <v>88488</v>
      </c>
      <c r="C316" s="154" t="s">
        <v>12467</v>
      </c>
      <c r="D316" s="154" t="s">
        <v>12984</v>
      </c>
      <c r="E316" s="155" t="s">
        <v>12469</v>
      </c>
      <c r="F316" s="155" t="n">
        <v>514.05</v>
      </c>
      <c r="G316" s="156" t="n">
        <v>15.93</v>
      </c>
      <c r="H316" s="156" t="n">
        <v>19.46</v>
      </c>
      <c r="I316" s="156" t="n">
        <v>10003.41</v>
      </c>
      <c r="J316" s="157" t="n">
        <v>0.0008</v>
      </c>
    </row>
    <row r="317" customFormat="false" ht="31.45" hidden="false" customHeight="true" outlineLevel="0" collapsed="false">
      <c r="A317" s="154" t="s">
        <v>12985</v>
      </c>
      <c r="B317" s="154" t="s">
        <v>12986</v>
      </c>
      <c r="C317" s="154" t="s">
        <v>12475</v>
      </c>
      <c r="D317" s="154" t="s">
        <v>12987</v>
      </c>
      <c r="E317" s="155" t="s">
        <v>12469</v>
      </c>
      <c r="F317" s="155" t="n">
        <v>281.45</v>
      </c>
      <c r="G317" s="156" t="n">
        <v>13.47</v>
      </c>
      <c r="H317" s="156" t="n">
        <v>16.46</v>
      </c>
      <c r="I317" s="156" t="n">
        <v>4632.66</v>
      </c>
      <c r="J317" s="157" t="n">
        <v>0.0004</v>
      </c>
    </row>
    <row r="318" customFormat="false" ht="31.45" hidden="false" customHeight="true" outlineLevel="0" collapsed="false">
      <c r="A318" s="154" t="s">
        <v>12988</v>
      </c>
      <c r="B318" s="154" t="s">
        <v>12989</v>
      </c>
      <c r="C318" s="154" t="s">
        <v>12475</v>
      </c>
      <c r="D318" s="154" t="s">
        <v>12990</v>
      </c>
      <c r="E318" s="155" t="s">
        <v>12469</v>
      </c>
      <c r="F318" s="155" t="n">
        <v>24.37</v>
      </c>
      <c r="G318" s="156" t="n">
        <v>13.47</v>
      </c>
      <c r="H318" s="156" t="n">
        <v>16.46</v>
      </c>
      <c r="I318" s="156" t="n">
        <v>401.13</v>
      </c>
      <c r="J318" s="157" t="n">
        <v>0</v>
      </c>
    </row>
    <row r="319" customFormat="false" ht="31.45" hidden="false" customHeight="true" outlineLevel="0" collapsed="false">
      <c r="A319" s="154" t="s">
        <v>12991</v>
      </c>
      <c r="B319" s="154" t="s">
        <v>12992</v>
      </c>
      <c r="C319" s="154" t="s">
        <v>12475</v>
      </c>
      <c r="D319" s="154" t="s">
        <v>12993</v>
      </c>
      <c r="E319" s="155" t="s">
        <v>12469</v>
      </c>
      <c r="F319" s="155" t="n">
        <v>138.78</v>
      </c>
      <c r="G319" s="156" t="n">
        <v>13.47</v>
      </c>
      <c r="H319" s="156" t="n">
        <v>16.46</v>
      </c>
      <c r="I319" s="156" t="n">
        <v>2284.31</v>
      </c>
      <c r="J319" s="157" t="n">
        <v>0.0002</v>
      </c>
    </row>
    <row r="320" customFormat="false" ht="31.45" hidden="false" customHeight="true" outlineLevel="0" collapsed="false">
      <c r="A320" s="154" t="s">
        <v>12994</v>
      </c>
      <c r="B320" s="154" t="s">
        <v>12995</v>
      </c>
      <c r="C320" s="154" t="s">
        <v>12475</v>
      </c>
      <c r="D320" s="154" t="s">
        <v>12996</v>
      </c>
      <c r="E320" s="155" t="s">
        <v>12469</v>
      </c>
      <c r="F320" s="155" t="n">
        <v>209.79</v>
      </c>
      <c r="G320" s="156" t="n">
        <v>17.99</v>
      </c>
      <c r="H320" s="156" t="n">
        <v>21.98</v>
      </c>
      <c r="I320" s="156" t="n">
        <v>4611.18</v>
      </c>
      <c r="J320" s="157" t="n">
        <v>0.0004</v>
      </c>
    </row>
    <row r="321" customFormat="false" ht="31.45" hidden="false" customHeight="true" outlineLevel="0" collapsed="false">
      <c r="A321" s="154" t="s">
        <v>12997</v>
      </c>
      <c r="B321" s="154" t="s">
        <v>12998</v>
      </c>
      <c r="C321" s="154" t="s">
        <v>12475</v>
      </c>
      <c r="D321" s="154" t="s">
        <v>12999</v>
      </c>
      <c r="E321" s="155" t="s">
        <v>12469</v>
      </c>
      <c r="F321" s="155" t="n">
        <v>41.86</v>
      </c>
      <c r="G321" s="156" t="n">
        <v>17.99</v>
      </c>
      <c r="H321" s="156" t="n">
        <v>21.98</v>
      </c>
      <c r="I321" s="156" t="n">
        <v>920.08</v>
      </c>
      <c r="J321" s="157" t="n">
        <v>0.0001</v>
      </c>
    </row>
    <row r="322" customFormat="false" ht="31.45" hidden="false" customHeight="true" outlineLevel="0" collapsed="false">
      <c r="A322" s="154" t="s">
        <v>13000</v>
      </c>
      <c r="B322" s="154" t="s">
        <v>13001</v>
      </c>
      <c r="C322" s="154" t="s">
        <v>12475</v>
      </c>
      <c r="D322" s="154" t="s">
        <v>13002</v>
      </c>
      <c r="E322" s="155" t="s">
        <v>12469</v>
      </c>
      <c r="F322" s="155" t="n">
        <v>388.75</v>
      </c>
      <c r="G322" s="156" t="n">
        <v>13.47</v>
      </c>
      <c r="H322" s="156" t="n">
        <v>16.46</v>
      </c>
      <c r="I322" s="156" t="n">
        <v>6398.82</v>
      </c>
      <c r="J322" s="157" t="n">
        <v>0.0005</v>
      </c>
    </row>
    <row r="323" customFormat="false" ht="31.45" hidden="false" customHeight="true" outlineLevel="0" collapsed="false">
      <c r="A323" s="154" t="s">
        <v>13003</v>
      </c>
      <c r="B323" s="154" t="s">
        <v>13004</v>
      </c>
      <c r="C323" s="154" t="s">
        <v>12475</v>
      </c>
      <c r="D323" s="154" t="s">
        <v>13005</v>
      </c>
      <c r="E323" s="155" t="s">
        <v>12469</v>
      </c>
      <c r="F323" s="155" t="n">
        <v>645.14</v>
      </c>
      <c r="G323" s="156" t="n">
        <v>14.25</v>
      </c>
      <c r="H323" s="156" t="n">
        <v>17.41</v>
      </c>
      <c r="I323" s="156" t="n">
        <v>11231.88</v>
      </c>
      <c r="J323" s="157" t="n">
        <v>0.0009</v>
      </c>
    </row>
    <row r="324" customFormat="false" ht="31.45" hidden="false" customHeight="true" outlineLevel="0" collapsed="false">
      <c r="A324" s="154" t="s">
        <v>13006</v>
      </c>
      <c r="B324" s="154" t="s">
        <v>13007</v>
      </c>
      <c r="C324" s="154" t="s">
        <v>12475</v>
      </c>
      <c r="D324" s="154" t="s">
        <v>13008</v>
      </c>
      <c r="E324" s="155" t="s">
        <v>12469</v>
      </c>
      <c r="F324" s="155" t="n">
        <v>2030.96</v>
      </c>
      <c r="G324" s="156" t="n">
        <v>14.25</v>
      </c>
      <c r="H324" s="156" t="n">
        <v>17.41</v>
      </c>
      <c r="I324" s="156" t="n">
        <v>35359.01</v>
      </c>
      <c r="J324" s="157" t="n">
        <v>0.003</v>
      </c>
    </row>
    <row r="325" customFormat="false" ht="31.45" hidden="false" customHeight="true" outlineLevel="0" collapsed="false">
      <c r="A325" s="154" t="s">
        <v>13009</v>
      </c>
      <c r="B325" s="154" t="s">
        <v>13010</v>
      </c>
      <c r="C325" s="154" t="s">
        <v>12475</v>
      </c>
      <c r="D325" s="154" t="s">
        <v>13011</v>
      </c>
      <c r="E325" s="155" t="s">
        <v>12469</v>
      </c>
      <c r="F325" s="155" t="n">
        <v>608.38</v>
      </c>
      <c r="G325" s="156" t="n">
        <v>14.25</v>
      </c>
      <c r="H325" s="156" t="n">
        <v>17.41</v>
      </c>
      <c r="I325" s="156" t="n">
        <v>10591.89</v>
      </c>
      <c r="J325" s="157" t="n">
        <v>0.0009</v>
      </c>
    </row>
    <row r="326" customFormat="false" ht="22.4" hidden="false" customHeight="true" outlineLevel="0" collapsed="false">
      <c r="A326" s="150" t="n">
        <v>47</v>
      </c>
      <c r="B326" s="150" t="s">
        <v>12465</v>
      </c>
      <c r="C326" s="150"/>
      <c r="D326" s="150" t="s">
        <v>12411</v>
      </c>
      <c r="E326" s="151"/>
      <c r="F326" s="151" t="n">
        <v>1</v>
      </c>
      <c r="G326" s="152"/>
      <c r="H326" s="152" t="n">
        <v>27439.37</v>
      </c>
      <c r="I326" s="152" t="n">
        <v>27439.37</v>
      </c>
      <c r="J326" s="153" t="n">
        <v>0.0023</v>
      </c>
    </row>
    <row r="327" customFormat="false" ht="31.45" hidden="false" customHeight="true" outlineLevel="0" collapsed="false">
      <c r="A327" s="154" t="s">
        <v>13012</v>
      </c>
      <c r="B327" s="154" t="s">
        <v>13007</v>
      </c>
      <c r="C327" s="154" t="s">
        <v>12475</v>
      </c>
      <c r="D327" s="154" t="s">
        <v>13008</v>
      </c>
      <c r="E327" s="155" t="s">
        <v>12469</v>
      </c>
      <c r="F327" s="155" t="n">
        <v>1478.8</v>
      </c>
      <c r="G327" s="156" t="n">
        <v>14.25</v>
      </c>
      <c r="H327" s="156" t="n">
        <v>17.41</v>
      </c>
      <c r="I327" s="156" t="n">
        <v>25745.9</v>
      </c>
      <c r="J327" s="157" t="n">
        <v>0.0021</v>
      </c>
    </row>
    <row r="328" customFormat="false" ht="31.45" hidden="false" customHeight="true" outlineLevel="0" collapsed="false">
      <c r="A328" s="154" t="s">
        <v>13013</v>
      </c>
      <c r="B328" s="154" t="s">
        <v>13010</v>
      </c>
      <c r="C328" s="154" t="s">
        <v>12475</v>
      </c>
      <c r="D328" s="154" t="s">
        <v>13011</v>
      </c>
      <c r="E328" s="155" t="s">
        <v>12469</v>
      </c>
      <c r="F328" s="155" t="n">
        <v>97.27</v>
      </c>
      <c r="G328" s="156" t="n">
        <v>14.25</v>
      </c>
      <c r="H328" s="156" t="n">
        <v>17.41</v>
      </c>
      <c r="I328" s="156" t="n">
        <v>1693.47</v>
      </c>
      <c r="J328" s="157" t="n">
        <v>0.0001</v>
      </c>
    </row>
    <row r="329" customFormat="false" ht="22.4" hidden="false" customHeight="true" outlineLevel="0" collapsed="false">
      <c r="A329" s="150" t="n">
        <v>48</v>
      </c>
      <c r="B329" s="150" t="s">
        <v>12465</v>
      </c>
      <c r="C329" s="150"/>
      <c r="D329" s="150" t="s">
        <v>12413</v>
      </c>
      <c r="E329" s="151"/>
      <c r="F329" s="151" t="n">
        <v>1</v>
      </c>
      <c r="G329" s="152"/>
      <c r="H329" s="152" t="n">
        <v>112264.69</v>
      </c>
      <c r="I329" s="152" t="n">
        <v>112264.69</v>
      </c>
      <c r="J329" s="153" t="n">
        <v>0.0094</v>
      </c>
    </row>
    <row r="330" customFormat="false" ht="42.9" hidden="false" customHeight="true" outlineLevel="0" collapsed="false">
      <c r="A330" s="154" t="s">
        <v>13014</v>
      </c>
      <c r="B330" s="154" t="n">
        <v>100724</v>
      </c>
      <c r="C330" s="154" t="s">
        <v>12467</v>
      </c>
      <c r="D330" s="154" t="s">
        <v>5479</v>
      </c>
      <c r="E330" s="155" t="s">
        <v>12469</v>
      </c>
      <c r="F330" s="155" t="n">
        <v>6104.66</v>
      </c>
      <c r="G330" s="156" t="n">
        <v>15.05</v>
      </c>
      <c r="H330" s="156" t="n">
        <v>18.39</v>
      </c>
      <c r="I330" s="156" t="n">
        <v>112264.69</v>
      </c>
      <c r="J330" s="157" t="n">
        <v>0.0094</v>
      </c>
    </row>
    <row r="331" customFormat="false" ht="22.4" hidden="false" customHeight="true" outlineLevel="0" collapsed="false">
      <c r="A331" s="150" t="n">
        <v>49</v>
      </c>
      <c r="B331" s="150" t="s">
        <v>12465</v>
      </c>
      <c r="C331" s="150"/>
      <c r="D331" s="150" t="s">
        <v>12415</v>
      </c>
      <c r="E331" s="151"/>
      <c r="F331" s="151" t="n">
        <v>1</v>
      </c>
      <c r="G331" s="152"/>
      <c r="H331" s="152" t="n">
        <v>34469.76</v>
      </c>
      <c r="I331" s="152" t="n">
        <v>34469.76</v>
      </c>
      <c r="J331" s="153" t="n">
        <v>0.0029</v>
      </c>
    </row>
    <row r="332" customFormat="false" ht="31.45" hidden="false" customHeight="true" outlineLevel="0" collapsed="false">
      <c r="A332" s="154" t="s">
        <v>13015</v>
      </c>
      <c r="B332" s="154" t="n">
        <v>102494</v>
      </c>
      <c r="C332" s="154" t="s">
        <v>12467</v>
      </c>
      <c r="D332" s="154" t="s">
        <v>13016</v>
      </c>
      <c r="E332" s="155" t="s">
        <v>12469</v>
      </c>
      <c r="F332" s="155" t="n">
        <v>416</v>
      </c>
      <c r="G332" s="156" t="n">
        <v>67.8</v>
      </c>
      <c r="H332" s="156" t="n">
        <v>82.86</v>
      </c>
      <c r="I332" s="156" t="n">
        <v>34469.76</v>
      </c>
      <c r="J332" s="157" t="n">
        <v>0.0029</v>
      </c>
    </row>
    <row r="333" customFormat="false" ht="22.4" hidden="false" customHeight="true" outlineLevel="0" collapsed="false">
      <c r="A333" s="150" t="n">
        <v>50</v>
      </c>
      <c r="B333" s="150" t="s">
        <v>12465</v>
      </c>
      <c r="C333" s="150"/>
      <c r="D333" s="150" t="s">
        <v>12417</v>
      </c>
      <c r="E333" s="151"/>
      <c r="F333" s="151" t="n">
        <v>1</v>
      </c>
      <c r="G333" s="152"/>
      <c r="H333" s="152" t="n">
        <v>49171.49</v>
      </c>
      <c r="I333" s="152" t="n">
        <v>49171.49</v>
      </c>
      <c r="J333" s="153" t="n">
        <v>0.0041</v>
      </c>
    </row>
    <row r="334" customFormat="false" ht="31.45" hidden="false" customHeight="true" outlineLevel="0" collapsed="false">
      <c r="A334" s="154" t="s">
        <v>13017</v>
      </c>
      <c r="B334" s="154" t="n">
        <v>89356</v>
      </c>
      <c r="C334" s="154" t="s">
        <v>12467</v>
      </c>
      <c r="D334" s="154" t="s">
        <v>13018</v>
      </c>
      <c r="E334" s="155" t="s">
        <v>12127</v>
      </c>
      <c r="F334" s="155" t="n">
        <v>222.1</v>
      </c>
      <c r="G334" s="156" t="n">
        <v>24.52</v>
      </c>
      <c r="H334" s="156" t="n">
        <v>29.96</v>
      </c>
      <c r="I334" s="156" t="n">
        <v>6654.11</v>
      </c>
      <c r="J334" s="157" t="n">
        <v>0.0006</v>
      </c>
    </row>
    <row r="335" customFormat="false" ht="31.45" hidden="false" customHeight="true" outlineLevel="0" collapsed="false">
      <c r="A335" s="154" t="s">
        <v>13019</v>
      </c>
      <c r="B335" s="154" t="n">
        <v>89357</v>
      </c>
      <c r="C335" s="154" t="s">
        <v>12467</v>
      </c>
      <c r="D335" s="154" t="s">
        <v>13020</v>
      </c>
      <c r="E335" s="155" t="s">
        <v>12127</v>
      </c>
      <c r="F335" s="155" t="n">
        <v>265.5</v>
      </c>
      <c r="G335" s="156" t="n">
        <v>33.21</v>
      </c>
      <c r="H335" s="156" t="n">
        <v>40.58</v>
      </c>
      <c r="I335" s="156" t="n">
        <v>10773.99</v>
      </c>
      <c r="J335" s="157" t="n">
        <v>0.0009</v>
      </c>
    </row>
    <row r="336" customFormat="false" ht="31.45" hidden="false" customHeight="true" outlineLevel="0" collapsed="false">
      <c r="A336" s="154" t="s">
        <v>13021</v>
      </c>
      <c r="B336" s="154" t="n">
        <v>103979</v>
      </c>
      <c r="C336" s="154" t="s">
        <v>12467</v>
      </c>
      <c r="D336" s="154" t="s">
        <v>13022</v>
      </c>
      <c r="E336" s="155" t="s">
        <v>12127</v>
      </c>
      <c r="F336" s="155" t="n">
        <v>165.1</v>
      </c>
      <c r="G336" s="156" t="n">
        <v>29.62</v>
      </c>
      <c r="H336" s="156" t="n">
        <v>36.2</v>
      </c>
      <c r="I336" s="156" t="n">
        <v>5976.62</v>
      </c>
      <c r="J336" s="157" t="n">
        <v>0.0005</v>
      </c>
    </row>
    <row r="337" customFormat="false" ht="31.45" hidden="false" customHeight="true" outlineLevel="0" collapsed="false">
      <c r="A337" s="154" t="s">
        <v>13023</v>
      </c>
      <c r="B337" s="154" t="n">
        <v>89450</v>
      </c>
      <c r="C337" s="154" t="s">
        <v>12467</v>
      </c>
      <c r="D337" s="154" t="s">
        <v>13024</v>
      </c>
      <c r="E337" s="155" t="s">
        <v>12127</v>
      </c>
      <c r="F337" s="155" t="n">
        <v>140.8</v>
      </c>
      <c r="G337" s="156" t="n">
        <v>27.34</v>
      </c>
      <c r="H337" s="156" t="n">
        <v>33.41</v>
      </c>
      <c r="I337" s="156" t="n">
        <v>4704.12</v>
      </c>
      <c r="J337" s="157" t="n">
        <v>0.0004</v>
      </c>
    </row>
    <row r="338" customFormat="false" ht="31.45" hidden="false" customHeight="true" outlineLevel="0" collapsed="false">
      <c r="A338" s="154" t="s">
        <v>13025</v>
      </c>
      <c r="B338" s="154" t="n">
        <v>89451</v>
      </c>
      <c r="C338" s="154" t="s">
        <v>12467</v>
      </c>
      <c r="D338" s="154" t="s">
        <v>13026</v>
      </c>
      <c r="E338" s="155" t="s">
        <v>12127</v>
      </c>
      <c r="F338" s="155" t="n">
        <v>64.9</v>
      </c>
      <c r="G338" s="156" t="n">
        <v>44.42</v>
      </c>
      <c r="H338" s="156" t="n">
        <v>54.29</v>
      </c>
      <c r="I338" s="156" t="n">
        <v>3523.42</v>
      </c>
      <c r="J338" s="157" t="n">
        <v>0.0003</v>
      </c>
    </row>
    <row r="339" customFormat="false" ht="42.9" hidden="false" customHeight="true" outlineLevel="0" collapsed="false">
      <c r="A339" s="154" t="s">
        <v>13027</v>
      </c>
      <c r="B339" s="154" t="n">
        <v>89429</v>
      </c>
      <c r="C339" s="154" t="s">
        <v>12467</v>
      </c>
      <c r="D339" s="154" t="s">
        <v>13028</v>
      </c>
      <c r="E339" s="155" t="s">
        <v>12126</v>
      </c>
      <c r="F339" s="155" t="n">
        <v>58</v>
      </c>
      <c r="G339" s="156" t="n">
        <v>6.66</v>
      </c>
      <c r="H339" s="156" t="n">
        <v>8.13</v>
      </c>
      <c r="I339" s="156" t="n">
        <v>471.54</v>
      </c>
      <c r="J339" s="157" t="n">
        <v>0</v>
      </c>
    </row>
    <row r="340" customFormat="false" ht="42.9" hidden="false" customHeight="true" outlineLevel="0" collapsed="false">
      <c r="A340" s="154" t="s">
        <v>13029</v>
      </c>
      <c r="B340" s="154" t="n">
        <v>89553</v>
      </c>
      <c r="C340" s="154" t="s">
        <v>12467</v>
      </c>
      <c r="D340" s="154" t="s">
        <v>13030</v>
      </c>
      <c r="E340" s="155" t="s">
        <v>12126</v>
      </c>
      <c r="F340" s="155" t="n">
        <v>20</v>
      </c>
      <c r="G340" s="156" t="n">
        <v>6.23</v>
      </c>
      <c r="H340" s="156" t="n">
        <v>7.61</v>
      </c>
      <c r="I340" s="156" t="n">
        <v>152.2</v>
      </c>
      <c r="J340" s="157" t="n">
        <v>0</v>
      </c>
    </row>
    <row r="341" customFormat="false" ht="42.9" hidden="false" customHeight="true" outlineLevel="0" collapsed="false">
      <c r="A341" s="154" t="s">
        <v>13031</v>
      </c>
      <c r="B341" s="154" t="n">
        <v>104001</v>
      </c>
      <c r="C341" s="154" t="s">
        <v>12467</v>
      </c>
      <c r="D341" s="154" t="s">
        <v>13032</v>
      </c>
      <c r="E341" s="155" t="s">
        <v>12126</v>
      </c>
      <c r="F341" s="155" t="n">
        <v>48</v>
      </c>
      <c r="G341" s="156" t="n">
        <v>14.64</v>
      </c>
      <c r="H341" s="156" t="n">
        <v>17.89</v>
      </c>
      <c r="I341" s="156" t="n">
        <v>858.72</v>
      </c>
      <c r="J341" s="157" t="n">
        <v>0.0001</v>
      </c>
    </row>
    <row r="342" customFormat="false" ht="42.9" hidden="false" customHeight="true" outlineLevel="0" collapsed="false">
      <c r="A342" s="154" t="s">
        <v>13033</v>
      </c>
      <c r="B342" s="154" t="n">
        <v>104002</v>
      </c>
      <c r="C342" s="154" t="s">
        <v>12467</v>
      </c>
      <c r="D342" s="154" t="s">
        <v>13034</v>
      </c>
      <c r="E342" s="155" t="s">
        <v>12126</v>
      </c>
      <c r="F342" s="155" t="n">
        <v>22</v>
      </c>
      <c r="G342" s="156" t="n">
        <v>17.92</v>
      </c>
      <c r="H342" s="156" t="n">
        <v>21.9</v>
      </c>
      <c r="I342" s="156" t="n">
        <v>481.8</v>
      </c>
      <c r="J342" s="157" t="n">
        <v>0</v>
      </c>
    </row>
    <row r="343" customFormat="false" ht="42.9" hidden="false" customHeight="true" outlineLevel="0" collapsed="false">
      <c r="A343" s="154" t="s">
        <v>13035</v>
      </c>
      <c r="B343" s="154" t="n">
        <v>89610</v>
      </c>
      <c r="C343" s="154" t="s">
        <v>12467</v>
      </c>
      <c r="D343" s="154" t="s">
        <v>13036</v>
      </c>
      <c r="E343" s="155" t="s">
        <v>12126</v>
      </c>
      <c r="F343" s="155" t="n">
        <v>18</v>
      </c>
      <c r="G343" s="156" t="n">
        <v>19.96</v>
      </c>
      <c r="H343" s="156" t="n">
        <v>24.39</v>
      </c>
      <c r="I343" s="156" t="n">
        <v>439.02</v>
      </c>
      <c r="J343" s="157" t="n">
        <v>0</v>
      </c>
    </row>
    <row r="344" customFormat="false" ht="42.9" hidden="false" customHeight="true" outlineLevel="0" collapsed="false">
      <c r="A344" s="154" t="s">
        <v>13037</v>
      </c>
      <c r="B344" s="154" t="n">
        <v>89613</v>
      </c>
      <c r="C344" s="154" t="s">
        <v>12467</v>
      </c>
      <c r="D344" s="154" t="s">
        <v>13038</v>
      </c>
      <c r="E344" s="155" t="s">
        <v>12126</v>
      </c>
      <c r="F344" s="155" t="n">
        <v>2</v>
      </c>
      <c r="G344" s="156" t="n">
        <v>30.7</v>
      </c>
      <c r="H344" s="156" t="n">
        <v>37.52</v>
      </c>
      <c r="I344" s="156" t="n">
        <v>75.04</v>
      </c>
      <c r="J344" s="157" t="n">
        <v>0</v>
      </c>
    </row>
    <row r="345" customFormat="false" ht="42.9" hidden="false" customHeight="true" outlineLevel="0" collapsed="false">
      <c r="A345" s="154" t="s">
        <v>13039</v>
      </c>
      <c r="B345" s="154" t="n">
        <v>103953</v>
      </c>
      <c r="C345" s="154" t="s">
        <v>12467</v>
      </c>
      <c r="D345" s="154" t="s">
        <v>13040</v>
      </c>
      <c r="E345" s="155" t="s">
        <v>12126</v>
      </c>
      <c r="F345" s="155" t="n">
        <v>2</v>
      </c>
      <c r="G345" s="156" t="n">
        <v>7.99</v>
      </c>
      <c r="H345" s="156" t="n">
        <v>9.76</v>
      </c>
      <c r="I345" s="156" t="n">
        <v>19.52</v>
      </c>
      <c r="J345" s="157" t="n">
        <v>0</v>
      </c>
    </row>
    <row r="346" customFormat="false" ht="42.9" hidden="false" customHeight="true" outlineLevel="0" collapsed="false">
      <c r="A346" s="154" t="s">
        <v>13041</v>
      </c>
      <c r="B346" s="154" t="n">
        <v>103959</v>
      </c>
      <c r="C346" s="154" t="s">
        <v>12467</v>
      </c>
      <c r="D346" s="154" t="s">
        <v>13042</v>
      </c>
      <c r="E346" s="155" t="s">
        <v>12126</v>
      </c>
      <c r="F346" s="155" t="n">
        <v>13</v>
      </c>
      <c r="G346" s="156" t="n">
        <v>15.84</v>
      </c>
      <c r="H346" s="156" t="n">
        <v>19.35</v>
      </c>
      <c r="I346" s="156" t="n">
        <v>251.55</v>
      </c>
      <c r="J346" s="157" t="n">
        <v>0</v>
      </c>
    </row>
    <row r="347" customFormat="false" ht="31.45" hidden="false" customHeight="true" outlineLevel="0" collapsed="false">
      <c r="A347" s="154" t="s">
        <v>13043</v>
      </c>
      <c r="B347" s="154" t="s">
        <v>13044</v>
      </c>
      <c r="C347" s="154" t="s">
        <v>12475</v>
      </c>
      <c r="D347" s="154" t="s">
        <v>13045</v>
      </c>
      <c r="E347" s="155" t="s">
        <v>12126</v>
      </c>
      <c r="F347" s="155" t="n">
        <v>6</v>
      </c>
      <c r="G347" s="156" t="n">
        <v>15.84</v>
      </c>
      <c r="H347" s="156" t="n">
        <v>19.35</v>
      </c>
      <c r="I347" s="156" t="n">
        <v>116.1</v>
      </c>
      <c r="J347" s="157" t="n">
        <v>0</v>
      </c>
    </row>
    <row r="348" customFormat="false" ht="42.9" hidden="false" customHeight="true" outlineLevel="0" collapsed="false">
      <c r="A348" s="154" t="s">
        <v>13046</v>
      </c>
      <c r="B348" s="154" t="n">
        <v>103999</v>
      </c>
      <c r="C348" s="154" t="s">
        <v>12467</v>
      </c>
      <c r="D348" s="154" t="s">
        <v>13047</v>
      </c>
      <c r="E348" s="155" t="s">
        <v>12126</v>
      </c>
      <c r="F348" s="155" t="n">
        <v>14</v>
      </c>
      <c r="G348" s="156" t="n">
        <v>13.21</v>
      </c>
      <c r="H348" s="156" t="n">
        <v>16.14</v>
      </c>
      <c r="I348" s="156" t="n">
        <v>225.96</v>
      </c>
      <c r="J348" s="157" t="n">
        <v>0</v>
      </c>
    </row>
    <row r="349" customFormat="false" ht="42.9" hidden="false" customHeight="true" outlineLevel="0" collapsed="false">
      <c r="A349" s="154" t="s">
        <v>13048</v>
      </c>
      <c r="B349" s="154" t="s">
        <v>13049</v>
      </c>
      <c r="C349" s="154" t="s">
        <v>12475</v>
      </c>
      <c r="D349" s="154" t="s">
        <v>13050</v>
      </c>
      <c r="E349" s="155" t="s">
        <v>12126</v>
      </c>
      <c r="F349" s="155" t="n">
        <v>1</v>
      </c>
      <c r="G349" s="156" t="n">
        <v>13.21</v>
      </c>
      <c r="H349" s="156" t="n">
        <v>16.14</v>
      </c>
      <c r="I349" s="156" t="n">
        <v>16.14</v>
      </c>
      <c r="J349" s="157" t="n">
        <v>0</v>
      </c>
    </row>
    <row r="350" customFormat="false" ht="42.9" hidden="false" customHeight="true" outlineLevel="0" collapsed="false">
      <c r="A350" s="154" t="s">
        <v>13051</v>
      </c>
      <c r="B350" s="154" t="n">
        <v>103968</v>
      </c>
      <c r="C350" s="154" t="s">
        <v>12467</v>
      </c>
      <c r="D350" s="154" t="s">
        <v>13052</v>
      </c>
      <c r="E350" s="155" t="s">
        <v>12126</v>
      </c>
      <c r="F350" s="155" t="n">
        <v>12</v>
      </c>
      <c r="G350" s="156" t="n">
        <v>16.85</v>
      </c>
      <c r="H350" s="156" t="n">
        <v>20.59</v>
      </c>
      <c r="I350" s="156" t="n">
        <v>247.08</v>
      </c>
      <c r="J350" s="157" t="n">
        <v>0</v>
      </c>
    </row>
    <row r="351" customFormat="false" ht="42.9" hidden="false" customHeight="true" outlineLevel="0" collapsed="false">
      <c r="A351" s="154" t="s">
        <v>13053</v>
      </c>
      <c r="B351" s="154" t="n">
        <v>103969</v>
      </c>
      <c r="C351" s="154" t="s">
        <v>12467</v>
      </c>
      <c r="D351" s="154" t="s">
        <v>13054</v>
      </c>
      <c r="E351" s="155" t="s">
        <v>12126</v>
      </c>
      <c r="F351" s="155" t="n">
        <v>5</v>
      </c>
      <c r="G351" s="156" t="n">
        <v>19.72</v>
      </c>
      <c r="H351" s="156" t="n">
        <v>24.1</v>
      </c>
      <c r="I351" s="156" t="n">
        <v>120.5</v>
      </c>
      <c r="J351" s="157" t="n">
        <v>0</v>
      </c>
    </row>
    <row r="352" customFormat="false" ht="42.9" hidden="false" customHeight="true" outlineLevel="0" collapsed="false">
      <c r="A352" s="154" t="s">
        <v>13055</v>
      </c>
      <c r="B352" s="154" t="n">
        <v>89380</v>
      </c>
      <c r="C352" s="154" t="s">
        <v>12467</v>
      </c>
      <c r="D352" s="154" t="s">
        <v>13056</v>
      </c>
      <c r="E352" s="155" t="s">
        <v>12126</v>
      </c>
      <c r="F352" s="155" t="n">
        <v>12</v>
      </c>
      <c r="G352" s="156" t="n">
        <v>10.66</v>
      </c>
      <c r="H352" s="156" t="n">
        <v>13.02</v>
      </c>
      <c r="I352" s="156" t="n">
        <v>156.24</v>
      </c>
      <c r="J352" s="157" t="n">
        <v>0</v>
      </c>
    </row>
    <row r="353" customFormat="false" ht="31.45" hidden="false" customHeight="true" outlineLevel="0" collapsed="false">
      <c r="A353" s="154" t="s">
        <v>13057</v>
      </c>
      <c r="B353" s="154" t="n">
        <v>89541</v>
      </c>
      <c r="C353" s="154" t="s">
        <v>12467</v>
      </c>
      <c r="D353" s="154" t="s">
        <v>13058</v>
      </c>
      <c r="E353" s="155" t="s">
        <v>12126</v>
      </c>
      <c r="F353" s="155" t="n">
        <v>6</v>
      </c>
      <c r="G353" s="156" t="n">
        <v>6.99</v>
      </c>
      <c r="H353" s="156" t="n">
        <v>8.54</v>
      </c>
      <c r="I353" s="156" t="n">
        <v>51.24</v>
      </c>
      <c r="J353" s="157" t="n">
        <v>0</v>
      </c>
    </row>
    <row r="354" customFormat="false" ht="31.45" hidden="false" customHeight="true" outlineLevel="0" collapsed="false">
      <c r="A354" s="154" t="s">
        <v>13059</v>
      </c>
      <c r="B354" s="154" t="n">
        <v>89597</v>
      </c>
      <c r="C354" s="154" t="s">
        <v>12467</v>
      </c>
      <c r="D354" s="154" t="s">
        <v>13060</v>
      </c>
      <c r="E354" s="155" t="s">
        <v>12126</v>
      </c>
      <c r="F354" s="155" t="n">
        <v>5</v>
      </c>
      <c r="G354" s="156" t="n">
        <v>23.07</v>
      </c>
      <c r="H354" s="156" t="n">
        <v>28.19</v>
      </c>
      <c r="I354" s="156" t="n">
        <v>140.95</v>
      </c>
      <c r="J354" s="157" t="n">
        <v>0</v>
      </c>
    </row>
    <row r="355" customFormat="false" ht="31.45" hidden="false" customHeight="true" outlineLevel="0" collapsed="false">
      <c r="A355" s="154" t="s">
        <v>13061</v>
      </c>
      <c r="B355" s="154" t="n">
        <v>89362</v>
      </c>
      <c r="C355" s="154" t="s">
        <v>12467</v>
      </c>
      <c r="D355" s="154" t="s">
        <v>13062</v>
      </c>
      <c r="E355" s="155" t="s">
        <v>12126</v>
      </c>
      <c r="F355" s="155" t="n">
        <v>134</v>
      </c>
      <c r="G355" s="156" t="n">
        <v>10.32</v>
      </c>
      <c r="H355" s="156" t="n">
        <v>12.61</v>
      </c>
      <c r="I355" s="156" t="n">
        <v>1689.74</v>
      </c>
      <c r="J355" s="157" t="n">
        <v>0.0001</v>
      </c>
    </row>
    <row r="356" customFormat="false" ht="31.45" hidden="false" customHeight="true" outlineLevel="0" collapsed="false">
      <c r="A356" s="154" t="s">
        <v>13063</v>
      </c>
      <c r="B356" s="154" t="n">
        <v>89367</v>
      </c>
      <c r="C356" s="154" t="s">
        <v>12467</v>
      </c>
      <c r="D356" s="154" t="s">
        <v>13064</v>
      </c>
      <c r="E356" s="155" t="s">
        <v>12126</v>
      </c>
      <c r="F356" s="155" t="n">
        <v>129</v>
      </c>
      <c r="G356" s="156" t="n">
        <v>14.02</v>
      </c>
      <c r="H356" s="156" t="n">
        <v>17.13</v>
      </c>
      <c r="I356" s="156" t="n">
        <v>2209.77</v>
      </c>
      <c r="J356" s="157" t="n">
        <v>0.0002</v>
      </c>
    </row>
    <row r="357" customFormat="false" ht="31.45" hidden="false" customHeight="true" outlineLevel="0" collapsed="false">
      <c r="A357" s="154" t="s">
        <v>13065</v>
      </c>
      <c r="B357" s="154" t="n">
        <v>89501</v>
      </c>
      <c r="C357" s="154" t="s">
        <v>12467</v>
      </c>
      <c r="D357" s="154" t="s">
        <v>13066</v>
      </c>
      <c r="E357" s="155" t="s">
        <v>12126</v>
      </c>
      <c r="F357" s="155" t="n">
        <v>80</v>
      </c>
      <c r="G357" s="156" t="n">
        <v>15.32</v>
      </c>
      <c r="H357" s="156" t="n">
        <v>18.72</v>
      </c>
      <c r="I357" s="156" t="n">
        <v>1497.6</v>
      </c>
      <c r="J357" s="157" t="n">
        <v>0.0001</v>
      </c>
    </row>
    <row r="358" customFormat="false" ht="31.45" hidden="false" customHeight="true" outlineLevel="0" collapsed="false">
      <c r="A358" s="154" t="s">
        <v>13067</v>
      </c>
      <c r="B358" s="154" t="n">
        <v>89505</v>
      </c>
      <c r="C358" s="154" t="s">
        <v>12467</v>
      </c>
      <c r="D358" s="154" t="s">
        <v>13068</v>
      </c>
      <c r="E358" s="155" t="s">
        <v>12126</v>
      </c>
      <c r="F358" s="155" t="n">
        <v>29</v>
      </c>
      <c r="G358" s="156" t="n">
        <v>40.51</v>
      </c>
      <c r="H358" s="156" t="n">
        <v>49.51</v>
      </c>
      <c r="I358" s="156" t="n">
        <v>1435.79</v>
      </c>
      <c r="J358" s="157" t="n">
        <v>0.0001</v>
      </c>
    </row>
    <row r="359" customFormat="false" ht="31.45" hidden="false" customHeight="true" outlineLevel="0" collapsed="false">
      <c r="A359" s="154" t="s">
        <v>13069</v>
      </c>
      <c r="B359" s="154" t="n">
        <v>89513</v>
      </c>
      <c r="C359" s="154" t="s">
        <v>12467</v>
      </c>
      <c r="D359" s="154" t="s">
        <v>13070</v>
      </c>
      <c r="E359" s="155" t="s">
        <v>12126</v>
      </c>
      <c r="F359" s="155" t="n">
        <v>9</v>
      </c>
      <c r="G359" s="156" t="n">
        <v>98.28</v>
      </c>
      <c r="H359" s="156" t="n">
        <v>120.11</v>
      </c>
      <c r="I359" s="156" t="n">
        <v>1080.99</v>
      </c>
      <c r="J359" s="157" t="n">
        <v>0.0001</v>
      </c>
    </row>
    <row r="360" customFormat="false" ht="42.9" hidden="false" customHeight="true" outlineLevel="0" collapsed="false">
      <c r="A360" s="154" t="s">
        <v>13071</v>
      </c>
      <c r="B360" s="154" t="n">
        <v>89366</v>
      </c>
      <c r="C360" s="154" t="s">
        <v>12467</v>
      </c>
      <c r="D360" s="154" t="s">
        <v>13072</v>
      </c>
      <c r="E360" s="155" t="s">
        <v>12126</v>
      </c>
      <c r="F360" s="155" t="n">
        <v>25</v>
      </c>
      <c r="G360" s="156" t="n">
        <v>16.49</v>
      </c>
      <c r="H360" s="156" t="n">
        <v>20.15</v>
      </c>
      <c r="I360" s="156" t="n">
        <v>503.75</v>
      </c>
      <c r="J360" s="157" t="n">
        <v>0</v>
      </c>
    </row>
    <row r="361" customFormat="false" ht="42.9" hidden="false" customHeight="true" outlineLevel="0" collapsed="false">
      <c r="A361" s="154" t="s">
        <v>13073</v>
      </c>
      <c r="B361" s="154" t="n">
        <v>90373</v>
      </c>
      <c r="C361" s="154" t="s">
        <v>12467</v>
      </c>
      <c r="D361" s="154" t="s">
        <v>13074</v>
      </c>
      <c r="E361" s="155" t="s">
        <v>12126</v>
      </c>
      <c r="F361" s="155" t="n">
        <v>63</v>
      </c>
      <c r="G361" s="156" t="n">
        <v>13.38</v>
      </c>
      <c r="H361" s="156" t="n">
        <v>16.35</v>
      </c>
      <c r="I361" s="156" t="n">
        <v>1030.05</v>
      </c>
      <c r="J361" s="157" t="n">
        <v>0.0001</v>
      </c>
    </row>
    <row r="362" customFormat="false" ht="31.45" hidden="false" customHeight="true" outlineLevel="0" collapsed="false">
      <c r="A362" s="154" t="s">
        <v>13075</v>
      </c>
      <c r="B362" s="154" t="n">
        <v>89440</v>
      </c>
      <c r="C362" s="154" t="s">
        <v>12467</v>
      </c>
      <c r="D362" s="154" t="s">
        <v>13076</v>
      </c>
      <c r="E362" s="155" t="s">
        <v>12126</v>
      </c>
      <c r="F362" s="155" t="n">
        <v>37</v>
      </c>
      <c r="G362" s="156" t="n">
        <v>13.09</v>
      </c>
      <c r="H362" s="156" t="n">
        <v>15.99</v>
      </c>
      <c r="I362" s="156" t="n">
        <v>591.63</v>
      </c>
      <c r="J362" s="157" t="n">
        <v>0</v>
      </c>
    </row>
    <row r="363" customFormat="false" ht="31.45" hidden="false" customHeight="true" outlineLevel="0" collapsed="false">
      <c r="A363" s="154" t="s">
        <v>13077</v>
      </c>
      <c r="B363" s="154" t="n">
        <v>89443</v>
      </c>
      <c r="C363" s="154" t="s">
        <v>12467</v>
      </c>
      <c r="D363" s="154" t="s">
        <v>13078</v>
      </c>
      <c r="E363" s="155" t="s">
        <v>12126</v>
      </c>
      <c r="F363" s="155" t="n">
        <v>8</v>
      </c>
      <c r="G363" s="156" t="n">
        <v>18.19</v>
      </c>
      <c r="H363" s="156" t="n">
        <v>22.23</v>
      </c>
      <c r="I363" s="156" t="n">
        <v>177.84</v>
      </c>
      <c r="J363" s="157" t="n">
        <v>0</v>
      </c>
    </row>
    <row r="364" customFormat="false" ht="31.45" hidden="false" customHeight="true" outlineLevel="0" collapsed="false">
      <c r="A364" s="154" t="s">
        <v>13079</v>
      </c>
      <c r="B364" s="154" t="n">
        <v>89625</v>
      </c>
      <c r="C364" s="154" t="s">
        <v>12467</v>
      </c>
      <c r="D364" s="154" t="s">
        <v>13080</v>
      </c>
      <c r="E364" s="155" t="s">
        <v>12126</v>
      </c>
      <c r="F364" s="155" t="n">
        <v>27</v>
      </c>
      <c r="G364" s="156" t="n">
        <v>23.91</v>
      </c>
      <c r="H364" s="156" t="n">
        <v>29.22</v>
      </c>
      <c r="I364" s="156" t="n">
        <v>788.94</v>
      </c>
      <c r="J364" s="157" t="n">
        <v>0.0001</v>
      </c>
    </row>
    <row r="365" customFormat="false" ht="31.45" hidden="false" customHeight="true" outlineLevel="0" collapsed="false">
      <c r="A365" s="154" t="s">
        <v>13081</v>
      </c>
      <c r="B365" s="154" t="n">
        <v>89628</v>
      </c>
      <c r="C365" s="154" t="s">
        <v>12467</v>
      </c>
      <c r="D365" s="154" t="s">
        <v>13082</v>
      </c>
      <c r="E365" s="155" t="s">
        <v>12126</v>
      </c>
      <c r="F365" s="155" t="n">
        <v>28</v>
      </c>
      <c r="G365" s="156" t="n">
        <v>47.62</v>
      </c>
      <c r="H365" s="156" t="n">
        <v>58.2</v>
      </c>
      <c r="I365" s="156" t="n">
        <v>1629.6</v>
      </c>
      <c r="J365" s="157" t="n">
        <v>0.0001</v>
      </c>
    </row>
    <row r="366" customFormat="false" ht="31.45" hidden="false" customHeight="true" outlineLevel="0" collapsed="false">
      <c r="A366" s="154" t="s">
        <v>13083</v>
      </c>
      <c r="B366" s="154" t="n">
        <v>89629</v>
      </c>
      <c r="C366" s="154" t="s">
        <v>12467</v>
      </c>
      <c r="D366" s="154" t="s">
        <v>13084</v>
      </c>
      <c r="E366" s="155" t="s">
        <v>12126</v>
      </c>
      <c r="F366" s="155" t="n">
        <v>3</v>
      </c>
      <c r="G366" s="156" t="n">
        <v>78.92</v>
      </c>
      <c r="H366" s="156" t="n">
        <v>96.45</v>
      </c>
      <c r="I366" s="156" t="n">
        <v>289.35</v>
      </c>
      <c r="J366" s="157" t="n">
        <v>0</v>
      </c>
    </row>
    <row r="367" customFormat="false" ht="31.45" hidden="false" customHeight="true" outlineLevel="0" collapsed="false">
      <c r="A367" s="154" t="s">
        <v>13085</v>
      </c>
      <c r="B367" s="154" t="n">
        <v>89622</v>
      </c>
      <c r="C367" s="154" t="s">
        <v>12467</v>
      </c>
      <c r="D367" s="154" t="s">
        <v>13086</v>
      </c>
      <c r="E367" s="155" t="s">
        <v>12126</v>
      </c>
      <c r="F367" s="155" t="n">
        <v>5</v>
      </c>
      <c r="G367" s="156" t="n">
        <v>14.54</v>
      </c>
      <c r="H367" s="156" t="n">
        <v>17.77</v>
      </c>
      <c r="I367" s="156" t="n">
        <v>88.85</v>
      </c>
      <c r="J367" s="157" t="n">
        <v>0</v>
      </c>
    </row>
    <row r="368" customFormat="false" ht="31.45" hidden="false" customHeight="true" outlineLevel="0" collapsed="false">
      <c r="A368" s="154" t="s">
        <v>13087</v>
      </c>
      <c r="B368" s="154" t="n">
        <v>89627</v>
      </c>
      <c r="C368" s="154" t="s">
        <v>12467</v>
      </c>
      <c r="D368" s="154" t="s">
        <v>13088</v>
      </c>
      <c r="E368" s="155" t="s">
        <v>12126</v>
      </c>
      <c r="F368" s="155" t="n">
        <v>5</v>
      </c>
      <c r="G368" s="156" t="n">
        <v>20.65</v>
      </c>
      <c r="H368" s="156" t="n">
        <v>25.23</v>
      </c>
      <c r="I368" s="156" t="n">
        <v>126.15</v>
      </c>
      <c r="J368" s="157" t="n">
        <v>0</v>
      </c>
    </row>
    <row r="369" customFormat="false" ht="31.45" hidden="false" customHeight="true" outlineLevel="0" collapsed="false">
      <c r="A369" s="154" t="s">
        <v>13089</v>
      </c>
      <c r="B369" s="154" t="s">
        <v>13090</v>
      </c>
      <c r="C369" s="154" t="s">
        <v>12475</v>
      </c>
      <c r="D369" s="154" t="s">
        <v>13091</v>
      </c>
      <c r="E369" s="155" t="s">
        <v>12126</v>
      </c>
      <c r="F369" s="155" t="n">
        <v>1</v>
      </c>
      <c r="G369" s="156" t="n">
        <v>27.04</v>
      </c>
      <c r="H369" s="156" t="n">
        <v>33.04</v>
      </c>
      <c r="I369" s="156" t="n">
        <v>33.04</v>
      </c>
      <c r="J369" s="157" t="n">
        <v>0</v>
      </c>
    </row>
    <row r="370" customFormat="false" ht="31.45" hidden="false" customHeight="true" outlineLevel="0" collapsed="false">
      <c r="A370" s="154" t="s">
        <v>13092</v>
      </c>
      <c r="B370" s="154" t="s">
        <v>13093</v>
      </c>
      <c r="C370" s="154" t="s">
        <v>12475</v>
      </c>
      <c r="D370" s="154" t="s">
        <v>13094</v>
      </c>
      <c r="E370" s="155" t="s">
        <v>12126</v>
      </c>
      <c r="F370" s="155" t="n">
        <v>2</v>
      </c>
      <c r="G370" s="156" t="n">
        <v>53.34</v>
      </c>
      <c r="H370" s="156" t="n">
        <v>65.19</v>
      </c>
      <c r="I370" s="156" t="n">
        <v>130.38</v>
      </c>
      <c r="J370" s="157" t="n">
        <v>0</v>
      </c>
    </row>
    <row r="371" customFormat="false" ht="42.9" hidden="false" customHeight="true" outlineLevel="0" collapsed="false">
      <c r="A371" s="154" t="s">
        <v>13095</v>
      </c>
      <c r="B371" s="154" t="n">
        <v>89396</v>
      </c>
      <c r="C371" s="154" t="s">
        <v>12467</v>
      </c>
      <c r="D371" s="154" t="s">
        <v>13096</v>
      </c>
      <c r="E371" s="155" t="s">
        <v>12126</v>
      </c>
      <c r="F371" s="155" t="n">
        <v>13</v>
      </c>
      <c r="G371" s="156" t="n">
        <v>20.76</v>
      </c>
      <c r="H371" s="156" t="n">
        <v>25.37</v>
      </c>
      <c r="I371" s="156" t="n">
        <v>329.81</v>
      </c>
      <c r="J371" s="157" t="n">
        <v>0</v>
      </c>
    </row>
    <row r="372" customFormat="false" ht="42.9" hidden="false" customHeight="true" outlineLevel="0" collapsed="false">
      <c r="A372" s="154" t="s">
        <v>13097</v>
      </c>
      <c r="B372" s="154" t="n">
        <v>90374</v>
      </c>
      <c r="C372" s="154" t="s">
        <v>12467</v>
      </c>
      <c r="D372" s="154" t="s">
        <v>13098</v>
      </c>
      <c r="E372" s="155" t="s">
        <v>12126</v>
      </c>
      <c r="F372" s="155" t="n">
        <v>3</v>
      </c>
      <c r="G372" s="156" t="n">
        <v>22.46</v>
      </c>
      <c r="H372" s="156" t="n">
        <v>27.45</v>
      </c>
      <c r="I372" s="156" t="n">
        <v>82.35</v>
      </c>
      <c r="J372" s="157" t="n">
        <v>0</v>
      </c>
    </row>
    <row r="373" customFormat="false" ht="22.4" hidden="false" customHeight="true" outlineLevel="0" collapsed="false">
      <c r="A373" s="150" t="n">
        <v>51</v>
      </c>
      <c r="B373" s="150" t="s">
        <v>12465</v>
      </c>
      <c r="C373" s="150"/>
      <c r="D373" s="150" t="s">
        <v>12419</v>
      </c>
      <c r="E373" s="151"/>
      <c r="F373" s="151" t="n">
        <v>1</v>
      </c>
      <c r="G373" s="152"/>
      <c r="H373" s="152" t="n">
        <v>10920.45</v>
      </c>
      <c r="I373" s="152" t="n">
        <v>10920.45</v>
      </c>
      <c r="J373" s="153" t="n">
        <v>0.0009</v>
      </c>
    </row>
    <row r="374" customFormat="false" ht="31.45" hidden="false" customHeight="true" outlineLevel="0" collapsed="false">
      <c r="A374" s="154" t="s">
        <v>13099</v>
      </c>
      <c r="B374" s="154" t="n">
        <v>94495</v>
      </c>
      <c r="C374" s="154" t="s">
        <v>12467</v>
      </c>
      <c r="D374" s="154" t="s">
        <v>13100</v>
      </c>
      <c r="E374" s="155" t="s">
        <v>12126</v>
      </c>
      <c r="F374" s="155" t="n">
        <v>10</v>
      </c>
      <c r="G374" s="156" t="n">
        <v>53.33</v>
      </c>
      <c r="H374" s="156" t="n">
        <v>65.17</v>
      </c>
      <c r="I374" s="156" t="n">
        <v>651.7</v>
      </c>
      <c r="J374" s="157" t="n">
        <v>0.0001</v>
      </c>
    </row>
    <row r="375" customFormat="false" ht="31.45" hidden="false" customHeight="true" outlineLevel="0" collapsed="false">
      <c r="A375" s="154" t="s">
        <v>13101</v>
      </c>
      <c r="B375" s="154" t="n">
        <v>94499</v>
      </c>
      <c r="C375" s="154" t="s">
        <v>12467</v>
      </c>
      <c r="D375" s="154" t="s">
        <v>13102</v>
      </c>
      <c r="E375" s="155" t="s">
        <v>12126</v>
      </c>
      <c r="F375" s="155" t="n">
        <v>1</v>
      </c>
      <c r="G375" s="156" t="n">
        <v>249.52</v>
      </c>
      <c r="H375" s="156" t="n">
        <v>304.96</v>
      </c>
      <c r="I375" s="156" t="n">
        <v>304.96</v>
      </c>
      <c r="J375" s="157" t="n">
        <v>0</v>
      </c>
    </row>
    <row r="376" customFormat="false" ht="31.45" hidden="false" customHeight="true" outlineLevel="0" collapsed="false">
      <c r="A376" s="154" t="s">
        <v>13103</v>
      </c>
      <c r="B376" s="154" t="n">
        <v>94498</v>
      </c>
      <c r="C376" s="154" t="s">
        <v>12467</v>
      </c>
      <c r="D376" s="154" t="s">
        <v>13104</v>
      </c>
      <c r="E376" s="155" t="s">
        <v>12126</v>
      </c>
      <c r="F376" s="155" t="n">
        <v>9</v>
      </c>
      <c r="G376" s="156" t="n">
        <v>126.84</v>
      </c>
      <c r="H376" s="156" t="n">
        <v>155.02</v>
      </c>
      <c r="I376" s="156" t="n">
        <v>1395.18</v>
      </c>
      <c r="J376" s="157" t="n">
        <v>0.0001</v>
      </c>
    </row>
    <row r="377" customFormat="false" ht="42.9" hidden="false" customHeight="true" outlineLevel="0" collapsed="false">
      <c r="A377" s="154" t="s">
        <v>13105</v>
      </c>
      <c r="B377" s="154" t="n">
        <v>94794</v>
      </c>
      <c r="C377" s="154" t="s">
        <v>12467</v>
      </c>
      <c r="D377" s="154" t="s">
        <v>13106</v>
      </c>
      <c r="E377" s="155" t="s">
        <v>12126</v>
      </c>
      <c r="F377" s="155" t="n">
        <v>21</v>
      </c>
      <c r="G377" s="156" t="n">
        <v>144.67</v>
      </c>
      <c r="H377" s="156" t="n">
        <v>176.81</v>
      </c>
      <c r="I377" s="156" t="n">
        <v>3713.01</v>
      </c>
      <c r="J377" s="157" t="n">
        <v>0.0003</v>
      </c>
    </row>
    <row r="378" customFormat="false" ht="42.9" hidden="false" customHeight="true" outlineLevel="0" collapsed="false">
      <c r="A378" s="154" t="s">
        <v>13107</v>
      </c>
      <c r="B378" s="154" t="n">
        <v>89987</v>
      </c>
      <c r="C378" s="154" t="s">
        <v>12467</v>
      </c>
      <c r="D378" s="154" t="s">
        <v>13108</v>
      </c>
      <c r="E378" s="155" t="s">
        <v>12126</v>
      </c>
      <c r="F378" s="155" t="n">
        <v>28</v>
      </c>
      <c r="G378" s="156" t="n">
        <v>81.85</v>
      </c>
      <c r="H378" s="156" t="n">
        <v>100.03</v>
      </c>
      <c r="I378" s="156" t="n">
        <v>2800.84</v>
      </c>
      <c r="J378" s="157" t="n">
        <v>0.0002</v>
      </c>
    </row>
    <row r="379" customFormat="false" ht="42.9" hidden="false" customHeight="true" outlineLevel="0" collapsed="false">
      <c r="A379" s="154" t="s">
        <v>13109</v>
      </c>
      <c r="B379" s="154" t="n">
        <v>89985</v>
      </c>
      <c r="C379" s="154" t="s">
        <v>12467</v>
      </c>
      <c r="D379" s="154" t="s">
        <v>13110</v>
      </c>
      <c r="E379" s="155" t="s">
        <v>12126</v>
      </c>
      <c r="F379" s="155" t="n">
        <v>12</v>
      </c>
      <c r="G379" s="156" t="n">
        <v>77.87</v>
      </c>
      <c r="H379" s="156" t="n">
        <v>95.17</v>
      </c>
      <c r="I379" s="156" t="n">
        <v>1142.04</v>
      </c>
      <c r="J379" s="157" t="n">
        <v>0.0001</v>
      </c>
    </row>
    <row r="380" customFormat="false" ht="31.45" hidden="false" customHeight="true" outlineLevel="0" collapsed="false">
      <c r="A380" s="154" t="s">
        <v>13111</v>
      </c>
      <c r="B380" s="154" t="n">
        <v>99631</v>
      </c>
      <c r="C380" s="154" t="s">
        <v>12467</v>
      </c>
      <c r="D380" s="154" t="s">
        <v>13112</v>
      </c>
      <c r="E380" s="155" t="s">
        <v>12126</v>
      </c>
      <c r="F380" s="155" t="n">
        <v>2</v>
      </c>
      <c r="G380" s="156" t="n">
        <v>195.78</v>
      </c>
      <c r="H380" s="156" t="n">
        <v>239.28</v>
      </c>
      <c r="I380" s="156" t="n">
        <v>478.56</v>
      </c>
      <c r="J380" s="157" t="n">
        <v>0</v>
      </c>
    </row>
    <row r="381" customFormat="false" ht="31.45" hidden="false" customHeight="true" outlineLevel="0" collapsed="false">
      <c r="A381" s="154" t="s">
        <v>13113</v>
      </c>
      <c r="B381" s="154" t="n">
        <v>99622</v>
      </c>
      <c r="C381" s="154" t="s">
        <v>12467</v>
      </c>
      <c r="D381" s="154" t="s">
        <v>13114</v>
      </c>
      <c r="E381" s="155" t="s">
        <v>12126</v>
      </c>
      <c r="F381" s="155" t="n">
        <v>1</v>
      </c>
      <c r="G381" s="156" t="n">
        <v>355.23</v>
      </c>
      <c r="H381" s="156" t="n">
        <v>434.16</v>
      </c>
      <c r="I381" s="156" t="n">
        <v>434.16</v>
      </c>
      <c r="J381" s="157" t="n">
        <v>0</v>
      </c>
    </row>
    <row r="382" customFormat="false" ht="22.4" hidden="false" customHeight="true" outlineLevel="0" collapsed="false">
      <c r="A382" s="150" t="n">
        <v>52</v>
      </c>
      <c r="B382" s="150" t="s">
        <v>12465</v>
      </c>
      <c r="C382" s="150"/>
      <c r="D382" s="150" t="s">
        <v>12421</v>
      </c>
      <c r="E382" s="151"/>
      <c r="F382" s="151" t="n">
        <v>1</v>
      </c>
      <c r="G382" s="152"/>
      <c r="H382" s="152" t="n">
        <v>7793.23</v>
      </c>
      <c r="I382" s="152" t="n">
        <v>7793.23</v>
      </c>
      <c r="J382" s="153" t="n">
        <v>0.0007</v>
      </c>
    </row>
    <row r="383" customFormat="false" ht="42.9" hidden="false" customHeight="true" outlineLevel="0" collapsed="false">
      <c r="A383" s="154" t="s">
        <v>13115</v>
      </c>
      <c r="B383" s="154" t="s">
        <v>13116</v>
      </c>
      <c r="C383" s="154" t="s">
        <v>12475</v>
      </c>
      <c r="D383" s="154" t="s">
        <v>13117</v>
      </c>
      <c r="E383" s="155" t="s">
        <v>13118</v>
      </c>
      <c r="F383" s="155" t="s">
        <v>12126</v>
      </c>
      <c r="G383" s="156" t="n">
        <v>1</v>
      </c>
      <c r="H383" s="156" t="n">
        <v>1081.43</v>
      </c>
      <c r="I383" s="156" t="n">
        <v>1321.72</v>
      </c>
      <c r="J383" s="157" t="n">
        <v>1321.72</v>
      </c>
      <c r="K383" s="158"/>
    </row>
    <row r="384" customFormat="false" ht="22.4" hidden="false" customHeight="true" outlineLevel="0" collapsed="false">
      <c r="A384" s="154" t="s">
        <v>13119</v>
      </c>
      <c r="B384" s="154" t="s">
        <v>13120</v>
      </c>
      <c r="C384" s="154" t="s">
        <v>12475</v>
      </c>
      <c r="D384" s="154" t="s">
        <v>13121</v>
      </c>
      <c r="E384" s="155" t="s">
        <v>12126</v>
      </c>
      <c r="F384" s="155" t="n">
        <v>2</v>
      </c>
      <c r="G384" s="156" t="n">
        <v>2006.15</v>
      </c>
      <c r="H384" s="156" t="n">
        <v>2451.91</v>
      </c>
      <c r="I384" s="156" t="n">
        <v>4903.82</v>
      </c>
      <c r="J384" s="157" t="n">
        <v>0.0004</v>
      </c>
    </row>
    <row r="385" customFormat="false" ht="31.45" hidden="false" customHeight="true" outlineLevel="0" collapsed="false">
      <c r="A385" s="154" t="s">
        <v>13122</v>
      </c>
      <c r="B385" s="154" t="n">
        <v>102609</v>
      </c>
      <c r="C385" s="154" t="s">
        <v>12467</v>
      </c>
      <c r="D385" s="154" t="s">
        <v>13123</v>
      </c>
      <c r="E385" s="155" t="s">
        <v>12126</v>
      </c>
      <c r="F385" s="155" t="n">
        <v>1</v>
      </c>
      <c r="G385" s="156" t="n">
        <v>1282.68</v>
      </c>
      <c r="H385" s="156" t="n">
        <v>1567.69</v>
      </c>
      <c r="I385" s="156" t="n">
        <v>1567.69</v>
      </c>
      <c r="J385" s="157" t="n">
        <v>0.0001</v>
      </c>
    </row>
    <row r="386" customFormat="false" ht="22.4" hidden="false" customHeight="true" outlineLevel="0" collapsed="false">
      <c r="A386" s="150" t="n">
        <v>53</v>
      </c>
      <c r="B386" s="150" t="s">
        <v>12465</v>
      </c>
      <c r="C386" s="150"/>
      <c r="D386" s="150" t="s">
        <v>12423</v>
      </c>
      <c r="E386" s="151"/>
      <c r="F386" s="151" t="n">
        <v>1</v>
      </c>
      <c r="G386" s="152"/>
      <c r="H386" s="152" t="n">
        <v>254.65</v>
      </c>
      <c r="I386" s="152" t="n">
        <v>254.65</v>
      </c>
      <c r="J386" s="153" t="n">
        <v>0</v>
      </c>
    </row>
    <row r="387" customFormat="false" ht="22.4" hidden="false" customHeight="true" outlineLevel="0" collapsed="false">
      <c r="A387" s="154" t="s">
        <v>13124</v>
      </c>
      <c r="B387" s="154" t="s">
        <v>13125</v>
      </c>
      <c r="C387" s="154" t="s">
        <v>12475</v>
      </c>
      <c r="D387" s="154" t="s">
        <v>13126</v>
      </c>
      <c r="E387" s="155" t="s">
        <v>12126</v>
      </c>
      <c r="F387" s="155" t="n">
        <v>6</v>
      </c>
      <c r="G387" s="156" t="n">
        <v>0</v>
      </c>
      <c r="H387" s="156" t="n">
        <v>0</v>
      </c>
      <c r="I387" s="156" t="n">
        <v>0</v>
      </c>
      <c r="J387" s="157" t="n">
        <v>0</v>
      </c>
    </row>
    <row r="388" customFormat="false" ht="22.4" hidden="false" customHeight="true" outlineLevel="0" collapsed="false">
      <c r="A388" s="154" t="s">
        <v>13127</v>
      </c>
      <c r="B388" s="154" t="s">
        <v>13128</v>
      </c>
      <c r="C388" s="154" t="s">
        <v>12475</v>
      </c>
      <c r="D388" s="154" t="s">
        <v>13129</v>
      </c>
      <c r="E388" s="155" t="s">
        <v>12126</v>
      </c>
      <c r="F388" s="155" t="n">
        <v>2</v>
      </c>
      <c r="G388" s="156" t="n">
        <v>0</v>
      </c>
      <c r="H388" s="156" t="n">
        <v>0</v>
      </c>
      <c r="I388" s="156" t="n">
        <v>0</v>
      </c>
      <c r="J388" s="157" t="n">
        <v>0</v>
      </c>
    </row>
    <row r="389" customFormat="false" ht="42.9" hidden="false" customHeight="true" outlineLevel="0" collapsed="false">
      <c r="A389" s="154" t="s">
        <v>13130</v>
      </c>
      <c r="B389" s="154" t="n">
        <v>92692</v>
      </c>
      <c r="C389" s="154" t="s">
        <v>12467</v>
      </c>
      <c r="D389" s="154" t="s">
        <v>3919</v>
      </c>
      <c r="E389" s="155" t="s">
        <v>12126</v>
      </c>
      <c r="F389" s="155" t="n">
        <v>10</v>
      </c>
      <c r="G389" s="156" t="n">
        <v>13.95</v>
      </c>
      <c r="H389" s="156" t="n">
        <v>17.04</v>
      </c>
      <c r="I389" s="156" t="n">
        <v>170.4</v>
      </c>
      <c r="J389" s="157" t="n">
        <v>0</v>
      </c>
    </row>
    <row r="390" customFormat="false" ht="31.45" hidden="false" customHeight="true" outlineLevel="0" collapsed="false">
      <c r="A390" s="154" t="s">
        <v>13131</v>
      </c>
      <c r="B390" s="154" t="n">
        <v>86884</v>
      </c>
      <c r="C390" s="154" t="s">
        <v>12467</v>
      </c>
      <c r="D390" s="154" t="s">
        <v>13132</v>
      </c>
      <c r="E390" s="155" t="s">
        <v>12126</v>
      </c>
      <c r="F390" s="155" t="n">
        <v>5</v>
      </c>
      <c r="G390" s="156" t="n">
        <v>13.79</v>
      </c>
      <c r="H390" s="156" t="n">
        <v>16.85</v>
      </c>
      <c r="I390" s="156" t="n">
        <v>84.25</v>
      </c>
      <c r="J390" s="157" t="n">
        <v>0</v>
      </c>
    </row>
    <row r="391" customFormat="false" ht="22.4" hidden="false" customHeight="true" outlineLevel="0" collapsed="false">
      <c r="A391" s="150" t="n">
        <v>54</v>
      </c>
      <c r="B391" s="150" t="s">
        <v>12465</v>
      </c>
      <c r="C391" s="150"/>
      <c r="D391" s="150" t="s">
        <v>12424</v>
      </c>
      <c r="E391" s="151"/>
      <c r="F391" s="151" t="n">
        <v>1</v>
      </c>
      <c r="G391" s="152"/>
      <c r="H391" s="152" t="n">
        <v>159272.46</v>
      </c>
      <c r="I391" s="152" t="n">
        <v>159272.46</v>
      </c>
      <c r="J391" s="153" t="n">
        <v>0.0133</v>
      </c>
    </row>
    <row r="392" customFormat="false" ht="42.9" hidden="false" customHeight="true" outlineLevel="0" collapsed="false">
      <c r="A392" s="154" t="s">
        <v>13133</v>
      </c>
      <c r="B392" s="154" t="n">
        <v>89578</v>
      </c>
      <c r="C392" s="154" t="s">
        <v>12467</v>
      </c>
      <c r="D392" s="154" t="s">
        <v>13134</v>
      </c>
      <c r="E392" s="155" t="s">
        <v>12127</v>
      </c>
      <c r="F392" s="155" t="n">
        <v>604.4</v>
      </c>
      <c r="G392" s="156" t="n">
        <v>35.95</v>
      </c>
      <c r="H392" s="156" t="n">
        <v>43.93</v>
      </c>
      <c r="I392" s="156" t="n">
        <v>26551.29</v>
      </c>
      <c r="J392" s="157" t="n">
        <v>0.0022</v>
      </c>
    </row>
    <row r="393" customFormat="false" ht="42.9" hidden="false" customHeight="true" outlineLevel="0" collapsed="false">
      <c r="A393" s="154" t="s">
        <v>13135</v>
      </c>
      <c r="B393" s="154" t="n">
        <v>89580</v>
      </c>
      <c r="C393" s="154" t="s">
        <v>12467</v>
      </c>
      <c r="D393" s="154" t="s">
        <v>13136</v>
      </c>
      <c r="E393" s="155" t="s">
        <v>12127</v>
      </c>
      <c r="F393" s="155" t="n">
        <v>235.9</v>
      </c>
      <c r="G393" s="156" t="n">
        <v>74.37</v>
      </c>
      <c r="H393" s="156" t="n">
        <v>90.89</v>
      </c>
      <c r="I393" s="156" t="n">
        <v>21440.95</v>
      </c>
      <c r="J393" s="157" t="n">
        <v>0.0018</v>
      </c>
    </row>
    <row r="394" customFormat="false" ht="42.9" hidden="false" customHeight="true" outlineLevel="0" collapsed="false">
      <c r="A394" s="154" t="s">
        <v>13137</v>
      </c>
      <c r="B394" s="154" t="n">
        <v>90702</v>
      </c>
      <c r="C394" s="154" t="s">
        <v>12467</v>
      </c>
      <c r="D394" s="154" t="s">
        <v>13138</v>
      </c>
      <c r="E394" s="155" t="s">
        <v>12127</v>
      </c>
      <c r="F394" s="155" t="n">
        <v>83.5</v>
      </c>
      <c r="G394" s="156" t="n">
        <v>123.07</v>
      </c>
      <c r="H394" s="156" t="n">
        <v>150.41</v>
      </c>
      <c r="I394" s="156" t="n">
        <v>12559.23</v>
      </c>
      <c r="J394" s="157" t="n">
        <v>0.001</v>
      </c>
    </row>
    <row r="395" customFormat="false" ht="42.9" hidden="false" customHeight="true" outlineLevel="0" collapsed="false">
      <c r="A395" s="154" t="s">
        <v>13139</v>
      </c>
      <c r="B395" s="154" t="n">
        <v>90703</v>
      </c>
      <c r="C395" s="154" t="s">
        <v>12467</v>
      </c>
      <c r="D395" s="154" t="s">
        <v>13140</v>
      </c>
      <c r="E395" s="155" t="s">
        <v>12127</v>
      </c>
      <c r="F395" s="155" t="n">
        <v>79.6</v>
      </c>
      <c r="G395" s="156" t="n">
        <v>193.19</v>
      </c>
      <c r="H395" s="156" t="n">
        <v>236.11</v>
      </c>
      <c r="I395" s="156" t="n">
        <v>18794.35</v>
      </c>
      <c r="J395" s="157" t="n">
        <v>0.0016</v>
      </c>
    </row>
    <row r="396" customFormat="false" ht="42.9" hidden="false" customHeight="true" outlineLevel="0" collapsed="false">
      <c r="A396" s="154" t="s">
        <v>13141</v>
      </c>
      <c r="B396" s="154" t="n">
        <v>90704</v>
      </c>
      <c r="C396" s="154" t="s">
        <v>12467</v>
      </c>
      <c r="D396" s="154" t="s">
        <v>13142</v>
      </c>
      <c r="E396" s="155" t="s">
        <v>12127</v>
      </c>
      <c r="F396" s="155" t="n">
        <v>51.5</v>
      </c>
      <c r="G396" s="156" t="n">
        <v>287.48</v>
      </c>
      <c r="H396" s="156" t="n">
        <v>351.35</v>
      </c>
      <c r="I396" s="156" t="n">
        <v>18094.52</v>
      </c>
      <c r="J396" s="157" t="n">
        <v>0.0015</v>
      </c>
    </row>
    <row r="397" customFormat="false" ht="42.9" hidden="false" customHeight="true" outlineLevel="0" collapsed="false">
      <c r="A397" s="154" t="s">
        <v>13143</v>
      </c>
      <c r="B397" s="154" t="n">
        <v>90706</v>
      </c>
      <c r="C397" s="154" t="s">
        <v>12467</v>
      </c>
      <c r="D397" s="154" t="s">
        <v>13144</v>
      </c>
      <c r="E397" s="155" t="s">
        <v>12127</v>
      </c>
      <c r="F397" s="155" t="n">
        <v>20.5</v>
      </c>
      <c r="G397" s="156" t="n">
        <v>498.87</v>
      </c>
      <c r="H397" s="156" t="n">
        <v>609.71</v>
      </c>
      <c r="I397" s="156" t="n">
        <v>12499.05</v>
      </c>
      <c r="J397" s="157" t="n">
        <v>0.001</v>
      </c>
    </row>
    <row r="398" customFormat="false" ht="42.9" hidden="false" customHeight="true" outlineLevel="0" collapsed="false">
      <c r="A398" s="154" t="s">
        <v>13145</v>
      </c>
      <c r="B398" s="154" t="n">
        <v>89585</v>
      </c>
      <c r="C398" s="154" t="s">
        <v>12467</v>
      </c>
      <c r="D398" s="154" t="s">
        <v>13146</v>
      </c>
      <c r="E398" s="155" t="s">
        <v>12126</v>
      </c>
      <c r="F398" s="155" t="n">
        <v>26</v>
      </c>
      <c r="G398" s="156" t="n">
        <v>48.68</v>
      </c>
      <c r="H398" s="156" t="n">
        <v>59.49</v>
      </c>
      <c r="I398" s="156" t="n">
        <v>1546.74</v>
      </c>
      <c r="J398" s="157" t="n">
        <v>0.0001</v>
      </c>
    </row>
    <row r="399" customFormat="false" ht="42.9" hidden="false" customHeight="true" outlineLevel="0" collapsed="false">
      <c r="A399" s="154" t="s">
        <v>13147</v>
      </c>
      <c r="B399" s="154" t="n">
        <v>89591</v>
      </c>
      <c r="C399" s="154" t="s">
        <v>12467</v>
      </c>
      <c r="D399" s="154" t="s">
        <v>13148</v>
      </c>
      <c r="E399" s="155" t="s">
        <v>12126</v>
      </c>
      <c r="F399" s="155" t="n">
        <v>8</v>
      </c>
      <c r="G399" s="156" t="n">
        <v>138.34</v>
      </c>
      <c r="H399" s="156" t="n">
        <v>169.07</v>
      </c>
      <c r="I399" s="156" t="n">
        <v>1352.56</v>
      </c>
      <c r="J399" s="157" t="n">
        <v>0.0001</v>
      </c>
    </row>
    <row r="400" customFormat="false" ht="42.9" hidden="false" customHeight="true" outlineLevel="0" collapsed="false">
      <c r="A400" s="154" t="s">
        <v>13149</v>
      </c>
      <c r="B400" s="154" t="n">
        <v>89584</v>
      </c>
      <c r="C400" s="154" t="s">
        <v>12467</v>
      </c>
      <c r="D400" s="154" t="s">
        <v>13150</v>
      </c>
      <c r="E400" s="155" t="s">
        <v>12126</v>
      </c>
      <c r="F400" s="155" t="n">
        <v>179</v>
      </c>
      <c r="G400" s="156" t="n">
        <v>47.55</v>
      </c>
      <c r="H400" s="156" t="n">
        <v>58.11</v>
      </c>
      <c r="I400" s="156" t="n">
        <v>10401.69</v>
      </c>
      <c r="J400" s="157" t="n">
        <v>0.0009</v>
      </c>
    </row>
    <row r="401" customFormat="false" ht="42.9" hidden="false" customHeight="true" outlineLevel="0" collapsed="false">
      <c r="A401" s="154" t="s">
        <v>13151</v>
      </c>
      <c r="B401" s="154" t="n">
        <v>89590</v>
      </c>
      <c r="C401" s="154" t="s">
        <v>12467</v>
      </c>
      <c r="D401" s="154" t="s">
        <v>13152</v>
      </c>
      <c r="E401" s="155" t="s">
        <v>12126</v>
      </c>
      <c r="F401" s="155" t="n">
        <v>48</v>
      </c>
      <c r="G401" s="156" t="n">
        <v>141.78</v>
      </c>
      <c r="H401" s="156" t="n">
        <v>173.28</v>
      </c>
      <c r="I401" s="156" t="n">
        <v>8317.44</v>
      </c>
      <c r="J401" s="157" t="n">
        <v>0.0007</v>
      </c>
    </row>
    <row r="402" customFormat="false" ht="42.9" hidden="false" customHeight="true" outlineLevel="0" collapsed="false">
      <c r="A402" s="154" t="s">
        <v>13153</v>
      </c>
      <c r="B402" s="154" t="n">
        <v>89567</v>
      </c>
      <c r="C402" s="154" t="s">
        <v>12467</v>
      </c>
      <c r="D402" s="154" t="s">
        <v>13154</v>
      </c>
      <c r="E402" s="155" t="s">
        <v>12126</v>
      </c>
      <c r="F402" s="155" t="n">
        <v>57</v>
      </c>
      <c r="G402" s="156" t="n">
        <v>86.17</v>
      </c>
      <c r="H402" s="156" t="n">
        <v>105.31</v>
      </c>
      <c r="I402" s="156" t="n">
        <v>6002.67</v>
      </c>
      <c r="J402" s="157" t="n">
        <v>0.0005</v>
      </c>
    </row>
    <row r="403" customFormat="false" ht="42.9" hidden="false" customHeight="true" outlineLevel="0" collapsed="false">
      <c r="A403" s="154" t="s">
        <v>13155</v>
      </c>
      <c r="B403" s="154" t="n">
        <v>89699</v>
      </c>
      <c r="C403" s="154" t="s">
        <v>12467</v>
      </c>
      <c r="D403" s="154" t="s">
        <v>13156</v>
      </c>
      <c r="E403" s="155" t="s">
        <v>12126</v>
      </c>
      <c r="F403" s="155" t="n">
        <v>2</v>
      </c>
      <c r="G403" s="156" t="n">
        <v>213.4</v>
      </c>
      <c r="H403" s="156" t="n">
        <v>260.81</v>
      </c>
      <c r="I403" s="156" t="n">
        <v>521.62</v>
      </c>
      <c r="J403" s="157" t="n">
        <v>0</v>
      </c>
    </row>
    <row r="404" customFormat="false" ht="42.9" hidden="false" customHeight="true" outlineLevel="0" collapsed="false">
      <c r="A404" s="154" t="s">
        <v>13157</v>
      </c>
      <c r="B404" s="154" t="n">
        <v>89698</v>
      </c>
      <c r="C404" s="154" t="s">
        <v>12467</v>
      </c>
      <c r="D404" s="154" t="s">
        <v>13158</v>
      </c>
      <c r="E404" s="155" t="s">
        <v>12126</v>
      </c>
      <c r="F404" s="155" t="n">
        <v>1</v>
      </c>
      <c r="G404" s="156" t="n">
        <v>282.1</v>
      </c>
      <c r="H404" s="156" t="n">
        <v>344.78</v>
      </c>
      <c r="I404" s="156" t="n">
        <v>344.78</v>
      </c>
      <c r="J404" s="157" t="n">
        <v>0</v>
      </c>
    </row>
    <row r="405" customFormat="false" ht="42.9" hidden="false" customHeight="true" outlineLevel="0" collapsed="false">
      <c r="A405" s="154" t="s">
        <v>13159</v>
      </c>
      <c r="B405" s="154" t="n">
        <v>89669</v>
      </c>
      <c r="C405" s="154" t="s">
        <v>12467</v>
      </c>
      <c r="D405" s="154" t="s">
        <v>13160</v>
      </c>
      <c r="E405" s="155" t="s">
        <v>12126</v>
      </c>
      <c r="F405" s="155" t="n">
        <v>3</v>
      </c>
      <c r="G405" s="156" t="n">
        <v>37</v>
      </c>
      <c r="H405" s="156" t="n">
        <v>45.22</v>
      </c>
      <c r="I405" s="156" t="n">
        <v>135.66</v>
      </c>
      <c r="J405" s="157" t="n">
        <v>0</v>
      </c>
    </row>
    <row r="406" customFormat="false" ht="42.9" hidden="false" customHeight="true" outlineLevel="0" collapsed="false">
      <c r="A406" s="154" t="s">
        <v>13161</v>
      </c>
      <c r="B406" s="154" t="n">
        <v>89693</v>
      </c>
      <c r="C406" s="154" t="s">
        <v>12467</v>
      </c>
      <c r="D406" s="154" t="s">
        <v>13162</v>
      </c>
      <c r="E406" s="155" t="s">
        <v>12126</v>
      </c>
      <c r="F406" s="155" t="n">
        <v>2</v>
      </c>
      <c r="G406" s="156" t="n">
        <v>84.98</v>
      </c>
      <c r="H406" s="156" t="n">
        <v>103.86</v>
      </c>
      <c r="I406" s="156" t="n">
        <v>207.72</v>
      </c>
      <c r="J406" s="157" t="n">
        <v>0</v>
      </c>
    </row>
    <row r="407" customFormat="false" ht="42.9" hidden="false" customHeight="true" outlineLevel="0" collapsed="false">
      <c r="A407" s="154" t="s">
        <v>13163</v>
      </c>
      <c r="B407" s="154" t="n">
        <v>89681</v>
      </c>
      <c r="C407" s="154" t="s">
        <v>12467</v>
      </c>
      <c r="D407" s="154" t="s">
        <v>13164</v>
      </c>
      <c r="E407" s="155" t="s">
        <v>12126</v>
      </c>
      <c r="F407" s="155" t="n">
        <v>19</v>
      </c>
      <c r="G407" s="156" t="n">
        <v>95.76</v>
      </c>
      <c r="H407" s="156" t="n">
        <v>117.03</v>
      </c>
      <c r="I407" s="156" t="n">
        <v>2223.57</v>
      </c>
      <c r="J407" s="157" t="n">
        <v>0.0002</v>
      </c>
    </row>
    <row r="408" customFormat="false" ht="22.4" hidden="false" customHeight="true" outlineLevel="0" collapsed="false">
      <c r="A408" s="154" t="s">
        <v>13165</v>
      </c>
      <c r="B408" s="154" t="s">
        <v>13166</v>
      </c>
      <c r="C408" s="154" t="s">
        <v>12475</v>
      </c>
      <c r="D408" s="154" t="s">
        <v>13167</v>
      </c>
      <c r="E408" s="155" t="s">
        <v>12126</v>
      </c>
      <c r="F408" s="155" t="n">
        <v>82</v>
      </c>
      <c r="G408" s="156" t="n">
        <v>182.39</v>
      </c>
      <c r="H408" s="156" t="n">
        <v>222.91</v>
      </c>
      <c r="I408" s="156" t="n">
        <v>18278.62</v>
      </c>
      <c r="J408" s="157" t="n">
        <v>0.0015</v>
      </c>
    </row>
    <row r="409" customFormat="false" ht="22.4" hidden="false" customHeight="true" outlineLevel="0" collapsed="false">
      <c r="A409" s="150" t="n">
        <v>55</v>
      </c>
      <c r="B409" s="150" t="s">
        <v>12465</v>
      </c>
      <c r="C409" s="150"/>
      <c r="D409" s="150" t="s">
        <v>12425</v>
      </c>
      <c r="E409" s="151"/>
      <c r="F409" s="151" t="n">
        <v>1</v>
      </c>
      <c r="G409" s="152"/>
      <c r="H409" s="152" t="n">
        <v>21110.88</v>
      </c>
      <c r="I409" s="152" t="n">
        <v>21110.88</v>
      </c>
      <c r="J409" s="153" t="n">
        <v>0.0018</v>
      </c>
    </row>
    <row r="410" customFormat="false" ht="42.9" hidden="false" customHeight="true" outlineLevel="0" collapsed="false">
      <c r="A410" s="154" t="s">
        <v>13168</v>
      </c>
      <c r="B410" s="154" t="n">
        <v>99253</v>
      </c>
      <c r="C410" s="154" t="s">
        <v>12467</v>
      </c>
      <c r="D410" s="154" t="s">
        <v>4496</v>
      </c>
      <c r="E410" s="155" t="s">
        <v>12126</v>
      </c>
      <c r="F410" s="155" t="n">
        <v>19</v>
      </c>
      <c r="G410" s="156" t="n">
        <v>617.19</v>
      </c>
      <c r="H410" s="156" t="n">
        <v>754.32</v>
      </c>
      <c r="I410" s="156" t="n">
        <v>14332.08</v>
      </c>
      <c r="J410" s="157" t="n">
        <v>0.0012</v>
      </c>
    </row>
    <row r="411" customFormat="false" ht="42.9" hidden="false" customHeight="true" outlineLevel="0" collapsed="false">
      <c r="A411" s="154" t="s">
        <v>13169</v>
      </c>
      <c r="B411" s="154" t="n">
        <v>99268</v>
      </c>
      <c r="C411" s="154" t="s">
        <v>12467</v>
      </c>
      <c r="D411" s="154" t="s">
        <v>13170</v>
      </c>
      <c r="E411" s="155" t="s">
        <v>12126</v>
      </c>
      <c r="F411" s="155" t="n">
        <v>10</v>
      </c>
      <c r="G411" s="156" t="n">
        <v>554.64</v>
      </c>
      <c r="H411" s="156" t="n">
        <v>677.88</v>
      </c>
      <c r="I411" s="156" t="n">
        <v>6778.8</v>
      </c>
      <c r="J411" s="157" t="n">
        <v>0.0006</v>
      </c>
    </row>
    <row r="412" customFormat="false" ht="22.4" hidden="false" customHeight="true" outlineLevel="0" collapsed="false">
      <c r="A412" s="154" t="s">
        <v>13171</v>
      </c>
      <c r="B412" s="154" t="s">
        <v>13172</v>
      </c>
      <c r="C412" s="154" t="s">
        <v>12475</v>
      </c>
      <c r="D412" s="154" t="s">
        <v>13173</v>
      </c>
      <c r="E412" s="155" t="s">
        <v>12126</v>
      </c>
      <c r="F412" s="155" t="n">
        <v>12.55</v>
      </c>
      <c r="G412" s="156" t="n">
        <v>0</v>
      </c>
      <c r="H412" s="156" t="n">
        <v>0</v>
      </c>
      <c r="I412" s="156" t="n">
        <v>0</v>
      </c>
      <c r="J412" s="157" t="n">
        <v>0</v>
      </c>
    </row>
    <row r="413" customFormat="false" ht="22.4" hidden="false" customHeight="true" outlineLevel="0" collapsed="false">
      <c r="A413" s="150" t="n">
        <v>56</v>
      </c>
      <c r="B413" s="150" t="s">
        <v>12465</v>
      </c>
      <c r="C413" s="150"/>
      <c r="D413" s="150" t="s">
        <v>12426</v>
      </c>
      <c r="E413" s="151"/>
      <c r="F413" s="151" t="n">
        <v>1</v>
      </c>
      <c r="G413" s="152"/>
      <c r="H413" s="152" t="n">
        <v>59910</v>
      </c>
      <c r="I413" s="152" t="n">
        <v>59910</v>
      </c>
      <c r="J413" s="153" t="n">
        <v>0.005</v>
      </c>
    </row>
    <row r="414" customFormat="false" ht="42.9" hidden="false" customHeight="true" outlineLevel="0" collapsed="false">
      <c r="A414" s="154" t="s">
        <v>13174</v>
      </c>
      <c r="B414" s="154" t="n">
        <v>89711</v>
      </c>
      <c r="C414" s="154" t="s">
        <v>12467</v>
      </c>
      <c r="D414" s="154" t="s">
        <v>13175</v>
      </c>
      <c r="E414" s="155" t="s">
        <v>12127</v>
      </c>
      <c r="F414" s="155" t="n">
        <v>142.6</v>
      </c>
      <c r="G414" s="156" t="n">
        <v>23.12</v>
      </c>
      <c r="H414" s="156" t="n">
        <v>28.25</v>
      </c>
      <c r="I414" s="156" t="n">
        <v>4028.45</v>
      </c>
      <c r="J414" s="157" t="n">
        <v>0.0003</v>
      </c>
    </row>
    <row r="415" customFormat="false" ht="42.9" hidden="false" customHeight="true" outlineLevel="0" collapsed="false">
      <c r="A415" s="154" t="s">
        <v>13176</v>
      </c>
      <c r="B415" s="154" t="n">
        <v>89712</v>
      </c>
      <c r="C415" s="154" t="s">
        <v>12467</v>
      </c>
      <c r="D415" s="154" t="s">
        <v>13177</v>
      </c>
      <c r="E415" s="155" t="s">
        <v>12127</v>
      </c>
      <c r="F415" s="155" t="n">
        <v>171.2</v>
      </c>
      <c r="G415" s="156" t="n">
        <v>29.35</v>
      </c>
      <c r="H415" s="156" t="n">
        <v>35.87</v>
      </c>
      <c r="I415" s="156" t="n">
        <v>6140.94</v>
      </c>
      <c r="J415" s="157" t="n">
        <v>0.0005</v>
      </c>
    </row>
    <row r="416" customFormat="false" ht="42.9" hidden="false" customHeight="true" outlineLevel="0" collapsed="false">
      <c r="A416" s="154" t="s">
        <v>13178</v>
      </c>
      <c r="B416" s="154" t="n">
        <v>89713</v>
      </c>
      <c r="C416" s="154" t="s">
        <v>12467</v>
      </c>
      <c r="D416" s="154" t="s">
        <v>13179</v>
      </c>
      <c r="E416" s="155" t="s">
        <v>12127</v>
      </c>
      <c r="F416" s="155" t="n">
        <v>45.5</v>
      </c>
      <c r="G416" s="156" t="n">
        <v>36.59</v>
      </c>
      <c r="H416" s="156" t="n">
        <v>44.72</v>
      </c>
      <c r="I416" s="156" t="n">
        <v>2034.76</v>
      </c>
      <c r="J416" s="157" t="n">
        <v>0.0002</v>
      </c>
    </row>
    <row r="417" customFormat="false" ht="42.9" hidden="false" customHeight="true" outlineLevel="0" collapsed="false">
      <c r="A417" s="154" t="s">
        <v>13180</v>
      </c>
      <c r="B417" s="154" t="n">
        <v>89714</v>
      </c>
      <c r="C417" s="154" t="s">
        <v>12467</v>
      </c>
      <c r="D417" s="154" t="s">
        <v>13181</v>
      </c>
      <c r="E417" s="155" t="s">
        <v>12127</v>
      </c>
      <c r="F417" s="155" t="n">
        <v>349.1</v>
      </c>
      <c r="G417" s="156" t="n">
        <v>40.88</v>
      </c>
      <c r="H417" s="156" t="n">
        <v>49.96</v>
      </c>
      <c r="I417" s="156" t="n">
        <v>17441.03</v>
      </c>
      <c r="J417" s="157" t="n">
        <v>0.0015</v>
      </c>
    </row>
    <row r="418" customFormat="false" ht="31.45" hidden="false" customHeight="true" outlineLevel="0" collapsed="false">
      <c r="A418" s="154" t="s">
        <v>13182</v>
      </c>
      <c r="B418" s="154" t="n">
        <v>89849</v>
      </c>
      <c r="C418" s="154" t="s">
        <v>12467</v>
      </c>
      <c r="D418" s="154" t="s">
        <v>13183</v>
      </c>
      <c r="E418" s="155" t="s">
        <v>12127</v>
      </c>
      <c r="F418" s="155" t="n">
        <v>24.6</v>
      </c>
      <c r="G418" s="156" t="n">
        <v>61.6</v>
      </c>
      <c r="H418" s="156" t="n">
        <v>75.28</v>
      </c>
      <c r="I418" s="156" t="n">
        <v>1851.88</v>
      </c>
      <c r="J418" s="157" t="n">
        <v>0.0002</v>
      </c>
    </row>
    <row r="419" customFormat="false" ht="42.9" hidden="false" customHeight="true" outlineLevel="0" collapsed="false">
      <c r="A419" s="154" t="s">
        <v>13184</v>
      </c>
      <c r="B419" s="154" t="n">
        <v>89726</v>
      </c>
      <c r="C419" s="154" t="s">
        <v>12467</v>
      </c>
      <c r="D419" s="154" t="s">
        <v>13185</v>
      </c>
      <c r="E419" s="155" t="s">
        <v>12126</v>
      </c>
      <c r="F419" s="155" t="n">
        <v>60</v>
      </c>
      <c r="G419" s="156" t="n">
        <v>11.78</v>
      </c>
      <c r="H419" s="156" t="n">
        <v>14.39</v>
      </c>
      <c r="I419" s="156" t="n">
        <v>863.4</v>
      </c>
      <c r="J419" s="157" t="n">
        <v>0.0001</v>
      </c>
    </row>
    <row r="420" customFormat="false" ht="42.9" hidden="false" customHeight="true" outlineLevel="0" collapsed="false">
      <c r="A420" s="154" t="s">
        <v>13186</v>
      </c>
      <c r="B420" s="154" t="n">
        <v>89732</v>
      </c>
      <c r="C420" s="154" t="s">
        <v>12467</v>
      </c>
      <c r="D420" s="154" t="s">
        <v>13187</v>
      </c>
      <c r="E420" s="155" t="s">
        <v>12126</v>
      </c>
      <c r="F420" s="155" t="n">
        <v>48</v>
      </c>
      <c r="G420" s="156" t="n">
        <v>16.93</v>
      </c>
      <c r="H420" s="156" t="n">
        <v>20.69</v>
      </c>
      <c r="I420" s="156" t="n">
        <v>993.12</v>
      </c>
      <c r="J420" s="157" t="n">
        <v>0.0001</v>
      </c>
    </row>
    <row r="421" customFormat="false" ht="42.9" hidden="false" customHeight="true" outlineLevel="0" collapsed="false">
      <c r="A421" s="154" t="s">
        <v>13188</v>
      </c>
      <c r="B421" s="154" t="n">
        <v>89739</v>
      </c>
      <c r="C421" s="154" t="s">
        <v>12467</v>
      </c>
      <c r="D421" s="154" t="s">
        <v>13189</v>
      </c>
      <c r="E421" s="155" t="s">
        <v>12126</v>
      </c>
      <c r="F421" s="155" t="n">
        <v>8</v>
      </c>
      <c r="G421" s="156" t="n">
        <v>25.54</v>
      </c>
      <c r="H421" s="156" t="n">
        <v>31.21</v>
      </c>
      <c r="I421" s="156" t="n">
        <v>249.68</v>
      </c>
      <c r="J421" s="157" t="n">
        <v>0</v>
      </c>
    </row>
    <row r="422" customFormat="false" ht="42.9" hidden="false" customHeight="true" outlineLevel="0" collapsed="false">
      <c r="A422" s="154" t="s">
        <v>13190</v>
      </c>
      <c r="B422" s="154" t="n">
        <v>89746</v>
      </c>
      <c r="C422" s="154" t="s">
        <v>12467</v>
      </c>
      <c r="D422" s="154" t="s">
        <v>13191</v>
      </c>
      <c r="E422" s="155" t="s">
        <v>12126</v>
      </c>
      <c r="F422" s="155" t="n">
        <v>16</v>
      </c>
      <c r="G422" s="156" t="n">
        <v>30.94</v>
      </c>
      <c r="H422" s="156" t="n">
        <v>37.81</v>
      </c>
      <c r="I422" s="156" t="n">
        <v>604.96</v>
      </c>
      <c r="J422" s="157" t="n">
        <v>0.0001</v>
      </c>
    </row>
    <row r="423" customFormat="false" ht="42.9" hidden="false" customHeight="true" outlineLevel="0" collapsed="false">
      <c r="A423" s="154" t="s">
        <v>13192</v>
      </c>
      <c r="B423" s="154" t="n">
        <v>89724</v>
      </c>
      <c r="C423" s="154" t="s">
        <v>12467</v>
      </c>
      <c r="D423" s="154" t="s">
        <v>13193</v>
      </c>
      <c r="E423" s="155" t="s">
        <v>12126</v>
      </c>
      <c r="F423" s="155" t="n">
        <v>6</v>
      </c>
      <c r="G423" s="156" t="n">
        <v>11.53</v>
      </c>
      <c r="H423" s="156" t="n">
        <v>14.09</v>
      </c>
      <c r="I423" s="156" t="n">
        <v>84.54</v>
      </c>
      <c r="J423" s="157" t="n">
        <v>0</v>
      </c>
    </row>
    <row r="424" customFormat="false" ht="42.9" hidden="false" customHeight="true" outlineLevel="0" collapsed="false">
      <c r="A424" s="154" t="s">
        <v>13194</v>
      </c>
      <c r="B424" s="154" t="n">
        <v>89731</v>
      </c>
      <c r="C424" s="154" t="s">
        <v>12467</v>
      </c>
      <c r="D424" s="154" t="s">
        <v>13195</v>
      </c>
      <c r="E424" s="155" t="s">
        <v>12126</v>
      </c>
      <c r="F424" s="155" t="n">
        <v>28</v>
      </c>
      <c r="G424" s="156" t="n">
        <v>16.13</v>
      </c>
      <c r="H424" s="156" t="n">
        <v>19.71</v>
      </c>
      <c r="I424" s="156" t="n">
        <v>551.88</v>
      </c>
      <c r="J424" s="157" t="n">
        <v>0</v>
      </c>
    </row>
    <row r="425" customFormat="false" ht="42.9" hidden="false" customHeight="true" outlineLevel="0" collapsed="false">
      <c r="A425" s="154" t="s">
        <v>13196</v>
      </c>
      <c r="B425" s="154" t="n">
        <v>89744</v>
      </c>
      <c r="C425" s="154" t="s">
        <v>12467</v>
      </c>
      <c r="D425" s="154" t="s">
        <v>13197</v>
      </c>
      <c r="E425" s="155" t="s">
        <v>12126</v>
      </c>
      <c r="F425" s="155" t="n">
        <v>42</v>
      </c>
      <c r="G425" s="156" t="n">
        <v>30.02</v>
      </c>
      <c r="H425" s="156" t="n">
        <v>36.69</v>
      </c>
      <c r="I425" s="156" t="n">
        <v>1540.98</v>
      </c>
      <c r="J425" s="157" t="n">
        <v>0.0001</v>
      </c>
    </row>
    <row r="426" customFormat="false" ht="42.9" hidden="false" customHeight="true" outlineLevel="0" collapsed="false">
      <c r="A426" s="154" t="s">
        <v>13198</v>
      </c>
      <c r="B426" s="154" t="s">
        <v>13199</v>
      </c>
      <c r="C426" s="154" t="s">
        <v>12475</v>
      </c>
      <c r="D426" s="154" t="s">
        <v>13200</v>
      </c>
      <c r="E426" s="155" t="s">
        <v>12126</v>
      </c>
      <c r="F426" s="155" t="n">
        <v>53.89</v>
      </c>
      <c r="G426" s="156" t="n">
        <v>57.75</v>
      </c>
      <c r="H426" s="156" t="n">
        <v>70.58</v>
      </c>
      <c r="I426" s="156" t="n">
        <v>3803.55</v>
      </c>
      <c r="J426" s="157" t="n">
        <v>0.0003</v>
      </c>
    </row>
    <row r="427" customFormat="false" ht="42.9" hidden="false" customHeight="true" outlineLevel="0" collapsed="false">
      <c r="A427" s="154" t="s">
        <v>13201</v>
      </c>
      <c r="B427" s="154" t="n">
        <v>89834</v>
      </c>
      <c r="C427" s="154" t="s">
        <v>12467</v>
      </c>
      <c r="D427" s="154" t="s">
        <v>13202</v>
      </c>
      <c r="E427" s="155" t="s">
        <v>12126</v>
      </c>
      <c r="F427" s="155" t="n">
        <v>10</v>
      </c>
      <c r="G427" s="156" t="n">
        <v>57.75</v>
      </c>
      <c r="H427" s="156" t="n">
        <v>70.58</v>
      </c>
      <c r="I427" s="156" t="n">
        <v>705.8</v>
      </c>
      <c r="J427" s="157" t="n">
        <v>0.0001</v>
      </c>
    </row>
    <row r="428" customFormat="false" ht="42.9" hidden="false" customHeight="true" outlineLevel="0" collapsed="false">
      <c r="A428" s="154" t="s">
        <v>13203</v>
      </c>
      <c r="B428" s="154" t="n">
        <v>89827</v>
      </c>
      <c r="C428" s="154" t="s">
        <v>12467</v>
      </c>
      <c r="D428" s="154" t="s">
        <v>13204</v>
      </c>
      <c r="E428" s="155" t="s">
        <v>12126</v>
      </c>
      <c r="F428" s="155" t="n">
        <v>7</v>
      </c>
      <c r="G428" s="156" t="n">
        <v>21.41</v>
      </c>
      <c r="H428" s="156" t="n">
        <v>26.16</v>
      </c>
      <c r="I428" s="156" t="n">
        <v>183.12</v>
      </c>
      <c r="J428" s="157" t="n">
        <v>0</v>
      </c>
    </row>
    <row r="429" customFormat="false" ht="42.9" hidden="false" customHeight="true" outlineLevel="0" collapsed="false">
      <c r="A429" s="154" t="s">
        <v>13205</v>
      </c>
      <c r="B429" s="154" t="s">
        <v>13206</v>
      </c>
      <c r="C429" s="154" t="s">
        <v>12475</v>
      </c>
      <c r="D429" s="154" t="s">
        <v>13207</v>
      </c>
      <c r="E429" s="155" t="s">
        <v>12126</v>
      </c>
      <c r="F429" s="155" t="n">
        <v>12</v>
      </c>
      <c r="G429" s="156" t="n">
        <v>44.3</v>
      </c>
      <c r="H429" s="156" t="n">
        <v>54.14</v>
      </c>
      <c r="I429" s="156" t="n">
        <v>649.68</v>
      </c>
      <c r="J429" s="157" t="n">
        <v>0.0001</v>
      </c>
    </row>
    <row r="430" customFormat="false" ht="42.9" hidden="false" customHeight="true" outlineLevel="0" collapsed="false">
      <c r="A430" s="154" t="s">
        <v>13208</v>
      </c>
      <c r="B430" s="154" t="n">
        <v>104341</v>
      </c>
      <c r="C430" s="154" t="s">
        <v>12467</v>
      </c>
      <c r="D430" s="154" t="s">
        <v>13209</v>
      </c>
      <c r="E430" s="155" t="s">
        <v>12126</v>
      </c>
      <c r="F430" s="155" t="n">
        <v>6</v>
      </c>
      <c r="G430" s="156" t="n">
        <v>12.03</v>
      </c>
      <c r="H430" s="156" t="n">
        <v>14.7</v>
      </c>
      <c r="I430" s="156" t="n">
        <v>88.2</v>
      </c>
      <c r="J430" s="157" t="n">
        <v>0</v>
      </c>
    </row>
    <row r="431" customFormat="false" ht="42.9" hidden="false" customHeight="true" outlineLevel="0" collapsed="false">
      <c r="A431" s="154" t="s">
        <v>13210</v>
      </c>
      <c r="B431" s="154" t="n">
        <v>89728</v>
      </c>
      <c r="C431" s="154" t="s">
        <v>12467</v>
      </c>
      <c r="D431" s="154" t="s">
        <v>13211</v>
      </c>
      <c r="E431" s="155" t="s">
        <v>12126</v>
      </c>
      <c r="F431" s="155" t="n">
        <v>67</v>
      </c>
      <c r="G431" s="156" t="n">
        <v>14.72</v>
      </c>
      <c r="H431" s="156" t="n">
        <v>17.99</v>
      </c>
      <c r="I431" s="156" t="n">
        <v>1205.33</v>
      </c>
      <c r="J431" s="157" t="n">
        <v>0.0001</v>
      </c>
    </row>
    <row r="432" customFormat="false" ht="42.9" hidden="false" customHeight="true" outlineLevel="0" collapsed="false">
      <c r="A432" s="154" t="s">
        <v>13212</v>
      </c>
      <c r="B432" s="154" t="n">
        <v>89724</v>
      </c>
      <c r="C432" s="154" t="s">
        <v>12467</v>
      </c>
      <c r="D432" s="154" t="s">
        <v>13193</v>
      </c>
      <c r="E432" s="155" t="s">
        <v>12126</v>
      </c>
      <c r="F432" s="155" t="n">
        <v>59</v>
      </c>
      <c r="G432" s="156" t="n">
        <v>11.53</v>
      </c>
      <c r="H432" s="156" t="n">
        <v>14.09</v>
      </c>
      <c r="I432" s="156" t="n">
        <v>831.31</v>
      </c>
      <c r="J432" s="157" t="n">
        <v>0.0001</v>
      </c>
    </row>
    <row r="433" customFormat="false" ht="42.9" hidden="false" customHeight="true" outlineLevel="0" collapsed="false">
      <c r="A433" s="154" t="s">
        <v>13213</v>
      </c>
      <c r="B433" s="154" t="n">
        <v>89557</v>
      </c>
      <c r="C433" s="154" t="s">
        <v>12467</v>
      </c>
      <c r="D433" s="154" t="s">
        <v>13214</v>
      </c>
      <c r="E433" s="155" t="s">
        <v>12126</v>
      </c>
      <c r="F433" s="155" t="n">
        <v>2</v>
      </c>
      <c r="G433" s="156" t="n">
        <v>34.31</v>
      </c>
      <c r="H433" s="156" t="n">
        <v>41.93</v>
      </c>
      <c r="I433" s="156" t="n">
        <v>83.86</v>
      </c>
      <c r="J433" s="157" t="n">
        <v>0</v>
      </c>
    </row>
    <row r="434" customFormat="false" ht="42.9" hidden="false" customHeight="true" outlineLevel="0" collapsed="false">
      <c r="A434" s="154" t="s">
        <v>13215</v>
      </c>
      <c r="B434" s="154" t="n">
        <v>89549</v>
      </c>
      <c r="C434" s="154" t="s">
        <v>12467</v>
      </c>
      <c r="D434" s="154" t="s">
        <v>13216</v>
      </c>
      <c r="E434" s="155" t="s">
        <v>12126</v>
      </c>
      <c r="F434" s="155" t="n">
        <v>7</v>
      </c>
      <c r="G434" s="156" t="n">
        <v>20.51</v>
      </c>
      <c r="H434" s="156" t="n">
        <v>25.06</v>
      </c>
      <c r="I434" s="156" t="n">
        <v>175.42</v>
      </c>
      <c r="J434" s="157" t="n">
        <v>0</v>
      </c>
    </row>
    <row r="435" customFormat="false" ht="42.9" hidden="false" customHeight="true" outlineLevel="0" collapsed="false">
      <c r="A435" s="154" t="s">
        <v>13217</v>
      </c>
      <c r="B435" s="154" t="n">
        <v>89707</v>
      </c>
      <c r="C435" s="154" t="s">
        <v>12467</v>
      </c>
      <c r="D435" s="154" t="s">
        <v>13218</v>
      </c>
      <c r="E435" s="155" t="s">
        <v>12126</v>
      </c>
      <c r="F435" s="155" t="n">
        <v>19</v>
      </c>
      <c r="G435" s="156" t="n">
        <v>55.21</v>
      </c>
      <c r="H435" s="156" t="n">
        <v>67.47</v>
      </c>
      <c r="I435" s="156" t="n">
        <v>1281.93</v>
      </c>
      <c r="J435" s="157" t="n">
        <v>0.0001</v>
      </c>
    </row>
    <row r="436" customFormat="false" ht="42.9" hidden="false" customHeight="true" outlineLevel="0" collapsed="false">
      <c r="A436" s="154" t="s">
        <v>13219</v>
      </c>
      <c r="B436" s="154" t="n">
        <v>104328</v>
      </c>
      <c r="C436" s="154" t="s">
        <v>12467</v>
      </c>
      <c r="D436" s="154" t="s">
        <v>13220</v>
      </c>
      <c r="E436" s="155" t="s">
        <v>12126</v>
      </c>
      <c r="F436" s="155" t="n">
        <v>29</v>
      </c>
      <c r="G436" s="156" t="n">
        <v>79.78</v>
      </c>
      <c r="H436" s="156" t="n">
        <v>97.5</v>
      </c>
      <c r="I436" s="156" t="n">
        <v>2827.5</v>
      </c>
      <c r="J436" s="157" t="n">
        <v>0.0002</v>
      </c>
    </row>
    <row r="437" customFormat="false" ht="22.4" hidden="false" customHeight="true" outlineLevel="0" collapsed="false">
      <c r="A437" s="154" t="s">
        <v>13221</v>
      </c>
      <c r="B437" s="154" t="s">
        <v>13222</v>
      </c>
      <c r="C437" s="154" t="s">
        <v>12475</v>
      </c>
      <c r="D437" s="154" t="s">
        <v>13223</v>
      </c>
      <c r="E437" s="155" t="s">
        <v>12126</v>
      </c>
      <c r="F437" s="155" t="n">
        <v>2</v>
      </c>
      <c r="G437" s="156" t="n">
        <v>45.57</v>
      </c>
      <c r="H437" s="156" t="n">
        <v>55.69</v>
      </c>
      <c r="I437" s="156" t="n">
        <v>111.38</v>
      </c>
      <c r="J437" s="157" t="n">
        <v>0</v>
      </c>
    </row>
    <row r="438" customFormat="false" ht="42.9" hidden="false" customHeight="true" outlineLevel="0" collapsed="false">
      <c r="A438" s="154" t="s">
        <v>13224</v>
      </c>
      <c r="B438" s="154" t="n">
        <v>99253</v>
      </c>
      <c r="C438" s="154" t="s">
        <v>12467</v>
      </c>
      <c r="D438" s="154" t="s">
        <v>4496</v>
      </c>
      <c r="E438" s="155" t="s">
        <v>12126</v>
      </c>
      <c r="F438" s="155" t="n">
        <v>9</v>
      </c>
      <c r="G438" s="156" t="n">
        <v>617.19</v>
      </c>
      <c r="H438" s="156" t="n">
        <v>754.32</v>
      </c>
      <c r="I438" s="156" t="n">
        <v>6788.88</v>
      </c>
      <c r="J438" s="157" t="n">
        <v>0.0006</v>
      </c>
    </row>
    <row r="439" customFormat="false" ht="42.9" hidden="false" customHeight="true" outlineLevel="0" collapsed="false">
      <c r="A439" s="154" t="s">
        <v>13225</v>
      </c>
      <c r="B439" s="154" t="n">
        <v>97974</v>
      </c>
      <c r="C439" s="154" t="s">
        <v>12467</v>
      </c>
      <c r="D439" s="154" t="s">
        <v>13226</v>
      </c>
      <c r="E439" s="155" t="s">
        <v>12126</v>
      </c>
      <c r="F439" s="155" t="n">
        <v>7</v>
      </c>
      <c r="G439" s="156" t="n">
        <v>559.7</v>
      </c>
      <c r="H439" s="156" t="n">
        <v>684.06</v>
      </c>
      <c r="I439" s="156" t="n">
        <v>4788.42</v>
      </c>
      <c r="J439" s="157" t="n">
        <v>0.0004</v>
      </c>
    </row>
    <row r="440" customFormat="false" ht="22.4" hidden="false" customHeight="true" outlineLevel="0" collapsed="false">
      <c r="A440" s="150" t="n">
        <v>57</v>
      </c>
      <c r="B440" s="150" t="s">
        <v>12465</v>
      </c>
      <c r="C440" s="150"/>
      <c r="D440" s="150" t="s">
        <v>12427</v>
      </c>
      <c r="E440" s="151"/>
      <c r="F440" s="151" t="n">
        <v>1</v>
      </c>
      <c r="G440" s="152"/>
      <c r="H440" s="152" t="n">
        <v>46989.7</v>
      </c>
      <c r="I440" s="152" t="n">
        <v>46989.7</v>
      </c>
      <c r="J440" s="153" t="n">
        <v>0.0039</v>
      </c>
    </row>
    <row r="441" customFormat="false" ht="42.9" hidden="false" customHeight="true" outlineLevel="0" collapsed="false">
      <c r="A441" s="154" t="s">
        <v>13227</v>
      </c>
      <c r="B441" s="154" t="n">
        <v>98087</v>
      </c>
      <c r="C441" s="154" t="s">
        <v>12467</v>
      </c>
      <c r="D441" s="154" t="s">
        <v>13228</v>
      </c>
      <c r="E441" s="155" t="s">
        <v>12126</v>
      </c>
      <c r="F441" s="155" t="n">
        <v>1</v>
      </c>
      <c r="G441" s="156" t="n">
        <v>12366.43</v>
      </c>
      <c r="H441" s="156" t="n">
        <v>15114.25</v>
      </c>
      <c r="I441" s="156" t="n">
        <v>15114.25</v>
      </c>
      <c r="J441" s="157" t="n">
        <v>0.0013</v>
      </c>
    </row>
    <row r="442" customFormat="false" ht="42.9" hidden="false" customHeight="true" outlineLevel="0" collapsed="false">
      <c r="A442" s="154" t="s">
        <v>13229</v>
      </c>
      <c r="B442" s="154" t="n">
        <v>98065</v>
      </c>
      <c r="C442" s="154" t="s">
        <v>12467</v>
      </c>
      <c r="D442" s="154" t="s">
        <v>13230</v>
      </c>
      <c r="E442" s="155" t="s">
        <v>12126</v>
      </c>
      <c r="F442" s="155" t="n">
        <v>2</v>
      </c>
      <c r="G442" s="156" t="n">
        <v>8528.41</v>
      </c>
      <c r="H442" s="156" t="n">
        <v>10423.42</v>
      </c>
      <c r="I442" s="156" t="n">
        <v>20846.84</v>
      </c>
      <c r="J442" s="157" t="n">
        <v>0.0017</v>
      </c>
    </row>
    <row r="443" customFormat="false" ht="42.9" hidden="false" customHeight="true" outlineLevel="0" collapsed="false">
      <c r="A443" s="154" t="s">
        <v>13231</v>
      </c>
      <c r="B443" s="154" t="n">
        <v>98090</v>
      </c>
      <c r="C443" s="154" t="s">
        <v>12467</v>
      </c>
      <c r="D443" s="154" t="s">
        <v>13232</v>
      </c>
      <c r="E443" s="155" t="s">
        <v>12126</v>
      </c>
      <c r="F443" s="155" t="n">
        <v>1</v>
      </c>
      <c r="G443" s="156" t="n">
        <v>9023.58</v>
      </c>
      <c r="H443" s="156" t="n">
        <v>11028.61</v>
      </c>
      <c r="I443" s="156" t="n">
        <v>11028.61</v>
      </c>
      <c r="J443" s="157" t="n">
        <v>0.0009</v>
      </c>
    </row>
    <row r="444" customFormat="false" ht="22.4" hidden="false" customHeight="true" outlineLevel="0" collapsed="false">
      <c r="A444" s="150" t="n">
        <v>58</v>
      </c>
      <c r="B444" s="150" t="s">
        <v>12465</v>
      </c>
      <c r="C444" s="150"/>
      <c r="D444" s="150" t="s">
        <v>12428</v>
      </c>
      <c r="E444" s="151"/>
      <c r="F444" s="151" t="n">
        <v>1</v>
      </c>
      <c r="G444" s="152"/>
      <c r="H444" s="152" t="n">
        <v>29943.67</v>
      </c>
      <c r="I444" s="152" t="n">
        <v>29943.67</v>
      </c>
      <c r="J444" s="153" t="n">
        <v>0.0025</v>
      </c>
    </row>
    <row r="445" customFormat="false" ht="42.9" hidden="false" customHeight="true" outlineLevel="0" collapsed="false">
      <c r="A445" s="154" t="s">
        <v>13233</v>
      </c>
      <c r="B445" s="154" t="n">
        <v>89712</v>
      </c>
      <c r="C445" s="154" t="s">
        <v>12467</v>
      </c>
      <c r="D445" s="154" t="s">
        <v>13177</v>
      </c>
      <c r="E445" s="155" t="s">
        <v>12127</v>
      </c>
      <c r="F445" s="155" t="n">
        <v>245.8</v>
      </c>
      <c r="G445" s="156" t="n">
        <v>29.35</v>
      </c>
      <c r="H445" s="156" t="n">
        <v>35.87</v>
      </c>
      <c r="I445" s="156" t="n">
        <v>8816.84</v>
      </c>
      <c r="J445" s="157" t="n">
        <v>0.0007</v>
      </c>
    </row>
    <row r="446" customFormat="false" ht="31.45" hidden="false" customHeight="true" outlineLevel="0" collapsed="false">
      <c r="A446" s="154" t="s">
        <v>13234</v>
      </c>
      <c r="B446" s="154" t="n">
        <v>89511</v>
      </c>
      <c r="C446" s="154" t="s">
        <v>12467</v>
      </c>
      <c r="D446" s="154" t="s">
        <v>13235</v>
      </c>
      <c r="E446" s="155" t="s">
        <v>12127</v>
      </c>
      <c r="F446" s="155" t="n">
        <v>83.8</v>
      </c>
      <c r="G446" s="156" t="n">
        <v>42.01</v>
      </c>
      <c r="H446" s="156" t="n">
        <v>51.34</v>
      </c>
      <c r="I446" s="156" t="n">
        <v>4302.29</v>
      </c>
      <c r="J446" s="157" t="n">
        <v>0.0004</v>
      </c>
    </row>
    <row r="447" customFormat="false" ht="42.9" hidden="false" customHeight="true" outlineLevel="0" collapsed="false">
      <c r="A447" s="154" t="s">
        <v>13236</v>
      </c>
      <c r="B447" s="154" t="n">
        <v>89732</v>
      </c>
      <c r="C447" s="154" t="s">
        <v>12467</v>
      </c>
      <c r="D447" s="154" t="s">
        <v>13187</v>
      </c>
      <c r="E447" s="155" t="s">
        <v>12126</v>
      </c>
      <c r="F447" s="155" t="n">
        <v>22</v>
      </c>
      <c r="G447" s="156" t="n">
        <v>16.93</v>
      </c>
      <c r="H447" s="156" t="n">
        <v>20.69</v>
      </c>
      <c r="I447" s="156" t="n">
        <v>455.18</v>
      </c>
      <c r="J447" s="157" t="n">
        <v>0</v>
      </c>
    </row>
    <row r="448" customFormat="false" ht="42.9" hidden="false" customHeight="true" outlineLevel="0" collapsed="false">
      <c r="A448" s="154" t="s">
        <v>13237</v>
      </c>
      <c r="B448" s="154" t="n">
        <v>89739</v>
      </c>
      <c r="C448" s="154" t="s">
        <v>12467</v>
      </c>
      <c r="D448" s="154" t="s">
        <v>13189</v>
      </c>
      <c r="E448" s="155" t="s">
        <v>12126</v>
      </c>
      <c r="F448" s="155" t="n">
        <v>6</v>
      </c>
      <c r="G448" s="156" t="n">
        <v>25.54</v>
      </c>
      <c r="H448" s="156" t="n">
        <v>31.21</v>
      </c>
      <c r="I448" s="156" t="n">
        <v>187.26</v>
      </c>
      <c r="J448" s="157" t="n">
        <v>0</v>
      </c>
    </row>
    <row r="449" customFormat="false" ht="42.9" hidden="false" customHeight="true" outlineLevel="0" collapsed="false">
      <c r="A449" s="154" t="s">
        <v>13238</v>
      </c>
      <c r="B449" s="154" t="n">
        <v>89731</v>
      </c>
      <c r="C449" s="154" t="s">
        <v>12467</v>
      </c>
      <c r="D449" s="154" t="s">
        <v>13195</v>
      </c>
      <c r="E449" s="155" t="s">
        <v>12126</v>
      </c>
      <c r="F449" s="155" t="n">
        <v>132</v>
      </c>
      <c r="G449" s="156" t="n">
        <v>16.13</v>
      </c>
      <c r="H449" s="156" t="n">
        <v>19.71</v>
      </c>
      <c r="I449" s="156" t="n">
        <v>2601.72</v>
      </c>
      <c r="J449" s="157" t="n">
        <v>0.0002</v>
      </c>
    </row>
    <row r="450" customFormat="false" ht="42.9" hidden="false" customHeight="true" outlineLevel="0" collapsed="false">
      <c r="A450" s="154" t="s">
        <v>13239</v>
      </c>
      <c r="B450" s="154" t="n">
        <v>89737</v>
      </c>
      <c r="C450" s="154" t="s">
        <v>12467</v>
      </c>
      <c r="D450" s="154" t="s">
        <v>13240</v>
      </c>
      <c r="E450" s="155" t="s">
        <v>12126</v>
      </c>
      <c r="F450" s="155" t="n">
        <v>20</v>
      </c>
      <c r="G450" s="156" t="n">
        <v>24.47</v>
      </c>
      <c r="H450" s="156" t="n">
        <v>29.9</v>
      </c>
      <c r="I450" s="156" t="n">
        <v>598</v>
      </c>
      <c r="J450" s="157" t="n">
        <v>0</v>
      </c>
    </row>
    <row r="451" customFormat="false" ht="42.9" hidden="false" customHeight="true" outlineLevel="0" collapsed="false">
      <c r="A451" s="154" t="s">
        <v>13241</v>
      </c>
      <c r="B451" s="154" t="s">
        <v>13242</v>
      </c>
      <c r="C451" s="154" t="s">
        <v>12475</v>
      </c>
      <c r="D451" s="154" t="s">
        <v>13243</v>
      </c>
      <c r="E451" s="155" t="s">
        <v>12126</v>
      </c>
      <c r="F451" s="155" t="n">
        <v>2</v>
      </c>
      <c r="G451" s="156" t="n">
        <v>65.6</v>
      </c>
      <c r="H451" s="156" t="n">
        <v>80.17</v>
      </c>
      <c r="I451" s="156" t="n">
        <v>160.34</v>
      </c>
      <c r="J451" s="157" t="n">
        <v>0</v>
      </c>
    </row>
    <row r="452" customFormat="false" ht="31.45" hidden="false" customHeight="true" outlineLevel="0" collapsed="false">
      <c r="A452" s="154" t="s">
        <v>13244</v>
      </c>
      <c r="B452" s="154" t="s">
        <v>13245</v>
      </c>
      <c r="C452" s="154" t="s">
        <v>12475</v>
      </c>
      <c r="D452" s="154" t="s">
        <v>13246</v>
      </c>
      <c r="E452" s="155" t="s">
        <v>12126</v>
      </c>
      <c r="F452" s="155" t="n">
        <v>3</v>
      </c>
      <c r="G452" s="156" t="n">
        <v>37.16</v>
      </c>
      <c r="H452" s="156" t="n">
        <v>45.41</v>
      </c>
      <c r="I452" s="156" t="n">
        <v>136.23</v>
      </c>
      <c r="J452" s="157" t="n">
        <v>0</v>
      </c>
    </row>
    <row r="453" customFormat="false" ht="42.9" hidden="false" customHeight="true" outlineLevel="0" collapsed="false">
      <c r="A453" s="154" t="s">
        <v>13247</v>
      </c>
      <c r="B453" s="154" t="n">
        <v>89685</v>
      </c>
      <c r="C453" s="154" t="s">
        <v>12467</v>
      </c>
      <c r="D453" s="154" t="s">
        <v>13248</v>
      </c>
      <c r="E453" s="155" t="s">
        <v>12126</v>
      </c>
      <c r="F453" s="155" t="n">
        <v>1</v>
      </c>
      <c r="G453" s="156" t="n">
        <v>65.6</v>
      </c>
      <c r="H453" s="156" t="n">
        <v>80.17</v>
      </c>
      <c r="I453" s="156" t="n">
        <v>80.17</v>
      </c>
      <c r="J453" s="157" t="n">
        <v>0</v>
      </c>
    </row>
    <row r="454" customFormat="false" ht="42.9" hidden="false" customHeight="true" outlineLevel="0" collapsed="false">
      <c r="A454" s="154" t="s">
        <v>13249</v>
      </c>
      <c r="B454" s="154" t="n">
        <v>89774</v>
      </c>
      <c r="C454" s="154" t="s">
        <v>12467</v>
      </c>
      <c r="D454" s="154" t="s">
        <v>13250</v>
      </c>
      <c r="E454" s="155" t="s">
        <v>12126</v>
      </c>
      <c r="F454" s="155" t="n">
        <v>3</v>
      </c>
      <c r="G454" s="156" t="n">
        <v>17.56</v>
      </c>
      <c r="H454" s="156" t="n">
        <v>21.46</v>
      </c>
      <c r="I454" s="156" t="n">
        <v>64.38</v>
      </c>
      <c r="J454" s="157" t="n">
        <v>0</v>
      </c>
    </row>
    <row r="455" customFormat="false" ht="42.9" hidden="false" customHeight="true" outlineLevel="0" collapsed="false">
      <c r="A455" s="154" t="s">
        <v>13251</v>
      </c>
      <c r="B455" s="154" t="n">
        <v>89549</v>
      </c>
      <c r="C455" s="154" t="s">
        <v>12467</v>
      </c>
      <c r="D455" s="154" t="s">
        <v>13216</v>
      </c>
      <c r="E455" s="155" t="s">
        <v>12126</v>
      </c>
      <c r="F455" s="155" t="n">
        <v>14</v>
      </c>
      <c r="G455" s="156" t="n">
        <v>20.51</v>
      </c>
      <c r="H455" s="156" t="n">
        <v>25.06</v>
      </c>
      <c r="I455" s="156" t="n">
        <v>350.84</v>
      </c>
      <c r="J455" s="157" t="n">
        <v>0</v>
      </c>
    </row>
    <row r="456" customFormat="false" ht="42.9" hidden="false" customHeight="true" outlineLevel="0" collapsed="false">
      <c r="A456" s="154" t="s">
        <v>13252</v>
      </c>
      <c r="B456" s="154" t="n">
        <v>104348</v>
      </c>
      <c r="C456" s="154" t="s">
        <v>12467</v>
      </c>
      <c r="D456" s="154" t="s">
        <v>13253</v>
      </c>
      <c r="E456" s="155" t="s">
        <v>12126</v>
      </c>
      <c r="F456" s="155" t="n">
        <v>4</v>
      </c>
      <c r="G456" s="156" t="n">
        <v>12.44</v>
      </c>
      <c r="H456" s="156" t="n">
        <v>15.2</v>
      </c>
      <c r="I456" s="156" t="n">
        <v>60.8</v>
      </c>
      <c r="J456" s="157" t="n">
        <v>0</v>
      </c>
    </row>
    <row r="457" customFormat="false" ht="42.9" hidden="false" customHeight="true" outlineLevel="0" collapsed="false">
      <c r="A457" s="154" t="s">
        <v>13254</v>
      </c>
      <c r="B457" s="154" t="n">
        <v>104351</v>
      </c>
      <c r="C457" s="154" t="s">
        <v>12467</v>
      </c>
      <c r="D457" s="154" t="s">
        <v>13255</v>
      </c>
      <c r="E457" s="155" t="s">
        <v>12126</v>
      </c>
      <c r="F457" s="155" t="n">
        <v>8</v>
      </c>
      <c r="G457" s="156" t="n">
        <v>25.77</v>
      </c>
      <c r="H457" s="156" t="n">
        <v>31.49</v>
      </c>
      <c r="I457" s="156" t="n">
        <v>251.92</v>
      </c>
      <c r="J457" s="157" t="n">
        <v>0</v>
      </c>
    </row>
    <row r="458" customFormat="false" ht="42.9" hidden="false" customHeight="true" outlineLevel="0" collapsed="false">
      <c r="A458" s="154" t="s">
        <v>13256</v>
      </c>
      <c r="B458" s="154" t="s">
        <v>13257</v>
      </c>
      <c r="C458" s="154" t="s">
        <v>12475</v>
      </c>
      <c r="D458" s="154" t="s">
        <v>13258</v>
      </c>
      <c r="E458" s="155" t="s">
        <v>12126</v>
      </c>
      <c r="F458" s="155" t="n">
        <v>13</v>
      </c>
      <c r="G458" s="156" t="n">
        <v>90.55</v>
      </c>
      <c r="H458" s="156" t="n">
        <v>110.67</v>
      </c>
      <c r="I458" s="156" t="n">
        <v>1438.71</v>
      </c>
      <c r="J458" s="157" t="n">
        <v>0.0001</v>
      </c>
    </row>
    <row r="459" customFormat="false" ht="42.9" hidden="false" customHeight="true" outlineLevel="0" collapsed="false">
      <c r="A459" s="154" t="s">
        <v>13259</v>
      </c>
      <c r="B459" s="154" t="n">
        <v>89696</v>
      </c>
      <c r="C459" s="154" t="s">
        <v>12467</v>
      </c>
      <c r="D459" s="154" t="s">
        <v>13260</v>
      </c>
      <c r="E459" s="155" t="s">
        <v>12126</v>
      </c>
      <c r="F459" s="155" t="n">
        <v>86</v>
      </c>
      <c r="G459" s="156" t="n">
        <v>90.55</v>
      </c>
      <c r="H459" s="156" t="n">
        <v>110.67</v>
      </c>
      <c r="I459" s="156" t="n">
        <v>9517.62</v>
      </c>
      <c r="J459" s="157" t="n">
        <v>0.0008</v>
      </c>
    </row>
    <row r="460" customFormat="false" ht="42.9" hidden="false" customHeight="true" outlineLevel="0" collapsed="false">
      <c r="A460" s="154" t="s">
        <v>13261</v>
      </c>
      <c r="B460" s="154" t="n">
        <v>89784</v>
      </c>
      <c r="C460" s="154" t="s">
        <v>12467</v>
      </c>
      <c r="D460" s="154" t="s">
        <v>13262</v>
      </c>
      <c r="E460" s="155" t="s">
        <v>12126</v>
      </c>
      <c r="F460" s="155" t="n">
        <v>18</v>
      </c>
      <c r="G460" s="156" t="n">
        <v>26.18</v>
      </c>
      <c r="H460" s="156" t="n">
        <v>31.99</v>
      </c>
      <c r="I460" s="156" t="n">
        <v>575.82</v>
      </c>
      <c r="J460" s="157" t="n">
        <v>0</v>
      </c>
    </row>
    <row r="461" customFormat="false" ht="42.9" hidden="false" customHeight="true" outlineLevel="0" collapsed="false">
      <c r="A461" s="154" t="s">
        <v>13263</v>
      </c>
      <c r="B461" s="154" t="n">
        <v>89687</v>
      </c>
      <c r="C461" s="154" t="s">
        <v>12467</v>
      </c>
      <c r="D461" s="154" t="s">
        <v>13264</v>
      </c>
      <c r="E461" s="155" t="s">
        <v>12126</v>
      </c>
      <c r="F461" s="155" t="n">
        <v>5</v>
      </c>
      <c r="G461" s="156" t="n">
        <v>56.55</v>
      </c>
      <c r="H461" s="156" t="n">
        <v>69.11</v>
      </c>
      <c r="I461" s="156" t="n">
        <v>345.55</v>
      </c>
      <c r="J461" s="157" t="n">
        <v>0</v>
      </c>
    </row>
    <row r="462" customFormat="false" ht="22.4" hidden="false" customHeight="true" outlineLevel="0" collapsed="false">
      <c r="A462" s="150" t="n">
        <v>59</v>
      </c>
      <c r="B462" s="150" t="s">
        <v>12465</v>
      </c>
      <c r="C462" s="150"/>
      <c r="D462" s="150" t="s">
        <v>12429</v>
      </c>
      <c r="E462" s="151"/>
      <c r="F462" s="151" t="n">
        <v>1</v>
      </c>
      <c r="G462" s="152"/>
      <c r="H462" s="152" t="n">
        <v>80455.04</v>
      </c>
      <c r="I462" s="152" t="n">
        <v>80455.04</v>
      </c>
      <c r="J462" s="153" t="n">
        <v>0.0067</v>
      </c>
    </row>
    <row r="463" customFormat="false" ht="42.9" hidden="false" customHeight="true" outlineLevel="0" collapsed="false">
      <c r="A463" s="154" t="s">
        <v>13265</v>
      </c>
      <c r="B463" s="154" t="n">
        <v>95470</v>
      </c>
      <c r="C463" s="154" t="s">
        <v>12467</v>
      </c>
      <c r="D463" s="154" t="s">
        <v>13266</v>
      </c>
      <c r="E463" s="155" t="s">
        <v>12126</v>
      </c>
      <c r="F463" s="155" t="n">
        <v>22</v>
      </c>
      <c r="G463" s="156" t="n">
        <v>336.4</v>
      </c>
      <c r="H463" s="156" t="n">
        <v>411.14</v>
      </c>
      <c r="I463" s="156" t="n">
        <v>9045.08</v>
      </c>
      <c r="J463" s="157" t="n">
        <v>0.0008</v>
      </c>
    </row>
    <row r="464" customFormat="false" ht="42.9" hidden="false" customHeight="true" outlineLevel="0" collapsed="false">
      <c r="A464" s="154" t="s">
        <v>13267</v>
      </c>
      <c r="B464" s="154" t="s">
        <v>13268</v>
      </c>
      <c r="C464" s="154" t="s">
        <v>12475</v>
      </c>
      <c r="D464" s="154" t="s">
        <v>13269</v>
      </c>
      <c r="E464" s="155" t="s">
        <v>12126</v>
      </c>
      <c r="F464" s="155" t="n">
        <v>22</v>
      </c>
      <c r="G464" s="156" t="n">
        <v>244.64</v>
      </c>
      <c r="H464" s="156" t="n">
        <v>298.99</v>
      </c>
      <c r="I464" s="156" t="n">
        <v>6577.78</v>
      </c>
      <c r="J464" s="157" t="n">
        <v>0.0005</v>
      </c>
    </row>
    <row r="465" customFormat="false" ht="31.45" hidden="false" customHeight="true" outlineLevel="0" collapsed="false">
      <c r="A465" s="154" t="s">
        <v>13270</v>
      </c>
      <c r="B465" s="154" t="n">
        <v>100849</v>
      </c>
      <c r="C465" s="154" t="s">
        <v>12467</v>
      </c>
      <c r="D465" s="154" t="s">
        <v>4586</v>
      </c>
      <c r="E465" s="155" t="s">
        <v>12126</v>
      </c>
      <c r="F465" s="155" t="n">
        <v>22</v>
      </c>
      <c r="G465" s="156" t="n">
        <v>44.5</v>
      </c>
      <c r="H465" s="156" t="n">
        <v>54.38</v>
      </c>
      <c r="I465" s="156" t="n">
        <v>1196.36</v>
      </c>
      <c r="J465" s="157" t="n">
        <v>0.0001</v>
      </c>
    </row>
    <row r="466" customFormat="false" ht="31.45" hidden="false" customHeight="true" outlineLevel="0" collapsed="false">
      <c r="A466" s="154" t="s">
        <v>13271</v>
      </c>
      <c r="B466" s="154" t="n">
        <v>100858</v>
      </c>
      <c r="C466" s="154" t="s">
        <v>12467</v>
      </c>
      <c r="D466" s="154" t="s">
        <v>13272</v>
      </c>
      <c r="E466" s="155" t="s">
        <v>12126</v>
      </c>
      <c r="F466" s="155" t="n">
        <v>6</v>
      </c>
      <c r="G466" s="156" t="n">
        <v>652.82</v>
      </c>
      <c r="H466" s="156" t="n">
        <v>797.87</v>
      </c>
      <c r="I466" s="156" t="n">
        <v>4787.22</v>
      </c>
      <c r="J466" s="157" t="n">
        <v>0.0004</v>
      </c>
    </row>
    <row r="467" customFormat="false" ht="22.4" hidden="false" customHeight="true" outlineLevel="0" collapsed="false">
      <c r="A467" s="154" t="s">
        <v>13273</v>
      </c>
      <c r="B467" s="154" t="s">
        <v>13274</v>
      </c>
      <c r="C467" s="154" t="s">
        <v>12475</v>
      </c>
      <c r="D467" s="154" t="s">
        <v>13275</v>
      </c>
      <c r="E467" s="155" t="s">
        <v>12126</v>
      </c>
      <c r="F467" s="155" t="n">
        <v>6</v>
      </c>
      <c r="G467" s="156" t="n">
        <v>27.79</v>
      </c>
      <c r="H467" s="156" t="n">
        <v>33.96</v>
      </c>
      <c r="I467" s="156" t="n">
        <v>203.76</v>
      </c>
      <c r="J467" s="157" t="n">
        <v>0</v>
      </c>
    </row>
    <row r="468" customFormat="false" ht="42.9" hidden="false" customHeight="true" outlineLevel="0" collapsed="false">
      <c r="A468" s="154" t="s">
        <v>13276</v>
      </c>
      <c r="B468" s="154" t="n">
        <v>86937</v>
      </c>
      <c r="C468" s="154" t="s">
        <v>12467</v>
      </c>
      <c r="D468" s="154" t="s">
        <v>4564</v>
      </c>
      <c r="E468" s="155" t="s">
        <v>12126</v>
      </c>
      <c r="F468" s="155" t="n">
        <v>27</v>
      </c>
      <c r="G468" s="156" t="n">
        <v>244.75</v>
      </c>
      <c r="H468" s="156" t="n">
        <v>299.13</v>
      </c>
      <c r="I468" s="156" t="n">
        <v>8076.51</v>
      </c>
      <c r="J468" s="157" t="n">
        <v>0.0007</v>
      </c>
    </row>
    <row r="469" customFormat="false" ht="31.45" hidden="false" customHeight="true" outlineLevel="0" collapsed="false">
      <c r="A469" s="154" t="s">
        <v>13277</v>
      </c>
      <c r="B469" s="154" t="s">
        <v>13278</v>
      </c>
      <c r="C469" s="154" t="s">
        <v>12475</v>
      </c>
      <c r="D469" s="154" t="s">
        <v>13279</v>
      </c>
      <c r="E469" s="155" t="s">
        <v>12126</v>
      </c>
      <c r="F469" s="155" t="n">
        <v>3</v>
      </c>
      <c r="G469" s="156" t="n">
        <v>253.47</v>
      </c>
      <c r="H469" s="156" t="n">
        <v>309.79</v>
      </c>
      <c r="I469" s="156" t="n">
        <v>929.37</v>
      </c>
      <c r="J469" s="157" t="n">
        <v>0.0001</v>
      </c>
    </row>
    <row r="470" customFormat="false" ht="31.45" hidden="false" customHeight="true" outlineLevel="0" collapsed="false">
      <c r="A470" s="154" t="s">
        <v>13280</v>
      </c>
      <c r="B470" s="154" t="s">
        <v>13281</v>
      </c>
      <c r="C470" s="154" t="s">
        <v>12475</v>
      </c>
      <c r="D470" s="154" t="s">
        <v>13282</v>
      </c>
      <c r="E470" s="155" t="s">
        <v>12126</v>
      </c>
      <c r="F470" s="155" t="n">
        <v>16</v>
      </c>
      <c r="G470" s="156" t="n">
        <v>253.47</v>
      </c>
      <c r="H470" s="156" t="n">
        <v>309.79</v>
      </c>
      <c r="I470" s="156" t="n">
        <v>4956.64</v>
      </c>
      <c r="J470" s="157" t="n">
        <v>0.0004</v>
      </c>
    </row>
    <row r="471" customFormat="false" ht="31.45" hidden="false" customHeight="true" outlineLevel="0" collapsed="false">
      <c r="A471" s="154" t="s">
        <v>13283</v>
      </c>
      <c r="B471" s="154" t="s">
        <v>13284</v>
      </c>
      <c r="C471" s="154" t="s">
        <v>12475</v>
      </c>
      <c r="D471" s="154" t="s">
        <v>13285</v>
      </c>
      <c r="E471" s="155" t="s">
        <v>12126</v>
      </c>
      <c r="F471" s="155" t="n">
        <v>3</v>
      </c>
      <c r="G471" s="156" t="n">
        <v>253.47</v>
      </c>
      <c r="H471" s="156" t="n">
        <v>309.79</v>
      </c>
      <c r="I471" s="156" t="n">
        <v>929.37</v>
      </c>
      <c r="J471" s="157" t="n">
        <v>0.0001</v>
      </c>
    </row>
    <row r="472" customFormat="false" ht="31.45" hidden="false" customHeight="true" outlineLevel="0" collapsed="false">
      <c r="A472" s="154" t="s">
        <v>13286</v>
      </c>
      <c r="B472" s="154" t="s">
        <v>13287</v>
      </c>
      <c r="C472" s="154" t="s">
        <v>12475</v>
      </c>
      <c r="D472" s="154" t="s">
        <v>13288</v>
      </c>
      <c r="E472" s="155" t="s">
        <v>12126</v>
      </c>
      <c r="F472" s="155" t="n">
        <v>4</v>
      </c>
      <c r="G472" s="156" t="n">
        <v>160.34</v>
      </c>
      <c r="H472" s="156" t="n">
        <v>195.96</v>
      </c>
      <c r="I472" s="156" t="n">
        <v>783.84</v>
      </c>
      <c r="J472" s="157" t="n">
        <v>0.0001</v>
      </c>
    </row>
    <row r="473" customFormat="false" ht="31.45" hidden="false" customHeight="true" outlineLevel="0" collapsed="false">
      <c r="A473" s="154" t="s">
        <v>13289</v>
      </c>
      <c r="B473" s="154" t="n">
        <v>86904</v>
      </c>
      <c r="C473" s="154" t="s">
        <v>12467</v>
      </c>
      <c r="D473" s="154" t="s">
        <v>4535</v>
      </c>
      <c r="E473" s="155" t="s">
        <v>12126</v>
      </c>
      <c r="F473" s="155" t="n">
        <v>1</v>
      </c>
      <c r="G473" s="156" t="n">
        <v>160.34</v>
      </c>
      <c r="H473" s="156" t="n">
        <v>195.96</v>
      </c>
      <c r="I473" s="156" t="n">
        <v>195.96</v>
      </c>
      <c r="J473" s="157" t="n">
        <v>0</v>
      </c>
    </row>
    <row r="474" customFormat="false" ht="31.45" hidden="false" customHeight="true" outlineLevel="0" collapsed="false">
      <c r="A474" s="154" t="s">
        <v>13290</v>
      </c>
      <c r="B474" s="154" t="s">
        <v>13291</v>
      </c>
      <c r="C474" s="154" t="s">
        <v>12475</v>
      </c>
      <c r="D474" s="154" t="s">
        <v>13292</v>
      </c>
      <c r="E474" s="155" t="s">
        <v>12126</v>
      </c>
      <c r="F474" s="155" t="n">
        <v>4</v>
      </c>
      <c r="G474" s="156" t="n">
        <v>789.96</v>
      </c>
      <c r="H474" s="156" t="n">
        <v>965.48</v>
      </c>
      <c r="I474" s="156" t="n">
        <v>3861.92</v>
      </c>
      <c r="J474" s="157" t="n">
        <v>0.0003</v>
      </c>
    </row>
    <row r="475" customFormat="false" ht="31.45" hidden="false" customHeight="true" outlineLevel="0" collapsed="false">
      <c r="A475" s="154" t="s">
        <v>13293</v>
      </c>
      <c r="B475" s="154" t="s">
        <v>13294</v>
      </c>
      <c r="C475" s="154" t="s">
        <v>12475</v>
      </c>
      <c r="D475" s="154" t="s">
        <v>13292</v>
      </c>
      <c r="E475" s="155" t="s">
        <v>12126</v>
      </c>
      <c r="F475" s="155" t="n">
        <v>2</v>
      </c>
      <c r="G475" s="156" t="n">
        <v>0</v>
      </c>
      <c r="H475" s="156" t="n">
        <v>0</v>
      </c>
      <c r="I475" s="156" t="n">
        <v>0</v>
      </c>
      <c r="J475" s="157" t="n">
        <v>0</v>
      </c>
    </row>
    <row r="476" customFormat="false" ht="31.45" hidden="false" customHeight="true" outlineLevel="0" collapsed="false">
      <c r="A476" s="154" t="s">
        <v>13295</v>
      </c>
      <c r="B476" s="154" t="n">
        <v>100860</v>
      </c>
      <c r="C476" s="154" t="s">
        <v>12467</v>
      </c>
      <c r="D476" s="154" t="s">
        <v>13296</v>
      </c>
      <c r="E476" s="155" t="s">
        <v>12126</v>
      </c>
      <c r="F476" s="155" t="n">
        <v>12</v>
      </c>
      <c r="G476" s="156" t="n">
        <v>130.85</v>
      </c>
      <c r="H476" s="156" t="n">
        <v>159.92</v>
      </c>
      <c r="I476" s="156" t="n">
        <v>1919.04</v>
      </c>
      <c r="J476" s="157" t="n">
        <v>0.0002</v>
      </c>
    </row>
    <row r="477" customFormat="false" ht="22.4" hidden="false" customHeight="true" outlineLevel="0" collapsed="false">
      <c r="A477" s="154" t="s">
        <v>13297</v>
      </c>
      <c r="B477" s="154" t="s">
        <v>13298</v>
      </c>
      <c r="C477" s="154" t="s">
        <v>12475</v>
      </c>
      <c r="D477" s="154" t="s">
        <v>13299</v>
      </c>
      <c r="E477" s="155" t="s">
        <v>12126</v>
      </c>
      <c r="F477" s="155" t="n">
        <v>2</v>
      </c>
      <c r="G477" s="156" t="n">
        <v>161.32</v>
      </c>
      <c r="H477" s="156" t="n">
        <v>197.16</v>
      </c>
      <c r="I477" s="156" t="n">
        <v>394.32</v>
      </c>
      <c r="J477" s="157" t="n">
        <v>0</v>
      </c>
    </row>
    <row r="478" customFormat="false" ht="22.4" hidden="false" customHeight="true" outlineLevel="0" collapsed="false">
      <c r="A478" s="154" t="s">
        <v>13300</v>
      </c>
      <c r="B478" s="154" t="s">
        <v>13301</v>
      </c>
      <c r="C478" s="154" t="s">
        <v>12475</v>
      </c>
      <c r="D478" s="154" t="s">
        <v>10306</v>
      </c>
      <c r="E478" s="155" t="s">
        <v>12126</v>
      </c>
      <c r="F478" s="155" t="n">
        <v>8</v>
      </c>
      <c r="G478" s="156" t="n">
        <v>44.87</v>
      </c>
      <c r="H478" s="156" t="n">
        <v>54.84</v>
      </c>
      <c r="I478" s="156" t="n">
        <v>438.72</v>
      </c>
      <c r="J478" s="157" t="n">
        <v>0</v>
      </c>
    </row>
    <row r="479" customFormat="false" ht="31.45" hidden="false" customHeight="true" outlineLevel="0" collapsed="false">
      <c r="A479" s="154" t="s">
        <v>13302</v>
      </c>
      <c r="B479" s="154" t="s">
        <v>13303</v>
      </c>
      <c r="C479" s="154" t="s">
        <v>12475</v>
      </c>
      <c r="D479" s="154" t="s">
        <v>13304</v>
      </c>
      <c r="E479" s="155" t="s">
        <v>12126</v>
      </c>
      <c r="F479" s="155" t="n">
        <v>8</v>
      </c>
      <c r="G479" s="156" t="n">
        <v>0</v>
      </c>
      <c r="H479" s="156" t="n">
        <v>0</v>
      </c>
      <c r="I479" s="156" t="n">
        <v>0</v>
      </c>
      <c r="J479" s="157" t="n">
        <v>0</v>
      </c>
    </row>
    <row r="480" customFormat="false" ht="22.4" hidden="false" customHeight="true" outlineLevel="0" collapsed="false">
      <c r="A480" s="154" t="s">
        <v>13305</v>
      </c>
      <c r="B480" s="154" t="s">
        <v>13306</v>
      </c>
      <c r="C480" s="154" t="s">
        <v>12475</v>
      </c>
      <c r="D480" s="154" t="s">
        <v>13307</v>
      </c>
      <c r="E480" s="155" t="s">
        <v>12126</v>
      </c>
      <c r="F480" s="155" t="n">
        <v>2</v>
      </c>
      <c r="G480" s="156" t="n">
        <v>144.08</v>
      </c>
      <c r="H480" s="156" t="n">
        <v>176.09</v>
      </c>
      <c r="I480" s="156" t="n">
        <v>352.18</v>
      </c>
      <c r="J480" s="157" t="n">
        <v>0</v>
      </c>
    </row>
    <row r="481" customFormat="false" ht="31.45" hidden="false" customHeight="true" outlineLevel="0" collapsed="false">
      <c r="A481" s="154" t="s">
        <v>13308</v>
      </c>
      <c r="B481" s="154" t="s">
        <v>13309</v>
      </c>
      <c r="C481" s="154" t="s">
        <v>12475</v>
      </c>
      <c r="D481" s="154" t="s">
        <v>13310</v>
      </c>
      <c r="E481" s="155" t="s">
        <v>12126</v>
      </c>
      <c r="F481" s="155" t="n">
        <v>21</v>
      </c>
      <c r="G481" s="156" t="n">
        <v>161.32</v>
      </c>
      <c r="H481" s="156" t="n">
        <v>197.16</v>
      </c>
      <c r="I481" s="156" t="n">
        <v>4140.36</v>
      </c>
      <c r="J481" s="157" t="n">
        <v>0.0003</v>
      </c>
    </row>
    <row r="482" customFormat="false" ht="31.45" hidden="false" customHeight="true" outlineLevel="0" collapsed="false">
      <c r="A482" s="154" t="s">
        <v>13311</v>
      </c>
      <c r="B482" s="154" t="s">
        <v>13312</v>
      </c>
      <c r="C482" s="154" t="s">
        <v>12475</v>
      </c>
      <c r="D482" s="154" t="s">
        <v>13313</v>
      </c>
      <c r="E482" s="155" t="s">
        <v>12126</v>
      </c>
      <c r="F482" s="155" t="n">
        <v>3</v>
      </c>
      <c r="G482" s="156" t="n">
        <v>387.15</v>
      </c>
      <c r="H482" s="156" t="n">
        <v>473.17</v>
      </c>
      <c r="I482" s="156" t="n">
        <v>1419.51</v>
      </c>
      <c r="J482" s="157" t="n">
        <v>0.0001</v>
      </c>
    </row>
    <row r="483" customFormat="false" ht="31.45" hidden="false" customHeight="true" outlineLevel="0" collapsed="false">
      <c r="A483" s="154" t="s">
        <v>13314</v>
      </c>
      <c r="B483" s="154" t="s">
        <v>13315</v>
      </c>
      <c r="C483" s="154" t="s">
        <v>12475</v>
      </c>
      <c r="D483" s="154" t="s">
        <v>13316</v>
      </c>
      <c r="E483" s="155" t="s">
        <v>12126</v>
      </c>
      <c r="F483" s="155" t="n">
        <v>28</v>
      </c>
      <c r="G483" s="156" t="n">
        <v>246.29</v>
      </c>
      <c r="H483" s="156" t="n">
        <v>301.01</v>
      </c>
      <c r="I483" s="156" t="n">
        <v>8428.28</v>
      </c>
      <c r="J483" s="157" t="n">
        <v>0.0007</v>
      </c>
    </row>
    <row r="484" customFormat="false" ht="31.45" hidden="false" customHeight="true" outlineLevel="0" collapsed="false">
      <c r="A484" s="154" t="s">
        <v>13317</v>
      </c>
      <c r="B484" s="154" t="s">
        <v>13318</v>
      </c>
      <c r="C484" s="154" t="s">
        <v>12475</v>
      </c>
      <c r="D484" s="154" t="s">
        <v>13313</v>
      </c>
      <c r="E484" s="155" t="s">
        <v>12126</v>
      </c>
      <c r="F484" s="155" t="n">
        <v>6</v>
      </c>
      <c r="G484" s="156" t="n">
        <v>0</v>
      </c>
      <c r="H484" s="156" t="n">
        <v>0</v>
      </c>
      <c r="I484" s="156" t="n">
        <v>0</v>
      </c>
      <c r="J484" s="157" t="n">
        <v>0</v>
      </c>
    </row>
    <row r="485" customFormat="false" ht="31.45" hidden="false" customHeight="true" outlineLevel="0" collapsed="false">
      <c r="A485" s="154" t="s">
        <v>13319</v>
      </c>
      <c r="B485" s="154" t="n">
        <v>95547</v>
      </c>
      <c r="C485" s="154" t="s">
        <v>12467</v>
      </c>
      <c r="D485" s="154" t="s">
        <v>4584</v>
      </c>
      <c r="E485" s="155" t="s">
        <v>12126</v>
      </c>
      <c r="F485" s="155" t="n">
        <v>26</v>
      </c>
      <c r="G485" s="156" t="n">
        <v>50.43</v>
      </c>
      <c r="H485" s="156" t="n">
        <v>61.63</v>
      </c>
      <c r="I485" s="156" t="n">
        <v>1602.38</v>
      </c>
      <c r="J485" s="157" t="n">
        <v>0.0001</v>
      </c>
    </row>
    <row r="486" customFormat="false" ht="31.45" hidden="false" customHeight="true" outlineLevel="0" collapsed="false">
      <c r="A486" s="154" t="s">
        <v>13320</v>
      </c>
      <c r="B486" s="154" t="s">
        <v>13321</v>
      </c>
      <c r="C486" s="154" t="s">
        <v>12475</v>
      </c>
      <c r="D486" s="154" t="s">
        <v>11520</v>
      </c>
      <c r="E486" s="155" t="s">
        <v>12126</v>
      </c>
      <c r="F486" s="155" t="n">
        <v>12</v>
      </c>
      <c r="G486" s="156" t="n">
        <v>67.06</v>
      </c>
      <c r="H486" s="156" t="n">
        <v>81.96</v>
      </c>
      <c r="I486" s="156" t="n">
        <v>983.52</v>
      </c>
      <c r="J486" s="157" t="n">
        <v>0.0001</v>
      </c>
    </row>
    <row r="487" customFormat="false" ht="22.4" hidden="false" customHeight="true" outlineLevel="0" collapsed="false">
      <c r="A487" s="154" t="s">
        <v>13322</v>
      </c>
      <c r="B487" s="154" t="s">
        <v>13323</v>
      </c>
      <c r="C487" s="154" t="s">
        <v>12475</v>
      </c>
      <c r="D487" s="154" t="s">
        <v>7604</v>
      </c>
      <c r="E487" s="155" t="s">
        <v>12126</v>
      </c>
      <c r="F487" s="155" t="n">
        <v>14</v>
      </c>
      <c r="G487" s="156" t="n">
        <v>46.93</v>
      </c>
      <c r="H487" s="156" t="n">
        <v>57.35</v>
      </c>
      <c r="I487" s="156" t="n">
        <v>802.9</v>
      </c>
      <c r="J487" s="157" t="n">
        <v>0.0001</v>
      </c>
    </row>
    <row r="488" customFormat="false" ht="42.9" hidden="false" customHeight="true" outlineLevel="0" collapsed="false">
      <c r="A488" s="154" t="s">
        <v>13324</v>
      </c>
      <c r="B488" s="154" t="n">
        <v>86877</v>
      </c>
      <c r="C488" s="154" t="s">
        <v>12467</v>
      </c>
      <c r="D488" s="154" t="s">
        <v>13325</v>
      </c>
      <c r="E488" s="155" t="s">
        <v>12126</v>
      </c>
      <c r="F488" s="155" t="n">
        <v>2</v>
      </c>
      <c r="G488" s="156" t="n">
        <v>66.26</v>
      </c>
      <c r="H488" s="156" t="n">
        <v>80.98</v>
      </c>
      <c r="I488" s="156" t="n">
        <v>161.96</v>
      </c>
      <c r="J488" s="157" t="n">
        <v>0</v>
      </c>
    </row>
    <row r="489" customFormat="false" ht="31.45" hidden="false" customHeight="true" outlineLevel="0" collapsed="false">
      <c r="A489" s="154" t="s">
        <v>13326</v>
      </c>
      <c r="B489" s="154" t="n">
        <v>86878</v>
      </c>
      <c r="C489" s="154" t="s">
        <v>12467</v>
      </c>
      <c r="D489" s="154" t="s">
        <v>13327</v>
      </c>
      <c r="E489" s="155" t="s">
        <v>12126</v>
      </c>
      <c r="F489" s="155" t="n">
        <v>5</v>
      </c>
      <c r="G489" s="156" t="n">
        <v>71.38</v>
      </c>
      <c r="H489" s="156" t="n">
        <v>87.24</v>
      </c>
      <c r="I489" s="156" t="n">
        <v>436.2</v>
      </c>
      <c r="J489" s="157" t="n">
        <v>0</v>
      </c>
    </row>
    <row r="490" customFormat="false" ht="31.45" hidden="false" customHeight="true" outlineLevel="0" collapsed="false">
      <c r="A490" s="154" t="s">
        <v>13328</v>
      </c>
      <c r="B490" s="154" t="n">
        <v>86883</v>
      </c>
      <c r="C490" s="154" t="s">
        <v>12467</v>
      </c>
      <c r="D490" s="154" t="s">
        <v>4520</v>
      </c>
      <c r="E490" s="155" t="s">
        <v>12126</v>
      </c>
      <c r="F490" s="155" t="n">
        <v>28</v>
      </c>
      <c r="G490" s="156" t="n">
        <v>16.69</v>
      </c>
      <c r="H490" s="156" t="n">
        <v>20.39</v>
      </c>
      <c r="I490" s="156" t="n">
        <v>570.92</v>
      </c>
      <c r="J490" s="157" t="n">
        <v>0</v>
      </c>
    </row>
    <row r="491" customFormat="false" ht="31.45" hidden="false" customHeight="true" outlineLevel="0" collapsed="false">
      <c r="A491" s="154" t="s">
        <v>13329</v>
      </c>
      <c r="B491" s="154" t="n">
        <v>86887</v>
      </c>
      <c r="C491" s="154" t="s">
        <v>12467</v>
      </c>
      <c r="D491" s="154" t="s">
        <v>4524</v>
      </c>
      <c r="E491" s="155" t="s">
        <v>12126</v>
      </c>
      <c r="F491" s="155" t="n">
        <v>55</v>
      </c>
      <c r="G491" s="156" t="n">
        <v>53.3</v>
      </c>
      <c r="H491" s="156" t="n">
        <v>65.14</v>
      </c>
      <c r="I491" s="156" t="n">
        <v>3582.7</v>
      </c>
      <c r="J491" s="157" t="n">
        <v>0.0003</v>
      </c>
    </row>
    <row r="492" customFormat="false" ht="31.45" hidden="false" customHeight="true" outlineLevel="0" collapsed="false">
      <c r="A492" s="154" t="s">
        <v>13330</v>
      </c>
      <c r="B492" s="154" t="n">
        <v>100868</v>
      </c>
      <c r="C492" s="154" t="s">
        <v>12467</v>
      </c>
      <c r="D492" s="154" t="s">
        <v>4602</v>
      </c>
      <c r="E492" s="155" t="s">
        <v>12126</v>
      </c>
      <c r="F492" s="155" t="n">
        <v>12</v>
      </c>
      <c r="G492" s="156" t="n">
        <v>337.91</v>
      </c>
      <c r="H492" s="156" t="n">
        <v>412.99</v>
      </c>
      <c r="I492" s="156" t="n">
        <v>4955.88</v>
      </c>
      <c r="J492" s="157" t="n">
        <v>0.0004</v>
      </c>
    </row>
    <row r="493" customFormat="false" ht="31.45" hidden="false" customHeight="true" outlineLevel="0" collapsed="false">
      <c r="A493" s="154" t="s">
        <v>13331</v>
      </c>
      <c r="B493" s="154" t="n">
        <v>100867</v>
      </c>
      <c r="C493" s="154" t="s">
        <v>12467</v>
      </c>
      <c r="D493" s="154" t="s">
        <v>4601</v>
      </c>
      <c r="E493" s="155" t="s">
        <v>12126</v>
      </c>
      <c r="F493" s="155" t="n">
        <v>12</v>
      </c>
      <c r="G493" s="156" t="n">
        <v>325.52</v>
      </c>
      <c r="H493" s="156" t="n">
        <v>397.85</v>
      </c>
      <c r="I493" s="156" t="n">
        <v>4774.2</v>
      </c>
      <c r="J493" s="157" t="n">
        <v>0.0004</v>
      </c>
    </row>
    <row r="494" customFormat="false" ht="31.45" hidden="false" customHeight="true" outlineLevel="0" collapsed="false">
      <c r="A494" s="154" t="s">
        <v>13332</v>
      </c>
      <c r="B494" s="154" t="s">
        <v>13333</v>
      </c>
      <c r="C494" s="154" t="s">
        <v>12475</v>
      </c>
      <c r="D494" s="154" t="s">
        <v>13316</v>
      </c>
      <c r="E494" s="155" t="s">
        <v>12126</v>
      </c>
      <c r="F494" s="155" t="n">
        <v>12</v>
      </c>
      <c r="G494" s="156" t="n">
        <v>0</v>
      </c>
      <c r="H494" s="156" t="n">
        <v>0</v>
      </c>
      <c r="I494" s="156" t="n">
        <v>0</v>
      </c>
      <c r="J494" s="157" t="n">
        <v>0</v>
      </c>
    </row>
    <row r="495" customFormat="false" ht="42.9" hidden="false" customHeight="true" outlineLevel="0" collapsed="false">
      <c r="A495" s="154" t="s">
        <v>13334</v>
      </c>
      <c r="B495" s="154" t="n">
        <v>100865</v>
      </c>
      <c r="C495" s="154" t="s">
        <v>12467</v>
      </c>
      <c r="D495" s="154" t="s">
        <v>4599</v>
      </c>
      <c r="E495" s="155" t="s">
        <v>12126</v>
      </c>
      <c r="F495" s="155" t="n">
        <v>2</v>
      </c>
      <c r="G495" s="156" t="n">
        <v>567.17</v>
      </c>
      <c r="H495" s="156" t="n">
        <v>693.19</v>
      </c>
      <c r="I495" s="156" t="n">
        <v>1386.38</v>
      </c>
      <c r="J495" s="157" t="n">
        <v>0.0001</v>
      </c>
    </row>
    <row r="496" customFormat="false" ht="31.45" hidden="false" customHeight="true" outlineLevel="0" collapsed="false">
      <c r="A496" s="154" t="s">
        <v>13335</v>
      </c>
      <c r="B496" s="154" t="n">
        <v>100875</v>
      </c>
      <c r="C496" s="154" t="s">
        <v>12467</v>
      </c>
      <c r="D496" s="154" t="s">
        <v>4609</v>
      </c>
      <c r="E496" s="155" t="s">
        <v>12126</v>
      </c>
      <c r="F496" s="155" t="n">
        <v>2</v>
      </c>
      <c r="G496" s="156" t="n">
        <v>1048.02</v>
      </c>
      <c r="H496" s="156" t="n">
        <v>1280.89</v>
      </c>
      <c r="I496" s="156" t="n">
        <v>2561.78</v>
      </c>
      <c r="J496" s="157" t="n">
        <v>0.0002</v>
      </c>
    </row>
    <row r="497" customFormat="false" ht="22.4" hidden="false" customHeight="true" outlineLevel="0" collapsed="false">
      <c r="A497" s="150" t="n">
        <v>60</v>
      </c>
      <c r="B497" s="150" t="s">
        <v>12465</v>
      </c>
      <c r="C497" s="150"/>
      <c r="D497" s="150" t="s">
        <v>12430</v>
      </c>
      <c r="E497" s="151"/>
      <c r="F497" s="151" t="n">
        <v>1</v>
      </c>
      <c r="G497" s="152"/>
      <c r="H497" s="152" t="n">
        <v>3069.91</v>
      </c>
      <c r="I497" s="152" t="n">
        <v>3069.91</v>
      </c>
      <c r="J497" s="153" t="n">
        <v>0.0003</v>
      </c>
    </row>
    <row r="498" customFormat="false" ht="42.9" hidden="false" customHeight="true" outlineLevel="0" collapsed="false">
      <c r="A498" s="154" t="s">
        <v>13336</v>
      </c>
      <c r="B498" s="154" t="n">
        <v>92688</v>
      </c>
      <c r="C498" s="154" t="s">
        <v>12467</v>
      </c>
      <c r="D498" s="154" t="s">
        <v>3247</v>
      </c>
      <c r="E498" s="155" t="s">
        <v>12127</v>
      </c>
      <c r="F498" s="155" t="n">
        <v>35.2</v>
      </c>
      <c r="G498" s="156" t="n">
        <v>40.17</v>
      </c>
      <c r="H498" s="156" t="n">
        <v>49.09</v>
      </c>
      <c r="I498" s="156" t="n">
        <v>1727.96</v>
      </c>
      <c r="J498" s="157" t="n">
        <v>0.0001</v>
      </c>
    </row>
    <row r="499" customFormat="false" ht="42.9" hidden="false" customHeight="true" outlineLevel="0" collapsed="false">
      <c r="A499" s="154" t="s">
        <v>13337</v>
      </c>
      <c r="B499" s="154" t="n">
        <v>97549</v>
      </c>
      <c r="C499" s="154" t="s">
        <v>12467</v>
      </c>
      <c r="D499" s="154" t="s">
        <v>4466</v>
      </c>
      <c r="E499" s="155" t="s">
        <v>12126</v>
      </c>
      <c r="F499" s="155" t="n">
        <v>6</v>
      </c>
      <c r="G499" s="156" t="n">
        <v>53.13</v>
      </c>
      <c r="H499" s="156" t="n">
        <v>64.93</v>
      </c>
      <c r="I499" s="156" t="n">
        <v>389.58</v>
      </c>
      <c r="J499" s="157" t="n">
        <v>0</v>
      </c>
    </row>
    <row r="500" customFormat="false" ht="42.9" hidden="false" customHeight="true" outlineLevel="0" collapsed="false">
      <c r="A500" s="154" t="s">
        <v>13338</v>
      </c>
      <c r="B500" s="154" t="n">
        <v>92705</v>
      </c>
      <c r="C500" s="154" t="s">
        <v>12467</v>
      </c>
      <c r="D500" s="154" t="s">
        <v>3932</v>
      </c>
      <c r="E500" s="155" t="s">
        <v>12126</v>
      </c>
      <c r="F500" s="155" t="n">
        <v>4</v>
      </c>
      <c r="G500" s="156" t="n">
        <v>42.79</v>
      </c>
      <c r="H500" s="156" t="n">
        <v>52.29</v>
      </c>
      <c r="I500" s="156" t="n">
        <v>209.16</v>
      </c>
      <c r="J500" s="157" t="n">
        <v>0</v>
      </c>
    </row>
    <row r="501" customFormat="false" ht="42.9" hidden="false" customHeight="true" outlineLevel="0" collapsed="false">
      <c r="A501" s="154" t="s">
        <v>13339</v>
      </c>
      <c r="B501" s="154" t="n">
        <v>93074</v>
      </c>
      <c r="C501" s="154" t="s">
        <v>12467</v>
      </c>
      <c r="D501" s="154" t="s">
        <v>13340</v>
      </c>
      <c r="E501" s="155" t="s">
        <v>12126</v>
      </c>
      <c r="F501" s="155" t="n">
        <v>2</v>
      </c>
      <c r="G501" s="156" t="n">
        <v>14.39</v>
      </c>
      <c r="H501" s="156" t="n">
        <v>17.58</v>
      </c>
      <c r="I501" s="156" t="n">
        <v>35.16</v>
      </c>
      <c r="J501" s="157" t="n">
        <v>0</v>
      </c>
    </row>
    <row r="502" customFormat="false" ht="22.4" hidden="false" customHeight="true" outlineLevel="0" collapsed="false">
      <c r="A502" s="154" t="s">
        <v>13341</v>
      </c>
      <c r="B502" s="154" t="s">
        <v>13342</v>
      </c>
      <c r="C502" s="154" t="s">
        <v>12475</v>
      </c>
      <c r="D502" s="154" t="s">
        <v>13343</v>
      </c>
      <c r="E502" s="155" t="s">
        <v>12126</v>
      </c>
      <c r="F502" s="155" t="n">
        <v>1</v>
      </c>
      <c r="G502" s="156" t="n">
        <v>0</v>
      </c>
      <c r="H502" s="156" t="n">
        <v>0</v>
      </c>
      <c r="I502" s="156" t="n">
        <v>0</v>
      </c>
      <c r="J502" s="157" t="n">
        <v>0</v>
      </c>
    </row>
    <row r="503" customFormat="false" ht="31.45" hidden="false" customHeight="true" outlineLevel="0" collapsed="false">
      <c r="A503" s="154" t="s">
        <v>13344</v>
      </c>
      <c r="B503" s="154" t="n">
        <v>103029</v>
      </c>
      <c r="C503" s="154" t="s">
        <v>12467</v>
      </c>
      <c r="D503" s="154" t="s">
        <v>13345</v>
      </c>
      <c r="E503" s="155" t="s">
        <v>12126</v>
      </c>
      <c r="F503" s="155" t="n">
        <v>2</v>
      </c>
      <c r="G503" s="156" t="n">
        <v>39.41</v>
      </c>
      <c r="H503" s="156" t="n">
        <v>48.16</v>
      </c>
      <c r="I503" s="156" t="n">
        <v>96.32</v>
      </c>
      <c r="J503" s="157" t="n">
        <v>0</v>
      </c>
    </row>
    <row r="504" customFormat="false" ht="31.45" hidden="false" customHeight="true" outlineLevel="0" collapsed="false">
      <c r="A504" s="154" t="s">
        <v>13346</v>
      </c>
      <c r="B504" s="154" t="n">
        <v>95249</v>
      </c>
      <c r="C504" s="154" t="s">
        <v>12467</v>
      </c>
      <c r="D504" s="154" t="s">
        <v>13347</v>
      </c>
      <c r="E504" s="155" t="s">
        <v>12126</v>
      </c>
      <c r="F504" s="155" t="n">
        <v>4</v>
      </c>
      <c r="G504" s="156" t="n">
        <v>53.03</v>
      </c>
      <c r="H504" s="156" t="n">
        <v>64.81</v>
      </c>
      <c r="I504" s="156" t="n">
        <v>259.24</v>
      </c>
      <c r="J504" s="157" t="n">
        <v>0</v>
      </c>
    </row>
    <row r="505" customFormat="false" ht="22.4" hidden="false" customHeight="true" outlineLevel="0" collapsed="false">
      <c r="A505" s="154" t="s">
        <v>13348</v>
      </c>
      <c r="B505" s="154" t="s">
        <v>13349</v>
      </c>
      <c r="C505" s="154" t="s">
        <v>12475</v>
      </c>
      <c r="D505" s="154" t="s">
        <v>7937</v>
      </c>
      <c r="E505" s="155" t="s">
        <v>12126</v>
      </c>
      <c r="F505" s="155" t="n">
        <v>2</v>
      </c>
      <c r="G505" s="156" t="n">
        <v>13.92</v>
      </c>
      <c r="H505" s="156" t="n">
        <v>17.01</v>
      </c>
      <c r="I505" s="156" t="n">
        <v>34.02</v>
      </c>
      <c r="J505" s="157" t="n">
        <v>0</v>
      </c>
    </row>
    <row r="506" customFormat="false" ht="31.45" hidden="false" customHeight="true" outlineLevel="0" collapsed="false">
      <c r="A506" s="154" t="s">
        <v>13350</v>
      </c>
      <c r="B506" s="154" t="s">
        <v>13351</v>
      </c>
      <c r="C506" s="154" t="s">
        <v>12475</v>
      </c>
      <c r="D506" s="154" t="s">
        <v>13352</v>
      </c>
      <c r="E506" s="155" t="s">
        <v>12469</v>
      </c>
      <c r="F506" s="155" t="n">
        <v>0.48</v>
      </c>
      <c r="G506" s="156" t="n">
        <v>542.86</v>
      </c>
      <c r="H506" s="156" t="n">
        <v>663.48</v>
      </c>
      <c r="I506" s="156" t="n">
        <v>318.47</v>
      </c>
      <c r="J506" s="157" t="n">
        <v>0</v>
      </c>
    </row>
    <row r="507" customFormat="false" ht="22.4" hidden="false" customHeight="true" outlineLevel="0" collapsed="false">
      <c r="A507" s="150" t="n">
        <v>61</v>
      </c>
      <c r="B507" s="150" t="s">
        <v>12465</v>
      </c>
      <c r="C507" s="150"/>
      <c r="D507" s="150" t="s">
        <v>12431</v>
      </c>
      <c r="E507" s="151"/>
      <c r="F507" s="151" t="n">
        <v>1</v>
      </c>
      <c r="G507" s="152"/>
      <c r="H507" s="152" t="n">
        <v>10184.02</v>
      </c>
      <c r="I507" s="152" t="n">
        <v>10184.02</v>
      </c>
      <c r="J507" s="153" t="n">
        <v>0.0008</v>
      </c>
    </row>
    <row r="508" customFormat="false" ht="31.45" hidden="false" customHeight="true" outlineLevel="0" collapsed="false">
      <c r="A508" s="154" t="s">
        <v>13353</v>
      </c>
      <c r="B508" s="154" t="n">
        <v>101909</v>
      </c>
      <c r="C508" s="154" t="s">
        <v>12467</v>
      </c>
      <c r="D508" s="154" t="s">
        <v>13354</v>
      </c>
      <c r="E508" s="155" t="s">
        <v>12126</v>
      </c>
      <c r="F508" s="155" t="n">
        <v>27</v>
      </c>
      <c r="G508" s="156" t="n">
        <v>255.61</v>
      </c>
      <c r="H508" s="156" t="n">
        <v>312.4</v>
      </c>
      <c r="I508" s="156" t="n">
        <v>8434.8</v>
      </c>
      <c r="J508" s="157" t="n">
        <v>0.0007</v>
      </c>
    </row>
    <row r="509" customFormat="false" ht="31.45" hidden="false" customHeight="true" outlineLevel="0" collapsed="false">
      <c r="A509" s="154" t="s">
        <v>13355</v>
      </c>
      <c r="B509" s="154" t="n">
        <v>101907</v>
      </c>
      <c r="C509" s="154" t="s">
        <v>12467</v>
      </c>
      <c r="D509" s="154" t="s">
        <v>13356</v>
      </c>
      <c r="E509" s="155" t="s">
        <v>12126</v>
      </c>
      <c r="F509" s="155" t="n">
        <v>2</v>
      </c>
      <c r="G509" s="156" t="n">
        <v>715.61</v>
      </c>
      <c r="H509" s="156" t="n">
        <v>874.61</v>
      </c>
      <c r="I509" s="156" t="n">
        <v>1749.22</v>
      </c>
      <c r="J509" s="157" t="n">
        <v>0.0001</v>
      </c>
    </row>
    <row r="510" customFormat="false" ht="31.45" hidden="false" customHeight="true" outlineLevel="0" collapsed="false">
      <c r="A510" s="150" t="n">
        <v>62</v>
      </c>
      <c r="B510" s="150" t="s">
        <v>12465</v>
      </c>
      <c r="C510" s="150"/>
      <c r="D510" s="150" t="s">
        <v>12432</v>
      </c>
      <c r="E510" s="151"/>
      <c r="F510" s="151" t="n">
        <v>1</v>
      </c>
      <c r="G510" s="152"/>
      <c r="H510" s="152" t="n">
        <v>61533.24</v>
      </c>
      <c r="I510" s="152" t="n">
        <v>61533.24</v>
      </c>
      <c r="J510" s="153" t="n">
        <v>0.0051</v>
      </c>
    </row>
    <row r="511" customFormat="false" ht="42.9" hidden="false" customHeight="true" outlineLevel="0" collapsed="false">
      <c r="A511" s="154" t="s">
        <v>13357</v>
      </c>
      <c r="B511" s="154" t="n">
        <v>94473</v>
      </c>
      <c r="C511" s="154" t="s">
        <v>12467</v>
      </c>
      <c r="D511" s="154" t="s">
        <v>13358</v>
      </c>
      <c r="E511" s="155" t="s">
        <v>12126</v>
      </c>
      <c r="F511" s="155" t="n">
        <v>55</v>
      </c>
      <c r="G511" s="156" t="n">
        <v>103.59</v>
      </c>
      <c r="H511" s="156" t="n">
        <v>126.6</v>
      </c>
      <c r="I511" s="156" t="n">
        <v>6963</v>
      </c>
      <c r="J511" s="157" t="n">
        <v>0.0006</v>
      </c>
    </row>
    <row r="512" customFormat="false" ht="42.9" hidden="false" customHeight="true" outlineLevel="0" collapsed="false">
      <c r="A512" s="154" t="s">
        <v>13359</v>
      </c>
      <c r="B512" s="154" t="n">
        <v>97488</v>
      </c>
      <c r="C512" s="154" t="s">
        <v>12467</v>
      </c>
      <c r="D512" s="154" t="s">
        <v>4419</v>
      </c>
      <c r="E512" s="155" t="s">
        <v>12126</v>
      </c>
      <c r="F512" s="155" t="n">
        <v>1</v>
      </c>
      <c r="G512" s="156" t="n">
        <v>324.84</v>
      </c>
      <c r="H512" s="156" t="n">
        <v>397.01</v>
      </c>
      <c r="I512" s="156" t="n">
        <v>397.01</v>
      </c>
      <c r="J512" s="157" t="n">
        <v>0</v>
      </c>
    </row>
    <row r="513" customFormat="false" ht="42.9" hidden="false" customHeight="true" outlineLevel="0" collapsed="false">
      <c r="A513" s="154" t="s">
        <v>13360</v>
      </c>
      <c r="B513" s="154" t="n">
        <v>92377</v>
      </c>
      <c r="C513" s="154" t="s">
        <v>12467</v>
      </c>
      <c r="D513" s="154" t="s">
        <v>3867</v>
      </c>
      <c r="E513" s="155" t="s">
        <v>12126</v>
      </c>
      <c r="F513" s="155" t="n">
        <v>11</v>
      </c>
      <c r="G513" s="156" t="n">
        <v>83.5</v>
      </c>
      <c r="H513" s="156" t="n">
        <v>102.05</v>
      </c>
      <c r="I513" s="156" t="n">
        <v>1122.55</v>
      </c>
      <c r="J513" s="157" t="n">
        <v>0.0001</v>
      </c>
    </row>
    <row r="514" customFormat="false" ht="42.9" hidden="false" customHeight="true" outlineLevel="0" collapsed="false">
      <c r="A514" s="154" t="s">
        <v>13361</v>
      </c>
      <c r="B514" s="154" t="n">
        <v>92367</v>
      </c>
      <c r="C514" s="154" t="s">
        <v>12467</v>
      </c>
      <c r="D514" s="154" t="s">
        <v>3234</v>
      </c>
      <c r="E514" s="155" t="s">
        <v>12127</v>
      </c>
      <c r="F514" s="155" t="n">
        <v>361.7</v>
      </c>
      <c r="G514" s="156" t="n">
        <v>107.94</v>
      </c>
      <c r="H514" s="156" t="n">
        <v>131.92</v>
      </c>
      <c r="I514" s="156" t="n">
        <v>47715.46</v>
      </c>
      <c r="J514" s="157" t="n">
        <v>0.004</v>
      </c>
    </row>
    <row r="515" customFormat="false" ht="42.9" hidden="false" customHeight="true" outlineLevel="0" collapsed="false">
      <c r="A515" s="154" t="s">
        <v>13362</v>
      </c>
      <c r="B515" s="154" t="n">
        <v>92642</v>
      </c>
      <c r="C515" s="154" t="s">
        <v>12467</v>
      </c>
      <c r="D515" s="154" t="s">
        <v>3887</v>
      </c>
      <c r="E515" s="155" t="s">
        <v>12126</v>
      </c>
      <c r="F515" s="155" t="n">
        <v>17</v>
      </c>
      <c r="G515" s="156" t="n">
        <v>181.5</v>
      </c>
      <c r="H515" s="156" t="n">
        <v>221.82</v>
      </c>
      <c r="I515" s="156" t="n">
        <v>3770.94</v>
      </c>
      <c r="J515" s="157" t="n">
        <v>0.0003</v>
      </c>
    </row>
    <row r="516" customFormat="false" ht="42.9" hidden="false" customHeight="true" outlineLevel="0" collapsed="false">
      <c r="A516" s="154" t="s">
        <v>13363</v>
      </c>
      <c r="B516" s="154" t="n">
        <v>92896</v>
      </c>
      <c r="C516" s="154" t="s">
        <v>12467</v>
      </c>
      <c r="D516" s="154" t="s">
        <v>3941</v>
      </c>
      <c r="E516" s="155" t="s">
        <v>12126</v>
      </c>
      <c r="F516" s="155" t="n">
        <v>6</v>
      </c>
      <c r="G516" s="156" t="n">
        <v>176.59</v>
      </c>
      <c r="H516" s="156" t="n">
        <v>215.82</v>
      </c>
      <c r="I516" s="156" t="n">
        <v>1294.92</v>
      </c>
      <c r="J516" s="157" t="n">
        <v>0.0001</v>
      </c>
    </row>
    <row r="517" customFormat="false" ht="42.9" hidden="false" customHeight="true" outlineLevel="0" collapsed="false">
      <c r="A517" s="154" t="s">
        <v>13364</v>
      </c>
      <c r="B517" s="154" t="n">
        <v>94713</v>
      </c>
      <c r="C517" s="154" t="s">
        <v>12467</v>
      </c>
      <c r="D517" s="154" t="s">
        <v>13365</v>
      </c>
      <c r="E517" s="155" t="s">
        <v>12126</v>
      </c>
      <c r="F517" s="155" t="n">
        <v>1</v>
      </c>
      <c r="G517" s="156" t="n">
        <v>220.39</v>
      </c>
      <c r="H517" s="156" t="n">
        <v>269.36</v>
      </c>
      <c r="I517" s="156" t="n">
        <v>269.36</v>
      </c>
      <c r="J517" s="157" t="n">
        <v>0</v>
      </c>
    </row>
    <row r="518" customFormat="false" ht="22.4" hidden="false" customHeight="true" outlineLevel="0" collapsed="false">
      <c r="A518" s="150" t="n">
        <v>63</v>
      </c>
      <c r="B518" s="150" t="s">
        <v>12465</v>
      </c>
      <c r="C518" s="150"/>
      <c r="D518" s="150" t="s">
        <v>12433</v>
      </c>
      <c r="E518" s="151"/>
      <c r="F518" s="151" t="n">
        <v>1</v>
      </c>
      <c r="G518" s="152"/>
      <c r="H518" s="152" t="n">
        <v>93099.11</v>
      </c>
      <c r="I518" s="152" t="n">
        <v>93099.11</v>
      </c>
      <c r="J518" s="153" t="n">
        <v>0.0078</v>
      </c>
    </row>
    <row r="519" customFormat="false" ht="31.45" hidden="false" customHeight="true" outlineLevel="0" collapsed="false">
      <c r="A519" s="154" t="s">
        <v>13366</v>
      </c>
      <c r="B519" s="154" t="n">
        <v>94499</v>
      </c>
      <c r="C519" s="154" t="s">
        <v>12467</v>
      </c>
      <c r="D519" s="154" t="s">
        <v>13102</v>
      </c>
      <c r="E519" s="155" t="s">
        <v>12126</v>
      </c>
      <c r="F519" s="155" t="n">
        <v>5</v>
      </c>
      <c r="G519" s="156" t="n">
        <v>249.52</v>
      </c>
      <c r="H519" s="156" t="n">
        <v>304.96</v>
      </c>
      <c r="I519" s="156" t="n">
        <v>1524.8</v>
      </c>
      <c r="J519" s="157" t="n">
        <v>0.0001</v>
      </c>
    </row>
    <row r="520" customFormat="false" ht="31.45" hidden="false" customHeight="true" outlineLevel="0" collapsed="false">
      <c r="A520" s="154" t="s">
        <v>13367</v>
      </c>
      <c r="B520" s="154" t="n">
        <v>99624</v>
      </c>
      <c r="C520" s="154" t="s">
        <v>12467</v>
      </c>
      <c r="D520" s="154" t="s">
        <v>13368</v>
      </c>
      <c r="E520" s="155" t="s">
        <v>12126</v>
      </c>
      <c r="F520" s="155" t="n">
        <v>3</v>
      </c>
      <c r="G520" s="156" t="n">
        <v>707.73</v>
      </c>
      <c r="H520" s="156" t="n">
        <v>864.98</v>
      </c>
      <c r="I520" s="156" t="n">
        <v>2594.94</v>
      </c>
      <c r="J520" s="157" t="n">
        <v>0.0002</v>
      </c>
    </row>
    <row r="521" customFormat="false" ht="31.45" hidden="false" customHeight="true" outlineLevel="0" collapsed="false">
      <c r="A521" s="154" t="s">
        <v>13369</v>
      </c>
      <c r="B521" s="154" t="s">
        <v>13370</v>
      </c>
      <c r="C521" s="154" t="s">
        <v>12475</v>
      </c>
      <c r="D521" s="154" t="s">
        <v>13371</v>
      </c>
      <c r="E521" s="155" t="s">
        <v>12126</v>
      </c>
      <c r="F521" s="155" t="n">
        <v>2</v>
      </c>
      <c r="G521" s="156" t="n">
        <v>3816.12</v>
      </c>
      <c r="H521" s="156" t="n">
        <v>4664.06</v>
      </c>
      <c r="I521" s="156" t="n">
        <v>9328.12</v>
      </c>
      <c r="J521" s="157" t="n">
        <v>0.0008</v>
      </c>
    </row>
    <row r="522" customFormat="false" ht="31.45" hidden="false" customHeight="true" outlineLevel="0" collapsed="false">
      <c r="A522" s="154" t="s">
        <v>13372</v>
      </c>
      <c r="B522" s="154" t="s">
        <v>13373</v>
      </c>
      <c r="C522" s="154" t="s">
        <v>12475</v>
      </c>
      <c r="D522" s="154" t="s">
        <v>13374</v>
      </c>
      <c r="E522" s="155" t="s">
        <v>12127</v>
      </c>
      <c r="F522" s="155" t="n">
        <v>620</v>
      </c>
      <c r="G522" s="156" t="n">
        <v>91.84</v>
      </c>
      <c r="H522" s="156" t="n">
        <v>112.24</v>
      </c>
      <c r="I522" s="156" t="n">
        <v>69588.8</v>
      </c>
      <c r="J522" s="157" t="n">
        <v>0.0058</v>
      </c>
    </row>
    <row r="523" customFormat="false" ht="42.9" hidden="false" customHeight="true" outlineLevel="0" collapsed="false">
      <c r="A523" s="154" t="s">
        <v>13375</v>
      </c>
      <c r="B523" s="154" t="n">
        <v>91924</v>
      </c>
      <c r="C523" s="154" t="s">
        <v>12467</v>
      </c>
      <c r="D523" s="154" t="s">
        <v>13376</v>
      </c>
      <c r="E523" s="155" t="s">
        <v>12127</v>
      </c>
      <c r="F523" s="155" t="n">
        <v>310</v>
      </c>
      <c r="G523" s="156" t="n">
        <v>3.33</v>
      </c>
      <c r="H523" s="156" t="n">
        <v>4.06</v>
      </c>
      <c r="I523" s="156" t="n">
        <v>1258.6</v>
      </c>
      <c r="J523" s="157" t="n">
        <v>0.0001</v>
      </c>
    </row>
    <row r="524" customFormat="false" ht="31.45" hidden="false" customHeight="true" outlineLevel="0" collapsed="false">
      <c r="A524" s="154" t="s">
        <v>13377</v>
      </c>
      <c r="B524" s="154" t="n">
        <v>91940</v>
      </c>
      <c r="C524" s="154" t="s">
        <v>12467</v>
      </c>
      <c r="D524" s="154" t="s">
        <v>13378</v>
      </c>
      <c r="E524" s="155" t="s">
        <v>12126</v>
      </c>
      <c r="F524" s="155" t="n">
        <v>12</v>
      </c>
      <c r="G524" s="156" t="n">
        <v>19.65</v>
      </c>
      <c r="H524" s="156" t="n">
        <v>24.01</v>
      </c>
      <c r="I524" s="156" t="n">
        <v>288.12</v>
      </c>
      <c r="J524" s="157" t="n">
        <v>0</v>
      </c>
    </row>
    <row r="525" customFormat="false" ht="31.45" hidden="false" customHeight="true" outlineLevel="0" collapsed="false">
      <c r="A525" s="154" t="s">
        <v>13379</v>
      </c>
      <c r="B525" s="154" t="n">
        <v>91943</v>
      </c>
      <c r="C525" s="154" t="s">
        <v>12467</v>
      </c>
      <c r="D525" s="154" t="s">
        <v>13380</v>
      </c>
      <c r="E525" s="155" t="s">
        <v>12126</v>
      </c>
      <c r="F525" s="155" t="n">
        <v>13</v>
      </c>
      <c r="G525" s="156" t="n">
        <v>23.26</v>
      </c>
      <c r="H525" s="156" t="n">
        <v>28.42</v>
      </c>
      <c r="I525" s="156" t="n">
        <v>369.46</v>
      </c>
      <c r="J525" s="157" t="n">
        <v>0</v>
      </c>
    </row>
    <row r="526" customFormat="false" ht="31.45" hidden="false" customHeight="true" outlineLevel="0" collapsed="false">
      <c r="A526" s="154" t="s">
        <v>13381</v>
      </c>
      <c r="B526" s="154" t="n">
        <v>101917</v>
      </c>
      <c r="C526" s="154" t="s">
        <v>12467</v>
      </c>
      <c r="D526" s="154" t="s">
        <v>3075</v>
      </c>
      <c r="E526" s="155" t="s">
        <v>12126</v>
      </c>
      <c r="F526" s="155" t="n">
        <v>2</v>
      </c>
      <c r="G526" s="156" t="n">
        <v>172.79</v>
      </c>
      <c r="H526" s="156" t="n">
        <v>211.18</v>
      </c>
      <c r="I526" s="156" t="n">
        <v>422.36</v>
      </c>
      <c r="J526" s="157" t="n">
        <v>0</v>
      </c>
    </row>
    <row r="527" customFormat="false" ht="42.9" hidden="false" customHeight="true" outlineLevel="0" collapsed="false">
      <c r="A527" s="154" t="s">
        <v>13382</v>
      </c>
      <c r="B527" s="154" t="n">
        <v>91926</v>
      </c>
      <c r="C527" s="154" t="s">
        <v>12467</v>
      </c>
      <c r="D527" s="154" t="s">
        <v>13383</v>
      </c>
      <c r="E527" s="155" t="s">
        <v>12127</v>
      </c>
      <c r="F527" s="155" t="n">
        <v>310</v>
      </c>
      <c r="G527" s="156" t="n">
        <v>4.85</v>
      </c>
      <c r="H527" s="156" t="n">
        <v>5.92</v>
      </c>
      <c r="I527" s="156" t="n">
        <v>1835.2</v>
      </c>
      <c r="J527" s="157" t="n">
        <v>0.0002</v>
      </c>
    </row>
    <row r="528" customFormat="false" ht="22.4" hidden="false" customHeight="true" outlineLevel="0" collapsed="false">
      <c r="A528" s="154" t="s">
        <v>13384</v>
      </c>
      <c r="B528" s="154" t="s">
        <v>13385</v>
      </c>
      <c r="C528" s="154" t="s">
        <v>12475</v>
      </c>
      <c r="D528" s="154" t="s">
        <v>13386</v>
      </c>
      <c r="E528" s="155" t="s">
        <v>12126</v>
      </c>
      <c r="F528" s="155" t="n">
        <v>1</v>
      </c>
      <c r="G528" s="156" t="n">
        <v>4818.13</v>
      </c>
      <c r="H528" s="156" t="n">
        <v>5888.71</v>
      </c>
      <c r="I528" s="156" t="n">
        <v>5888.71</v>
      </c>
      <c r="J528" s="157" t="n">
        <v>0.0005</v>
      </c>
    </row>
    <row r="529" customFormat="false" ht="22.4" hidden="false" customHeight="true" outlineLevel="0" collapsed="false">
      <c r="A529" s="150" t="n">
        <v>64</v>
      </c>
      <c r="B529" s="150" t="s">
        <v>12465</v>
      </c>
      <c r="C529" s="150"/>
      <c r="D529" s="150" t="s">
        <v>12434</v>
      </c>
      <c r="E529" s="151"/>
      <c r="F529" s="151" t="n">
        <v>1</v>
      </c>
      <c r="G529" s="152"/>
      <c r="H529" s="152" t="n">
        <v>27218.08</v>
      </c>
      <c r="I529" s="152" t="n">
        <v>27218.08</v>
      </c>
      <c r="J529" s="153" t="n">
        <v>0.0023</v>
      </c>
    </row>
    <row r="530" customFormat="false" ht="54.4" hidden="false" customHeight="true" outlineLevel="0" collapsed="false">
      <c r="A530" s="154" t="s">
        <v>13387</v>
      </c>
      <c r="B530" s="154" t="n">
        <v>96765</v>
      </c>
      <c r="C530" s="154" t="s">
        <v>12467</v>
      </c>
      <c r="D530" s="154" t="s">
        <v>3062</v>
      </c>
      <c r="E530" s="155" t="s">
        <v>12126</v>
      </c>
      <c r="F530" s="155" t="n">
        <v>13</v>
      </c>
      <c r="G530" s="156" t="n">
        <v>1401.59</v>
      </c>
      <c r="H530" s="156" t="n">
        <v>1713.02</v>
      </c>
      <c r="I530" s="156" t="n">
        <v>22269.26</v>
      </c>
      <c r="J530" s="157" t="n">
        <v>0.0019</v>
      </c>
    </row>
    <row r="531" customFormat="false" ht="31.45" hidden="false" customHeight="true" outlineLevel="0" collapsed="false">
      <c r="A531" s="154" t="s">
        <v>13388</v>
      </c>
      <c r="B531" s="154" t="n">
        <v>101798</v>
      </c>
      <c r="C531" s="154" t="s">
        <v>12467</v>
      </c>
      <c r="D531" s="154" t="s">
        <v>3127</v>
      </c>
      <c r="E531" s="155" t="s">
        <v>12126</v>
      </c>
      <c r="F531" s="155" t="n">
        <v>1</v>
      </c>
      <c r="G531" s="156" t="n">
        <v>319.87</v>
      </c>
      <c r="H531" s="156" t="n">
        <v>390.94</v>
      </c>
      <c r="I531" s="156" t="n">
        <v>390.94</v>
      </c>
      <c r="J531" s="157" t="n">
        <v>0</v>
      </c>
    </row>
    <row r="532" customFormat="false" ht="31.45" hidden="false" customHeight="true" outlineLevel="0" collapsed="false">
      <c r="A532" s="154" t="s">
        <v>13389</v>
      </c>
      <c r="B532" s="154" t="n">
        <v>94499</v>
      </c>
      <c r="C532" s="154" t="s">
        <v>12467</v>
      </c>
      <c r="D532" s="154" t="s">
        <v>13102</v>
      </c>
      <c r="E532" s="155" t="s">
        <v>12126</v>
      </c>
      <c r="F532" s="155" t="n">
        <v>1</v>
      </c>
      <c r="G532" s="156" t="n">
        <v>249.52</v>
      </c>
      <c r="H532" s="156" t="n">
        <v>304.96</v>
      </c>
      <c r="I532" s="156" t="n">
        <v>304.96</v>
      </c>
      <c r="J532" s="157" t="n">
        <v>0</v>
      </c>
    </row>
    <row r="533" customFormat="false" ht="31.45" hidden="false" customHeight="true" outlineLevel="0" collapsed="false">
      <c r="A533" s="154" t="s">
        <v>13390</v>
      </c>
      <c r="B533" s="154" t="n">
        <v>101916</v>
      </c>
      <c r="C533" s="154" t="s">
        <v>12467</v>
      </c>
      <c r="D533" s="154" t="s">
        <v>3074</v>
      </c>
      <c r="E533" s="155" t="s">
        <v>12126</v>
      </c>
      <c r="F533" s="155" t="n">
        <v>1</v>
      </c>
      <c r="G533" s="156" t="n">
        <v>3479.73</v>
      </c>
      <c r="H533" s="156" t="n">
        <v>4252.92</v>
      </c>
      <c r="I533" s="156" t="n">
        <v>4252.92</v>
      </c>
      <c r="J533" s="157" t="n">
        <v>0.0004</v>
      </c>
    </row>
    <row r="534" customFormat="false" ht="22.4" hidden="false" customHeight="true" outlineLevel="0" collapsed="false">
      <c r="A534" s="150" t="n">
        <v>65</v>
      </c>
      <c r="B534" s="150" t="s">
        <v>12465</v>
      </c>
      <c r="C534" s="150"/>
      <c r="D534" s="150" t="s">
        <v>12435</v>
      </c>
      <c r="E534" s="151"/>
      <c r="F534" s="151" t="n">
        <v>1</v>
      </c>
      <c r="G534" s="152"/>
      <c r="H534" s="152" t="n">
        <v>10282.64</v>
      </c>
      <c r="I534" s="152" t="n">
        <v>10282.64</v>
      </c>
      <c r="J534" s="153" t="n">
        <v>0.0009</v>
      </c>
    </row>
    <row r="535" customFormat="false" ht="31.45" hidden="false" customHeight="true" outlineLevel="0" collapsed="false">
      <c r="A535" s="154" t="s">
        <v>13391</v>
      </c>
      <c r="B535" s="154" t="n">
        <v>97599</v>
      </c>
      <c r="C535" s="154" t="s">
        <v>12467</v>
      </c>
      <c r="D535" s="154" t="s">
        <v>13392</v>
      </c>
      <c r="E535" s="155" t="s">
        <v>12126</v>
      </c>
      <c r="F535" s="155" t="n">
        <v>91</v>
      </c>
      <c r="G535" s="156" t="n">
        <v>16.4</v>
      </c>
      <c r="H535" s="156" t="n">
        <v>20.04</v>
      </c>
      <c r="I535" s="156" t="n">
        <v>1823.64</v>
      </c>
      <c r="J535" s="157" t="n">
        <v>0.0002</v>
      </c>
    </row>
    <row r="536" customFormat="false" ht="31.45" hidden="false" customHeight="true" outlineLevel="0" collapsed="false">
      <c r="A536" s="154" t="s">
        <v>13393</v>
      </c>
      <c r="B536" s="154" t="n">
        <v>102520</v>
      </c>
      <c r="C536" s="154" t="s">
        <v>12467</v>
      </c>
      <c r="D536" s="154" t="s">
        <v>13394</v>
      </c>
      <c r="E536" s="155" t="s">
        <v>12469</v>
      </c>
      <c r="F536" s="155" t="n">
        <v>36</v>
      </c>
      <c r="G536" s="156" t="n">
        <v>87.41</v>
      </c>
      <c r="H536" s="156" t="n">
        <v>106.83</v>
      </c>
      <c r="I536" s="156" t="n">
        <v>3845.88</v>
      </c>
      <c r="J536" s="157" t="n">
        <v>0.0003</v>
      </c>
    </row>
    <row r="537" customFormat="false" ht="22.4" hidden="false" customHeight="true" outlineLevel="0" collapsed="false">
      <c r="A537" s="154" t="s">
        <v>13395</v>
      </c>
      <c r="B537" s="154" t="s">
        <v>13396</v>
      </c>
      <c r="C537" s="154" t="s">
        <v>12475</v>
      </c>
      <c r="D537" s="154" t="s">
        <v>13397</v>
      </c>
      <c r="E537" s="155" t="s">
        <v>12126</v>
      </c>
      <c r="F537" s="155" t="n">
        <v>136</v>
      </c>
      <c r="G537" s="156" t="n">
        <v>27.76</v>
      </c>
      <c r="H537" s="156" t="n">
        <v>33.92</v>
      </c>
      <c r="I537" s="156" t="n">
        <v>4613.12</v>
      </c>
      <c r="J537" s="157" t="n">
        <v>0.0004</v>
      </c>
    </row>
    <row r="538" customFormat="false" ht="22.4" hidden="false" customHeight="true" outlineLevel="0" collapsed="false">
      <c r="A538" s="150" t="n">
        <v>66</v>
      </c>
      <c r="B538" s="150" t="s">
        <v>12465</v>
      </c>
      <c r="C538" s="150"/>
      <c r="D538" s="150" t="s">
        <v>12436</v>
      </c>
      <c r="E538" s="151"/>
      <c r="F538" s="151" t="n">
        <v>1</v>
      </c>
      <c r="G538" s="152"/>
      <c r="H538" s="152" t="n">
        <v>24535.04</v>
      </c>
      <c r="I538" s="152" t="n">
        <v>24535.04</v>
      </c>
      <c r="J538" s="153" t="n">
        <v>0.002</v>
      </c>
    </row>
    <row r="539" customFormat="false" ht="42.9" hidden="false" customHeight="true" outlineLevel="0" collapsed="false">
      <c r="A539" s="154" t="s">
        <v>13398</v>
      </c>
      <c r="B539" s="154" t="n">
        <v>101883</v>
      </c>
      <c r="C539" s="154" t="s">
        <v>12467</v>
      </c>
      <c r="D539" s="154" t="s">
        <v>2718</v>
      </c>
      <c r="E539" s="155" t="s">
        <v>12126</v>
      </c>
      <c r="F539" s="155" t="n">
        <v>2</v>
      </c>
      <c r="G539" s="156" t="n">
        <v>603</v>
      </c>
      <c r="H539" s="156" t="n">
        <v>736.98</v>
      </c>
      <c r="I539" s="156" t="n">
        <v>1473.96</v>
      </c>
      <c r="J539" s="157" t="n">
        <v>0.0001</v>
      </c>
    </row>
    <row r="540" customFormat="false" ht="42.9" hidden="false" customHeight="true" outlineLevel="0" collapsed="false">
      <c r="A540" s="154" t="s">
        <v>13399</v>
      </c>
      <c r="B540" s="154" t="n">
        <v>101879</v>
      </c>
      <c r="C540" s="154" t="s">
        <v>12467</v>
      </c>
      <c r="D540" s="154" t="s">
        <v>2714</v>
      </c>
      <c r="E540" s="155" t="s">
        <v>12126</v>
      </c>
      <c r="F540" s="155" t="n">
        <v>1</v>
      </c>
      <c r="G540" s="156" t="n">
        <v>629.53</v>
      </c>
      <c r="H540" s="156" t="n">
        <v>769.41</v>
      </c>
      <c r="I540" s="156" t="n">
        <v>769.41</v>
      </c>
      <c r="J540" s="157" t="n">
        <v>0.0001</v>
      </c>
    </row>
    <row r="541" customFormat="false" ht="31.45" hidden="false" customHeight="true" outlineLevel="0" collapsed="false">
      <c r="A541" s="154" t="s">
        <v>13400</v>
      </c>
      <c r="B541" s="154" t="n">
        <v>101946</v>
      </c>
      <c r="C541" s="154" t="s">
        <v>12467</v>
      </c>
      <c r="D541" s="154" t="s">
        <v>2735</v>
      </c>
      <c r="E541" s="155" t="s">
        <v>12126</v>
      </c>
      <c r="F541" s="155" t="n">
        <v>3</v>
      </c>
      <c r="G541" s="156" t="n">
        <v>132.62</v>
      </c>
      <c r="H541" s="156" t="n">
        <v>162.08</v>
      </c>
      <c r="I541" s="156" t="n">
        <v>486.24</v>
      </c>
      <c r="J541" s="157" t="n">
        <v>0</v>
      </c>
    </row>
    <row r="542" customFormat="false" ht="42.9" hidden="false" customHeight="true" outlineLevel="0" collapsed="false">
      <c r="A542" s="154" t="s">
        <v>13401</v>
      </c>
      <c r="B542" s="154" t="n">
        <v>101881</v>
      </c>
      <c r="C542" s="154" t="s">
        <v>12467</v>
      </c>
      <c r="D542" s="154" t="s">
        <v>2716</v>
      </c>
      <c r="E542" s="155" t="s">
        <v>12126</v>
      </c>
      <c r="F542" s="155" t="n">
        <v>4</v>
      </c>
      <c r="G542" s="156" t="n">
        <v>1014.55</v>
      </c>
      <c r="H542" s="156" t="n">
        <v>1239.98</v>
      </c>
      <c r="I542" s="156" t="n">
        <v>4959.92</v>
      </c>
      <c r="J542" s="157" t="n">
        <v>0.0004</v>
      </c>
    </row>
    <row r="543" customFormat="false" ht="42.9" hidden="false" customHeight="true" outlineLevel="0" collapsed="false">
      <c r="A543" s="154" t="s">
        <v>13402</v>
      </c>
      <c r="B543" s="154" t="n">
        <v>101878</v>
      </c>
      <c r="C543" s="154" t="s">
        <v>12467</v>
      </c>
      <c r="D543" s="154" t="s">
        <v>2713</v>
      </c>
      <c r="E543" s="155" t="s">
        <v>12126</v>
      </c>
      <c r="F543" s="155" t="n">
        <v>1</v>
      </c>
      <c r="G543" s="156" t="n">
        <v>481.03</v>
      </c>
      <c r="H543" s="156" t="n">
        <v>587.91</v>
      </c>
      <c r="I543" s="156" t="n">
        <v>587.91</v>
      </c>
      <c r="J543" s="157" t="n">
        <v>0</v>
      </c>
    </row>
    <row r="544" customFormat="false" ht="42.9" hidden="false" customHeight="true" outlineLevel="0" collapsed="false">
      <c r="A544" s="154" t="s">
        <v>13403</v>
      </c>
      <c r="B544" s="154" t="s">
        <v>13404</v>
      </c>
      <c r="C544" s="154" t="s">
        <v>12475</v>
      </c>
      <c r="D544" s="154" t="s">
        <v>13405</v>
      </c>
      <c r="E544" s="155" t="s">
        <v>12126</v>
      </c>
      <c r="F544" s="155" t="n">
        <v>6</v>
      </c>
      <c r="G544" s="156" t="n">
        <v>2216.99</v>
      </c>
      <c r="H544" s="156" t="n">
        <v>2709.6</v>
      </c>
      <c r="I544" s="156" t="n">
        <v>16257.6</v>
      </c>
      <c r="J544" s="157" t="n">
        <v>0.0014</v>
      </c>
    </row>
    <row r="545" customFormat="false" ht="22.4" hidden="false" customHeight="true" outlineLevel="0" collapsed="false">
      <c r="A545" s="150" t="n">
        <v>67</v>
      </c>
      <c r="B545" s="150" t="s">
        <v>12465</v>
      </c>
      <c r="C545" s="150"/>
      <c r="D545" s="150" t="s">
        <v>12437</v>
      </c>
      <c r="E545" s="151"/>
      <c r="F545" s="151" t="n">
        <v>1</v>
      </c>
      <c r="G545" s="152"/>
      <c r="H545" s="152" t="n">
        <v>38085.11</v>
      </c>
      <c r="I545" s="152" t="n">
        <v>38085.11</v>
      </c>
      <c r="J545" s="153" t="n">
        <v>0.0032</v>
      </c>
    </row>
    <row r="546" customFormat="false" ht="31.45" hidden="false" customHeight="true" outlineLevel="0" collapsed="false">
      <c r="A546" s="154" t="s">
        <v>13406</v>
      </c>
      <c r="B546" s="154" t="n">
        <v>93660</v>
      </c>
      <c r="C546" s="154" t="s">
        <v>12467</v>
      </c>
      <c r="D546" s="154" t="s">
        <v>2692</v>
      </c>
      <c r="E546" s="155" t="s">
        <v>12126</v>
      </c>
      <c r="F546" s="155" t="n">
        <v>94</v>
      </c>
      <c r="G546" s="156" t="n">
        <v>59.33</v>
      </c>
      <c r="H546" s="156" t="n">
        <v>72.51</v>
      </c>
      <c r="I546" s="156" t="n">
        <v>6815.94</v>
      </c>
      <c r="J546" s="157" t="n">
        <v>0.0006</v>
      </c>
    </row>
    <row r="547" customFormat="false" ht="31.45" hidden="false" customHeight="true" outlineLevel="0" collapsed="false">
      <c r="A547" s="154" t="s">
        <v>13407</v>
      </c>
      <c r="B547" s="154" t="n">
        <v>93661</v>
      </c>
      <c r="C547" s="154" t="s">
        <v>12467</v>
      </c>
      <c r="D547" s="154" t="s">
        <v>2693</v>
      </c>
      <c r="E547" s="155" t="s">
        <v>12126</v>
      </c>
      <c r="F547" s="155" t="n">
        <v>39</v>
      </c>
      <c r="G547" s="156" t="n">
        <v>59.33</v>
      </c>
      <c r="H547" s="156" t="n">
        <v>72.51</v>
      </c>
      <c r="I547" s="156" t="n">
        <v>2827.89</v>
      </c>
      <c r="J547" s="157" t="n">
        <v>0.0002</v>
      </c>
    </row>
    <row r="548" customFormat="false" ht="31.45" hidden="false" customHeight="true" outlineLevel="0" collapsed="false">
      <c r="A548" s="154" t="s">
        <v>13408</v>
      </c>
      <c r="B548" s="154" t="n">
        <v>93662</v>
      </c>
      <c r="C548" s="154" t="s">
        <v>12467</v>
      </c>
      <c r="D548" s="154" t="s">
        <v>2694</v>
      </c>
      <c r="E548" s="155" t="s">
        <v>12126</v>
      </c>
      <c r="F548" s="155" t="n">
        <v>4</v>
      </c>
      <c r="G548" s="156" t="n">
        <v>61.31</v>
      </c>
      <c r="H548" s="156" t="n">
        <v>74.93</v>
      </c>
      <c r="I548" s="156" t="n">
        <v>299.72</v>
      </c>
      <c r="J548" s="157" t="n">
        <v>0</v>
      </c>
    </row>
    <row r="549" customFormat="false" ht="31.45" hidden="false" customHeight="true" outlineLevel="0" collapsed="false">
      <c r="A549" s="154" t="s">
        <v>13409</v>
      </c>
      <c r="B549" s="154" t="n">
        <v>93663</v>
      </c>
      <c r="C549" s="154" t="s">
        <v>12467</v>
      </c>
      <c r="D549" s="154" t="s">
        <v>2695</v>
      </c>
      <c r="E549" s="155" t="s">
        <v>12126</v>
      </c>
      <c r="F549" s="155" t="n">
        <v>14</v>
      </c>
      <c r="G549" s="156" t="n">
        <v>63.2</v>
      </c>
      <c r="H549" s="156" t="n">
        <v>77.24</v>
      </c>
      <c r="I549" s="156" t="n">
        <v>1081.36</v>
      </c>
      <c r="J549" s="157" t="n">
        <v>0.0001</v>
      </c>
    </row>
    <row r="550" customFormat="false" ht="31.45" hidden="false" customHeight="true" outlineLevel="0" collapsed="false">
      <c r="A550" s="154" t="s">
        <v>13410</v>
      </c>
      <c r="B550" s="154" t="n">
        <v>93665</v>
      </c>
      <c r="C550" s="154" t="s">
        <v>12467</v>
      </c>
      <c r="D550" s="154" t="s">
        <v>2697</v>
      </c>
      <c r="E550" s="155" t="s">
        <v>12126</v>
      </c>
      <c r="F550" s="155" t="n">
        <v>1</v>
      </c>
      <c r="G550" s="156" t="n">
        <v>70.26</v>
      </c>
      <c r="H550" s="156" t="n">
        <v>85.87</v>
      </c>
      <c r="I550" s="156" t="n">
        <v>85.87</v>
      </c>
      <c r="J550" s="157" t="n">
        <v>0</v>
      </c>
    </row>
    <row r="551" customFormat="false" ht="31.45" hidden="false" customHeight="true" outlineLevel="0" collapsed="false">
      <c r="A551" s="154" t="s">
        <v>13411</v>
      </c>
      <c r="B551" s="154" t="n">
        <v>93667</v>
      </c>
      <c r="C551" s="154" t="s">
        <v>12467</v>
      </c>
      <c r="D551" s="154" t="s">
        <v>2699</v>
      </c>
      <c r="E551" s="155" t="s">
        <v>12126</v>
      </c>
      <c r="F551" s="155" t="n">
        <v>15</v>
      </c>
      <c r="G551" s="156" t="n">
        <v>74.41</v>
      </c>
      <c r="H551" s="156" t="n">
        <v>90.94</v>
      </c>
      <c r="I551" s="156" t="n">
        <v>1364.1</v>
      </c>
      <c r="J551" s="157" t="n">
        <v>0.0001</v>
      </c>
    </row>
    <row r="552" customFormat="false" ht="31.45" hidden="false" customHeight="true" outlineLevel="0" collapsed="false">
      <c r="A552" s="154" t="s">
        <v>13412</v>
      </c>
      <c r="B552" s="154" t="n">
        <v>93668</v>
      </c>
      <c r="C552" s="154" t="s">
        <v>12467</v>
      </c>
      <c r="D552" s="154" t="s">
        <v>2700</v>
      </c>
      <c r="E552" s="155" t="s">
        <v>12126</v>
      </c>
      <c r="F552" s="155" t="n">
        <v>3</v>
      </c>
      <c r="G552" s="156" t="n">
        <v>74.41</v>
      </c>
      <c r="H552" s="156" t="n">
        <v>90.94</v>
      </c>
      <c r="I552" s="156" t="n">
        <v>272.82</v>
      </c>
      <c r="J552" s="157" t="n">
        <v>0</v>
      </c>
    </row>
    <row r="553" customFormat="false" ht="31.45" hidden="false" customHeight="true" outlineLevel="0" collapsed="false">
      <c r="A553" s="154" t="s">
        <v>13413</v>
      </c>
      <c r="B553" s="154" t="n">
        <v>93672</v>
      </c>
      <c r="C553" s="154" t="s">
        <v>12467</v>
      </c>
      <c r="D553" s="154" t="s">
        <v>2704</v>
      </c>
      <c r="E553" s="155" t="s">
        <v>12126</v>
      </c>
      <c r="F553" s="155" t="n">
        <v>2</v>
      </c>
      <c r="G553" s="156" t="n">
        <v>92.03</v>
      </c>
      <c r="H553" s="156" t="n">
        <v>112.47</v>
      </c>
      <c r="I553" s="156" t="n">
        <v>224.94</v>
      </c>
      <c r="J553" s="157" t="n">
        <v>0</v>
      </c>
    </row>
    <row r="554" customFormat="false" ht="22.4" hidden="false" customHeight="true" outlineLevel="0" collapsed="false">
      <c r="A554" s="154" t="s">
        <v>13414</v>
      </c>
      <c r="B554" s="154" t="s">
        <v>13415</v>
      </c>
      <c r="C554" s="154" t="s">
        <v>12475</v>
      </c>
      <c r="D554" s="154" t="s">
        <v>13416</v>
      </c>
      <c r="E554" s="155" t="s">
        <v>12126</v>
      </c>
      <c r="F554" s="155" t="n">
        <v>3</v>
      </c>
      <c r="G554" s="156" t="n">
        <v>162.52</v>
      </c>
      <c r="H554" s="156" t="n">
        <v>198.63</v>
      </c>
      <c r="I554" s="156" t="n">
        <v>595.89</v>
      </c>
      <c r="J554" s="157" t="n">
        <v>0</v>
      </c>
    </row>
    <row r="555" customFormat="false" ht="22.4" hidden="false" customHeight="true" outlineLevel="0" collapsed="false">
      <c r="A555" s="154" t="s">
        <v>13417</v>
      </c>
      <c r="B555" s="154" t="s">
        <v>13418</v>
      </c>
      <c r="C555" s="154" t="s">
        <v>12475</v>
      </c>
      <c r="D555" s="154" t="s">
        <v>13419</v>
      </c>
      <c r="E555" s="155" t="s">
        <v>12126</v>
      </c>
      <c r="F555" s="155" t="n">
        <v>1</v>
      </c>
      <c r="G555" s="156" t="n">
        <v>167.82</v>
      </c>
      <c r="H555" s="156" t="n">
        <v>205.1</v>
      </c>
      <c r="I555" s="156" t="n">
        <v>205.1</v>
      </c>
      <c r="J555" s="157" t="n">
        <v>0</v>
      </c>
    </row>
    <row r="556" customFormat="false" ht="22.4" hidden="false" customHeight="true" outlineLevel="0" collapsed="false">
      <c r="A556" s="154" t="s">
        <v>13420</v>
      </c>
      <c r="B556" s="154" t="s">
        <v>13421</v>
      </c>
      <c r="C556" s="154" t="s">
        <v>12475</v>
      </c>
      <c r="D556" s="154" t="s">
        <v>13422</v>
      </c>
      <c r="E556" s="155" t="s">
        <v>12126</v>
      </c>
      <c r="F556" s="155" t="n">
        <v>32</v>
      </c>
      <c r="G556" s="156" t="n">
        <v>117.62</v>
      </c>
      <c r="H556" s="156" t="n">
        <v>143.75</v>
      </c>
      <c r="I556" s="156" t="n">
        <v>4600</v>
      </c>
      <c r="J556" s="157" t="n">
        <v>0.0004</v>
      </c>
    </row>
    <row r="557" customFormat="false" ht="22.4" hidden="false" customHeight="true" outlineLevel="0" collapsed="false">
      <c r="A557" s="154" t="s">
        <v>13423</v>
      </c>
      <c r="B557" s="154" t="s">
        <v>13424</v>
      </c>
      <c r="C557" s="154" t="s">
        <v>12475</v>
      </c>
      <c r="D557" s="154" t="s">
        <v>13425</v>
      </c>
      <c r="E557" s="155" t="s">
        <v>12126</v>
      </c>
      <c r="F557" s="155" t="n">
        <v>52</v>
      </c>
      <c r="G557" s="156" t="n">
        <v>196.22</v>
      </c>
      <c r="H557" s="156" t="n">
        <v>239.82</v>
      </c>
      <c r="I557" s="156" t="n">
        <v>12470.64</v>
      </c>
      <c r="J557" s="157" t="n">
        <v>0.001</v>
      </c>
    </row>
    <row r="558" customFormat="false" ht="31.45" hidden="false" customHeight="true" outlineLevel="0" collapsed="false">
      <c r="A558" s="154" t="s">
        <v>13426</v>
      </c>
      <c r="B558" s="154" t="s">
        <v>13427</v>
      </c>
      <c r="C558" s="154" t="s">
        <v>12475</v>
      </c>
      <c r="D558" s="154" t="s">
        <v>13428</v>
      </c>
      <c r="E558" s="155" t="s">
        <v>12127</v>
      </c>
      <c r="F558" s="155" t="n">
        <v>8</v>
      </c>
      <c r="G558" s="156" t="n">
        <v>35.95</v>
      </c>
      <c r="H558" s="156" t="n">
        <v>43.93</v>
      </c>
      <c r="I558" s="156" t="n">
        <v>351.44</v>
      </c>
      <c r="J558" s="157" t="n">
        <v>0</v>
      </c>
    </row>
    <row r="559" customFormat="false" ht="31.45" hidden="false" customHeight="true" outlineLevel="0" collapsed="false">
      <c r="A559" s="154" t="s">
        <v>13429</v>
      </c>
      <c r="B559" s="154" t="n">
        <v>101894</v>
      </c>
      <c r="C559" s="154" t="s">
        <v>12467</v>
      </c>
      <c r="D559" s="154" t="s">
        <v>2723</v>
      </c>
      <c r="E559" s="155" t="s">
        <v>12126</v>
      </c>
      <c r="F559" s="155" t="n">
        <v>8</v>
      </c>
      <c r="G559" s="156" t="n">
        <v>163.37</v>
      </c>
      <c r="H559" s="156" t="n">
        <v>199.67</v>
      </c>
      <c r="I559" s="156" t="n">
        <v>1597.36</v>
      </c>
      <c r="J559" s="157" t="n">
        <v>0.0001</v>
      </c>
    </row>
    <row r="560" customFormat="false" ht="31.45" hidden="false" customHeight="true" outlineLevel="0" collapsed="false">
      <c r="A560" s="154" t="s">
        <v>13430</v>
      </c>
      <c r="B560" s="154" t="n">
        <v>101896</v>
      </c>
      <c r="C560" s="154" t="s">
        <v>12467</v>
      </c>
      <c r="D560" s="154" t="s">
        <v>2725</v>
      </c>
      <c r="E560" s="155" t="s">
        <v>12126</v>
      </c>
      <c r="F560" s="155" t="n">
        <v>2</v>
      </c>
      <c r="G560" s="156" t="n">
        <v>661.57</v>
      </c>
      <c r="H560" s="156" t="n">
        <v>808.57</v>
      </c>
      <c r="I560" s="156" t="n">
        <v>1617.14</v>
      </c>
      <c r="J560" s="157" t="n">
        <v>0.0001</v>
      </c>
    </row>
    <row r="561" customFormat="false" ht="31.45" hidden="false" customHeight="true" outlineLevel="0" collapsed="false">
      <c r="A561" s="154" t="s">
        <v>13431</v>
      </c>
      <c r="B561" s="154" t="n">
        <v>101893</v>
      </c>
      <c r="C561" s="154" t="s">
        <v>12467</v>
      </c>
      <c r="D561" s="154" t="s">
        <v>2722</v>
      </c>
      <c r="E561" s="155" t="s">
        <v>12126</v>
      </c>
      <c r="F561" s="155" t="n">
        <v>2</v>
      </c>
      <c r="G561" s="156" t="n">
        <v>95.7</v>
      </c>
      <c r="H561" s="156" t="n">
        <v>116.96</v>
      </c>
      <c r="I561" s="156" t="n">
        <v>233.92</v>
      </c>
      <c r="J561" s="157" t="n">
        <v>0</v>
      </c>
    </row>
    <row r="562" customFormat="false" ht="31.45" hidden="false" customHeight="true" outlineLevel="0" collapsed="false">
      <c r="A562" s="154" t="s">
        <v>13432</v>
      </c>
      <c r="B562" s="154" t="n">
        <v>101898</v>
      </c>
      <c r="C562" s="154" t="s">
        <v>12467</v>
      </c>
      <c r="D562" s="154" t="s">
        <v>2727</v>
      </c>
      <c r="E562" s="155" t="s">
        <v>12126</v>
      </c>
      <c r="F562" s="155" t="n">
        <v>2</v>
      </c>
      <c r="G562" s="156" t="n">
        <v>1407.7</v>
      </c>
      <c r="H562" s="156" t="n">
        <v>1720.49</v>
      </c>
      <c r="I562" s="156" t="n">
        <v>3440.98</v>
      </c>
      <c r="J562" s="157" t="n">
        <v>0.0003</v>
      </c>
    </row>
    <row r="563" customFormat="false" ht="22.4" hidden="false" customHeight="true" outlineLevel="0" collapsed="false">
      <c r="A563" s="150" t="n">
        <v>68</v>
      </c>
      <c r="B563" s="150" t="s">
        <v>12465</v>
      </c>
      <c r="C563" s="150"/>
      <c r="D563" s="150" t="s">
        <v>12438</v>
      </c>
      <c r="E563" s="151"/>
      <c r="F563" s="151" t="n">
        <v>1</v>
      </c>
      <c r="G563" s="152"/>
      <c r="H563" s="152" t="n">
        <v>220647.71</v>
      </c>
      <c r="I563" s="152" t="n">
        <v>220647.71</v>
      </c>
      <c r="J563" s="153" t="n">
        <v>0.0184</v>
      </c>
    </row>
    <row r="564" customFormat="false" ht="42.9" hidden="false" customHeight="true" outlineLevel="0" collapsed="false">
      <c r="A564" s="154" t="s">
        <v>13433</v>
      </c>
      <c r="B564" s="154" t="n">
        <v>91834</v>
      </c>
      <c r="C564" s="154" t="s">
        <v>12467</v>
      </c>
      <c r="D564" s="154" t="s">
        <v>13434</v>
      </c>
      <c r="E564" s="155" t="s">
        <v>12127</v>
      </c>
      <c r="F564" s="155" t="n">
        <v>1803.5</v>
      </c>
      <c r="G564" s="156" t="n">
        <v>19.03</v>
      </c>
      <c r="H564" s="156" t="n">
        <v>23.25</v>
      </c>
      <c r="I564" s="156" t="n">
        <v>41931.37</v>
      </c>
      <c r="J564" s="157" t="n">
        <v>0.0035</v>
      </c>
    </row>
    <row r="565" customFormat="false" ht="42.9" hidden="false" customHeight="true" outlineLevel="0" collapsed="false">
      <c r="A565" s="154" t="s">
        <v>13435</v>
      </c>
      <c r="B565" s="154" t="n">
        <v>91836</v>
      </c>
      <c r="C565" s="154" t="s">
        <v>12467</v>
      </c>
      <c r="D565" s="154" t="s">
        <v>13436</v>
      </c>
      <c r="E565" s="155" t="s">
        <v>12127</v>
      </c>
      <c r="F565" s="155" t="n">
        <v>164.5</v>
      </c>
      <c r="G565" s="156" t="n">
        <v>22.02</v>
      </c>
      <c r="H565" s="156" t="n">
        <v>26.91</v>
      </c>
      <c r="I565" s="156" t="n">
        <v>4426.69</v>
      </c>
      <c r="J565" s="157" t="n">
        <v>0.0004</v>
      </c>
    </row>
    <row r="566" customFormat="false" ht="42.9" hidden="false" customHeight="true" outlineLevel="0" collapsed="false">
      <c r="A566" s="154" t="s">
        <v>13437</v>
      </c>
      <c r="B566" s="154" t="n">
        <v>91860</v>
      </c>
      <c r="C566" s="154" t="s">
        <v>12467</v>
      </c>
      <c r="D566" s="154" t="s">
        <v>13438</v>
      </c>
      <c r="E566" s="155" t="s">
        <v>12127</v>
      </c>
      <c r="F566" s="155" t="n">
        <v>1.1</v>
      </c>
      <c r="G566" s="156" t="n">
        <v>12.82</v>
      </c>
      <c r="H566" s="156" t="n">
        <v>15.66</v>
      </c>
      <c r="I566" s="156" t="n">
        <v>17.22</v>
      </c>
      <c r="J566" s="157" t="n">
        <v>0</v>
      </c>
    </row>
    <row r="567" customFormat="false" ht="42.9" hidden="false" customHeight="true" outlineLevel="0" collapsed="false">
      <c r="A567" s="154" t="s">
        <v>13439</v>
      </c>
      <c r="B567" s="154" t="n">
        <v>91866</v>
      </c>
      <c r="C567" s="154" t="s">
        <v>12467</v>
      </c>
      <c r="D567" s="154" t="s">
        <v>13440</v>
      </c>
      <c r="E567" s="155" t="s">
        <v>12127</v>
      </c>
      <c r="F567" s="155" t="n">
        <v>3</v>
      </c>
      <c r="G567" s="156" t="n">
        <v>8.83</v>
      </c>
      <c r="H567" s="156" t="n">
        <v>10.79</v>
      </c>
      <c r="I567" s="156" t="n">
        <v>32.37</v>
      </c>
      <c r="J567" s="157" t="n">
        <v>0</v>
      </c>
    </row>
    <row r="568" customFormat="false" ht="31.45" hidden="false" customHeight="true" outlineLevel="0" collapsed="false">
      <c r="A568" s="154" t="s">
        <v>13441</v>
      </c>
      <c r="B568" s="154" t="s">
        <v>13442</v>
      </c>
      <c r="C568" s="154" t="s">
        <v>12475</v>
      </c>
      <c r="D568" s="154" t="s">
        <v>13443</v>
      </c>
      <c r="E568" s="155" t="s">
        <v>12127</v>
      </c>
      <c r="F568" s="155" t="n">
        <v>59.7</v>
      </c>
      <c r="G568" s="156" t="n">
        <v>51.37</v>
      </c>
      <c r="H568" s="156" t="n">
        <v>62.78</v>
      </c>
      <c r="I568" s="156" t="n">
        <v>3747.96</v>
      </c>
      <c r="J568" s="157" t="n">
        <v>0.0003</v>
      </c>
    </row>
    <row r="569" customFormat="false" ht="31.45" hidden="false" customHeight="true" outlineLevel="0" collapsed="false">
      <c r="A569" s="154" t="s">
        <v>13444</v>
      </c>
      <c r="B569" s="154" t="s">
        <v>13445</v>
      </c>
      <c r="C569" s="154" t="s">
        <v>12475</v>
      </c>
      <c r="D569" s="154" t="s">
        <v>13446</v>
      </c>
      <c r="E569" s="155" t="s">
        <v>12127</v>
      </c>
      <c r="F569" s="155" t="n">
        <v>52.4</v>
      </c>
      <c r="G569" s="156" t="n">
        <v>44.28</v>
      </c>
      <c r="H569" s="156" t="n">
        <v>54.11</v>
      </c>
      <c r="I569" s="156" t="n">
        <v>2835.36</v>
      </c>
      <c r="J569" s="157" t="n">
        <v>0.0002</v>
      </c>
    </row>
    <row r="570" customFormat="false" ht="31.45" hidden="false" customHeight="true" outlineLevel="0" collapsed="false">
      <c r="A570" s="154" t="s">
        <v>13447</v>
      </c>
      <c r="B570" s="154" t="s">
        <v>13448</v>
      </c>
      <c r="C570" s="154" t="s">
        <v>12475</v>
      </c>
      <c r="D570" s="154" t="s">
        <v>13449</v>
      </c>
      <c r="E570" s="155" t="s">
        <v>12127</v>
      </c>
      <c r="F570" s="155" t="n">
        <v>147.1</v>
      </c>
      <c r="G570" s="156" t="n">
        <v>61.92</v>
      </c>
      <c r="H570" s="156" t="n">
        <v>75.67</v>
      </c>
      <c r="I570" s="156" t="n">
        <v>11131.05</v>
      </c>
      <c r="J570" s="157" t="n">
        <v>0.0009</v>
      </c>
    </row>
    <row r="571" customFormat="false" ht="22.4" hidden="false" customHeight="true" outlineLevel="0" collapsed="false">
      <c r="A571" s="154" t="s">
        <v>13450</v>
      </c>
      <c r="B571" s="154" t="s">
        <v>13451</v>
      </c>
      <c r="C571" s="154" t="s">
        <v>12475</v>
      </c>
      <c r="D571" s="154" t="s">
        <v>13452</v>
      </c>
      <c r="E571" s="155" t="s">
        <v>12126</v>
      </c>
      <c r="F571" s="155" t="n">
        <v>55</v>
      </c>
      <c r="G571" s="156" t="n">
        <v>41.32</v>
      </c>
      <c r="H571" s="156" t="n">
        <v>50.5</v>
      </c>
      <c r="I571" s="156" t="n">
        <v>2777.5</v>
      </c>
      <c r="J571" s="157" t="n">
        <v>0.0002</v>
      </c>
    </row>
    <row r="572" customFormat="false" ht="22.4" hidden="false" customHeight="true" outlineLevel="0" collapsed="false">
      <c r="A572" s="154" t="s">
        <v>13453</v>
      </c>
      <c r="B572" s="154" t="s">
        <v>13454</v>
      </c>
      <c r="C572" s="154" t="s">
        <v>12475</v>
      </c>
      <c r="D572" s="154" t="s">
        <v>13455</v>
      </c>
      <c r="E572" s="155" t="s">
        <v>12126</v>
      </c>
      <c r="F572" s="155" t="n">
        <v>962</v>
      </c>
      <c r="G572" s="156" t="n">
        <v>96.46</v>
      </c>
      <c r="H572" s="156" t="n">
        <v>117.89</v>
      </c>
      <c r="I572" s="156" t="n">
        <v>113410.18</v>
      </c>
      <c r="J572" s="157" t="n">
        <v>0.0095</v>
      </c>
    </row>
    <row r="573" customFormat="false" ht="31.45" hidden="false" customHeight="true" outlineLevel="0" collapsed="false">
      <c r="A573" s="154" t="s">
        <v>13456</v>
      </c>
      <c r="B573" s="154" t="s">
        <v>13457</v>
      </c>
      <c r="C573" s="154" t="s">
        <v>12475</v>
      </c>
      <c r="D573" s="154" t="s">
        <v>13458</v>
      </c>
      <c r="E573" s="155" t="s">
        <v>12126</v>
      </c>
      <c r="F573" s="155" t="n">
        <v>127.7</v>
      </c>
      <c r="G573" s="156" t="n">
        <v>107.5</v>
      </c>
      <c r="H573" s="156" t="n">
        <v>131.38</v>
      </c>
      <c r="I573" s="156" t="n">
        <v>16777.22</v>
      </c>
      <c r="J573" s="157" t="n">
        <v>0.0014</v>
      </c>
    </row>
    <row r="574" customFormat="false" ht="42.9" hidden="false" customHeight="true" outlineLevel="0" collapsed="false">
      <c r="A574" s="154" t="s">
        <v>13459</v>
      </c>
      <c r="B574" s="154" t="n">
        <v>97886</v>
      </c>
      <c r="C574" s="154" t="s">
        <v>12467</v>
      </c>
      <c r="D574" s="154" t="s">
        <v>2676</v>
      </c>
      <c r="E574" s="155" t="s">
        <v>12126</v>
      </c>
      <c r="F574" s="155" t="n">
        <v>6</v>
      </c>
      <c r="G574" s="156" t="n">
        <v>187.71</v>
      </c>
      <c r="H574" s="156" t="n">
        <v>229.41</v>
      </c>
      <c r="I574" s="156" t="n">
        <v>1376.46</v>
      </c>
      <c r="J574" s="157" t="n">
        <v>0.0001</v>
      </c>
    </row>
    <row r="575" customFormat="false" ht="42.9" hidden="false" customHeight="true" outlineLevel="0" collapsed="false">
      <c r="A575" s="154" t="s">
        <v>13460</v>
      </c>
      <c r="B575" s="154" t="n">
        <v>97887</v>
      </c>
      <c r="C575" s="154" t="s">
        <v>12467</v>
      </c>
      <c r="D575" s="154" t="s">
        <v>2677</v>
      </c>
      <c r="E575" s="155" t="s">
        <v>12126</v>
      </c>
      <c r="F575" s="155" t="n">
        <v>14</v>
      </c>
      <c r="G575" s="156" t="n">
        <v>295.46</v>
      </c>
      <c r="H575" s="156" t="n">
        <v>361.11</v>
      </c>
      <c r="I575" s="156" t="n">
        <v>5055.54</v>
      </c>
      <c r="J575" s="157" t="n">
        <v>0.0004</v>
      </c>
    </row>
    <row r="576" customFormat="false" ht="31.45" hidden="false" customHeight="true" outlineLevel="0" collapsed="false">
      <c r="A576" s="154" t="s">
        <v>13461</v>
      </c>
      <c r="B576" s="154" t="n">
        <v>91937</v>
      </c>
      <c r="C576" s="154" t="s">
        <v>12467</v>
      </c>
      <c r="D576" s="154" t="s">
        <v>13462</v>
      </c>
      <c r="E576" s="155" t="s">
        <v>12126</v>
      </c>
      <c r="F576" s="155" t="n">
        <v>82</v>
      </c>
      <c r="G576" s="156" t="n">
        <v>17.35</v>
      </c>
      <c r="H576" s="156" t="n">
        <v>21.2</v>
      </c>
      <c r="I576" s="156" t="n">
        <v>1738.4</v>
      </c>
      <c r="J576" s="157" t="n">
        <v>0.0001</v>
      </c>
    </row>
    <row r="577" customFormat="false" ht="42.9" hidden="false" customHeight="true" outlineLevel="0" collapsed="false">
      <c r="A577" s="154" t="s">
        <v>13463</v>
      </c>
      <c r="B577" s="154" t="n">
        <v>95795</v>
      </c>
      <c r="C577" s="154" t="s">
        <v>12467</v>
      </c>
      <c r="D577" s="154" t="s">
        <v>13464</v>
      </c>
      <c r="E577" s="155" t="s">
        <v>12126</v>
      </c>
      <c r="F577" s="155" t="n">
        <v>28</v>
      </c>
      <c r="G577" s="156" t="n">
        <v>35.1</v>
      </c>
      <c r="H577" s="156" t="n">
        <v>42.89</v>
      </c>
      <c r="I577" s="156" t="n">
        <v>1200.92</v>
      </c>
      <c r="J577" s="157" t="n">
        <v>0.0001</v>
      </c>
    </row>
    <row r="578" customFormat="false" ht="42.9" hidden="false" customHeight="true" outlineLevel="0" collapsed="false">
      <c r="A578" s="154" t="s">
        <v>13465</v>
      </c>
      <c r="B578" s="154" t="n">
        <v>95787</v>
      </c>
      <c r="C578" s="154" t="s">
        <v>12467</v>
      </c>
      <c r="D578" s="154" t="s">
        <v>13466</v>
      </c>
      <c r="E578" s="155" t="s">
        <v>12126</v>
      </c>
      <c r="F578" s="155" t="n">
        <v>16</v>
      </c>
      <c r="G578" s="156" t="n">
        <v>30.76</v>
      </c>
      <c r="H578" s="156" t="n">
        <v>37.59</v>
      </c>
      <c r="I578" s="156" t="n">
        <v>601.44</v>
      </c>
      <c r="J578" s="157" t="n">
        <v>0.0001</v>
      </c>
    </row>
    <row r="579" customFormat="false" ht="42.9" hidden="false" customHeight="true" outlineLevel="0" collapsed="false">
      <c r="A579" s="154" t="s">
        <v>13467</v>
      </c>
      <c r="B579" s="154" t="s">
        <v>13468</v>
      </c>
      <c r="C579" s="154" t="s">
        <v>12475</v>
      </c>
      <c r="D579" s="154" t="s">
        <v>13469</v>
      </c>
      <c r="E579" s="155" t="s">
        <v>12126</v>
      </c>
      <c r="F579" s="155" t="n">
        <v>1</v>
      </c>
      <c r="G579" s="156" t="n">
        <v>0</v>
      </c>
      <c r="H579" s="156" t="n">
        <v>0</v>
      </c>
      <c r="I579" s="156" t="n">
        <v>0</v>
      </c>
      <c r="J579" s="157" t="n">
        <v>0</v>
      </c>
    </row>
    <row r="580" customFormat="false" ht="42.9" hidden="false" customHeight="true" outlineLevel="0" collapsed="false">
      <c r="A580" s="154" t="s">
        <v>13470</v>
      </c>
      <c r="B580" s="154" t="s">
        <v>12126</v>
      </c>
      <c r="C580" s="154" t="s">
        <v>12475</v>
      </c>
      <c r="D580" s="154" t="s">
        <v>13471</v>
      </c>
      <c r="E580" s="155" t="s">
        <v>12126</v>
      </c>
      <c r="F580" s="155" t="n">
        <v>1</v>
      </c>
      <c r="G580" s="156" t="n">
        <v>0</v>
      </c>
      <c r="H580" s="156" t="n">
        <v>0</v>
      </c>
      <c r="I580" s="156" t="n">
        <v>0</v>
      </c>
      <c r="J580" s="157" t="n">
        <v>0</v>
      </c>
    </row>
    <row r="581" customFormat="false" ht="22.4" hidden="false" customHeight="true" outlineLevel="0" collapsed="false">
      <c r="A581" s="154" t="s">
        <v>13472</v>
      </c>
      <c r="B581" s="154" t="s">
        <v>13473</v>
      </c>
      <c r="C581" s="154" t="s">
        <v>12475</v>
      </c>
      <c r="D581" s="154" t="s">
        <v>13474</v>
      </c>
      <c r="E581" s="155" t="s">
        <v>12126</v>
      </c>
      <c r="F581" s="155" t="n">
        <v>14</v>
      </c>
      <c r="G581" s="156" t="n">
        <v>0</v>
      </c>
      <c r="H581" s="156" t="n">
        <v>0</v>
      </c>
      <c r="I581" s="156" t="n">
        <v>0</v>
      </c>
      <c r="J581" s="157" t="n">
        <v>0</v>
      </c>
    </row>
    <row r="582" customFormat="false" ht="42.9" hidden="false" customHeight="true" outlineLevel="0" collapsed="false">
      <c r="A582" s="154" t="s">
        <v>13475</v>
      </c>
      <c r="B582" s="154" t="n">
        <v>92658</v>
      </c>
      <c r="C582" s="154" t="s">
        <v>12467</v>
      </c>
      <c r="D582" s="154" t="s">
        <v>3890</v>
      </c>
      <c r="E582" s="155" t="s">
        <v>12126</v>
      </c>
      <c r="F582" s="155" t="n">
        <v>165</v>
      </c>
      <c r="G582" s="156" t="n">
        <v>27.17</v>
      </c>
      <c r="H582" s="156" t="n">
        <v>33.2</v>
      </c>
      <c r="I582" s="156" t="n">
        <v>5478</v>
      </c>
      <c r="J582" s="157" t="n">
        <v>0.0005</v>
      </c>
    </row>
    <row r="583" customFormat="false" ht="42.9" hidden="false" customHeight="true" outlineLevel="0" collapsed="false">
      <c r="A583" s="154" t="s">
        <v>13476</v>
      </c>
      <c r="B583" s="154" t="n">
        <v>92662</v>
      </c>
      <c r="C583" s="154" t="s">
        <v>12467</v>
      </c>
      <c r="D583" s="154" t="s">
        <v>3894</v>
      </c>
      <c r="E583" s="155" t="s">
        <v>12126</v>
      </c>
      <c r="F583" s="155" t="n">
        <v>16</v>
      </c>
      <c r="G583" s="156" t="n">
        <v>36.99</v>
      </c>
      <c r="H583" s="156" t="n">
        <v>45.2</v>
      </c>
      <c r="I583" s="156" t="n">
        <v>723.2</v>
      </c>
      <c r="J583" s="157" t="n">
        <v>0.0001</v>
      </c>
    </row>
    <row r="584" customFormat="false" ht="42.9" hidden="false" customHeight="true" outlineLevel="0" collapsed="false">
      <c r="A584" s="154" t="s">
        <v>13477</v>
      </c>
      <c r="B584" s="154" t="n">
        <v>92660</v>
      </c>
      <c r="C584" s="154" t="s">
        <v>12467</v>
      </c>
      <c r="D584" s="154" t="s">
        <v>3892</v>
      </c>
      <c r="E584" s="155" t="s">
        <v>12126</v>
      </c>
      <c r="F584" s="155" t="n">
        <v>34</v>
      </c>
      <c r="G584" s="156" t="n">
        <v>32.5</v>
      </c>
      <c r="H584" s="156" t="n">
        <v>39.72</v>
      </c>
      <c r="I584" s="156" t="n">
        <v>1350.48</v>
      </c>
      <c r="J584" s="157" t="n">
        <v>0.0001</v>
      </c>
    </row>
    <row r="585" customFormat="false" ht="42.9" hidden="false" customHeight="true" outlineLevel="0" collapsed="false">
      <c r="A585" s="154" t="s">
        <v>13478</v>
      </c>
      <c r="B585" s="154" t="n">
        <v>92693</v>
      </c>
      <c r="C585" s="154" t="s">
        <v>12467</v>
      </c>
      <c r="D585" s="154" t="s">
        <v>3920</v>
      </c>
      <c r="E585" s="155" t="s">
        <v>12126</v>
      </c>
      <c r="F585" s="155" t="n">
        <v>2</v>
      </c>
      <c r="G585" s="156" t="n">
        <v>14.28</v>
      </c>
      <c r="H585" s="156" t="n">
        <v>17.45</v>
      </c>
      <c r="I585" s="156" t="n">
        <v>34.9</v>
      </c>
      <c r="J585" s="157" t="n">
        <v>0</v>
      </c>
    </row>
    <row r="586" customFormat="false" ht="42.9" hidden="false" customHeight="true" outlineLevel="0" collapsed="false">
      <c r="A586" s="154" t="s">
        <v>13479</v>
      </c>
      <c r="B586" s="154" t="n">
        <v>92664</v>
      </c>
      <c r="C586" s="154" t="s">
        <v>12467</v>
      </c>
      <c r="D586" s="154" t="s">
        <v>3896</v>
      </c>
      <c r="E586" s="155" t="s">
        <v>12126</v>
      </c>
      <c r="F586" s="155" t="n">
        <v>14</v>
      </c>
      <c r="G586" s="156" t="n">
        <v>48.32</v>
      </c>
      <c r="H586" s="156" t="n">
        <v>59.05</v>
      </c>
      <c r="I586" s="156" t="n">
        <v>826.7</v>
      </c>
      <c r="J586" s="157" t="n">
        <v>0.0001</v>
      </c>
    </row>
    <row r="587" customFormat="false" ht="31.45" hidden="false" customHeight="true" outlineLevel="0" collapsed="false">
      <c r="A587" s="154" t="s">
        <v>13480</v>
      </c>
      <c r="B587" s="154" t="n">
        <v>101920</v>
      </c>
      <c r="C587" s="154" t="s">
        <v>12467</v>
      </c>
      <c r="D587" s="154" t="s">
        <v>3370</v>
      </c>
      <c r="E587" s="155" t="s">
        <v>12126</v>
      </c>
      <c r="F587" s="155" t="n">
        <v>25</v>
      </c>
      <c r="G587" s="156" t="n">
        <v>169.36</v>
      </c>
      <c r="H587" s="156" t="n">
        <v>206.99</v>
      </c>
      <c r="I587" s="156" t="n">
        <v>5174.75</v>
      </c>
      <c r="J587" s="157" t="n">
        <v>0.0004</v>
      </c>
    </row>
    <row r="588" customFormat="false" ht="22.4" hidden="false" customHeight="true" outlineLevel="0" collapsed="false">
      <c r="A588" s="150" t="n">
        <v>69</v>
      </c>
      <c r="B588" s="150" t="s">
        <v>12465</v>
      </c>
      <c r="C588" s="150"/>
      <c r="D588" s="150" t="s">
        <v>12439</v>
      </c>
      <c r="E588" s="151"/>
      <c r="F588" s="151" t="n">
        <v>1</v>
      </c>
      <c r="G588" s="152"/>
      <c r="H588" s="152" t="n">
        <v>288610.62</v>
      </c>
      <c r="I588" s="152" t="n">
        <v>288610.62</v>
      </c>
      <c r="J588" s="153" t="n">
        <v>0.0241</v>
      </c>
    </row>
    <row r="589" customFormat="false" ht="42.9" hidden="false" customHeight="true" outlineLevel="0" collapsed="false">
      <c r="A589" s="154" t="s">
        <v>13481</v>
      </c>
      <c r="B589" s="154" t="n">
        <v>91926</v>
      </c>
      <c r="C589" s="154" t="s">
        <v>12467</v>
      </c>
      <c r="D589" s="154" t="s">
        <v>13383</v>
      </c>
      <c r="E589" s="155" t="s">
        <v>12127</v>
      </c>
      <c r="F589" s="155" t="n">
        <v>13741.1</v>
      </c>
      <c r="G589" s="156" t="n">
        <v>4.85</v>
      </c>
      <c r="H589" s="156" t="n">
        <v>5.92</v>
      </c>
      <c r="I589" s="156" t="n">
        <v>81347.31</v>
      </c>
      <c r="J589" s="157" t="n">
        <v>0.0068</v>
      </c>
    </row>
    <row r="590" customFormat="false" ht="31.45" hidden="false" customHeight="true" outlineLevel="0" collapsed="false">
      <c r="A590" s="154" t="s">
        <v>13482</v>
      </c>
      <c r="B590" s="154" t="n">
        <v>91928</v>
      </c>
      <c r="C590" s="154" t="s">
        <v>12467</v>
      </c>
      <c r="D590" s="154" t="s">
        <v>13483</v>
      </c>
      <c r="E590" s="155" t="s">
        <v>12127</v>
      </c>
      <c r="F590" s="155" t="n">
        <v>3479.5</v>
      </c>
      <c r="G590" s="156" t="n">
        <v>7.53</v>
      </c>
      <c r="H590" s="156" t="n">
        <v>9.2</v>
      </c>
      <c r="I590" s="156" t="n">
        <v>32011.4</v>
      </c>
      <c r="J590" s="157" t="n">
        <v>0.0027</v>
      </c>
    </row>
    <row r="591" customFormat="false" ht="31.45" hidden="false" customHeight="true" outlineLevel="0" collapsed="false">
      <c r="A591" s="154" t="s">
        <v>13484</v>
      </c>
      <c r="B591" s="154" t="n">
        <v>91930</v>
      </c>
      <c r="C591" s="154" t="s">
        <v>12467</v>
      </c>
      <c r="D591" s="154" t="s">
        <v>13485</v>
      </c>
      <c r="E591" s="155" t="s">
        <v>12127</v>
      </c>
      <c r="F591" s="155" t="n">
        <v>2893.9</v>
      </c>
      <c r="G591" s="156" t="n">
        <v>10.53</v>
      </c>
      <c r="H591" s="156" t="n">
        <v>12.86</v>
      </c>
      <c r="I591" s="156" t="n">
        <v>37215.55</v>
      </c>
      <c r="J591" s="157" t="n">
        <v>0.0031</v>
      </c>
    </row>
    <row r="592" customFormat="false" ht="42.9" hidden="false" customHeight="true" outlineLevel="0" collapsed="false">
      <c r="A592" s="154" t="s">
        <v>13486</v>
      </c>
      <c r="B592" s="154" t="n">
        <v>91932</v>
      </c>
      <c r="C592" s="154" t="s">
        <v>12467</v>
      </c>
      <c r="D592" s="154" t="s">
        <v>13487</v>
      </c>
      <c r="E592" s="155" t="s">
        <v>12127</v>
      </c>
      <c r="F592" s="155" t="n">
        <v>573.6</v>
      </c>
      <c r="G592" s="156" t="n">
        <v>18.92</v>
      </c>
      <c r="H592" s="156" t="n">
        <v>23.12</v>
      </c>
      <c r="I592" s="156" t="n">
        <v>13261.63</v>
      </c>
      <c r="J592" s="157" t="n">
        <v>0.0011</v>
      </c>
    </row>
    <row r="593" customFormat="false" ht="31.45" hidden="false" customHeight="true" outlineLevel="0" collapsed="false">
      <c r="A593" s="154" t="s">
        <v>13488</v>
      </c>
      <c r="B593" s="154" t="n">
        <v>91929</v>
      </c>
      <c r="C593" s="154" t="s">
        <v>12467</v>
      </c>
      <c r="D593" s="154" t="s">
        <v>13489</v>
      </c>
      <c r="E593" s="155" t="s">
        <v>12127</v>
      </c>
      <c r="F593" s="155" t="n">
        <v>623.8</v>
      </c>
      <c r="G593" s="156" t="n">
        <v>8.05</v>
      </c>
      <c r="H593" s="156" t="n">
        <v>9.83</v>
      </c>
      <c r="I593" s="156" t="n">
        <v>6131.95</v>
      </c>
      <c r="J593" s="157" t="n">
        <v>0.0005</v>
      </c>
    </row>
    <row r="594" customFormat="false" ht="31.45" hidden="false" customHeight="true" outlineLevel="0" collapsed="false">
      <c r="A594" s="154" t="s">
        <v>13490</v>
      </c>
      <c r="B594" s="154" t="n">
        <v>91931</v>
      </c>
      <c r="C594" s="154" t="s">
        <v>12467</v>
      </c>
      <c r="D594" s="154" t="s">
        <v>13491</v>
      </c>
      <c r="E594" s="155" t="s">
        <v>12127</v>
      </c>
      <c r="F594" s="155" t="n">
        <v>604</v>
      </c>
      <c r="G594" s="156" t="n">
        <v>11.39</v>
      </c>
      <c r="H594" s="156" t="n">
        <v>13.92</v>
      </c>
      <c r="I594" s="156" t="n">
        <v>8407.68</v>
      </c>
      <c r="J594" s="157" t="n">
        <v>0.0007</v>
      </c>
    </row>
    <row r="595" customFormat="false" ht="31.45" hidden="false" customHeight="true" outlineLevel="0" collapsed="false">
      <c r="A595" s="154" t="s">
        <v>13492</v>
      </c>
      <c r="B595" s="154" t="n">
        <v>92980</v>
      </c>
      <c r="C595" s="154" t="s">
        <v>12467</v>
      </c>
      <c r="D595" s="154" t="s">
        <v>13493</v>
      </c>
      <c r="E595" s="155" t="s">
        <v>12127</v>
      </c>
      <c r="F595" s="155" t="n">
        <v>434</v>
      </c>
      <c r="G595" s="156" t="n">
        <v>12.1</v>
      </c>
      <c r="H595" s="156" t="n">
        <v>14.78</v>
      </c>
      <c r="I595" s="156" t="n">
        <v>6414.52</v>
      </c>
      <c r="J595" s="157" t="n">
        <v>0.0005</v>
      </c>
    </row>
    <row r="596" customFormat="false" ht="31.45" hidden="false" customHeight="true" outlineLevel="0" collapsed="false">
      <c r="A596" s="154" t="s">
        <v>13494</v>
      </c>
      <c r="B596" s="154" t="n">
        <v>92982</v>
      </c>
      <c r="C596" s="154" t="s">
        <v>12467</v>
      </c>
      <c r="D596" s="154" t="s">
        <v>13495</v>
      </c>
      <c r="E596" s="155" t="s">
        <v>12127</v>
      </c>
      <c r="F596" s="155" t="n">
        <v>375</v>
      </c>
      <c r="G596" s="156" t="n">
        <v>19.18</v>
      </c>
      <c r="H596" s="156" t="n">
        <v>23.44</v>
      </c>
      <c r="I596" s="156" t="n">
        <v>8790</v>
      </c>
      <c r="J596" s="157" t="n">
        <v>0.0007</v>
      </c>
    </row>
    <row r="597" customFormat="false" ht="42.9" hidden="false" customHeight="true" outlineLevel="0" collapsed="false">
      <c r="A597" s="154" t="s">
        <v>13496</v>
      </c>
      <c r="B597" s="154" t="n">
        <v>92986</v>
      </c>
      <c r="C597" s="154" t="s">
        <v>12467</v>
      </c>
      <c r="D597" s="154" t="s">
        <v>13497</v>
      </c>
      <c r="E597" s="155" t="s">
        <v>12127</v>
      </c>
      <c r="F597" s="155" t="n">
        <v>52.8</v>
      </c>
      <c r="G597" s="156" t="n">
        <v>43.77</v>
      </c>
      <c r="H597" s="156" t="n">
        <v>53.49</v>
      </c>
      <c r="I597" s="156" t="n">
        <v>2824.27</v>
      </c>
      <c r="J597" s="157" t="n">
        <v>0.0002</v>
      </c>
    </row>
    <row r="598" customFormat="false" ht="42.9" hidden="false" customHeight="true" outlineLevel="0" collapsed="false">
      <c r="A598" s="154" t="s">
        <v>13498</v>
      </c>
      <c r="B598" s="154" t="n">
        <v>92990</v>
      </c>
      <c r="C598" s="154" t="s">
        <v>12467</v>
      </c>
      <c r="D598" s="154" t="s">
        <v>13499</v>
      </c>
      <c r="E598" s="155" t="s">
        <v>12127</v>
      </c>
      <c r="F598" s="155" t="n">
        <v>211.2</v>
      </c>
      <c r="G598" s="156" t="n">
        <v>88.11</v>
      </c>
      <c r="H598" s="156" t="n">
        <v>107.68</v>
      </c>
      <c r="I598" s="156" t="n">
        <v>22742.01</v>
      </c>
      <c r="J598" s="157" t="n">
        <v>0.0019</v>
      </c>
    </row>
    <row r="599" customFormat="false" ht="42.9" hidden="false" customHeight="true" outlineLevel="0" collapsed="false">
      <c r="A599" s="154" t="s">
        <v>13500</v>
      </c>
      <c r="B599" s="154" t="n">
        <v>92992</v>
      </c>
      <c r="C599" s="154" t="s">
        <v>12467</v>
      </c>
      <c r="D599" s="154" t="s">
        <v>13501</v>
      </c>
      <c r="E599" s="155" t="s">
        <v>12127</v>
      </c>
      <c r="F599" s="155" t="n">
        <v>68.4</v>
      </c>
      <c r="G599" s="156" t="n">
        <v>113.96</v>
      </c>
      <c r="H599" s="156" t="n">
        <v>139.28</v>
      </c>
      <c r="I599" s="156" t="n">
        <v>9526.75</v>
      </c>
      <c r="J599" s="157" t="n">
        <v>0.0008</v>
      </c>
    </row>
    <row r="600" customFormat="false" ht="42.9" hidden="false" customHeight="true" outlineLevel="0" collapsed="false">
      <c r="A600" s="154" t="s">
        <v>13502</v>
      </c>
      <c r="B600" s="154" t="n">
        <v>92996</v>
      </c>
      <c r="C600" s="154" t="s">
        <v>12467</v>
      </c>
      <c r="D600" s="154" t="s">
        <v>13503</v>
      </c>
      <c r="E600" s="155" t="s">
        <v>12127</v>
      </c>
      <c r="F600" s="155" t="n">
        <v>273.6</v>
      </c>
      <c r="G600" s="156" t="n">
        <v>179.25</v>
      </c>
      <c r="H600" s="156" t="n">
        <v>219.07</v>
      </c>
      <c r="I600" s="156" t="n">
        <v>59937.55</v>
      </c>
      <c r="J600" s="157" t="n">
        <v>0.005</v>
      </c>
    </row>
    <row r="601" customFormat="false" ht="22.4" hidden="false" customHeight="true" outlineLevel="0" collapsed="false">
      <c r="A601" s="150" t="n">
        <v>70</v>
      </c>
      <c r="B601" s="150" t="s">
        <v>12465</v>
      </c>
      <c r="C601" s="150"/>
      <c r="D601" s="150" t="s">
        <v>12440</v>
      </c>
      <c r="E601" s="151"/>
      <c r="F601" s="151" t="n">
        <v>1</v>
      </c>
      <c r="G601" s="152"/>
      <c r="H601" s="152" t="n">
        <v>25559.9</v>
      </c>
      <c r="I601" s="152" t="n">
        <v>25559.9</v>
      </c>
      <c r="J601" s="153" t="n">
        <v>0.0021</v>
      </c>
    </row>
    <row r="602" customFormat="false" ht="42.9" hidden="false" customHeight="true" outlineLevel="0" collapsed="false">
      <c r="A602" s="154" t="s">
        <v>13504</v>
      </c>
      <c r="B602" s="154" t="s">
        <v>13505</v>
      </c>
      <c r="C602" s="154" t="s">
        <v>12475</v>
      </c>
      <c r="D602" s="154" t="s">
        <v>13506</v>
      </c>
      <c r="E602" s="155" t="s">
        <v>12127</v>
      </c>
      <c r="F602" s="155" t="n">
        <v>211.6</v>
      </c>
      <c r="G602" s="156" t="n">
        <v>75.24</v>
      </c>
      <c r="H602" s="156" t="n">
        <v>91.95</v>
      </c>
      <c r="I602" s="156" t="n">
        <v>19456.62</v>
      </c>
      <c r="J602" s="157" t="n">
        <v>0.0016</v>
      </c>
    </row>
    <row r="603" customFormat="false" ht="42.9" hidden="false" customHeight="true" outlineLevel="0" collapsed="false">
      <c r="A603" s="154" t="s">
        <v>13507</v>
      </c>
      <c r="B603" s="154" t="s">
        <v>13505</v>
      </c>
      <c r="C603" s="154" t="s">
        <v>12475</v>
      </c>
      <c r="D603" s="154" t="s">
        <v>13506</v>
      </c>
      <c r="E603" s="155" t="s">
        <v>12127</v>
      </c>
      <c r="F603" s="155" t="n">
        <v>19.8</v>
      </c>
      <c r="G603" s="156" t="n">
        <v>75.24</v>
      </c>
      <c r="H603" s="156" t="n">
        <v>91.95</v>
      </c>
      <c r="I603" s="156" t="n">
        <v>1820.61</v>
      </c>
      <c r="J603" s="157" t="n">
        <v>0.0002</v>
      </c>
    </row>
    <row r="604" customFormat="false" ht="42.9" hidden="false" customHeight="true" outlineLevel="0" collapsed="false">
      <c r="A604" s="154" t="s">
        <v>13508</v>
      </c>
      <c r="B604" s="154" t="n">
        <v>104764</v>
      </c>
      <c r="C604" s="154" t="s">
        <v>12467</v>
      </c>
      <c r="D604" s="154" t="s">
        <v>13509</v>
      </c>
      <c r="E604" s="155" t="s">
        <v>12127</v>
      </c>
      <c r="F604" s="155" t="n">
        <v>160.1</v>
      </c>
      <c r="G604" s="156" t="n">
        <v>21.89</v>
      </c>
      <c r="H604" s="156" t="n">
        <v>26.75</v>
      </c>
      <c r="I604" s="156" t="n">
        <v>4282.67</v>
      </c>
      <c r="J604" s="157" t="n">
        <v>0.0004</v>
      </c>
    </row>
    <row r="605" customFormat="false" ht="42.9" hidden="false" customHeight="true" outlineLevel="0" collapsed="false">
      <c r="A605" s="154" t="s">
        <v>13510</v>
      </c>
      <c r="B605" s="154" t="s">
        <v>13511</v>
      </c>
      <c r="C605" s="154" t="s">
        <v>12475</v>
      </c>
      <c r="D605" s="154" t="s">
        <v>13512</v>
      </c>
      <c r="E605" s="155" t="s">
        <v>12126</v>
      </c>
      <c r="F605" s="155" t="n">
        <v>2.9</v>
      </c>
      <c r="G605" s="156" t="n">
        <v>0</v>
      </c>
      <c r="H605" s="156" t="n">
        <v>0</v>
      </c>
      <c r="I605" s="156" t="n">
        <v>0</v>
      </c>
      <c r="J605" s="157" t="n">
        <v>0</v>
      </c>
    </row>
    <row r="606" customFormat="false" ht="42.9" hidden="false" customHeight="true" outlineLevel="0" collapsed="false">
      <c r="A606" s="154" t="s">
        <v>13513</v>
      </c>
      <c r="B606" s="154" t="s">
        <v>13514</v>
      </c>
      <c r="C606" s="154" t="s">
        <v>12475</v>
      </c>
      <c r="D606" s="154" t="s">
        <v>13515</v>
      </c>
      <c r="E606" s="155" t="s">
        <v>12126</v>
      </c>
      <c r="F606" s="155" t="n">
        <v>3.4</v>
      </c>
      <c r="G606" s="156" t="n">
        <v>0</v>
      </c>
      <c r="H606" s="156" t="n">
        <v>0</v>
      </c>
      <c r="I606" s="156" t="n">
        <v>0</v>
      </c>
      <c r="J606" s="157" t="n">
        <v>0</v>
      </c>
    </row>
    <row r="607" customFormat="false" ht="42.9" hidden="false" customHeight="true" outlineLevel="0" collapsed="false">
      <c r="A607" s="154" t="s">
        <v>13516</v>
      </c>
      <c r="B607" s="154" t="s">
        <v>13517</v>
      </c>
      <c r="C607" s="154" t="s">
        <v>12475</v>
      </c>
      <c r="D607" s="154" t="s">
        <v>13518</v>
      </c>
      <c r="E607" s="155" t="s">
        <v>12126</v>
      </c>
      <c r="F607" s="155" t="n">
        <v>45.7</v>
      </c>
      <c r="G607" s="156" t="n">
        <v>0</v>
      </c>
      <c r="H607" s="156" t="n">
        <v>0</v>
      </c>
      <c r="I607" s="156" t="n">
        <v>0</v>
      </c>
      <c r="J607" s="157" t="n">
        <v>0</v>
      </c>
    </row>
    <row r="608" customFormat="false" ht="22.4" hidden="false" customHeight="true" outlineLevel="0" collapsed="false">
      <c r="A608" s="150" t="n">
        <v>71</v>
      </c>
      <c r="B608" s="150" t="s">
        <v>12465</v>
      </c>
      <c r="C608" s="150"/>
      <c r="D608" s="150" t="s">
        <v>12441</v>
      </c>
      <c r="E608" s="151"/>
      <c r="F608" s="151" t="n">
        <v>1</v>
      </c>
      <c r="G608" s="152"/>
      <c r="H608" s="152" t="n">
        <v>76328.61</v>
      </c>
      <c r="I608" s="152" t="n">
        <v>76328.61</v>
      </c>
      <c r="J608" s="153" t="n">
        <v>0.0064</v>
      </c>
    </row>
    <row r="609" customFormat="false" ht="31.45" hidden="false" customHeight="true" outlineLevel="0" collapsed="false">
      <c r="A609" s="154" t="s">
        <v>13519</v>
      </c>
      <c r="B609" s="154" t="n">
        <v>92000</v>
      </c>
      <c r="C609" s="154" t="s">
        <v>12467</v>
      </c>
      <c r="D609" s="154" t="s">
        <v>13520</v>
      </c>
      <c r="E609" s="155" t="s">
        <v>12126</v>
      </c>
      <c r="F609" s="155" t="n">
        <v>238</v>
      </c>
      <c r="G609" s="156" t="n">
        <v>31.91</v>
      </c>
      <c r="H609" s="156" t="n">
        <v>39</v>
      </c>
      <c r="I609" s="156" t="n">
        <v>9282</v>
      </c>
      <c r="J609" s="157" t="n">
        <v>0.0008</v>
      </c>
    </row>
    <row r="610" customFormat="false" ht="31.45" hidden="false" customHeight="true" outlineLevel="0" collapsed="false">
      <c r="A610" s="154" t="s">
        <v>13521</v>
      </c>
      <c r="B610" s="154" t="n">
        <v>92001</v>
      </c>
      <c r="C610" s="154" t="s">
        <v>12467</v>
      </c>
      <c r="D610" s="154" t="s">
        <v>13522</v>
      </c>
      <c r="E610" s="155" t="s">
        <v>12126</v>
      </c>
      <c r="F610" s="155" t="n">
        <v>44</v>
      </c>
      <c r="G610" s="156" t="n">
        <v>33.96</v>
      </c>
      <c r="H610" s="156" t="n">
        <v>41.5</v>
      </c>
      <c r="I610" s="156" t="n">
        <v>1826</v>
      </c>
      <c r="J610" s="157" t="n">
        <v>0.0002</v>
      </c>
    </row>
    <row r="611" customFormat="false" ht="31.45" hidden="false" customHeight="true" outlineLevel="0" collapsed="false">
      <c r="A611" s="154" t="s">
        <v>13523</v>
      </c>
      <c r="B611" s="154" t="n">
        <v>91955</v>
      </c>
      <c r="C611" s="154" t="s">
        <v>12467</v>
      </c>
      <c r="D611" s="154" t="s">
        <v>13524</v>
      </c>
      <c r="E611" s="155" t="s">
        <v>12126</v>
      </c>
      <c r="F611" s="155" t="n">
        <v>1</v>
      </c>
      <c r="G611" s="156" t="n">
        <v>37.11</v>
      </c>
      <c r="H611" s="156" t="n">
        <v>45.35</v>
      </c>
      <c r="I611" s="156" t="n">
        <v>45.35</v>
      </c>
      <c r="J611" s="157" t="n">
        <v>0</v>
      </c>
    </row>
    <row r="612" customFormat="false" ht="42.9" hidden="false" customHeight="true" outlineLevel="0" collapsed="false">
      <c r="A612" s="154" t="s">
        <v>13525</v>
      </c>
      <c r="B612" s="154" t="n">
        <v>92029</v>
      </c>
      <c r="C612" s="154" t="s">
        <v>12467</v>
      </c>
      <c r="D612" s="154" t="s">
        <v>13526</v>
      </c>
      <c r="E612" s="155" t="s">
        <v>12126</v>
      </c>
      <c r="F612" s="155" t="n">
        <v>8</v>
      </c>
      <c r="G612" s="156" t="n">
        <v>58.53</v>
      </c>
      <c r="H612" s="156" t="n">
        <v>71.53</v>
      </c>
      <c r="I612" s="156" t="n">
        <v>572.24</v>
      </c>
      <c r="J612" s="157" t="n">
        <v>0</v>
      </c>
    </row>
    <row r="613" customFormat="false" ht="31.45" hidden="false" customHeight="true" outlineLevel="0" collapsed="false">
      <c r="A613" s="154" t="s">
        <v>13527</v>
      </c>
      <c r="B613" s="154" t="n">
        <v>91953</v>
      </c>
      <c r="C613" s="154" t="s">
        <v>12467</v>
      </c>
      <c r="D613" s="154" t="s">
        <v>13528</v>
      </c>
      <c r="E613" s="155" t="s">
        <v>12126</v>
      </c>
      <c r="F613" s="155" t="n">
        <v>32</v>
      </c>
      <c r="G613" s="156" t="n">
        <v>30.47</v>
      </c>
      <c r="H613" s="156" t="n">
        <v>37.24</v>
      </c>
      <c r="I613" s="156" t="n">
        <v>1191.68</v>
      </c>
      <c r="J613" s="157" t="n">
        <v>0.0001</v>
      </c>
    </row>
    <row r="614" customFormat="false" ht="31.45" hidden="false" customHeight="true" outlineLevel="0" collapsed="false">
      <c r="A614" s="154" t="s">
        <v>13529</v>
      </c>
      <c r="B614" s="154" t="n">
        <v>91959</v>
      </c>
      <c r="C614" s="154" t="s">
        <v>12467</v>
      </c>
      <c r="D614" s="154" t="s">
        <v>13530</v>
      </c>
      <c r="E614" s="155" t="s">
        <v>12126</v>
      </c>
      <c r="F614" s="155" t="n">
        <v>21</v>
      </c>
      <c r="G614" s="156" t="n">
        <v>46.31</v>
      </c>
      <c r="H614" s="156" t="n">
        <v>56.6</v>
      </c>
      <c r="I614" s="156" t="n">
        <v>1188.6</v>
      </c>
      <c r="J614" s="157" t="n">
        <v>0.0001</v>
      </c>
    </row>
    <row r="615" customFormat="false" ht="31.45" hidden="false" customHeight="true" outlineLevel="0" collapsed="false">
      <c r="A615" s="154" t="s">
        <v>13531</v>
      </c>
      <c r="B615" s="154" t="n">
        <v>91967</v>
      </c>
      <c r="C615" s="154" t="s">
        <v>12467</v>
      </c>
      <c r="D615" s="154" t="s">
        <v>13532</v>
      </c>
      <c r="E615" s="155" t="s">
        <v>12126</v>
      </c>
      <c r="F615" s="155" t="n">
        <v>2</v>
      </c>
      <c r="G615" s="156" t="n">
        <v>62.15</v>
      </c>
      <c r="H615" s="156" t="n">
        <v>75.95</v>
      </c>
      <c r="I615" s="156" t="n">
        <v>151.9</v>
      </c>
      <c r="J615" s="157" t="n">
        <v>0</v>
      </c>
    </row>
    <row r="616" customFormat="false" ht="31.45" hidden="false" customHeight="true" outlineLevel="0" collapsed="false">
      <c r="A616" s="154" t="s">
        <v>13533</v>
      </c>
      <c r="B616" s="154" t="n">
        <v>91969</v>
      </c>
      <c r="C616" s="154" t="s">
        <v>12467</v>
      </c>
      <c r="D616" s="154" t="s">
        <v>13534</v>
      </c>
      <c r="E616" s="155" t="s">
        <v>12126</v>
      </c>
      <c r="F616" s="155" t="n">
        <v>2</v>
      </c>
      <c r="G616" s="156" t="n">
        <v>82.01</v>
      </c>
      <c r="H616" s="156" t="n">
        <v>100.23</v>
      </c>
      <c r="I616" s="156" t="n">
        <v>200.46</v>
      </c>
      <c r="J616" s="157" t="n">
        <v>0</v>
      </c>
    </row>
    <row r="617" customFormat="false" ht="22.4" hidden="false" customHeight="true" outlineLevel="0" collapsed="false">
      <c r="A617" s="154" t="s">
        <v>13535</v>
      </c>
      <c r="B617" s="154" t="s">
        <v>13536</v>
      </c>
      <c r="C617" s="154" t="s">
        <v>12475</v>
      </c>
      <c r="D617" s="154" t="s">
        <v>13343</v>
      </c>
      <c r="E617" s="155" t="s">
        <v>12126</v>
      </c>
      <c r="F617" s="155" t="n">
        <v>37</v>
      </c>
      <c r="G617" s="156" t="n">
        <v>728.37</v>
      </c>
      <c r="H617" s="156" t="n">
        <v>890.21</v>
      </c>
      <c r="I617" s="156" t="n">
        <v>32937.77</v>
      </c>
      <c r="J617" s="157" t="n">
        <v>0.0027</v>
      </c>
    </row>
    <row r="618" customFormat="false" ht="22.4" hidden="false" customHeight="true" outlineLevel="0" collapsed="false">
      <c r="A618" s="154" t="s">
        <v>13537</v>
      </c>
      <c r="B618" s="154" t="s">
        <v>13538</v>
      </c>
      <c r="C618" s="154" t="s">
        <v>12475</v>
      </c>
      <c r="D618" s="154" t="s">
        <v>13455</v>
      </c>
      <c r="E618" s="155" t="s">
        <v>12126</v>
      </c>
      <c r="F618" s="155" t="n">
        <v>27</v>
      </c>
      <c r="G618" s="156" t="n">
        <v>0</v>
      </c>
      <c r="H618" s="156" t="n">
        <v>0</v>
      </c>
      <c r="I618" s="156" t="n">
        <v>0</v>
      </c>
      <c r="J618" s="157" t="n">
        <v>0</v>
      </c>
    </row>
    <row r="619" customFormat="false" ht="31.45" hidden="false" customHeight="true" outlineLevel="0" collapsed="false">
      <c r="A619" s="154" t="s">
        <v>13539</v>
      </c>
      <c r="B619" s="154" t="n">
        <v>100903</v>
      </c>
      <c r="C619" s="154" t="s">
        <v>12467</v>
      </c>
      <c r="D619" s="154" t="s">
        <v>13540</v>
      </c>
      <c r="E619" s="155" t="s">
        <v>12126</v>
      </c>
      <c r="F619" s="155" t="n">
        <v>109</v>
      </c>
      <c r="G619" s="156" t="n">
        <v>28.61</v>
      </c>
      <c r="H619" s="156" t="n">
        <v>34.96</v>
      </c>
      <c r="I619" s="156" t="n">
        <v>3810.64</v>
      </c>
      <c r="J619" s="157" t="n">
        <v>0.0003</v>
      </c>
    </row>
    <row r="620" customFormat="false" ht="31.45" hidden="false" customHeight="true" outlineLevel="0" collapsed="false">
      <c r="A620" s="154" t="s">
        <v>13541</v>
      </c>
      <c r="B620" s="154" t="s">
        <v>13542</v>
      </c>
      <c r="C620" s="154" t="s">
        <v>12475</v>
      </c>
      <c r="D620" s="154" t="s">
        <v>7783</v>
      </c>
      <c r="E620" s="155" t="s">
        <v>12126</v>
      </c>
      <c r="F620" s="155" t="n">
        <v>25</v>
      </c>
      <c r="G620" s="156" t="n">
        <v>457.17</v>
      </c>
      <c r="H620" s="156" t="n">
        <v>558.75</v>
      </c>
      <c r="I620" s="156" t="n">
        <v>13968.75</v>
      </c>
      <c r="J620" s="157" t="n">
        <v>0.0012</v>
      </c>
    </row>
    <row r="621" customFormat="false" ht="42.9" hidden="false" customHeight="true" outlineLevel="0" collapsed="false">
      <c r="A621" s="154" t="s">
        <v>13543</v>
      </c>
      <c r="B621" s="154" t="n">
        <v>97607</v>
      </c>
      <c r="C621" s="154" t="s">
        <v>12467</v>
      </c>
      <c r="D621" s="154" t="s">
        <v>13544</v>
      </c>
      <c r="E621" s="155" t="s">
        <v>12126</v>
      </c>
      <c r="F621" s="155" t="n">
        <v>76</v>
      </c>
      <c r="G621" s="156" t="n">
        <v>114.34</v>
      </c>
      <c r="H621" s="156" t="n">
        <v>139.74</v>
      </c>
      <c r="I621" s="156" t="n">
        <v>10620.24</v>
      </c>
      <c r="J621" s="157" t="n">
        <v>0.0009</v>
      </c>
    </row>
    <row r="622" customFormat="false" ht="22.4" hidden="false" customHeight="true" outlineLevel="0" collapsed="false">
      <c r="A622" s="154" t="s">
        <v>13545</v>
      </c>
      <c r="B622" s="154" t="s">
        <v>13546</v>
      </c>
      <c r="C622" s="154" t="s">
        <v>12475</v>
      </c>
      <c r="D622" s="154" t="s">
        <v>13547</v>
      </c>
      <c r="E622" s="155" t="s">
        <v>12126</v>
      </c>
      <c r="F622" s="155" t="n">
        <v>25</v>
      </c>
      <c r="G622" s="156" t="n">
        <v>0</v>
      </c>
      <c r="H622" s="156" t="n">
        <v>0</v>
      </c>
      <c r="I622" s="156" t="n">
        <v>0</v>
      </c>
      <c r="J622" s="157" t="n">
        <v>0</v>
      </c>
    </row>
    <row r="623" customFormat="false" ht="31.45" hidden="false" customHeight="true" outlineLevel="0" collapsed="false">
      <c r="A623" s="154" t="s">
        <v>13548</v>
      </c>
      <c r="B623" s="154" t="n">
        <v>91960</v>
      </c>
      <c r="C623" s="154" t="s">
        <v>12467</v>
      </c>
      <c r="D623" s="154" t="s">
        <v>13549</v>
      </c>
      <c r="E623" s="155" t="s">
        <v>12126</v>
      </c>
      <c r="F623" s="155" t="n">
        <v>4</v>
      </c>
      <c r="G623" s="156" t="n">
        <v>48.38</v>
      </c>
      <c r="H623" s="156" t="n">
        <v>59.13</v>
      </c>
      <c r="I623" s="156" t="n">
        <v>236.52</v>
      </c>
      <c r="J623" s="157" t="n">
        <v>0</v>
      </c>
    </row>
    <row r="624" customFormat="false" ht="22.4" hidden="false" customHeight="true" outlineLevel="0" collapsed="false">
      <c r="A624" s="154" t="s">
        <v>13550</v>
      </c>
      <c r="B624" s="154" t="s">
        <v>13551</v>
      </c>
      <c r="C624" s="154" t="s">
        <v>12475</v>
      </c>
      <c r="D624" s="154" t="s">
        <v>13552</v>
      </c>
      <c r="E624" s="155" t="s">
        <v>12126</v>
      </c>
      <c r="F624" s="155" t="n">
        <v>177</v>
      </c>
      <c r="G624" s="156" t="n">
        <v>0</v>
      </c>
      <c r="H624" s="156" t="n">
        <v>0</v>
      </c>
      <c r="I624" s="156" t="n">
        <v>0</v>
      </c>
      <c r="J624" s="157" t="n">
        <v>0</v>
      </c>
    </row>
    <row r="625" customFormat="false" ht="31.45" hidden="false" customHeight="true" outlineLevel="0" collapsed="false">
      <c r="A625" s="154" t="s">
        <v>13553</v>
      </c>
      <c r="B625" s="154" t="s">
        <v>13554</v>
      </c>
      <c r="C625" s="154" t="s">
        <v>12475</v>
      </c>
      <c r="D625" s="154" t="s">
        <v>8971</v>
      </c>
      <c r="E625" s="155" t="s">
        <v>12126</v>
      </c>
      <c r="F625" s="155" t="n">
        <v>18</v>
      </c>
      <c r="G625" s="156" t="n">
        <v>13.48</v>
      </c>
      <c r="H625" s="156" t="n">
        <v>16.47</v>
      </c>
      <c r="I625" s="156" t="n">
        <v>296.46</v>
      </c>
      <c r="J625" s="157" t="n">
        <v>0</v>
      </c>
    </row>
    <row r="626" customFormat="false" ht="22.4" hidden="false" customHeight="true" outlineLevel="0" collapsed="false">
      <c r="A626" s="150" t="n">
        <v>72</v>
      </c>
      <c r="B626" s="150" t="s">
        <v>12465</v>
      </c>
      <c r="C626" s="150"/>
      <c r="D626" s="150" t="s">
        <v>12442</v>
      </c>
      <c r="E626" s="151"/>
      <c r="F626" s="151" t="n">
        <v>1</v>
      </c>
      <c r="G626" s="152"/>
      <c r="H626" s="152" t="n">
        <v>90453.36</v>
      </c>
      <c r="I626" s="152" t="n">
        <v>90453.36</v>
      </c>
      <c r="J626" s="153" t="n">
        <v>0.0075</v>
      </c>
    </row>
    <row r="627" customFormat="false" ht="42.9" hidden="false" customHeight="true" outlineLevel="0" collapsed="false">
      <c r="A627" s="154" t="s">
        <v>13555</v>
      </c>
      <c r="B627" s="154" t="n">
        <v>97328</v>
      </c>
      <c r="C627" s="154" t="s">
        <v>12467</v>
      </c>
      <c r="D627" s="154" t="s">
        <v>13556</v>
      </c>
      <c r="E627" s="155" t="s">
        <v>12127</v>
      </c>
      <c r="F627" s="155" t="n">
        <v>282</v>
      </c>
      <c r="G627" s="156" t="n">
        <v>44.78</v>
      </c>
      <c r="H627" s="156" t="n">
        <v>54.73</v>
      </c>
      <c r="I627" s="156" t="n">
        <v>15433.86</v>
      </c>
      <c r="J627" s="157" t="n">
        <v>0.0013</v>
      </c>
    </row>
    <row r="628" customFormat="false" ht="42.9" hidden="false" customHeight="true" outlineLevel="0" collapsed="false">
      <c r="A628" s="154" t="s">
        <v>13557</v>
      </c>
      <c r="B628" s="154" t="n">
        <v>97327</v>
      </c>
      <c r="C628" s="154" t="s">
        <v>12467</v>
      </c>
      <c r="D628" s="154" t="s">
        <v>13558</v>
      </c>
      <c r="E628" s="155" t="s">
        <v>12127</v>
      </c>
      <c r="F628" s="155" t="n">
        <v>43</v>
      </c>
      <c r="G628" s="156" t="n">
        <v>27.27</v>
      </c>
      <c r="H628" s="156" t="n">
        <v>33.32</v>
      </c>
      <c r="I628" s="156" t="n">
        <v>1432.76</v>
      </c>
      <c r="J628" s="157" t="n">
        <v>0.0001</v>
      </c>
    </row>
    <row r="629" customFormat="false" ht="42.9" hidden="false" customHeight="true" outlineLevel="0" collapsed="false">
      <c r="A629" s="154" t="s">
        <v>13559</v>
      </c>
      <c r="B629" s="154" t="n">
        <v>97330</v>
      </c>
      <c r="C629" s="154" t="s">
        <v>12467</v>
      </c>
      <c r="D629" s="154" t="s">
        <v>13560</v>
      </c>
      <c r="E629" s="155" t="s">
        <v>12127</v>
      </c>
      <c r="F629" s="155" t="n">
        <v>11</v>
      </c>
      <c r="G629" s="156" t="n">
        <v>71.02</v>
      </c>
      <c r="H629" s="156" t="n">
        <v>86.8</v>
      </c>
      <c r="I629" s="156" t="n">
        <v>954.8</v>
      </c>
      <c r="J629" s="157" t="n">
        <v>0.0001</v>
      </c>
    </row>
    <row r="630" customFormat="false" ht="42.9" hidden="false" customHeight="true" outlineLevel="0" collapsed="false">
      <c r="A630" s="154" t="s">
        <v>13561</v>
      </c>
      <c r="B630" s="154" t="n">
        <v>97333</v>
      </c>
      <c r="C630" s="154" t="s">
        <v>12467</v>
      </c>
      <c r="D630" s="154" t="s">
        <v>13562</v>
      </c>
      <c r="E630" s="155" t="s">
        <v>12127</v>
      </c>
      <c r="F630" s="155" t="n">
        <v>43</v>
      </c>
      <c r="G630" s="156" t="n">
        <v>57.97</v>
      </c>
      <c r="H630" s="156" t="n">
        <v>70.85</v>
      </c>
      <c r="I630" s="156" t="n">
        <v>3046.55</v>
      </c>
      <c r="J630" s="157" t="n">
        <v>0.0003</v>
      </c>
    </row>
    <row r="631" customFormat="false" ht="54.4" hidden="false" customHeight="true" outlineLevel="0" collapsed="false">
      <c r="A631" s="154" t="s">
        <v>13563</v>
      </c>
      <c r="B631" s="154" t="n">
        <v>100763</v>
      </c>
      <c r="C631" s="154" t="s">
        <v>12467</v>
      </c>
      <c r="D631" s="154" t="s">
        <v>13564</v>
      </c>
      <c r="E631" s="155" t="s">
        <v>12533</v>
      </c>
      <c r="F631" s="155" t="n">
        <v>569.8</v>
      </c>
      <c r="G631" s="156" t="n">
        <v>15.74</v>
      </c>
      <c r="H631" s="156" t="n">
        <v>19.23</v>
      </c>
      <c r="I631" s="156" t="n">
        <v>10957.25</v>
      </c>
      <c r="J631" s="157" t="n">
        <v>0.0009</v>
      </c>
    </row>
    <row r="632" customFormat="false" ht="31.45" hidden="false" customHeight="true" outlineLevel="0" collapsed="false">
      <c r="A632" s="154" t="s">
        <v>13565</v>
      </c>
      <c r="B632" s="154" t="s">
        <v>13566</v>
      </c>
      <c r="C632" s="154" t="s">
        <v>12475</v>
      </c>
      <c r="D632" s="154" t="s">
        <v>13567</v>
      </c>
      <c r="E632" s="155" t="s">
        <v>12127</v>
      </c>
      <c r="F632" s="155" t="n">
        <v>271</v>
      </c>
      <c r="G632" s="156" t="n">
        <v>177.01</v>
      </c>
      <c r="H632" s="156" t="n">
        <v>216.34</v>
      </c>
      <c r="I632" s="156" t="n">
        <v>58628.14</v>
      </c>
      <c r="J632" s="157" t="n">
        <v>0.0049</v>
      </c>
    </row>
    <row r="633" customFormat="false" ht="22.4" hidden="false" customHeight="true" outlineLevel="0" collapsed="false">
      <c r="A633" s="150" t="n">
        <v>73</v>
      </c>
      <c r="B633" s="150" t="s">
        <v>12465</v>
      </c>
      <c r="C633" s="150"/>
      <c r="D633" s="150" t="s">
        <v>12443</v>
      </c>
      <c r="E633" s="151"/>
      <c r="F633" s="151" t="n">
        <v>1</v>
      </c>
      <c r="G633" s="152"/>
      <c r="H633" s="152" t="n">
        <v>13665.44</v>
      </c>
      <c r="I633" s="152" t="n">
        <v>13665.44</v>
      </c>
      <c r="J633" s="153" t="n">
        <v>0.0011</v>
      </c>
    </row>
    <row r="634" customFormat="false" ht="31.45" hidden="false" customHeight="true" outlineLevel="0" collapsed="false">
      <c r="A634" s="154" t="s">
        <v>13568</v>
      </c>
      <c r="B634" s="154" t="n">
        <v>89865</v>
      </c>
      <c r="C634" s="154" t="s">
        <v>12467</v>
      </c>
      <c r="D634" s="154" t="s">
        <v>13569</v>
      </c>
      <c r="E634" s="155" t="s">
        <v>12127</v>
      </c>
      <c r="F634" s="155" t="n">
        <v>150.7</v>
      </c>
      <c r="G634" s="156" t="n">
        <v>17.72</v>
      </c>
      <c r="H634" s="156" t="n">
        <v>21.65</v>
      </c>
      <c r="I634" s="156" t="n">
        <v>3262.65</v>
      </c>
      <c r="J634" s="157" t="n">
        <v>0.0003</v>
      </c>
    </row>
    <row r="635" customFormat="false" ht="31.45" hidden="false" customHeight="true" outlineLevel="0" collapsed="false">
      <c r="A635" s="154" t="s">
        <v>13570</v>
      </c>
      <c r="B635" s="154" t="n">
        <v>89866</v>
      </c>
      <c r="C635" s="154" t="s">
        <v>12467</v>
      </c>
      <c r="D635" s="154" t="s">
        <v>13571</v>
      </c>
      <c r="E635" s="155" t="s">
        <v>12126</v>
      </c>
      <c r="F635" s="155" t="n">
        <v>270</v>
      </c>
      <c r="G635" s="156" t="n">
        <v>8.05</v>
      </c>
      <c r="H635" s="156" t="n">
        <v>9.83</v>
      </c>
      <c r="I635" s="156" t="n">
        <v>2654.1</v>
      </c>
      <c r="J635" s="157" t="n">
        <v>0.0002</v>
      </c>
    </row>
    <row r="636" customFormat="false" ht="31.45" hidden="false" customHeight="true" outlineLevel="0" collapsed="false">
      <c r="A636" s="154" t="s">
        <v>13572</v>
      </c>
      <c r="B636" s="154" t="n">
        <v>89448</v>
      </c>
      <c r="C636" s="154" t="s">
        <v>12467</v>
      </c>
      <c r="D636" s="154" t="s">
        <v>13573</v>
      </c>
      <c r="E636" s="155" t="s">
        <v>12127</v>
      </c>
      <c r="F636" s="155" t="n">
        <v>276.3</v>
      </c>
      <c r="G636" s="156" t="n">
        <v>15.47</v>
      </c>
      <c r="H636" s="156" t="n">
        <v>18.9</v>
      </c>
      <c r="I636" s="156" t="n">
        <v>5222.07</v>
      </c>
      <c r="J636" s="157" t="n">
        <v>0.0004</v>
      </c>
    </row>
    <row r="637" customFormat="false" ht="31.45" hidden="false" customHeight="true" outlineLevel="0" collapsed="false">
      <c r="A637" s="154" t="s">
        <v>13574</v>
      </c>
      <c r="B637" s="154" t="n">
        <v>89498</v>
      </c>
      <c r="C637" s="154" t="s">
        <v>12467</v>
      </c>
      <c r="D637" s="154" t="s">
        <v>13575</v>
      </c>
      <c r="E637" s="155" t="s">
        <v>12126</v>
      </c>
      <c r="F637" s="155" t="n">
        <v>5</v>
      </c>
      <c r="G637" s="156" t="n">
        <v>13.77</v>
      </c>
      <c r="H637" s="156" t="n">
        <v>16.82</v>
      </c>
      <c r="I637" s="156" t="n">
        <v>84.1</v>
      </c>
      <c r="J637" s="157" t="n">
        <v>0</v>
      </c>
    </row>
    <row r="638" customFormat="false" ht="31.45" hidden="false" customHeight="true" outlineLevel="0" collapsed="false">
      <c r="A638" s="154" t="s">
        <v>13576</v>
      </c>
      <c r="B638" s="154" t="n">
        <v>89497</v>
      </c>
      <c r="C638" s="154" t="s">
        <v>12467</v>
      </c>
      <c r="D638" s="154" t="s">
        <v>13577</v>
      </c>
      <c r="E638" s="155" t="s">
        <v>12126</v>
      </c>
      <c r="F638" s="155" t="n">
        <v>67</v>
      </c>
      <c r="G638" s="156" t="n">
        <v>13.71</v>
      </c>
      <c r="H638" s="156" t="n">
        <v>16.75</v>
      </c>
      <c r="I638" s="156" t="n">
        <v>1122.25</v>
      </c>
      <c r="J638" s="157" t="n">
        <v>0.0001</v>
      </c>
    </row>
    <row r="639" customFormat="false" ht="31.45" hidden="false" customHeight="true" outlineLevel="0" collapsed="false">
      <c r="A639" s="154" t="s">
        <v>13578</v>
      </c>
      <c r="B639" s="154" t="n">
        <v>89623</v>
      </c>
      <c r="C639" s="154" t="s">
        <v>12467</v>
      </c>
      <c r="D639" s="154" t="s">
        <v>13579</v>
      </c>
      <c r="E639" s="155" t="s">
        <v>12126</v>
      </c>
      <c r="F639" s="155" t="n">
        <v>21</v>
      </c>
      <c r="G639" s="156" t="n">
        <v>20.03</v>
      </c>
      <c r="H639" s="156" t="n">
        <v>24.48</v>
      </c>
      <c r="I639" s="156" t="n">
        <v>514.08</v>
      </c>
      <c r="J639" s="157" t="n">
        <v>0</v>
      </c>
    </row>
    <row r="640" customFormat="false" ht="42.9" hidden="false" customHeight="true" outlineLevel="0" collapsed="false">
      <c r="A640" s="154" t="s">
        <v>13580</v>
      </c>
      <c r="B640" s="154" t="n">
        <v>103964</v>
      </c>
      <c r="C640" s="154" t="s">
        <v>12467</v>
      </c>
      <c r="D640" s="154" t="s">
        <v>13581</v>
      </c>
      <c r="E640" s="155" t="s">
        <v>12126</v>
      </c>
      <c r="F640" s="155" t="n">
        <v>77</v>
      </c>
      <c r="G640" s="156" t="n">
        <v>8.57</v>
      </c>
      <c r="H640" s="156" t="n">
        <v>10.47</v>
      </c>
      <c r="I640" s="156" t="n">
        <v>806.19</v>
      </c>
      <c r="J640" s="157" t="n">
        <v>0.0001</v>
      </c>
    </row>
    <row r="641" customFormat="false" ht="31.45" hidden="false" customHeight="true" outlineLevel="0" collapsed="false">
      <c r="A641" s="150" t="n">
        <v>74</v>
      </c>
      <c r="B641" s="150" t="s">
        <v>12465</v>
      </c>
      <c r="C641" s="150"/>
      <c r="D641" s="150" t="s">
        <v>12444</v>
      </c>
      <c r="E641" s="151"/>
      <c r="F641" s="151" t="n">
        <v>1</v>
      </c>
      <c r="G641" s="152"/>
      <c r="H641" s="152" t="n">
        <v>37324.65</v>
      </c>
      <c r="I641" s="152" t="n">
        <v>37324.65</v>
      </c>
      <c r="J641" s="153" t="n">
        <v>0.0031</v>
      </c>
    </row>
    <row r="642" customFormat="false" ht="31.45" hidden="false" customHeight="true" outlineLevel="0" collapsed="false">
      <c r="A642" s="154" t="s">
        <v>13582</v>
      </c>
      <c r="B642" s="154" t="n">
        <v>98301</v>
      </c>
      <c r="C642" s="154" t="s">
        <v>12467</v>
      </c>
      <c r="D642" s="154" t="s">
        <v>3136</v>
      </c>
      <c r="E642" s="155" t="s">
        <v>12126</v>
      </c>
      <c r="F642" s="155" t="n">
        <v>15</v>
      </c>
      <c r="G642" s="156" t="n">
        <v>607.44</v>
      </c>
      <c r="H642" s="156" t="n">
        <v>742.41</v>
      </c>
      <c r="I642" s="156" t="n">
        <v>11136.15</v>
      </c>
      <c r="J642" s="157" t="n">
        <v>0.0009</v>
      </c>
    </row>
    <row r="643" customFormat="false" ht="31.45" hidden="false" customHeight="true" outlineLevel="0" collapsed="false">
      <c r="A643" s="154" t="s">
        <v>13583</v>
      </c>
      <c r="B643" s="154" t="n">
        <v>98305</v>
      </c>
      <c r="C643" s="154" t="s">
        <v>12467</v>
      </c>
      <c r="D643" s="154" t="s">
        <v>13584</v>
      </c>
      <c r="E643" s="155" t="s">
        <v>12126</v>
      </c>
      <c r="F643" s="155" t="n">
        <v>2</v>
      </c>
      <c r="G643" s="156" t="n">
        <v>2680.98</v>
      </c>
      <c r="H643" s="156" t="n">
        <v>3276.69</v>
      </c>
      <c r="I643" s="156" t="n">
        <v>6553.38</v>
      </c>
      <c r="J643" s="157" t="n">
        <v>0.0005</v>
      </c>
    </row>
    <row r="644" customFormat="false" ht="22.4" hidden="false" customHeight="true" outlineLevel="0" collapsed="false">
      <c r="A644" s="154" t="s">
        <v>13585</v>
      </c>
      <c r="B644" s="154" t="s">
        <v>13586</v>
      </c>
      <c r="C644" s="154" t="s">
        <v>12475</v>
      </c>
      <c r="D644" s="154" t="s">
        <v>13587</v>
      </c>
      <c r="E644" s="155" t="s">
        <v>12126</v>
      </c>
      <c r="F644" s="155" t="n">
        <v>8</v>
      </c>
      <c r="G644" s="156" t="n">
        <v>2008.18</v>
      </c>
      <c r="H644" s="156" t="n">
        <v>2454.39</v>
      </c>
      <c r="I644" s="156" t="n">
        <v>19635.12</v>
      </c>
      <c r="J644" s="157" t="n">
        <v>0.0016</v>
      </c>
    </row>
    <row r="645" customFormat="false" ht="22.4" hidden="false" customHeight="true" outlineLevel="0" collapsed="false">
      <c r="A645" s="154" t="s">
        <v>13588</v>
      </c>
      <c r="B645" s="154" t="s">
        <v>13589</v>
      </c>
      <c r="C645" s="154" t="s">
        <v>12475</v>
      </c>
      <c r="D645" s="154" t="s">
        <v>13590</v>
      </c>
      <c r="E645" s="155" t="s">
        <v>12126</v>
      </c>
      <c r="F645" s="155" t="n">
        <v>2</v>
      </c>
      <c r="G645" s="156" t="n">
        <v>0</v>
      </c>
      <c r="H645" s="156" t="n">
        <v>0</v>
      </c>
      <c r="I645" s="156" t="n">
        <v>0</v>
      </c>
      <c r="J645" s="157" t="n">
        <v>0</v>
      </c>
    </row>
    <row r="646" customFormat="false" ht="22.4" hidden="false" customHeight="true" outlineLevel="0" collapsed="false">
      <c r="A646" s="154" t="s">
        <v>13591</v>
      </c>
      <c r="B646" s="154" t="s">
        <v>13592</v>
      </c>
      <c r="C646" s="154" t="s">
        <v>12475</v>
      </c>
      <c r="D646" s="154" t="s">
        <v>13593</v>
      </c>
      <c r="E646" s="155" t="s">
        <v>12126</v>
      </c>
      <c r="F646" s="155" t="n">
        <v>4</v>
      </c>
      <c r="G646" s="156" t="n">
        <v>0</v>
      </c>
      <c r="H646" s="156" t="n">
        <v>0</v>
      </c>
      <c r="I646" s="156" t="n">
        <v>0</v>
      </c>
      <c r="J646" s="157" t="n">
        <v>0</v>
      </c>
    </row>
    <row r="647" customFormat="false" ht="22.4" hidden="false" customHeight="true" outlineLevel="0" collapsed="false">
      <c r="A647" s="150" t="n">
        <v>75</v>
      </c>
      <c r="B647" s="150" t="s">
        <v>12465</v>
      </c>
      <c r="C647" s="150"/>
      <c r="D647" s="150" t="s">
        <v>12445</v>
      </c>
      <c r="E647" s="151"/>
      <c r="F647" s="151" t="n">
        <v>1</v>
      </c>
      <c r="G647" s="152"/>
      <c r="H647" s="152" t="n">
        <v>84247.27</v>
      </c>
      <c r="I647" s="152" t="n">
        <v>84247.27</v>
      </c>
      <c r="J647" s="153" t="n">
        <v>0.007</v>
      </c>
    </row>
    <row r="648" customFormat="false" ht="31.45" hidden="false" customHeight="true" outlineLevel="0" collapsed="false">
      <c r="A648" s="154" t="s">
        <v>13594</v>
      </c>
      <c r="B648" s="154" t="n">
        <v>98297</v>
      </c>
      <c r="C648" s="154" t="s">
        <v>12467</v>
      </c>
      <c r="D648" s="154" t="s">
        <v>3135</v>
      </c>
      <c r="E648" s="155" t="s">
        <v>12127</v>
      </c>
      <c r="F648" s="155" t="n">
        <v>6625.3</v>
      </c>
      <c r="G648" s="156" t="n">
        <v>10.16</v>
      </c>
      <c r="H648" s="156" t="n">
        <v>12.41</v>
      </c>
      <c r="I648" s="156" t="n">
        <v>82219.97</v>
      </c>
      <c r="J648" s="157" t="n">
        <v>0.0069</v>
      </c>
    </row>
    <row r="649" customFormat="false" ht="22.4" hidden="false" customHeight="true" outlineLevel="0" collapsed="false">
      <c r="A649" s="154" t="s">
        <v>13595</v>
      </c>
      <c r="B649" s="154" t="s">
        <v>13596</v>
      </c>
      <c r="C649" s="154" t="s">
        <v>12475</v>
      </c>
      <c r="D649" s="154" t="s">
        <v>13597</v>
      </c>
      <c r="E649" s="155" t="s">
        <v>12127</v>
      </c>
      <c r="F649" s="155" t="n">
        <v>110</v>
      </c>
      <c r="G649" s="156" t="n">
        <v>15.08</v>
      </c>
      <c r="H649" s="156" t="n">
        <v>18.43</v>
      </c>
      <c r="I649" s="156" t="n">
        <v>2027.3</v>
      </c>
      <c r="J649" s="157" t="n">
        <v>0.0002</v>
      </c>
    </row>
    <row r="650" customFormat="false" ht="22.4" hidden="false" customHeight="true" outlineLevel="0" collapsed="false">
      <c r="A650" s="150" t="n">
        <v>76</v>
      </c>
      <c r="B650" s="150" t="s">
        <v>12465</v>
      </c>
      <c r="C650" s="150"/>
      <c r="D650" s="150" t="s">
        <v>12446</v>
      </c>
      <c r="E650" s="151"/>
      <c r="F650" s="151" t="n">
        <v>1</v>
      </c>
      <c r="G650" s="152"/>
      <c r="H650" s="152" t="n">
        <v>19825.18</v>
      </c>
      <c r="I650" s="152" t="n">
        <v>19825.18</v>
      </c>
      <c r="J650" s="153" t="n">
        <v>0.0017</v>
      </c>
    </row>
    <row r="651" customFormat="false" ht="22.4" hidden="false" customHeight="true" outlineLevel="0" collapsed="false">
      <c r="A651" s="154" t="s">
        <v>13598</v>
      </c>
      <c r="B651" s="154" t="n">
        <v>98307</v>
      </c>
      <c r="C651" s="154" t="s">
        <v>12467</v>
      </c>
      <c r="D651" s="154" t="s">
        <v>3139</v>
      </c>
      <c r="E651" s="155" t="s">
        <v>12126</v>
      </c>
      <c r="F651" s="155" t="n">
        <v>179</v>
      </c>
      <c r="G651" s="156" t="n">
        <v>54.65</v>
      </c>
      <c r="H651" s="156" t="n">
        <v>66.79</v>
      </c>
      <c r="I651" s="156" t="n">
        <v>11955.41</v>
      </c>
      <c r="J651" s="157" t="n">
        <v>0.001</v>
      </c>
    </row>
    <row r="652" customFormat="false" ht="42.9" hidden="false" customHeight="true" outlineLevel="0" collapsed="false">
      <c r="A652" s="154" t="s">
        <v>13599</v>
      </c>
      <c r="B652" s="154" t="n">
        <v>95795</v>
      </c>
      <c r="C652" s="154" t="s">
        <v>12467</v>
      </c>
      <c r="D652" s="154" t="s">
        <v>13464</v>
      </c>
      <c r="E652" s="155" t="s">
        <v>12126</v>
      </c>
      <c r="F652" s="155" t="n">
        <v>34</v>
      </c>
      <c r="G652" s="156" t="n">
        <v>35.1</v>
      </c>
      <c r="H652" s="156" t="n">
        <v>42.89</v>
      </c>
      <c r="I652" s="156" t="n">
        <v>1458.26</v>
      </c>
      <c r="J652" s="157" t="n">
        <v>0.0001</v>
      </c>
    </row>
    <row r="653" customFormat="false" ht="42.9" hidden="false" customHeight="true" outlineLevel="0" collapsed="false">
      <c r="A653" s="154" t="s">
        <v>13600</v>
      </c>
      <c r="B653" s="154" t="n">
        <v>91875</v>
      </c>
      <c r="C653" s="154" t="s">
        <v>12467</v>
      </c>
      <c r="D653" s="154" t="s">
        <v>13601</v>
      </c>
      <c r="E653" s="155" t="s">
        <v>12126</v>
      </c>
      <c r="F653" s="155" t="n">
        <v>54</v>
      </c>
      <c r="G653" s="156" t="n">
        <v>8.99</v>
      </c>
      <c r="H653" s="156" t="n">
        <v>10.98</v>
      </c>
      <c r="I653" s="156" t="n">
        <v>592.92</v>
      </c>
      <c r="J653" s="157" t="n">
        <v>0</v>
      </c>
    </row>
    <row r="654" customFormat="false" ht="31.45" hidden="false" customHeight="true" outlineLevel="0" collapsed="false">
      <c r="A654" s="154" t="s">
        <v>13602</v>
      </c>
      <c r="B654" s="154" t="n">
        <v>91940</v>
      </c>
      <c r="C654" s="154" t="s">
        <v>12467</v>
      </c>
      <c r="D654" s="154" t="s">
        <v>13378</v>
      </c>
      <c r="E654" s="155" t="s">
        <v>12126</v>
      </c>
      <c r="F654" s="155" t="n">
        <v>104</v>
      </c>
      <c r="G654" s="156" t="n">
        <v>19.65</v>
      </c>
      <c r="H654" s="156" t="n">
        <v>24.01</v>
      </c>
      <c r="I654" s="156" t="n">
        <v>2497.04</v>
      </c>
      <c r="J654" s="157" t="n">
        <v>0.0002</v>
      </c>
    </row>
    <row r="655" customFormat="false" ht="31.45" hidden="false" customHeight="true" outlineLevel="0" collapsed="false">
      <c r="A655" s="154" t="s">
        <v>13603</v>
      </c>
      <c r="B655" s="154" t="n">
        <v>91943</v>
      </c>
      <c r="C655" s="154" t="s">
        <v>12467</v>
      </c>
      <c r="D655" s="154" t="s">
        <v>13380</v>
      </c>
      <c r="E655" s="155" t="s">
        <v>12126</v>
      </c>
      <c r="F655" s="155" t="n">
        <v>1</v>
      </c>
      <c r="G655" s="156" t="n">
        <v>23.26</v>
      </c>
      <c r="H655" s="156" t="n">
        <v>28.42</v>
      </c>
      <c r="I655" s="156" t="n">
        <v>28.42</v>
      </c>
      <c r="J655" s="157" t="n">
        <v>0</v>
      </c>
    </row>
    <row r="656" customFormat="false" ht="42.9" hidden="false" customHeight="true" outlineLevel="0" collapsed="false">
      <c r="A656" s="154" t="s">
        <v>13604</v>
      </c>
      <c r="B656" s="154" t="n">
        <v>92370</v>
      </c>
      <c r="C656" s="154" t="s">
        <v>12467</v>
      </c>
      <c r="D656" s="154" t="s">
        <v>3860</v>
      </c>
      <c r="E656" s="155" t="s">
        <v>12126</v>
      </c>
      <c r="F656" s="155" t="n">
        <v>14</v>
      </c>
      <c r="G656" s="156" t="n">
        <v>37.21</v>
      </c>
      <c r="H656" s="156" t="n">
        <v>45.47</v>
      </c>
      <c r="I656" s="156" t="n">
        <v>636.58</v>
      </c>
      <c r="J656" s="157" t="n">
        <v>0.0001</v>
      </c>
    </row>
    <row r="657" customFormat="false" ht="42.9" hidden="false" customHeight="true" outlineLevel="0" collapsed="false">
      <c r="A657" s="154" t="s">
        <v>13605</v>
      </c>
      <c r="B657" s="154" t="n">
        <v>92697</v>
      </c>
      <c r="C657" s="154" t="s">
        <v>12467</v>
      </c>
      <c r="D657" s="154" t="s">
        <v>3924</v>
      </c>
      <c r="E657" s="155" t="s">
        <v>12126</v>
      </c>
      <c r="F657" s="155" t="n">
        <v>6</v>
      </c>
      <c r="G657" s="156" t="n">
        <v>36.79</v>
      </c>
      <c r="H657" s="156" t="n">
        <v>44.96</v>
      </c>
      <c r="I657" s="156" t="n">
        <v>269.76</v>
      </c>
      <c r="J657" s="157" t="n">
        <v>0</v>
      </c>
    </row>
    <row r="658" customFormat="false" ht="42.9" hidden="false" customHeight="true" outlineLevel="0" collapsed="false">
      <c r="A658" s="154" t="s">
        <v>13606</v>
      </c>
      <c r="B658" s="154" t="n">
        <v>92662</v>
      </c>
      <c r="C658" s="154" t="s">
        <v>12467</v>
      </c>
      <c r="D658" s="154" t="s">
        <v>3894</v>
      </c>
      <c r="E658" s="155" t="s">
        <v>12126</v>
      </c>
      <c r="F658" s="155" t="n">
        <v>39</v>
      </c>
      <c r="G658" s="156" t="n">
        <v>36.99</v>
      </c>
      <c r="H658" s="156" t="n">
        <v>45.2</v>
      </c>
      <c r="I658" s="156" t="n">
        <v>1762.8</v>
      </c>
      <c r="J658" s="157" t="n">
        <v>0.0001</v>
      </c>
    </row>
    <row r="659" customFormat="false" ht="42.9" hidden="false" customHeight="true" outlineLevel="0" collapsed="false">
      <c r="A659" s="154" t="s">
        <v>13607</v>
      </c>
      <c r="B659" s="154" t="n">
        <v>92660</v>
      </c>
      <c r="C659" s="154" t="s">
        <v>12467</v>
      </c>
      <c r="D659" s="154" t="s">
        <v>3892</v>
      </c>
      <c r="E659" s="155" t="s">
        <v>12126</v>
      </c>
      <c r="F659" s="155" t="n">
        <v>8</v>
      </c>
      <c r="G659" s="156" t="n">
        <v>32.5</v>
      </c>
      <c r="H659" s="156" t="n">
        <v>39.72</v>
      </c>
      <c r="I659" s="156" t="n">
        <v>317.76</v>
      </c>
      <c r="J659" s="157" t="n">
        <v>0</v>
      </c>
    </row>
    <row r="660" customFormat="false" ht="42.9" hidden="false" customHeight="true" outlineLevel="0" collapsed="false">
      <c r="A660" s="154" t="s">
        <v>13608</v>
      </c>
      <c r="B660" s="154" t="n">
        <v>92666</v>
      </c>
      <c r="C660" s="154" t="s">
        <v>12467</v>
      </c>
      <c r="D660" s="154" t="s">
        <v>3898</v>
      </c>
      <c r="E660" s="155" t="s">
        <v>12126</v>
      </c>
      <c r="F660" s="155" t="n">
        <v>3</v>
      </c>
      <c r="G660" s="156" t="n">
        <v>73.88</v>
      </c>
      <c r="H660" s="156" t="n">
        <v>90.29</v>
      </c>
      <c r="I660" s="156" t="n">
        <v>270.87</v>
      </c>
      <c r="J660" s="157" t="n">
        <v>0</v>
      </c>
    </row>
    <row r="661" customFormat="false" ht="42.9" hidden="false" customHeight="true" outlineLevel="0" collapsed="false">
      <c r="A661" s="154" t="s">
        <v>13609</v>
      </c>
      <c r="B661" s="154" t="n">
        <v>91945</v>
      </c>
      <c r="C661" s="154" t="s">
        <v>12467</v>
      </c>
      <c r="D661" s="154" t="s">
        <v>13610</v>
      </c>
      <c r="E661" s="155" t="s">
        <v>12126</v>
      </c>
      <c r="F661" s="155" t="n">
        <v>2</v>
      </c>
      <c r="G661" s="156" t="n">
        <v>14.47</v>
      </c>
      <c r="H661" s="156" t="n">
        <v>17.68</v>
      </c>
      <c r="I661" s="156" t="n">
        <v>35.36</v>
      </c>
      <c r="J661" s="157" t="n">
        <v>0</v>
      </c>
    </row>
    <row r="662" customFormat="false" ht="22.4" hidden="false" customHeight="true" outlineLevel="0" collapsed="false">
      <c r="A662" s="154" t="s">
        <v>13611</v>
      </c>
      <c r="B662" s="154" t="s">
        <v>13612</v>
      </c>
      <c r="C662" s="154" t="s">
        <v>12475</v>
      </c>
      <c r="D662" s="154" t="s">
        <v>13613</v>
      </c>
      <c r="E662" s="155" t="s">
        <v>12126</v>
      </c>
      <c r="F662" s="155" t="n">
        <v>2</v>
      </c>
      <c r="G662" s="156" t="n">
        <v>0</v>
      </c>
      <c r="H662" s="156" t="n">
        <v>0</v>
      </c>
      <c r="I662" s="156" t="n">
        <v>0</v>
      </c>
      <c r="J662" s="157" t="n">
        <v>0</v>
      </c>
    </row>
    <row r="663" customFormat="false" ht="22.4" hidden="false" customHeight="true" outlineLevel="0" collapsed="false">
      <c r="A663" s="150" t="n">
        <v>77</v>
      </c>
      <c r="B663" s="150" t="s">
        <v>12465</v>
      </c>
      <c r="C663" s="150"/>
      <c r="D663" s="150" t="s">
        <v>12447</v>
      </c>
      <c r="E663" s="151"/>
      <c r="F663" s="151" t="n">
        <v>1</v>
      </c>
      <c r="G663" s="152"/>
      <c r="H663" s="152" t="n">
        <v>1615.98</v>
      </c>
      <c r="I663" s="152" t="n">
        <v>1615.98</v>
      </c>
      <c r="J663" s="153" t="n">
        <v>0.0001</v>
      </c>
    </row>
    <row r="664" customFormat="false" ht="31.45" hidden="false" customHeight="true" outlineLevel="0" collapsed="false">
      <c r="A664" s="154" t="s">
        <v>13614</v>
      </c>
      <c r="B664" s="154" t="s">
        <v>13615</v>
      </c>
      <c r="C664" s="154" t="s">
        <v>12475</v>
      </c>
      <c r="D664" s="154" t="s">
        <v>7783</v>
      </c>
      <c r="E664" s="155" t="s">
        <v>12126</v>
      </c>
      <c r="F664" s="155" t="n">
        <v>8</v>
      </c>
      <c r="G664" s="156" t="n">
        <v>0</v>
      </c>
      <c r="H664" s="156" t="n">
        <v>0</v>
      </c>
      <c r="I664" s="156" t="n">
        <v>0</v>
      </c>
      <c r="J664" s="157" t="n">
        <v>0</v>
      </c>
    </row>
    <row r="665" customFormat="false" ht="42.9" hidden="false" customHeight="true" outlineLevel="0" collapsed="false">
      <c r="A665" s="154" t="s">
        <v>13616</v>
      </c>
      <c r="B665" s="154" t="n">
        <v>101795</v>
      </c>
      <c r="C665" s="154" t="s">
        <v>12467</v>
      </c>
      <c r="D665" s="154" t="s">
        <v>3126</v>
      </c>
      <c r="E665" s="155" t="s">
        <v>12126</v>
      </c>
      <c r="F665" s="155" t="n">
        <v>1</v>
      </c>
      <c r="G665" s="156" t="n">
        <v>651.86</v>
      </c>
      <c r="H665" s="156" t="n">
        <v>796.7</v>
      </c>
      <c r="I665" s="156" t="n">
        <v>796.7</v>
      </c>
      <c r="J665" s="157" t="n">
        <v>0.0001</v>
      </c>
    </row>
    <row r="666" customFormat="false" ht="31.45" hidden="false" customHeight="true" outlineLevel="0" collapsed="false">
      <c r="A666" s="154" t="s">
        <v>13617</v>
      </c>
      <c r="B666" s="154" t="n">
        <v>100557</v>
      </c>
      <c r="C666" s="154" t="s">
        <v>12467</v>
      </c>
      <c r="D666" s="154" t="s">
        <v>3121</v>
      </c>
      <c r="E666" s="155" t="s">
        <v>12126</v>
      </c>
      <c r="F666" s="155" t="n">
        <v>1</v>
      </c>
      <c r="G666" s="156" t="n">
        <v>470.58</v>
      </c>
      <c r="H666" s="156" t="n">
        <v>575.14</v>
      </c>
      <c r="I666" s="156" t="n">
        <v>575.14</v>
      </c>
      <c r="J666" s="157" t="n">
        <v>0</v>
      </c>
    </row>
    <row r="667" customFormat="false" ht="31.45" hidden="false" customHeight="true" outlineLevel="0" collapsed="false">
      <c r="A667" s="154" t="s">
        <v>13618</v>
      </c>
      <c r="B667" s="154" t="n">
        <v>100556</v>
      </c>
      <c r="C667" s="154" t="s">
        <v>12467</v>
      </c>
      <c r="D667" s="154" t="s">
        <v>3120</v>
      </c>
      <c r="E667" s="155" t="s">
        <v>12126</v>
      </c>
      <c r="F667" s="155" t="n">
        <v>6</v>
      </c>
      <c r="G667" s="156" t="n">
        <v>33.3</v>
      </c>
      <c r="H667" s="156" t="n">
        <v>40.69</v>
      </c>
      <c r="I667" s="156" t="n">
        <v>244.14</v>
      </c>
      <c r="J667" s="157" t="n">
        <v>0</v>
      </c>
    </row>
    <row r="668" customFormat="false" ht="31.45" hidden="false" customHeight="true" outlineLevel="0" collapsed="false">
      <c r="A668" s="150" t="n">
        <v>78</v>
      </c>
      <c r="B668" s="150" t="s">
        <v>12465</v>
      </c>
      <c r="C668" s="150"/>
      <c r="D668" s="150" t="s">
        <v>12448</v>
      </c>
      <c r="E668" s="151"/>
      <c r="F668" s="151" t="n">
        <v>1</v>
      </c>
      <c r="G668" s="152"/>
      <c r="H668" s="152" t="n">
        <v>28294.13</v>
      </c>
      <c r="I668" s="152" t="n">
        <v>28294.13</v>
      </c>
      <c r="J668" s="153" t="n">
        <v>0.0024</v>
      </c>
    </row>
    <row r="669" customFormat="false" ht="42.9" hidden="false" customHeight="true" outlineLevel="0" collapsed="false">
      <c r="A669" s="154" t="s">
        <v>13619</v>
      </c>
      <c r="B669" s="154" t="n">
        <v>91834</v>
      </c>
      <c r="C669" s="154" t="s">
        <v>12467</v>
      </c>
      <c r="D669" s="154" t="s">
        <v>13434</v>
      </c>
      <c r="E669" s="155" t="s">
        <v>12127</v>
      </c>
      <c r="F669" s="155" t="n">
        <v>218</v>
      </c>
      <c r="G669" s="156" t="n">
        <v>19.03</v>
      </c>
      <c r="H669" s="156" t="n">
        <v>23.25</v>
      </c>
      <c r="I669" s="156" t="n">
        <v>5068.5</v>
      </c>
      <c r="J669" s="157" t="n">
        <v>0.0004</v>
      </c>
    </row>
    <row r="670" customFormat="false" ht="42.9" hidden="false" customHeight="true" outlineLevel="0" collapsed="false">
      <c r="A670" s="154" t="s">
        <v>13620</v>
      </c>
      <c r="B670" s="154" t="n">
        <v>91834</v>
      </c>
      <c r="C670" s="154" t="s">
        <v>12467</v>
      </c>
      <c r="D670" s="154" t="s">
        <v>13434</v>
      </c>
      <c r="E670" s="155" t="s">
        <v>12127</v>
      </c>
      <c r="F670" s="155" t="n">
        <v>286.4</v>
      </c>
      <c r="G670" s="156" t="n">
        <v>19.03</v>
      </c>
      <c r="H670" s="156" t="n">
        <v>23.25</v>
      </c>
      <c r="I670" s="156" t="n">
        <v>6658.8</v>
      </c>
      <c r="J670" s="157" t="n">
        <v>0.0006</v>
      </c>
    </row>
    <row r="671" customFormat="false" ht="42.9" hidden="false" customHeight="true" outlineLevel="0" collapsed="false">
      <c r="A671" s="154" t="s">
        <v>13621</v>
      </c>
      <c r="B671" s="154" t="n">
        <v>91836</v>
      </c>
      <c r="C671" s="154" t="s">
        <v>12467</v>
      </c>
      <c r="D671" s="154" t="s">
        <v>13436</v>
      </c>
      <c r="E671" s="155" t="s">
        <v>12127</v>
      </c>
      <c r="F671" s="155" t="n">
        <v>9.9</v>
      </c>
      <c r="G671" s="156" t="n">
        <v>22.02</v>
      </c>
      <c r="H671" s="156" t="n">
        <v>26.91</v>
      </c>
      <c r="I671" s="156" t="n">
        <v>266.4</v>
      </c>
      <c r="J671" s="157" t="n">
        <v>0</v>
      </c>
    </row>
    <row r="672" customFormat="false" ht="42.9" hidden="false" customHeight="true" outlineLevel="0" collapsed="false">
      <c r="A672" s="154" t="s">
        <v>13622</v>
      </c>
      <c r="B672" s="154" t="s">
        <v>13505</v>
      </c>
      <c r="C672" s="154" t="s">
        <v>12475</v>
      </c>
      <c r="D672" s="154" t="s">
        <v>13506</v>
      </c>
      <c r="E672" s="155" t="s">
        <v>12127</v>
      </c>
      <c r="F672" s="155" t="n">
        <v>29.8</v>
      </c>
      <c r="G672" s="156" t="n">
        <v>75.24</v>
      </c>
      <c r="H672" s="156" t="n">
        <v>91.95</v>
      </c>
      <c r="I672" s="156" t="n">
        <v>2740.11</v>
      </c>
      <c r="J672" s="157" t="n">
        <v>0.0002</v>
      </c>
    </row>
    <row r="673" customFormat="false" ht="31.45" hidden="false" customHeight="true" outlineLevel="0" collapsed="false">
      <c r="A673" s="154" t="s">
        <v>13623</v>
      </c>
      <c r="B673" s="154" t="s">
        <v>13442</v>
      </c>
      <c r="C673" s="154" t="s">
        <v>12475</v>
      </c>
      <c r="D673" s="154" t="s">
        <v>13443</v>
      </c>
      <c r="E673" s="155" t="s">
        <v>12127</v>
      </c>
      <c r="F673" s="155" t="n">
        <v>23.6</v>
      </c>
      <c r="G673" s="156" t="n">
        <v>51.37</v>
      </c>
      <c r="H673" s="156" t="n">
        <v>62.78</v>
      </c>
      <c r="I673" s="156" t="n">
        <v>1481.6</v>
      </c>
      <c r="J673" s="157" t="n">
        <v>0.0001</v>
      </c>
    </row>
    <row r="674" customFormat="false" ht="31.45" hidden="false" customHeight="true" outlineLevel="0" collapsed="false">
      <c r="A674" s="154" t="s">
        <v>13624</v>
      </c>
      <c r="B674" s="154" t="s">
        <v>13445</v>
      </c>
      <c r="C674" s="154" t="s">
        <v>12475</v>
      </c>
      <c r="D674" s="154" t="s">
        <v>13446</v>
      </c>
      <c r="E674" s="155" t="s">
        <v>12127</v>
      </c>
      <c r="F674" s="155" t="n">
        <v>141.8</v>
      </c>
      <c r="G674" s="156" t="n">
        <v>44.28</v>
      </c>
      <c r="H674" s="156" t="n">
        <v>54.11</v>
      </c>
      <c r="I674" s="156" t="n">
        <v>7672.79</v>
      </c>
      <c r="J674" s="157" t="n">
        <v>0.0006</v>
      </c>
    </row>
    <row r="675" customFormat="false" ht="31.45" hidden="false" customHeight="true" outlineLevel="0" collapsed="false">
      <c r="A675" s="154" t="s">
        <v>13625</v>
      </c>
      <c r="B675" s="154" t="s">
        <v>13448</v>
      </c>
      <c r="C675" s="154" t="s">
        <v>12475</v>
      </c>
      <c r="D675" s="154" t="s">
        <v>13449</v>
      </c>
      <c r="E675" s="155" t="s">
        <v>12127</v>
      </c>
      <c r="F675" s="155" t="n">
        <v>34</v>
      </c>
      <c r="G675" s="156" t="n">
        <v>61.92</v>
      </c>
      <c r="H675" s="156" t="n">
        <v>75.67</v>
      </c>
      <c r="I675" s="156" t="n">
        <v>2572.78</v>
      </c>
      <c r="J675" s="157" t="n">
        <v>0.0002</v>
      </c>
    </row>
    <row r="676" customFormat="false" ht="22.4" hidden="false" customHeight="true" outlineLevel="0" collapsed="false">
      <c r="A676" s="154" t="s">
        <v>13626</v>
      </c>
      <c r="B676" s="154" t="s">
        <v>13451</v>
      </c>
      <c r="C676" s="154" t="s">
        <v>12475</v>
      </c>
      <c r="D676" s="154" t="s">
        <v>13452</v>
      </c>
      <c r="E676" s="155" t="s">
        <v>12126</v>
      </c>
      <c r="F676" s="155" t="n">
        <v>36.3</v>
      </c>
      <c r="G676" s="156" t="n">
        <v>41.32</v>
      </c>
      <c r="H676" s="156" t="n">
        <v>50.5</v>
      </c>
      <c r="I676" s="156" t="n">
        <v>1833.15</v>
      </c>
      <c r="J676" s="157" t="n">
        <v>0.0002</v>
      </c>
    </row>
    <row r="677" customFormat="false" ht="42.9" hidden="false" customHeight="true" outlineLevel="0" collapsed="false">
      <c r="A677" s="154" t="s">
        <v>13627</v>
      </c>
      <c r="B677" s="154" t="s">
        <v>13511</v>
      </c>
      <c r="C677" s="154" t="s">
        <v>12475</v>
      </c>
      <c r="D677" s="154" t="s">
        <v>13512</v>
      </c>
      <c r="E677" s="155" t="s">
        <v>12126</v>
      </c>
      <c r="F677" s="155" t="n">
        <v>223.3</v>
      </c>
      <c r="G677" s="156" t="n">
        <v>0</v>
      </c>
      <c r="H677" s="156" t="n">
        <v>0</v>
      </c>
      <c r="I677" s="156" t="n">
        <v>0</v>
      </c>
      <c r="J677" s="157" t="n">
        <v>0</v>
      </c>
    </row>
    <row r="678" customFormat="false" ht="22.4" hidden="false" customHeight="true" outlineLevel="0" collapsed="false">
      <c r="A678" s="150" t="n">
        <v>79</v>
      </c>
      <c r="B678" s="150" t="s">
        <v>12465</v>
      </c>
      <c r="C678" s="150"/>
      <c r="D678" s="150" t="s">
        <v>12449</v>
      </c>
      <c r="E678" s="151"/>
      <c r="F678" s="151" t="n">
        <v>1</v>
      </c>
      <c r="G678" s="152"/>
      <c r="H678" s="152" t="n">
        <v>7291.97</v>
      </c>
      <c r="I678" s="152" t="n">
        <v>7291.97</v>
      </c>
      <c r="J678" s="153" t="n">
        <v>0.0006</v>
      </c>
    </row>
    <row r="679" customFormat="false" ht="22.4" hidden="false" customHeight="true" outlineLevel="0" collapsed="false">
      <c r="A679" s="154" t="s">
        <v>13628</v>
      </c>
      <c r="B679" s="154" t="s">
        <v>13629</v>
      </c>
      <c r="C679" s="154" t="s">
        <v>12475</v>
      </c>
      <c r="D679" s="154" t="s">
        <v>13630</v>
      </c>
      <c r="E679" s="155" t="s">
        <v>12127</v>
      </c>
      <c r="F679" s="155" t="n">
        <v>6</v>
      </c>
      <c r="G679" s="156" t="n">
        <v>202.64</v>
      </c>
      <c r="H679" s="156" t="n">
        <v>247.66</v>
      </c>
      <c r="I679" s="156" t="n">
        <v>1485.96</v>
      </c>
      <c r="J679" s="157" t="n">
        <v>0.0001</v>
      </c>
    </row>
    <row r="680" customFormat="false" ht="22.4" hidden="false" customHeight="true" outlineLevel="0" collapsed="false">
      <c r="A680" s="154" t="s">
        <v>13631</v>
      </c>
      <c r="B680" s="154" t="s">
        <v>13632</v>
      </c>
      <c r="C680" s="154" t="s">
        <v>12475</v>
      </c>
      <c r="D680" s="154" t="s">
        <v>13633</v>
      </c>
      <c r="E680" s="155" t="s">
        <v>12126</v>
      </c>
      <c r="F680" s="155" t="n">
        <v>1</v>
      </c>
      <c r="G680" s="156" t="n">
        <v>4750.46</v>
      </c>
      <c r="H680" s="156" t="n">
        <v>5806.01</v>
      </c>
      <c r="I680" s="156" t="n">
        <v>5806.01</v>
      </c>
      <c r="J680" s="157" t="n">
        <v>0.0005</v>
      </c>
    </row>
    <row r="681" customFormat="false" ht="22.4" hidden="false" customHeight="true" outlineLevel="0" collapsed="false">
      <c r="A681" s="150" t="n">
        <v>80</v>
      </c>
      <c r="B681" s="150" t="s">
        <v>12465</v>
      </c>
      <c r="C681" s="150"/>
      <c r="D681" s="150" t="s">
        <v>12450</v>
      </c>
      <c r="E681" s="151"/>
      <c r="F681" s="151" t="n">
        <v>1</v>
      </c>
      <c r="G681" s="152"/>
      <c r="H681" s="152" t="n">
        <v>71312.41</v>
      </c>
      <c r="I681" s="152" t="n">
        <v>71312.41</v>
      </c>
      <c r="J681" s="153" t="n">
        <v>0.0059</v>
      </c>
    </row>
    <row r="682" customFormat="false" ht="31.45" hidden="false" customHeight="true" outlineLevel="0" collapsed="false">
      <c r="A682" s="154" t="s">
        <v>13634</v>
      </c>
      <c r="B682" s="154" t="n">
        <v>96989</v>
      </c>
      <c r="C682" s="154" t="s">
        <v>12467</v>
      </c>
      <c r="D682" s="154" t="s">
        <v>13635</v>
      </c>
      <c r="E682" s="155" t="s">
        <v>12126</v>
      </c>
      <c r="F682" s="155" t="n">
        <v>1</v>
      </c>
      <c r="G682" s="156" t="n">
        <v>164.52</v>
      </c>
      <c r="H682" s="156" t="n">
        <v>201.07</v>
      </c>
      <c r="I682" s="156" t="n">
        <v>201.07</v>
      </c>
      <c r="J682" s="157" t="n">
        <v>0</v>
      </c>
    </row>
    <row r="683" customFormat="false" ht="31.45" hidden="false" customHeight="true" outlineLevel="0" collapsed="false">
      <c r="A683" s="154" t="s">
        <v>13636</v>
      </c>
      <c r="B683" s="154" t="n">
        <v>104753</v>
      </c>
      <c r="C683" s="154" t="s">
        <v>12467</v>
      </c>
      <c r="D683" s="154" t="s">
        <v>13637</v>
      </c>
      <c r="E683" s="155" t="s">
        <v>12126</v>
      </c>
      <c r="F683" s="155" t="n">
        <v>37</v>
      </c>
      <c r="G683" s="156" t="n">
        <v>27.2</v>
      </c>
      <c r="H683" s="156" t="n">
        <v>33.24</v>
      </c>
      <c r="I683" s="156" t="n">
        <v>1229.88</v>
      </c>
      <c r="J683" s="157" t="n">
        <v>0.0001</v>
      </c>
    </row>
    <row r="684" customFormat="false" ht="31.45" hidden="false" customHeight="true" outlineLevel="0" collapsed="false">
      <c r="A684" s="154" t="s">
        <v>13638</v>
      </c>
      <c r="B684" s="154" t="n">
        <v>101663</v>
      </c>
      <c r="C684" s="154" t="s">
        <v>12467</v>
      </c>
      <c r="D684" s="154" t="s">
        <v>2968</v>
      </c>
      <c r="E684" s="155" t="s">
        <v>12126</v>
      </c>
      <c r="F684" s="155" t="n">
        <v>6</v>
      </c>
      <c r="G684" s="156" t="n">
        <v>25.71</v>
      </c>
      <c r="H684" s="156" t="n">
        <v>31.42</v>
      </c>
      <c r="I684" s="156" t="n">
        <v>188.52</v>
      </c>
      <c r="J684" s="157" t="n">
        <v>0</v>
      </c>
    </row>
    <row r="685" customFormat="false" ht="22.4" hidden="false" customHeight="true" outlineLevel="0" collapsed="false">
      <c r="A685" s="154" t="s">
        <v>13639</v>
      </c>
      <c r="B685" s="154" t="s">
        <v>13640</v>
      </c>
      <c r="C685" s="154" t="s">
        <v>12475</v>
      </c>
      <c r="D685" s="154" t="s">
        <v>13641</v>
      </c>
      <c r="E685" s="155" t="s">
        <v>12126</v>
      </c>
      <c r="F685" s="155" t="n">
        <v>1</v>
      </c>
      <c r="G685" s="156" t="n">
        <v>284.81</v>
      </c>
      <c r="H685" s="156" t="n">
        <v>348.09</v>
      </c>
      <c r="I685" s="156" t="n">
        <v>348.09</v>
      </c>
      <c r="J685" s="157" t="n">
        <v>0</v>
      </c>
    </row>
    <row r="686" customFormat="false" ht="22.4" hidden="false" customHeight="true" outlineLevel="0" collapsed="false">
      <c r="A686" s="154" t="s">
        <v>13642</v>
      </c>
      <c r="B686" s="154" t="s">
        <v>13643</v>
      </c>
      <c r="C686" s="154" t="s">
        <v>12475</v>
      </c>
      <c r="D686" s="154" t="s">
        <v>13644</v>
      </c>
      <c r="E686" s="155" t="s">
        <v>12126</v>
      </c>
      <c r="F686" s="155" t="n">
        <v>2</v>
      </c>
      <c r="G686" s="156" t="n">
        <v>366.11</v>
      </c>
      <c r="H686" s="156" t="n">
        <v>447.45</v>
      </c>
      <c r="I686" s="156" t="n">
        <v>894.9</v>
      </c>
      <c r="J686" s="157" t="n">
        <v>0.0001</v>
      </c>
    </row>
    <row r="687" customFormat="false" ht="22.4" hidden="false" customHeight="true" outlineLevel="0" collapsed="false">
      <c r="A687" s="154" t="s">
        <v>13645</v>
      </c>
      <c r="B687" s="154" t="n">
        <v>93358</v>
      </c>
      <c r="C687" s="154" t="s">
        <v>12467</v>
      </c>
      <c r="D687" s="154" t="s">
        <v>13646</v>
      </c>
      <c r="E687" s="155" t="s">
        <v>12496</v>
      </c>
      <c r="F687" s="155" t="n">
        <v>1.25</v>
      </c>
      <c r="G687" s="156" t="n">
        <v>91.77</v>
      </c>
      <c r="H687" s="156" t="n">
        <v>112.16</v>
      </c>
      <c r="I687" s="156" t="n">
        <v>140.2</v>
      </c>
      <c r="J687" s="157" t="n">
        <v>0</v>
      </c>
    </row>
    <row r="688" customFormat="false" ht="31.45" hidden="false" customHeight="true" outlineLevel="0" collapsed="false">
      <c r="A688" s="154" t="s">
        <v>13647</v>
      </c>
      <c r="B688" s="154" t="n">
        <v>93382</v>
      </c>
      <c r="C688" s="154" t="s">
        <v>12467</v>
      </c>
      <c r="D688" s="154" t="s">
        <v>13648</v>
      </c>
      <c r="E688" s="155" t="s">
        <v>12496</v>
      </c>
      <c r="F688" s="155" t="n">
        <v>0.1</v>
      </c>
      <c r="G688" s="156" t="n">
        <v>26.68</v>
      </c>
      <c r="H688" s="156" t="n">
        <v>32.6</v>
      </c>
      <c r="I688" s="156" t="n">
        <v>3.26</v>
      </c>
      <c r="J688" s="157" t="n">
        <v>0</v>
      </c>
    </row>
    <row r="689" customFormat="false" ht="31.45" hidden="false" customHeight="true" outlineLevel="0" collapsed="false">
      <c r="A689" s="154" t="s">
        <v>13649</v>
      </c>
      <c r="B689" s="154" t="n">
        <v>96985</v>
      </c>
      <c r="C689" s="154" t="s">
        <v>12467</v>
      </c>
      <c r="D689" s="154" t="s">
        <v>13650</v>
      </c>
      <c r="E689" s="155" t="s">
        <v>12126</v>
      </c>
      <c r="F689" s="155" t="n">
        <v>26</v>
      </c>
      <c r="G689" s="156" t="n">
        <v>72.82</v>
      </c>
      <c r="H689" s="156" t="n">
        <v>89</v>
      </c>
      <c r="I689" s="156" t="n">
        <v>2314</v>
      </c>
      <c r="J689" s="157" t="n">
        <v>0.0002</v>
      </c>
    </row>
    <row r="690" customFormat="false" ht="31.45" hidden="false" customHeight="true" outlineLevel="0" collapsed="false">
      <c r="A690" s="154" t="s">
        <v>13651</v>
      </c>
      <c r="B690" s="154" t="n">
        <v>96973</v>
      </c>
      <c r="C690" s="154" t="s">
        <v>12467</v>
      </c>
      <c r="D690" s="154" t="s">
        <v>13652</v>
      </c>
      <c r="E690" s="155" t="s">
        <v>12127</v>
      </c>
      <c r="F690" s="155" t="n">
        <v>70</v>
      </c>
      <c r="G690" s="156" t="n">
        <v>77.66</v>
      </c>
      <c r="H690" s="156" t="n">
        <v>94.91</v>
      </c>
      <c r="I690" s="156" t="n">
        <v>6643.7</v>
      </c>
      <c r="J690" s="157" t="n">
        <v>0.0006</v>
      </c>
    </row>
    <row r="691" customFormat="false" ht="31.45" hidden="false" customHeight="true" outlineLevel="0" collapsed="false">
      <c r="A691" s="154" t="s">
        <v>13653</v>
      </c>
      <c r="B691" s="154" t="n">
        <v>96977</v>
      </c>
      <c r="C691" s="154" t="s">
        <v>12467</v>
      </c>
      <c r="D691" s="154" t="s">
        <v>13654</v>
      </c>
      <c r="E691" s="155" t="s">
        <v>12127</v>
      </c>
      <c r="F691" s="155" t="n">
        <v>616</v>
      </c>
      <c r="G691" s="156" t="n">
        <v>65.98</v>
      </c>
      <c r="H691" s="156" t="n">
        <v>80.64</v>
      </c>
      <c r="I691" s="156" t="n">
        <v>49674.24</v>
      </c>
      <c r="J691" s="157" t="n">
        <v>0.0041</v>
      </c>
    </row>
    <row r="692" customFormat="false" ht="31.45" hidden="false" customHeight="true" outlineLevel="0" collapsed="false">
      <c r="A692" s="154" t="s">
        <v>13655</v>
      </c>
      <c r="B692" s="154" t="n">
        <v>98111</v>
      </c>
      <c r="C692" s="154" t="s">
        <v>12467</v>
      </c>
      <c r="D692" s="154" t="s">
        <v>4658</v>
      </c>
      <c r="E692" s="155" t="s">
        <v>12126</v>
      </c>
      <c r="F692" s="155" t="n">
        <v>1</v>
      </c>
      <c r="G692" s="156" t="n">
        <v>59.04</v>
      </c>
      <c r="H692" s="156" t="n">
        <v>72.15</v>
      </c>
      <c r="I692" s="156" t="n">
        <v>72.15</v>
      </c>
      <c r="J692" s="157" t="n">
        <v>0</v>
      </c>
    </row>
    <row r="693" customFormat="false" ht="22.4" hidden="false" customHeight="true" outlineLevel="0" collapsed="false">
      <c r="A693" s="154" t="s">
        <v>13656</v>
      </c>
      <c r="B693" s="154" t="s">
        <v>13657</v>
      </c>
      <c r="C693" s="154" t="s">
        <v>12475</v>
      </c>
      <c r="D693" s="154" t="s">
        <v>13658</v>
      </c>
      <c r="E693" s="155" t="s">
        <v>12126</v>
      </c>
      <c r="F693" s="155" t="n">
        <v>37</v>
      </c>
      <c r="G693" s="156" t="n">
        <v>17.27</v>
      </c>
      <c r="H693" s="156" t="n">
        <v>21.1</v>
      </c>
      <c r="I693" s="156" t="n">
        <v>780.7</v>
      </c>
      <c r="J693" s="157" t="n">
        <v>0.0001</v>
      </c>
    </row>
    <row r="694" customFormat="false" ht="22.4" hidden="false" customHeight="true" outlineLevel="0" collapsed="false">
      <c r="A694" s="154" t="s">
        <v>13659</v>
      </c>
      <c r="B694" s="154" t="s">
        <v>13660</v>
      </c>
      <c r="C694" s="154" t="s">
        <v>12475</v>
      </c>
      <c r="D694" s="154" t="s">
        <v>13661</v>
      </c>
      <c r="E694" s="155" t="s">
        <v>12126</v>
      </c>
      <c r="F694" s="155" t="n">
        <v>26</v>
      </c>
      <c r="G694" s="156" t="n">
        <v>65.33</v>
      </c>
      <c r="H694" s="156" t="n">
        <v>79.84</v>
      </c>
      <c r="I694" s="156" t="n">
        <v>2075.84</v>
      </c>
      <c r="J694" s="157" t="n">
        <v>0.0002</v>
      </c>
    </row>
    <row r="695" customFormat="false" ht="22.4" hidden="false" customHeight="true" outlineLevel="0" collapsed="false">
      <c r="A695" s="154" t="s">
        <v>13662</v>
      </c>
      <c r="B695" s="154" t="n">
        <v>92884</v>
      </c>
      <c r="C695" s="154" t="s">
        <v>12467</v>
      </c>
      <c r="D695" s="154" t="s">
        <v>13663</v>
      </c>
      <c r="E695" s="155" t="s">
        <v>12533</v>
      </c>
      <c r="F695" s="155" t="n">
        <v>33.32</v>
      </c>
      <c r="G695" s="156" t="n">
        <v>12.59</v>
      </c>
      <c r="H695" s="156" t="n">
        <v>15.38</v>
      </c>
      <c r="I695" s="156" t="n">
        <v>512.46</v>
      </c>
      <c r="J695" s="157" t="n">
        <v>0</v>
      </c>
    </row>
    <row r="696" customFormat="false" ht="31.45" hidden="false" customHeight="true" outlineLevel="0" collapsed="false">
      <c r="A696" s="154" t="s">
        <v>13664</v>
      </c>
      <c r="B696" s="154" t="n">
        <v>98463</v>
      </c>
      <c r="C696" s="154" t="s">
        <v>12467</v>
      </c>
      <c r="D696" s="154" t="s">
        <v>13665</v>
      </c>
      <c r="E696" s="155" t="s">
        <v>12126</v>
      </c>
      <c r="F696" s="155" t="n">
        <v>180</v>
      </c>
      <c r="G696" s="156" t="n">
        <v>28.34</v>
      </c>
      <c r="H696" s="156" t="n">
        <v>34.63</v>
      </c>
      <c r="I696" s="156" t="n">
        <v>6233.4</v>
      </c>
      <c r="J696" s="157" t="n">
        <v>0.0005</v>
      </c>
    </row>
    <row r="697" customFormat="false" ht="22.4" hidden="false" customHeight="true" outlineLevel="0" collapsed="false">
      <c r="A697" s="150" t="n">
        <v>81</v>
      </c>
      <c r="B697" s="150" t="s">
        <v>12465</v>
      </c>
      <c r="C697" s="150"/>
      <c r="D697" s="150" t="s">
        <v>12451</v>
      </c>
      <c r="E697" s="151"/>
      <c r="F697" s="151" t="n">
        <v>1</v>
      </c>
      <c r="G697" s="152"/>
      <c r="H697" s="152" t="n">
        <v>614814.1</v>
      </c>
      <c r="I697" s="152" t="n">
        <v>614814.1</v>
      </c>
      <c r="J697" s="153" t="n">
        <v>0.0513</v>
      </c>
    </row>
    <row r="698" customFormat="false" ht="22.4" hidden="false" customHeight="true" outlineLevel="0" collapsed="false">
      <c r="A698" s="154" t="s">
        <v>13666</v>
      </c>
      <c r="B698" s="154" t="s">
        <v>13667</v>
      </c>
      <c r="C698" s="154" t="s">
        <v>12475</v>
      </c>
      <c r="D698" s="154" t="s">
        <v>13668</v>
      </c>
      <c r="E698" s="155" t="s">
        <v>12126</v>
      </c>
      <c r="F698" s="155" t="n">
        <v>1</v>
      </c>
      <c r="G698" s="156" t="n">
        <v>4493.63</v>
      </c>
      <c r="H698" s="156" t="n">
        <v>5492.11</v>
      </c>
      <c r="I698" s="156" t="n">
        <v>5492.11</v>
      </c>
      <c r="J698" s="157" t="n">
        <v>0.0005</v>
      </c>
    </row>
    <row r="699" customFormat="false" ht="31.45" hidden="false" customHeight="true" outlineLevel="0" collapsed="false">
      <c r="A699" s="154" t="s">
        <v>13669</v>
      </c>
      <c r="B699" s="154" t="s">
        <v>13670</v>
      </c>
      <c r="C699" s="154" t="s">
        <v>12475</v>
      </c>
      <c r="D699" s="154" t="s">
        <v>13671</v>
      </c>
      <c r="E699" s="155" t="s">
        <v>12469</v>
      </c>
      <c r="F699" s="155" t="n">
        <v>89.08</v>
      </c>
      <c r="G699" s="156" t="n">
        <v>751.14</v>
      </c>
      <c r="H699" s="156" t="n">
        <v>918.04</v>
      </c>
      <c r="I699" s="156" t="n">
        <v>81779</v>
      </c>
      <c r="J699" s="157" t="n">
        <v>0.0068</v>
      </c>
    </row>
    <row r="700" customFormat="false" ht="31.45" hidden="false" customHeight="true" outlineLevel="0" collapsed="false">
      <c r="A700" s="154" t="s">
        <v>13672</v>
      </c>
      <c r="B700" s="154" t="s">
        <v>13673</v>
      </c>
      <c r="C700" s="154" t="s">
        <v>12475</v>
      </c>
      <c r="D700" s="154" t="s">
        <v>13674</v>
      </c>
      <c r="E700" s="155" t="s">
        <v>12126</v>
      </c>
      <c r="F700" s="155" t="n">
        <v>29.16</v>
      </c>
      <c r="G700" s="156" t="n">
        <v>0</v>
      </c>
      <c r="H700" s="156" t="n">
        <v>0</v>
      </c>
      <c r="I700" s="156" t="n">
        <v>0</v>
      </c>
      <c r="J700" s="157" t="n">
        <v>0</v>
      </c>
    </row>
    <row r="701" customFormat="false" ht="22.4" hidden="false" customHeight="true" outlineLevel="0" collapsed="false">
      <c r="A701" s="154" t="s">
        <v>13675</v>
      </c>
      <c r="B701" s="154" t="s">
        <v>13676</v>
      </c>
      <c r="C701" s="154" t="s">
        <v>12475</v>
      </c>
      <c r="D701" s="154" t="s">
        <v>13613</v>
      </c>
      <c r="E701" s="155" t="s">
        <v>12126</v>
      </c>
      <c r="F701" s="155" t="n">
        <v>341.25</v>
      </c>
      <c r="G701" s="156" t="n">
        <v>277.84</v>
      </c>
      <c r="H701" s="156" t="n">
        <v>339.57</v>
      </c>
      <c r="I701" s="156" t="n">
        <v>115878.26</v>
      </c>
      <c r="J701" s="157" t="n">
        <v>0.0097</v>
      </c>
    </row>
    <row r="702" customFormat="false" ht="42.9" hidden="false" customHeight="true" outlineLevel="0" collapsed="false">
      <c r="A702" s="154" t="s">
        <v>13677</v>
      </c>
      <c r="B702" s="154" t="s">
        <v>13678</v>
      </c>
      <c r="C702" s="154" t="s">
        <v>12475</v>
      </c>
      <c r="D702" s="154" t="s">
        <v>13679</v>
      </c>
      <c r="E702" s="155" t="s">
        <v>12126</v>
      </c>
      <c r="F702" s="155" t="n">
        <v>6</v>
      </c>
      <c r="G702" s="156" t="n">
        <v>591.85</v>
      </c>
      <c r="H702" s="156" t="n">
        <v>723.35</v>
      </c>
      <c r="I702" s="156" t="n">
        <v>4340.1</v>
      </c>
      <c r="J702" s="157" t="n">
        <v>0.0004</v>
      </c>
    </row>
    <row r="703" customFormat="false" ht="31.45" hidden="false" customHeight="true" outlineLevel="0" collapsed="false">
      <c r="A703" s="154" t="s">
        <v>13680</v>
      </c>
      <c r="B703" s="154" t="s">
        <v>13681</v>
      </c>
      <c r="C703" s="154" t="s">
        <v>12475</v>
      </c>
      <c r="D703" s="154" t="s">
        <v>13682</v>
      </c>
      <c r="E703" s="155" t="s">
        <v>12127</v>
      </c>
      <c r="F703" s="155" t="n">
        <v>63.5</v>
      </c>
      <c r="G703" s="156" t="n">
        <v>311.46</v>
      </c>
      <c r="H703" s="156" t="n">
        <v>380.66</v>
      </c>
      <c r="I703" s="156" t="n">
        <v>24171.91</v>
      </c>
      <c r="J703" s="157" t="n">
        <v>0.002</v>
      </c>
    </row>
    <row r="704" customFormat="false" ht="31.45" hidden="false" customHeight="true" outlineLevel="0" collapsed="false">
      <c r="A704" s="154" t="s">
        <v>13683</v>
      </c>
      <c r="B704" s="154" t="s">
        <v>13684</v>
      </c>
      <c r="C704" s="154" t="s">
        <v>12475</v>
      </c>
      <c r="D704" s="154" t="s">
        <v>13685</v>
      </c>
      <c r="E704" s="155" t="s">
        <v>12469</v>
      </c>
      <c r="F704" s="155" t="n">
        <v>1.8</v>
      </c>
      <c r="G704" s="156" t="n">
        <v>665.19</v>
      </c>
      <c r="H704" s="156" t="n">
        <v>812.99</v>
      </c>
      <c r="I704" s="156" t="n">
        <v>1463.38</v>
      </c>
      <c r="J704" s="157" t="n">
        <v>0.0001</v>
      </c>
    </row>
    <row r="705" customFormat="false" ht="31.45" hidden="false" customHeight="true" outlineLevel="0" collapsed="false">
      <c r="A705" s="154" t="s">
        <v>13686</v>
      </c>
      <c r="B705" s="154" t="s">
        <v>12705</v>
      </c>
      <c r="C705" s="154" t="s">
        <v>12475</v>
      </c>
      <c r="D705" s="154" t="s">
        <v>12706</v>
      </c>
      <c r="E705" s="155" t="s">
        <v>12469</v>
      </c>
      <c r="F705" s="155" t="n">
        <v>7.7</v>
      </c>
      <c r="G705" s="156" t="n">
        <v>654.44</v>
      </c>
      <c r="H705" s="156" t="n">
        <v>799.85</v>
      </c>
      <c r="I705" s="156" t="n">
        <v>6158.84</v>
      </c>
      <c r="J705" s="157" t="n">
        <v>0.0005</v>
      </c>
    </row>
    <row r="706" customFormat="false" ht="54.4" hidden="false" customHeight="true" outlineLevel="0" collapsed="false">
      <c r="A706" s="154" t="s">
        <v>13687</v>
      </c>
      <c r="B706" s="154" t="s">
        <v>12715</v>
      </c>
      <c r="C706" s="154" t="s">
        <v>12475</v>
      </c>
      <c r="D706" s="154" t="s">
        <v>12716</v>
      </c>
      <c r="E706" s="155" t="s">
        <v>12126</v>
      </c>
      <c r="F706" s="155" t="n">
        <v>237.12</v>
      </c>
      <c r="G706" s="156" t="n">
        <v>1263.66</v>
      </c>
      <c r="H706" s="156" t="n">
        <v>1544.44</v>
      </c>
      <c r="I706" s="156" t="n">
        <v>366217.61</v>
      </c>
      <c r="J706" s="157" t="n">
        <v>0.0306</v>
      </c>
    </row>
    <row r="707" customFormat="false" ht="31.45" hidden="false" customHeight="true" outlineLevel="0" collapsed="false">
      <c r="A707" s="154" t="s">
        <v>13688</v>
      </c>
      <c r="B707" s="154" t="n">
        <v>100861</v>
      </c>
      <c r="C707" s="154" t="s">
        <v>12467</v>
      </c>
      <c r="D707" s="154" t="s">
        <v>4595</v>
      </c>
      <c r="E707" s="155" t="s">
        <v>12126</v>
      </c>
      <c r="F707" s="155" t="n">
        <v>118</v>
      </c>
      <c r="G707" s="156" t="n">
        <v>35.98</v>
      </c>
      <c r="H707" s="156" t="n">
        <v>43.97</v>
      </c>
      <c r="I707" s="156" t="n">
        <v>5188.46</v>
      </c>
      <c r="J707" s="157" t="n">
        <v>0.0004</v>
      </c>
    </row>
    <row r="708" customFormat="false" ht="54.4" hidden="false" customHeight="true" outlineLevel="0" collapsed="false">
      <c r="A708" s="154" t="s">
        <v>13689</v>
      </c>
      <c r="B708" s="154" t="s">
        <v>12718</v>
      </c>
      <c r="C708" s="154" t="s">
        <v>12475</v>
      </c>
      <c r="D708" s="154" t="s">
        <v>12719</v>
      </c>
      <c r="E708" s="155" t="s">
        <v>12126</v>
      </c>
      <c r="F708" s="155" t="n">
        <v>1</v>
      </c>
      <c r="G708" s="156" t="n">
        <v>1724.93</v>
      </c>
      <c r="H708" s="156" t="n">
        <v>2108.2</v>
      </c>
      <c r="I708" s="156" t="n">
        <v>2108.2</v>
      </c>
      <c r="J708" s="157" t="n">
        <v>0.0002</v>
      </c>
    </row>
    <row r="709" customFormat="false" ht="54.4" hidden="false" customHeight="true" outlineLevel="0" collapsed="false">
      <c r="A709" s="154" t="s">
        <v>13690</v>
      </c>
      <c r="B709" s="154" t="s">
        <v>12721</v>
      </c>
      <c r="C709" s="154" t="s">
        <v>12475</v>
      </c>
      <c r="D709" s="154" t="s">
        <v>12722</v>
      </c>
      <c r="E709" s="155" t="s">
        <v>12126</v>
      </c>
      <c r="F709" s="155" t="n">
        <v>1</v>
      </c>
      <c r="G709" s="156" t="n">
        <v>1263.66</v>
      </c>
      <c r="H709" s="156" t="n">
        <v>1544.44</v>
      </c>
      <c r="I709" s="156" t="n">
        <v>1544.44</v>
      </c>
      <c r="J709" s="157" t="n">
        <v>0.0001</v>
      </c>
    </row>
    <row r="710" customFormat="false" ht="31.45" hidden="false" customHeight="true" outlineLevel="0" collapsed="false">
      <c r="A710" s="154" t="s">
        <v>13691</v>
      </c>
      <c r="B710" s="154" t="s">
        <v>12724</v>
      </c>
      <c r="C710" s="154" t="s">
        <v>12475</v>
      </c>
      <c r="D710" s="154" t="s">
        <v>12725</v>
      </c>
      <c r="E710" s="155" t="s">
        <v>12469</v>
      </c>
      <c r="F710" s="155" t="n">
        <v>1</v>
      </c>
      <c r="G710" s="156" t="n">
        <v>386.02</v>
      </c>
      <c r="H710" s="156" t="n">
        <v>471.79</v>
      </c>
      <c r="I710" s="156" t="n">
        <v>471.79</v>
      </c>
      <c r="J710" s="157" t="n">
        <v>0</v>
      </c>
    </row>
    <row r="711" customFormat="false" ht="22.4" hidden="false" customHeight="true" outlineLevel="0" collapsed="false">
      <c r="A711" s="150" t="n">
        <v>82</v>
      </c>
      <c r="B711" s="150" t="s">
        <v>12465</v>
      </c>
      <c r="C711" s="150"/>
      <c r="D711" s="150" t="s">
        <v>12452</v>
      </c>
      <c r="E711" s="151"/>
      <c r="F711" s="151" t="n">
        <v>1</v>
      </c>
      <c r="G711" s="152"/>
      <c r="H711" s="152" t="n">
        <v>23614.53</v>
      </c>
      <c r="I711" s="152" t="n">
        <v>23614.53</v>
      </c>
      <c r="J711" s="153" t="n">
        <v>0.002</v>
      </c>
    </row>
    <row r="712" customFormat="false" ht="31.45" hidden="false" customHeight="true" outlineLevel="0" collapsed="false">
      <c r="A712" s="154" t="s">
        <v>13692</v>
      </c>
      <c r="B712" s="154" t="n">
        <v>99803</v>
      </c>
      <c r="C712" s="154" t="s">
        <v>12467</v>
      </c>
      <c r="D712" s="154" t="s">
        <v>6142</v>
      </c>
      <c r="E712" s="155" t="s">
        <v>12469</v>
      </c>
      <c r="F712" s="155" t="n">
        <v>4112.5</v>
      </c>
      <c r="G712" s="156" t="n">
        <v>4.02</v>
      </c>
      <c r="H712" s="156" t="n">
        <v>4.91</v>
      </c>
      <c r="I712" s="156" t="n">
        <v>20192.37</v>
      </c>
      <c r="J712" s="157" t="n">
        <v>0.0017</v>
      </c>
    </row>
    <row r="713" customFormat="false" ht="31.45" hidden="false" customHeight="true" outlineLevel="0" collapsed="false">
      <c r="A713" s="154" t="s">
        <v>13693</v>
      </c>
      <c r="B713" s="154" t="n">
        <v>103689</v>
      </c>
      <c r="C713" s="154" t="s">
        <v>12467</v>
      </c>
      <c r="D713" s="154" t="s">
        <v>12468</v>
      </c>
      <c r="E713" s="155" t="s">
        <v>12469</v>
      </c>
      <c r="F713" s="155" t="n">
        <v>6</v>
      </c>
      <c r="G713" s="156" t="n">
        <v>466.67</v>
      </c>
      <c r="H713" s="156" t="n">
        <v>570.36</v>
      </c>
      <c r="I713" s="156" t="n">
        <v>3422.16</v>
      </c>
      <c r="J713" s="157" t="n">
        <v>0.0003</v>
      </c>
    </row>
    <row r="714" customFormat="false" ht="22.4" hidden="false" customHeight="true" outlineLevel="0" collapsed="false">
      <c r="A714" s="150" t="n">
        <v>83</v>
      </c>
      <c r="B714" s="150" t="s">
        <v>12465</v>
      </c>
      <c r="C714" s="150"/>
      <c r="D714" s="150" t="s">
        <v>12453</v>
      </c>
      <c r="E714" s="151"/>
      <c r="F714" s="151" t="n">
        <v>1</v>
      </c>
      <c r="G714" s="152"/>
      <c r="H714" s="152" t="n">
        <v>468060.09</v>
      </c>
      <c r="I714" s="152" t="n">
        <v>468060.09</v>
      </c>
      <c r="J714" s="153" t="n">
        <v>0.0391</v>
      </c>
    </row>
    <row r="715" customFormat="false" ht="31.45" hidden="false" customHeight="true" outlineLevel="0" collapsed="false">
      <c r="A715" s="154" t="s">
        <v>13694</v>
      </c>
      <c r="B715" s="154" t="n">
        <v>103253</v>
      </c>
      <c r="C715" s="154" t="s">
        <v>12467</v>
      </c>
      <c r="D715" s="154" t="s">
        <v>13695</v>
      </c>
      <c r="E715" s="155" t="s">
        <v>12126</v>
      </c>
      <c r="F715" s="155" t="n">
        <v>42</v>
      </c>
      <c r="G715" s="156" t="n">
        <v>6765.22</v>
      </c>
      <c r="H715" s="156" t="n">
        <v>8268.45</v>
      </c>
      <c r="I715" s="156" t="n">
        <v>347274.9</v>
      </c>
      <c r="J715" s="157" t="n">
        <v>0.029</v>
      </c>
    </row>
    <row r="716" customFormat="false" ht="31.45" hidden="false" customHeight="true" outlineLevel="0" collapsed="false">
      <c r="A716" s="154" t="s">
        <v>13696</v>
      </c>
      <c r="B716" s="154" t="n">
        <v>103250</v>
      </c>
      <c r="C716" s="154" t="s">
        <v>12467</v>
      </c>
      <c r="D716" s="154" t="s">
        <v>13697</v>
      </c>
      <c r="E716" s="155" t="s">
        <v>12126</v>
      </c>
      <c r="F716" s="155" t="n">
        <v>6</v>
      </c>
      <c r="G716" s="156" t="n">
        <v>4947.94</v>
      </c>
      <c r="H716" s="156" t="n">
        <v>6047.37</v>
      </c>
      <c r="I716" s="156" t="n">
        <v>36284.22</v>
      </c>
      <c r="J716" s="157" t="n">
        <v>0.003</v>
      </c>
    </row>
    <row r="717" customFormat="false" ht="42.9" hidden="false" customHeight="true" outlineLevel="0" collapsed="false">
      <c r="A717" s="154" t="s">
        <v>13698</v>
      </c>
      <c r="B717" s="154" t="n">
        <v>103310</v>
      </c>
      <c r="C717" s="154" t="s">
        <v>12467</v>
      </c>
      <c r="D717" s="154" t="s">
        <v>13699</v>
      </c>
      <c r="E717" s="155" t="s">
        <v>12126</v>
      </c>
      <c r="F717" s="155" t="n">
        <v>4</v>
      </c>
      <c r="G717" s="156" t="n">
        <v>1294.39</v>
      </c>
      <c r="H717" s="156" t="n">
        <v>1582</v>
      </c>
      <c r="I717" s="156" t="n">
        <v>6328</v>
      </c>
      <c r="J717" s="157" t="n">
        <v>0.0005</v>
      </c>
    </row>
    <row r="718" customFormat="false" ht="22.4" hidden="false" customHeight="true" outlineLevel="0" collapsed="false">
      <c r="A718" s="159" t="s">
        <v>13700</v>
      </c>
      <c r="B718" s="159" t="n">
        <v>10848</v>
      </c>
      <c r="C718" s="159" t="s">
        <v>12467</v>
      </c>
      <c r="D718" s="159" t="s">
        <v>10552</v>
      </c>
      <c r="E718" s="160" t="s">
        <v>12126</v>
      </c>
      <c r="F718" s="160" t="n">
        <v>1</v>
      </c>
      <c r="G718" s="161" t="n">
        <v>1206.01</v>
      </c>
      <c r="H718" s="161" t="n">
        <v>1473.98</v>
      </c>
      <c r="I718" s="161" t="n">
        <v>1473.98</v>
      </c>
      <c r="J718" s="162" t="n">
        <v>0.0001</v>
      </c>
    </row>
    <row r="719" customFormat="false" ht="31.45" hidden="false" customHeight="true" outlineLevel="0" collapsed="false">
      <c r="A719" s="154" t="s">
        <v>13701</v>
      </c>
      <c r="B719" s="154" t="n">
        <v>98526</v>
      </c>
      <c r="C719" s="154" t="s">
        <v>12467</v>
      </c>
      <c r="D719" s="154" t="s">
        <v>13702</v>
      </c>
      <c r="E719" s="155" t="s">
        <v>12126</v>
      </c>
      <c r="F719" s="155" t="n">
        <v>15</v>
      </c>
      <c r="G719" s="156" t="n">
        <v>128.67</v>
      </c>
      <c r="H719" s="156" t="n">
        <v>157.26</v>
      </c>
      <c r="I719" s="156" t="n">
        <v>2358.9</v>
      </c>
      <c r="J719" s="157" t="n">
        <v>0.0002</v>
      </c>
    </row>
    <row r="720" customFormat="false" ht="31.45" hidden="false" customHeight="true" outlineLevel="0" collapsed="false">
      <c r="A720" s="154" t="s">
        <v>13703</v>
      </c>
      <c r="B720" s="154" t="n">
        <v>98510</v>
      </c>
      <c r="C720" s="154" t="s">
        <v>12467</v>
      </c>
      <c r="D720" s="154" t="s">
        <v>13704</v>
      </c>
      <c r="E720" s="155" t="s">
        <v>12126</v>
      </c>
      <c r="F720" s="155" t="n">
        <v>15</v>
      </c>
      <c r="G720" s="156" t="n">
        <v>120.01</v>
      </c>
      <c r="H720" s="156" t="n">
        <v>146.67</v>
      </c>
      <c r="I720" s="156" t="n">
        <v>2200.05</v>
      </c>
      <c r="J720" s="157" t="n">
        <v>0.0002</v>
      </c>
    </row>
    <row r="721" customFormat="false" ht="42.9" hidden="false" customHeight="true" outlineLevel="0" collapsed="false">
      <c r="A721" s="154" t="s">
        <v>13705</v>
      </c>
      <c r="B721" s="154" t="s">
        <v>13706</v>
      </c>
      <c r="C721" s="154" t="s">
        <v>12475</v>
      </c>
      <c r="D721" s="154" t="s">
        <v>13707</v>
      </c>
      <c r="E721" s="155" t="s">
        <v>12126</v>
      </c>
      <c r="F721" s="155" t="n">
        <v>1</v>
      </c>
      <c r="G721" s="156" t="n">
        <v>59024.75</v>
      </c>
      <c r="H721" s="156" t="n">
        <v>72140.04</v>
      </c>
      <c r="I721" s="156" t="n">
        <v>72140.04</v>
      </c>
      <c r="J721" s="157" t="n">
        <v>0.006</v>
      </c>
    </row>
    <row r="722" customFormat="false" ht="22.4" hidden="false" customHeight="true" outlineLevel="0" collapsed="false">
      <c r="A722" s="121"/>
      <c r="B722" s="121"/>
      <c r="C722" s="121"/>
      <c r="D722" s="121"/>
      <c r="E722" s="121"/>
      <c r="F722" s="121"/>
      <c r="G722" s="163"/>
      <c r="H722" s="163"/>
      <c r="I722" s="163"/>
      <c r="J722" s="121"/>
    </row>
    <row r="723" customFormat="false" ht="22.4" hidden="false" customHeight="true" outlineLevel="0" collapsed="false">
      <c r="A723" s="123"/>
      <c r="B723" s="123"/>
      <c r="C723" s="123"/>
      <c r="D723" s="164"/>
      <c r="E723" s="125"/>
      <c r="F723" s="165" t="s">
        <v>12454</v>
      </c>
      <c r="G723" s="165"/>
      <c r="H723" s="166" t="n">
        <v>9807864.45</v>
      </c>
      <c r="I723" s="166"/>
      <c r="J723" s="166"/>
    </row>
    <row r="724" customFormat="false" ht="22.4" hidden="false" customHeight="true" outlineLevel="0" collapsed="false">
      <c r="A724" s="123"/>
      <c r="B724" s="123"/>
      <c r="C724" s="123"/>
      <c r="D724" s="164"/>
      <c r="E724" s="125"/>
      <c r="F724" s="165" t="s">
        <v>13708</v>
      </c>
      <c r="G724" s="165"/>
      <c r="H724" s="166" t="n">
        <v>2177864.19</v>
      </c>
      <c r="I724" s="166"/>
      <c r="J724" s="166"/>
    </row>
    <row r="725" customFormat="false" ht="22.4" hidden="false" customHeight="true" outlineLevel="0" collapsed="false">
      <c r="A725" s="123"/>
      <c r="B725" s="123"/>
      <c r="C725" s="123"/>
      <c r="D725" s="164"/>
      <c r="E725" s="125"/>
      <c r="F725" s="165" t="s">
        <v>12245</v>
      </c>
      <c r="G725" s="165"/>
      <c r="H725" s="166" t="n">
        <v>11985728.64</v>
      </c>
      <c r="I725" s="166"/>
      <c r="J725" s="166"/>
    </row>
  </sheetData>
  <mergeCells count="19">
    <mergeCell ref="A1:B4"/>
    <mergeCell ref="C1:D1"/>
    <mergeCell ref="F1:H1"/>
    <mergeCell ref="C2:D2"/>
    <mergeCell ref="F2:H2"/>
    <mergeCell ref="C3:D3"/>
    <mergeCell ref="F3:H3"/>
    <mergeCell ref="C4:D4"/>
    <mergeCell ref="F4:H4"/>
    <mergeCell ref="A5:H5"/>
    <mergeCell ref="A723:C723"/>
    <mergeCell ref="F723:G723"/>
    <mergeCell ref="H723:J723"/>
    <mergeCell ref="A724:C724"/>
    <mergeCell ref="F724:G724"/>
    <mergeCell ref="H724:J724"/>
    <mergeCell ref="A725:C725"/>
    <mergeCell ref="F725:G725"/>
    <mergeCell ref="H725:J725"/>
  </mergeCells>
  <printOptions headings="false" gridLines="false" gridLinesSet="true" horizontalCentered="true" verticalCentered="false"/>
  <pageMargins left="0.590277777777778" right="0.590277777777778" top="0.590277777777778" bottom="1.00902777777778" header="0.511811023622047" footer="0.590277777777778"/>
  <pageSetup paperSize="9" scale="100" fitToWidth="1" fitToHeight="25" pageOrder="downThenOver" orientation="portrait" blackAndWhite="false" draft="false" cellComments="none" horizontalDpi="300" verticalDpi="300" copies="1"/>
  <headerFooter differentFirst="false" differentOddEven="false">
    <oddHeader/>
    <oddFooter>&amp;C&amp;"Times New Roman,Normal"&amp;12&amp;KffffffPágina &amp;P de &amp;N</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K1048576"/>
  <sheetViews>
    <sheetView showFormulas="false" showGridLines="true" showRowColHeaders="true" showZeros="true" rightToLeft="false" tabSelected="false" showOutlineSymbols="true" defaultGridColor="true" view="pageBreakPreview" topLeftCell="A6999" colorId="64" zoomScale="85" zoomScaleNormal="100" zoomScalePageLayoutView="85" workbookViewId="0">
      <selection pane="topLeft" activeCell="K7013" activeCellId="0" sqref="K7013"/>
    </sheetView>
  </sheetViews>
  <sheetFormatPr defaultColWidth="8.59375" defaultRowHeight="22.4" customHeight="true" zeroHeight="false" outlineLevelRow="0" outlineLevelCol="0"/>
  <cols>
    <col collapsed="false" customWidth="true" hidden="false" outlineLevel="0" max="1" min="1" style="92" width="13.92"/>
    <col collapsed="false" customWidth="true" hidden="false" outlineLevel="0" max="2" min="2" style="92" width="9.02"/>
    <col collapsed="false" customWidth="true" hidden="false" outlineLevel="0" max="3" min="3" style="92" width="10"/>
    <col collapsed="false" customWidth="true" hidden="false" outlineLevel="0" max="4" min="4" style="92" width="60"/>
    <col collapsed="false" customWidth="true" hidden="false" outlineLevel="0" max="5" min="5" style="92" width="15"/>
    <col collapsed="false" customWidth="true" hidden="false" outlineLevel="0" max="6" min="6" style="92" width="12"/>
    <col collapsed="false" customWidth="true" hidden="false" outlineLevel="0" max="8" min="7" style="92" width="15.35"/>
    <col collapsed="false" customWidth="true" hidden="false" outlineLevel="0" max="9" min="9" style="92" width="20.26"/>
    <col collapsed="false" customWidth="true" hidden="false" outlineLevel="0" max="10" min="10" style="92" width="15.35"/>
    <col collapsed="false" customWidth="false" hidden="false" outlineLevel="0" max="16384" min="11" style="167" width="8.59"/>
  </cols>
  <sheetData>
    <row r="1" customFormat="false" ht="43.9" hidden="false" customHeight="true" outlineLevel="0" collapsed="false">
      <c r="A1" s="134"/>
      <c r="B1" s="134"/>
      <c r="C1" s="95" t="str">
        <f aca="false">'01 - RESUMO'!C1</f>
        <v>ESTADO DE MATO GROSSO</v>
      </c>
      <c r="D1" s="95"/>
      <c r="E1" s="168" t="s">
        <v>12298</v>
      </c>
      <c r="F1" s="136" t="str">
        <f aca="false">'01 - RESUMO'!F1</f>
        <v>CONSTRUÇÃO DE ESCOLA 13 SALAS PADRÃO FNDE, LOCALIZADO NA RUA RIO CUIABÁ - RES. DOM OSORIO STOFFEL</v>
      </c>
      <c r="G1" s="136"/>
      <c r="H1" s="136"/>
      <c r="I1" s="168" t="s">
        <v>12300</v>
      </c>
      <c r="J1" s="138" t="n">
        <f aca="false">'01 - RESUMO'!K1</f>
        <v>46052</v>
      </c>
    </row>
    <row r="2" customFormat="false" ht="32.75" hidden="false" customHeight="true" outlineLevel="0" collapsed="false">
      <c r="A2" s="134"/>
      <c r="B2" s="134"/>
      <c r="C2" s="101" t="str">
        <f aca="false">'01 - RESUMO'!C2</f>
        <v>PREFEITURA MUNICIPAL DE RONDONÓPOLIS</v>
      </c>
      <c r="D2" s="101"/>
      <c r="E2" s="168" t="s">
        <v>12302</v>
      </c>
      <c r="F2" s="136" t="str">
        <f aca="false">'01 - RESUMO'!F2</f>
        <v>RUA RIO CUIABÁ, RESIDENCIAL DOM OSÓRIO STOFFEL, RONDONÓPOLIS/MT</v>
      </c>
      <c r="G2" s="136"/>
      <c r="H2" s="136"/>
      <c r="I2" s="168" t="s">
        <v>13709</v>
      </c>
      <c r="J2" s="169" t="str">
        <f aca="false">'01 - RESUMO'!K2</f>
        <v>DEZEMBRO/2025</v>
      </c>
    </row>
    <row r="3" customFormat="false" ht="32.75" hidden="false" customHeight="true" outlineLevel="0" collapsed="false">
      <c r="A3" s="134"/>
      <c r="B3" s="134"/>
      <c r="C3" s="105" t="str">
        <f aca="false">'01 - RESUMO'!C3</f>
        <v>SECRETARIA MUNICIPAL DE EDUCAÇÃO (SEMED)</v>
      </c>
      <c r="D3" s="105"/>
      <c r="E3" s="168" t="s">
        <v>12307</v>
      </c>
      <c r="F3" s="136" t="str">
        <f aca="false">'01 - RESUMO'!F3</f>
        <v>SUL: 16°25’59.13”, OESTE: 054°39’36.01”</v>
      </c>
      <c r="G3" s="136"/>
      <c r="H3" s="136"/>
      <c r="I3" s="170" t="s">
        <v>12309</v>
      </c>
      <c r="J3" s="141" t="n">
        <f aca="false">'01 - RESUMO'!K3</f>
        <v>0.2222</v>
      </c>
    </row>
    <row r="4" customFormat="false" ht="32.75" hidden="false" customHeight="true" outlineLevel="0" collapsed="false">
      <c r="A4" s="134"/>
      <c r="B4" s="134"/>
      <c r="C4" s="108" t="str">
        <f aca="false">'01 - RESUMO'!C4</f>
        <v>RUA BARÃO DO RIO BRANCO, 2916, 2º ANDAR, BAIRRO JARDIM SANTA MARTA - CEP: 78700-310 - RONDONÓPOLIS/MT</v>
      </c>
      <c r="D4" s="108"/>
      <c r="E4" s="168" t="s">
        <v>12311</v>
      </c>
      <c r="F4" s="142" t="str">
        <f aca="false">'01 - RESUMO'!F4</f>
        <v>SINAPI - 12/2025 - MATO GROSSO ORSE - 11/2025 </v>
      </c>
      <c r="G4" s="142"/>
      <c r="H4" s="142"/>
      <c r="I4" s="170" t="s">
        <v>12313</v>
      </c>
      <c r="J4" s="141" t="n">
        <f aca="false">'01 - RESUMO'!K4</f>
        <v>0.1527</v>
      </c>
    </row>
    <row r="5" customFormat="false" ht="32.75" hidden="false" customHeight="true" outlineLevel="0" collapsed="false">
      <c r="A5" s="143" t="s">
        <v>13710</v>
      </c>
      <c r="B5" s="143"/>
      <c r="C5" s="143"/>
      <c r="D5" s="143"/>
      <c r="E5" s="143"/>
      <c r="F5" s="143"/>
      <c r="G5" s="143"/>
      <c r="H5" s="143"/>
      <c r="I5" s="171" t="s">
        <v>12315</v>
      </c>
      <c r="J5" s="172" t="n">
        <f aca="false">'01 - RESUMO'!K5</f>
        <v>11985728.64</v>
      </c>
    </row>
    <row r="6" customFormat="false" ht="22.3" hidden="false" customHeight="true" outlineLevel="0" collapsed="false">
      <c r="A6" s="150" t="n">
        <v>1</v>
      </c>
      <c r="B6" s="150"/>
      <c r="C6" s="150"/>
      <c r="D6" s="150" t="s">
        <v>12319</v>
      </c>
      <c r="E6" s="150"/>
      <c r="F6" s="150"/>
      <c r="G6" s="150"/>
      <c r="H6" s="173"/>
      <c r="I6" s="150"/>
      <c r="J6" s="174" t="n">
        <v>875262.72</v>
      </c>
    </row>
    <row r="7" customFormat="false" ht="23.4" hidden="false" customHeight="true" outlineLevel="0" collapsed="false">
      <c r="A7" s="175" t="s">
        <v>12466</v>
      </c>
      <c r="B7" s="176" t="s">
        <v>12459</v>
      </c>
      <c r="C7" s="175" t="s">
        <v>12460</v>
      </c>
      <c r="D7" s="175" t="s">
        <v>12125</v>
      </c>
      <c r="E7" s="175" t="s">
        <v>13711</v>
      </c>
      <c r="F7" s="175"/>
      <c r="G7" s="177" t="s">
        <v>12461</v>
      </c>
      <c r="H7" s="176" t="s">
        <v>12462</v>
      </c>
      <c r="I7" s="176" t="s">
        <v>12463</v>
      </c>
      <c r="J7" s="176" t="s">
        <v>12243</v>
      </c>
    </row>
    <row r="8" customFormat="false" ht="32.75" hidden="false" customHeight="true" outlineLevel="0" collapsed="false">
      <c r="A8" s="154" t="s">
        <v>13712</v>
      </c>
      <c r="B8" s="178" t="n">
        <v>103689</v>
      </c>
      <c r="C8" s="154" t="s">
        <v>12467</v>
      </c>
      <c r="D8" s="154" t="s">
        <v>12468</v>
      </c>
      <c r="E8" s="154" t="s">
        <v>13713</v>
      </c>
      <c r="F8" s="154"/>
      <c r="G8" s="155" t="s">
        <v>12469</v>
      </c>
      <c r="H8" s="179" t="n">
        <v>1</v>
      </c>
      <c r="I8" s="180" t="n">
        <v>466.67</v>
      </c>
      <c r="J8" s="180" t="n">
        <v>466.67</v>
      </c>
    </row>
    <row r="9" customFormat="false" ht="43.9" hidden="false" customHeight="true" outlineLevel="0" collapsed="false">
      <c r="A9" s="181" t="s">
        <v>13714</v>
      </c>
      <c r="B9" s="182" t="n">
        <v>102234</v>
      </c>
      <c r="C9" s="181" t="s">
        <v>12467</v>
      </c>
      <c r="D9" s="181" t="s">
        <v>13715</v>
      </c>
      <c r="E9" s="181" t="s">
        <v>13716</v>
      </c>
      <c r="F9" s="181"/>
      <c r="G9" s="183" t="s">
        <v>12469</v>
      </c>
      <c r="H9" s="184" t="n">
        <v>0.5</v>
      </c>
      <c r="I9" s="185" t="n">
        <v>22.68</v>
      </c>
      <c r="J9" s="185" t="n">
        <v>11.34</v>
      </c>
    </row>
    <row r="10" customFormat="false" ht="43.9" hidden="false" customHeight="true" outlineLevel="0" collapsed="false">
      <c r="A10" s="181" t="s">
        <v>13714</v>
      </c>
      <c r="B10" s="182" t="n">
        <v>88316</v>
      </c>
      <c r="C10" s="181" t="s">
        <v>12467</v>
      </c>
      <c r="D10" s="181" t="s">
        <v>6483</v>
      </c>
      <c r="E10" s="181" t="s">
        <v>13717</v>
      </c>
      <c r="F10" s="181"/>
      <c r="G10" s="183" t="s">
        <v>13718</v>
      </c>
      <c r="H10" s="184" t="n">
        <v>1.1186</v>
      </c>
      <c r="I10" s="185" t="n">
        <v>23.2</v>
      </c>
      <c r="J10" s="185" t="n">
        <v>25.95</v>
      </c>
    </row>
    <row r="11" customFormat="false" ht="43.9" hidden="false" customHeight="true" outlineLevel="0" collapsed="false">
      <c r="A11" s="181" t="s">
        <v>13714</v>
      </c>
      <c r="B11" s="182" t="n">
        <v>88262</v>
      </c>
      <c r="C11" s="181" t="s">
        <v>12467</v>
      </c>
      <c r="D11" s="181" t="s">
        <v>6436</v>
      </c>
      <c r="E11" s="181" t="s">
        <v>13717</v>
      </c>
      <c r="F11" s="181"/>
      <c r="G11" s="183" t="s">
        <v>13718</v>
      </c>
      <c r="H11" s="184" t="n">
        <v>0.3729</v>
      </c>
      <c r="I11" s="185" t="n">
        <v>28.69</v>
      </c>
      <c r="J11" s="185" t="n">
        <v>10.69</v>
      </c>
    </row>
    <row r="12" customFormat="false" ht="22.3" hidden="false" customHeight="true" outlineLevel="0" collapsed="false">
      <c r="A12" s="186" t="s">
        <v>13719</v>
      </c>
      <c r="B12" s="187" t="n">
        <v>5069</v>
      </c>
      <c r="C12" s="186" t="s">
        <v>12467</v>
      </c>
      <c r="D12" s="186" t="s">
        <v>10719</v>
      </c>
      <c r="E12" s="186" t="s">
        <v>13720</v>
      </c>
      <c r="F12" s="186"/>
      <c r="G12" s="188" t="s">
        <v>12533</v>
      </c>
      <c r="H12" s="189" t="n">
        <v>0.0132</v>
      </c>
      <c r="I12" s="190" t="n">
        <v>20.71</v>
      </c>
      <c r="J12" s="190" t="n">
        <v>0.27</v>
      </c>
    </row>
    <row r="13" customFormat="false" ht="43.9" hidden="false" customHeight="true" outlineLevel="0" collapsed="false">
      <c r="A13" s="186" t="s">
        <v>13719</v>
      </c>
      <c r="B13" s="187" t="n">
        <v>4813</v>
      </c>
      <c r="C13" s="186" t="s">
        <v>12467</v>
      </c>
      <c r="D13" s="186" t="s">
        <v>13721</v>
      </c>
      <c r="E13" s="186" t="s">
        <v>13720</v>
      </c>
      <c r="F13" s="186"/>
      <c r="G13" s="188" t="s">
        <v>12469</v>
      </c>
      <c r="H13" s="189" t="n">
        <v>1</v>
      </c>
      <c r="I13" s="190" t="n">
        <v>400</v>
      </c>
      <c r="J13" s="190" t="n">
        <v>400</v>
      </c>
    </row>
    <row r="14" customFormat="false" ht="32.75" hidden="false" customHeight="true" outlineLevel="0" collapsed="false">
      <c r="A14" s="186" t="s">
        <v>13719</v>
      </c>
      <c r="B14" s="187" t="n">
        <v>4509</v>
      </c>
      <c r="C14" s="186" t="s">
        <v>12467</v>
      </c>
      <c r="D14" s="186" t="s">
        <v>10951</v>
      </c>
      <c r="E14" s="186" t="s">
        <v>13720</v>
      </c>
      <c r="F14" s="186"/>
      <c r="G14" s="188" t="s">
        <v>12127</v>
      </c>
      <c r="H14" s="189" t="n">
        <v>3.2083</v>
      </c>
      <c r="I14" s="190" t="n">
        <v>5.61</v>
      </c>
      <c r="J14" s="190" t="n">
        <v>17.99</v>
      </c>
    </row>
    <row r="15" customFormat="false" ht="22.3" hidden="false" customHeight="true" outlineLevel="0" collapsed="false">
      <c r="A15" s="186" t="s">
        <v>13719</v>
      </c>
      <c r="B15" s="187" t="n">
        <v>5065</v>
      </c>
      <c r="C15" s="186" t="s">
        <v>12467</v>
      </c>
      <c r="D15" s="186" t="s">
        <v>10709</v>
      </c>
      <c r="E15" s="186" t="s">
        <v>13720</v>
      </c>
      <c r="F15" s="186"/>
      <c r="G15" s="188" t="s">
        <v>12533</v>
      </c>
      <c r="H15" s="189" t="n">
        <v>0.0113</v>
      </c>
      <c r="I15" s="190" t="n">
        <v>38.66</v>
      </c>
      <c r="J15" s="190" t="n">
        <v>0.43</v>
      </c>
    </row>
    <row r="16" customFormat="false" ht="22.3" hidden="false" customHeight="true" outlineLevel="0" collapsed="false">
      <c r="A16" s="191"/>
      <c r="B16" s="191"/>
      <c r="C16" s="191"/>
      <c r="D16" s="191"/>
      <c r="E16" s="191" t="s">
        <v>13722</v>
      </c>
      <c r="F16" s="192" t="n">
        <v>32.68</v>
      </c>
      <c r="G16" s="191" t="s">
        <v>13723</v>
      </c>
      <c r="H16" s="192" t="n">
        <v>0</v>
      </c>
      <c r="I16" s="191" t="s">
        <v>13724</v>
      </c>
      <c r="J16" s="192" t="n">
        <v>32.68</v>
      </c>
    </row>
    <row r="17" customFormat="false" ht="32.75" hidden="false" customHeight="true" outlineLevel="0" collapsed="false">
      <c r="A17" s="191"/>
      <c r="B17" s="191"/>
      <c r="C17" s="191"/>
      <c r="D17" s="191"/>
      <c r="E17" s="191" t="s">
        <v>13725</v>
      </c>
      <c r="F17" s="192" t="n">
        <v>103.69</v>
      </c>
      <c r="G17" s="191"/>
      <c r="H17" s="193" t="s">
        <v>13726</v>
      </c>
      <c r="I17" s="193"/>
      <c r="J17" s="192" t="n">
        <v>570.36</v>
      </c>
    </row>
    <row r="18" customFormat="false" ht="22.3" hidden="false" customHeight="true" outlineLevel="0" collapsed="false">
      <c r="A18" s="125"/>
      <c r="B18" s="125"/>
      <c r="C18" s="125"/>
      <c r="D18" s="125"/>
      <c r="E18" s="125"/>
      <c r="F18" s="125"/>
      <c r="G18" s="125" t="s">
        <v>13727</v>
      </c>
      <c r="H18" s="194" t="n">
        <v>6.48</v>
      </c>
      <c r="I18" s="125" t="s">
        <v>13728</v>
      </c>
      <c r="J18" s="195" t="n">
        <v>3695.93</v>
      </c>
    </row>
    <row r="19" customFormat="false" ht="22.3" hidden="false" customHeight="true" outlineLevel="0" collapsed="false">
      <c r="A19" s="196"/>
      <c r="B19" s="196"/>
      <c r="C19" s="196"/>
      <c r="D19" s="196"/>
      <c r="E19" s="196"/>
      <c r="F19" s="196"/>
      <c r="G19" s="196"/>
      <c r="H19" s="196"/>
      <c r="I19" s="196"/>
      <c r="J19" s="196"/>
    </row>
    <row r="20" customFormat="false" ht="23.4" hidden="false" customHeight="true" outlineLevel="0" collapsed="false">
      <c r="A20" s="175" t="s">
        <v>12470</v>
      </c>
      <c r="B20" s="176" t="s">
        <v>12459</v>
      </c>
      <c r="C20" s="175" t="s">
        <v>12460</v>
      </c>
      <c r="D20" s="175" t="s">
        <v>12125</v>
      </c>
      <c r="E20" s="175" t="s">
        <v>13711</v>
      </c>
      <c r="F20" s="175"/>
      <c r="G20" s="177" t="s">
        <v>12461</v>
      </c>
      <c r="H20" s="176" t="s">
        <v>12462</v>
      </c>
      <c r="I20" s="176" t="s">
        <v>12463</v>
      </c>
      <c r="J20" s="176" t="s">
        <v>12243</v>
      </c>
    </row>
    <row r="21" customFormat="false" ht="32.75" hidden="false" customHeight="true" outlineLevel="0" collapsed="false">
      <c r="A21" s="154" t="s">
        <v>13712</v>
      </c>
      <c r="B21" s="178" t="n">
        <v>98459</v>
      </c>
      <c r="C21" s="154" t="s">
        <v>12467</v>
      </c>
      <c r="D21" s="154" t="s">
        <v>12471</v>
      </c>
      <c r="E21" s="154" t="s">
        <v>13729</v>
      </c>
      <c r="F21" s="154"/>
      <c r="G21" s="155" t="s">
        <v>12469</v>
      </c>
      <c r="H21" s="179" t="n">
        <v>1</v>
      </c>
      <c r="I21" s="180" t="n">
        <v>89.91</v>
      </c>
      <c r="J21" s="180" t="n">
        <v>89.91</v>
      </c>
    </row>
    <row r="22" customFormat="false" ht="43.9" hidden="false" customHeight="true" outlineLevel="0" collapsed="false">
      <c r="A22" s="181" t="s">
        <v>13714</v>
      </c>
      <c r="B22" s="182" t="n">
        <v>91692</v>
      </c>
      <c r="C22" s="181" t="s">
        <v>12467</v>
      </c>
      <c r="D22" s="181" t="s">
        <v>375</v>
      </c>
      <c r="E22" s="181" t="s">
        <v>13730</v>
      </c>
      <c r="F22" s="181"/>
      <c r="G22" s="183" t="s">
        <v>13731</v>
      </c>
      <c r="H22" s="184" t="n">
        <v>0.0066</v>
      </c>
      <c r="I22" s="185" t="n">
        <v>26.56</v>
      </c>
      <c r="J22" s="185" t="n">
        <v>0.17</v>
      </c>
    </row>
    <row r="23" customFormat="false" ht="43.9" hidden="false" customHeight="true" outlineLevel="0" collapsed="false">
      <c r="A23" s="181" t="s">
        <v>13714</v>
      </c>
      <c r="B23" s="182" t="n">
        <v>88262</v>
      </c>
      <c r="C23" s="181" t="s">
        <v>12467</v>
      </c>
      <c r="D23" s="181" t="s">
        <v>6436</v>
      </c>
      <c r="E23" s="181" t="s">
        <v>13717</v>
      </c>
      <c r="F23" s="181"/>
      <c r="G23" s="183" t="s">
        <v>13718</v>
      </c>
      <c r="H23" s="184" t="n">
        <v>0.735</v>
      </c>
      <c r="I23" s="185" t="n">
        <v>28.69</v>
      </c>
      <c r="J23" s="185" t="n">
        <v>21.08</v>
      </c>
    </row>
    <row r="24" customFormat="false" ht="43.9" hidden="false" customHeight="true" outlineLevel="0" collapsed="false">
      <c r="A24" s="181" t="s">
        <v>13714</v>
      </c>
      <c r="B24" s="182" t="n">
        <v>94974</v>
      </c>
      <c r="C24" s="181" t="s">
        <v>12467</v>
      </c>
      <c r="D24" s="181" t="s">
        <v>13732</v>
      </c>
      <c r="E24" s="181" t="s">
        <v>13733</v>
      </c>
      <c r="F24" s="181"/>
      <c r="G24" s="183" t="s">
        <v>12496</v>
      </c>
      <c r="H24" s="184" t="n">
        <v>0.0061</v>
      </c>
      <c r="I24" s="185" t="n">
        <v>581.17</v>
      </c>
      <c r="J24" s="185" t="n">
        <v>3.54</v>
      </c>
    </row>
    <row r="25" customFormat="false" ht="43.9" hidden="false" customHeight="true" outlineLevel="0" collapsed="false">
      <c r="A25" s="181" t="s">
        <v>13714</v>
      </c>
      <c r="B25" s="182" t="n">
        <v>91693</v>
      </c>
      <c r="C25" s="181" t="s">
        <v>12467</v>
      </c>
      <c r="D25" s="181" t="s">
        <v>520</v>
      </c>
      <c r="E25" s="181" t="s">
        <v>13730</v>
      </c>
      <c r="F25" s="181"/>
      <c r="G25" s="183" t="s">
        <v>13734</v>
      </c>
      <c r="H25" s="184" t="n">
        <v>0.0264</v>
      </c>
      <c r="I25" s="185" t="n">
        <v>25.03</v>
      </c>
      <c r="J25" s="185" t="n">
        <v>0.66</v>
      </c>
    </row>
    <row r="26" customFormat="false" ht="43.9" hidden="false" customHeight="true" outlineLevel="0" collapsed="false">
      <c r="A26" s="181" t="s">
        <v>13714</v>
      </c>
      <c r="B26" s="182" t="n">
        <v>88239</v>
      </c>
      <c r="C26" s="181" t="s">
        <v>12467</v>
      </c>
      <c r="D26" s="181" t="s">
        <v>6415</v>
      </c>
      <c r="E26" s="181" t="s">
        <v>13717</v>
      </c>
      <c r="F26" s="181"/>
      <c r="G26" s="183" t="s">
        <v>13718</v>
      </c>
      <c r="H26" s="184" t="n">
        <v>0.492</v>
      </c>
      <c r="I26" s="185" t="n">
        <v>24.34</v>
      </c>
      <c r="J26" s="185" t="n">
        <v>11.97</v>
      </c>
    </row>
    <row r="27" customFormat="false" ht="32.75" hidden="false" customHeight="true" outlineLevel="0" collapsed="false">
      <c r="A27" s="186" t="s">
        <v>13719</v>
      </c>
      <c r="B27" s="187" t="n">
        <v>6194</v>
      </c>
      <c r="C27" s="186" t="s">
        <v>12467</v>
      </c>
      <c r="D27" s="186" t="s">
        <v>11053</v>
      </c>
      <c r="E27" s="186" t="s">
        <v>13720</v>
      </c>
      <c r="F27" s="186"/>
      <c r="G27" s="188" t="s">
        <v>12127</v>
      </c>
      <c r="H27" s="189" t="n">
        <v>2</v>
      </c>
      <c r="I27" s="190" t="n">
        <v>7.89</v>
      </c>
      <c r="J27" s="190" t="n">
        <v>15.78</v>
      </c>
    </row>
    <row r="28" customFormat="false" ht="22.3" hidden="false" customHeight="true" outlineLevel="0" collapsed="false">
      <c r="A28" s="186" t="s">
        <v>13719</v>
      </c>
      <c r="B28" s="187" t="n">
        <v>5061</v>
      </c>
      <c r="C28" s="186" t="s">
        <v>12467</v>
      </c>
      <c r="D28" s="186" t="s">
        <v>10722</v>
      </c>
      <c r="E28" s="186" t="s">
        <v>13720</v>
      </c>
      <c r="F28" s="186"/>
      <c r="G28" s="188" t="s">
        <v>12533</v>
      </c>
      <c r="H28" s="189" t="n">
        <v>0.068</v>
      </c>
      <c r="I28" s="190" t="n">
        <v>19.98</v>
      </c>
      <c r="J28" s="190" t="n">
        <v>1.35</v>
      </c>
    </row>
    <row r="29" customFormat="false" ht="32.75" hidden="false" customHeight="true" outlineLevel="0" collapsed="false">
      <c r="A29" s="186" t="s">
        <v>13719</v>
      </c>
      <c r="B29" s="187" t="n">
        <v>4491</v>
      </c>
      <c r="C29" s="186" t="s">
        <v>12467</v>
      </c>
      <c r="D29" s="186" t="s">
        <v>10604</v>
      </c>
      <c r="E29" s="186" t="s">
        <v>13720</v>
      </c>
      <c r="F29" s="186"/>
      <c r="G29" s="188" t="s">
        <v>12127</v>
      </c>
      <c r="H29" s="189" t="n">
        <v>1.2273</v>
      </c>
      <c r="I29" s="190" t="n">
        <v>11.05</v>
      </c>
      <c r="J29" s="190" t="n">
        <v>13.56</v>
      </c>
    </row>
    <row r="30" customFormat="false" ht="43.9" hidden="false" customHeight="true" outlineLevel="0" collapsed="false">
      <c r="A30" s="186" t="s">
        <v>13719</v>
      </c>
      <c r="B30" s="187" t="n">
        <v>7243</v>
      </c>
      <c r="C30" s="186" t="s">
        <v>12467</v>
      </c>
      <c r="D30" s="186" t="s">
        <v>11440</v>
      </c>
      <c r="E30" s="186" t="s">
        <v>13720</v>
      </c>
      <c r="F30" s="186"/>
      <c r="G30" s="188" t="s">
        <v>12469</v>
      </c>
      <c r="H30" s="189" t="n">
        <v>0.5853</v>
      </c>
      <c r="I30" s="190" t="n">
        <v>37.26</v>
      </c>
      <c r="J30" s="190" t="n">
        <v>21.8</v>
      </c>
    </row>
    <row r="31" customFormat="false" ht="22.3" hidden="false" customHeight="true" outlineLevel="0" collapsed="false">
      <c r="A31" s="191"/>
      <c r="B31" s="191"/>
      <c r="C31" s="191"/>
      <c r="D31" s="191"/>
      <c r="E31" s="191" t="s">
        <v>13722</v>
      </c>
      <c r="F31" s="192" t="n">
        <v>26.97</v>
      </c>
      <c r="G31" s="191" t="s">
        <v>13723</v>
      </c>
      <c r="H31" s="192" t="n">
        <v>0</v>
      </c>
      <c r="I31" s="191" t="s">
        <v>13724</v>
      </c>
      <c r="J31" s="192" t="n">
        <v>26.97</v>
      </c>
    </row>
    <row r="32" customFormat="false" ht="32.75" hidden="false" customHeight="true" outlineLevel="0" collapsed="false">
      <c r="A32" s="191"/>
      <c r="B32" s="191"/>
      <c r="C32" s="191"/>
      <c r="D32" s="191"/>
      <c r="E32" s="191" t="s">
        <v>13725</v>
      </c>
      <c r="F32" s="192" t="n">
        <v>19.97</v>
      </c>
      <c r="G32" s="191"/>
      <c r="H32" s="193" t="s">
        <v>13726</v>
      </c>
      <c r="I32" s="193"/>
      <c r="J32" s="192" t="n">
        <v>109.88</v>
      </c>
    </row>
    <row r="33" customFormat="false" ht="22.3" hidden="false" customHeight="true" outlineLevel="0" collapsed="false">
      <c r="A33" s="125"/>
      <c r="B33" s="125"/>
      <c r="C33" s="125"/>
      <c r="D33" s="125"/>
      <c r="E33" s="125"/>
      <c r="F33" s="125"/>
      <c r="G33" s="125" t="s">
        <v>13727</v>
      </c>
      <c r="H33" s="194" t="n">
        <v>726</v>
      </c>
      <c r="I33" s="125" t="s">
        <v>13728</v>
      </c>
      <c r="J33" s="195" t="n">
        <v>79772.88</v>
      </c>
    </row>
    <row r="34" customFormat="false" ht="22.3" hidden="false" customHeight="true" outlineLevel="0" collapsed="false">
      <c r="A34" s="196"/>
      <c r="B34" s="196"/>
      <c r="C34" s="196"/>
      <c r="D34" s="196"/>
      <c r="E34" s="196"/>
      <c r="F34" s="196"/>
      <c r="G34" s="196"/>
      <c r="H34" s="196"/>
      <c r="I34" s="196"/>
      <c r="J34" s="196"/>
    </row>
    <row r="35" customFormat="false" ht="23.4" hidden="false" customHeight="true" outlineLevel="0" collapsed="false">
      <c r="A35" s="175" t="s">
        <v>12472</v>
      </c>
      <c r="B35" s="176" t="s">
        <v>12459</v>
      </c>
      <c r="C35" s="175" t="s">
        <v>12460</v>
      </c>
      <c r="D35" s="175" t="s">
        <v>12125</v>
      </c>
      <c r="E35" s="175" t="s">
        <v>13711</v>
      </c>
      <c r="F35" s="175"/>
      <c r="G35" s="177" t="s">
        <v>12461</v>
      </c>
      <c r="H35" s="176" t="s">
        <v>12462</v>
      </c>
      <c r="I35" s="176" t="s">
        <v>12463</v>
      </c>
      <c r="J35" s="176" t="s">
        <v>12243</v>
      </c>
    </row>
    <row r="36" customFormat="false" ht="43.9" hidden="false" customHeight="true" outlineLevel="0" collapsed="false">
      <c r="A36" s="154" t="s">
        <v>13712</v>
      </c>
      <c r="B36" s="178" t="n">
        <v>101509</v>
      </c>
      <c r="C36" s="154" t="s">
        <v>12467</v>
      </c>
      <c r="D36" s="154" t="s">
        <v>2882</v>
      </c>
      <c r="E36" s="154" t="s">
        <v>13735</v>
      </c>
      <c r="F36" s="154"/>
      <c r="G36" s="155" t="s">
        <v>12126</v>
      </c>
      <c r="H36" s="179" t="n">
        <v>1</v>
      </c>
      <c r="I36" s="180" t="n">
        <v>2076.41</v>
      </c>
      <c r="J36" s="180" t="n">
        <v>2076.41</v>
      </c>
    </row>
    <row r="37" customFormat="false" ht="43.9" hidden="false" customHeight="true" outlineLevel="0" collapsed="false">
      <c r="A37" s="181" t="s">
        <v>13714</v>
      </c>
      <c r="B37" s="182" t="n">
        <v>88247</v>
      </c>
      <c r="C37" s="181" t="s">
        <v>12467</v>
      </c>
      <c r="D37" s="181" t="s">
        <v>6422</v>
      </c>
      <c r="E37" s="181" t="s">
        <v>13717</v>
      </c>
      <c r="F37" s="181"/>
      <c r="G37" s="183" t="s">
        <v>13718</v>
      </c>
      <c r="H37" s="184" t="n">
        <v>0.5238</v>
      </c>
      <c r="I37" s="185" t="n">
        <v>25</v>
      </c>
      <c r="J37" s="185" t="n">
        <v>13.09</v>
      </c>
    </row>
    <row r="38" customFormat="false" ht="55.1" hidden="false" customHeight="true" outlineLevel="0" collapsed="false">
      <c r="A38" s="181" t="s">
        <v>13714</v>
      </c>
      <c r="B38" s="182" t="n">
        <v>91917</v>
      </c>
      <c r="C38" s="181" t="s">
        <v>12467</v>
      </c>
      <c r="D38" s="181" t="s">
        <v>13736</v>
      </c>
      <c r="E38" s="181" t="s">
        <v>13737</v>
      </c>
      <c r="F38" s="181"/>
      <c r="G38" s="183" t="s">
        <v>12126</v>
      </c>
      <c r="H38" s="184" t="n">
        <v>1</v>
      </c>
      <c r="I38" s="185" t="n">
        <v>23.12</v>
      </c>
      <c r="J38" s="185" t="n">
        <v>23.12</v>
      </c>
    </row>
    <row r="39" customFormat="false" ht="55.1" hidden="false" customHeight="true" outlineLevel="0" collapsed="false">
      <c r="A39" s="181" t="s">
        <v>13714</v>
      </c>
      <c r="B39" s="182" t="n">
        <v>91933</v>
      </c>
      <c r="C39" s="181" t="s">
        <v>12467</v>
      </c>
      <c r="D39" s="181" t="s">
        <v>13738</v>
      </c>
      <c r="E39" s="181" t="s">
        <v>13737</v>
      </c>
      <c r="F39" s="181"/>
      <c r="G39" s="183" t="s">
        <v>12127</v>
      </c>
      <c r="H39" s="184" t="n">
        <v>22.2</v>
      </c>
      <c r="I39" s="185" t="n">
        <v>18.24</v>
      </c>
      <c r="J39" s="185" t="n">
        <v>404.92</v>
      </c>
    </row>
    <row r="40" customFormat="false" ht="55.1" hidden="false" customHeight="true" outlineLevel="0" collapsed="false">
      <c r="A40" s="181" t="s">
        <v>13714</v>
      </c>
      <c r="B40" s="182" t="n">
        <v>91885</v>
      </c>
      <c r="C40" s="181" t="s">
        <v>12467</v>
      </c>
      <c r="D40" s="181" t="s">
        <v>13739</v>
      </c>
      <c r="E40" s="181" t="s">
        <v>13737</v>
      </c>
      <c r="F40" s="181"/>
      <c r="G40" s="183" t="s">
        <v>12126</v>
      </c>
      <c r="H40" s="184" t="n">
        <v>1</v>
      </c>
      <c r="I40" s="185" t="n">
        <v>14.09</v>
      </c>
      <c r="J40" s="185" t="n">
        <v>14.09</v>
      </c>
    </row>
    <row r="41" customFormat="false" ht="43.9" hidden="false" customHeight="true" outlineLevel="0" collapsed="false">
      <c r="A41" s="181" t="s">
        <v>13714</v>
      </c>
      <c r="B41" s="182" t="n">
        <v>88264</v>
      </c>
      <c r="C41" s="181" t="s">
        <v>12467</v>
      </c>
      <c r="D41" s="181" t="s">
        <v>6438</v>
      </c>
      <c r="E41" s="181" t="s">
        <v>13717</v>
      </c>
      <c r="F41" s="181"/>
      <c r="G41" s="183" t="s">
        <v>13718</v>
      </c>
      <c r="H41" s="184" t="n">
        <v>2.619</v>
      </c>
      <c r="I41" s="185" t="n">
        <v>30.29</v>
      </c>
      <c r="J41" s="185" t="n">
        <v>79.32</v>
      </c>
    </row>
    <row r="42" customFormat="false" ht="55.1" hidden="false" customHeight="true" outlineLevel="0" collapsed="false">
      <c r="A42" s="181" t="s">
        <v>13714</v>
      </c>
      <c r="B42" s="182" t="n">
        <v>91919</v>
      </c>
      <c r="C42" s="181" t="s">
        <v>12467</v>
      </c>
      <c r="D42" s="181" t="s">
        <v>13740</v>
      </c>
      <c r="E42" s="181" t="s">
        <v>13737</v>
      </c>
      <c r="F42" s="181"/>
      <c r="G42" s="183" t="s">
        <v>12126</v>
      </c>
      <c r="H42" s="184" t="n">
        <v>1</v>
      </c>
      <c r="I42" s="185" t="n">
        <v>25.51</v>
      </c>
      <c r="J42" s="185" t="n">
        <v>25.51</v>
      </c>
    </row>
    <row r="43" customFormat="false" ht="43.9" hidden="false" customHeight="true" outlineLevel="0" collapsed="false">
      <c r="A43" s="181" t="s">
        <v>13714</v>
      </c>
      <c r="B43" s="182" t="n">
        <v>96986</v>
      </c>
      <c r="C43" s="181" t="s">
        <v>12467</v>
      </c>
      <c r="D43" s="181" t="s">
        <v>13741</v>
      </c>
      <c r="E43" s="181" t="s">
        <v>13742</v>
      </c>
      <c r="F43" s="181"/>
      <c r="G43" s="183" t="s">
        <v>12126</v>
      </c>
      <c r="H43" s="184" t="n">
        <v>1</v>
      </c>
      <c r="I43" s="185" t="n">
        <v>108.89</v>
      </c>
      <c r="J43" s="185" t="n">
        <v>108.89</v>
      </c>
    </row>
    <row r="44" customFormat="false" ht="43.9" hidden="false" customHeight="true" outlineLevel="0" collapsed="false">
      <c r="A44" s="181" t="s">
        <v>13714</v>
      </c>
      <c r="B44" s="182" t="n">
        <v>104749</v>
      </c>
      <c r="C44" s="181" t="s">
        <v>12467</v>
      </c>
      <c r="D44" s="181" t="s">
        <v>13743</v>
      </c>
      <c r="E44" s="181" t="s">
        <v>13742</v>
      </c>
      <c r="F44" s="181"/>
      <c r="G44" s="183" t="s">
        <v>12126</v>
      </c>
      <c r="H44" s="184" t="n">
        <v>1</v>
      </c>
      <c r="I44" s="185" t="n">
        <v>19.33</v>
      </c>
      <c r="J44" s="185" t="n">
        <v>19.33</v>
      </c>
    </row>
    <row r="45" customFormat="false" ht="55.1" hidden="false" customHeight="true" outlineLevel="0" collapsed="false">
      <c r="A45" s="181" t="s">
        <v>13714</v>
      </c>
      <c r="B45" s="182" t="n">
        <v>100578</v>
      </c>
      <c r="C45" s="181" t="s">
        <v>12467</v>
      </c>
      <c r="D45" s="181" t="s">
        <v>13744</v>
      </c>
      <c r="E45" s="181" t="s">
        <v>13745</v>
      </c>
      <c r="F45" s="181"/>
      <c r="G45" s="183" t="s">
        <v>12126</v>
      </c>
      <c r="H45" s="184" t="n">
        <v>1</v>
      </c>
      <c r="I45" s="185" t="n">
        <v>632.29</v>
      </c>
      <c r="J45" s="185" t="n">
        <v>632.29</v>
      </c>
    </row>
    <row r="46" customFormat="false" ht="55.1" hidden="false" customHeight="true" outlineLevel="0" collapsed="false">
      <c r="A46" s="181" t="s">
        <v>13714</v>
      </c>
      <c r="B46" s="182" t="n">
        <v>91872</v>
      </c>
      <c r="C46" s="181" t="s">
        <v>12467</v>
      </c>
      <c r="D46" s="181" t="s">
        <v>13746</v>
      </c>
      <c r="E46" s="181" t="s">
        <v>13737</v>
      </c>
      <c r="F46" s="181"/>
      <c r="G46" s="183" t="s">
        <v>12127</v>
      </c>
      <c r="H46" s="184" t="n">
        <v>6.05</v>
      </c>
      <c r="I46" s="185" t="n">
        <v>19.4</v>
      </c>
      <c r="J46" s="185" t="n">
        <v>117.37</v>
      </c>
    </row>
    <row r="47" customFormat="false" ht="43.9" hidden="false" customHeight="true" outlineLevel="0" collapsed="false">
      <c r="A47" s="181" t="s">
        <v>13714</v>
      </c>
      <c r="B47" s="182" t="n">
        <v>96977</v>
      </c>
      <c r="C47" s="181" t="s">
        <v>12467</v>
      </c>
      <c r="D47" s="181" t="s">
        <v>13654</v>
      </c>
      <c r="E47" s="181" t="s">
        <v>13742</v>
      </c>
      <c r="F47" s="181"/>
      <c r="G47" s="183" t="s">
        <v>12127</v>
      </c>
      <c r="H47" s="184" t="n">
        <v>1.95</v>
      </c>
      <c r="I47" s="185" t="n">
        <v>65.98</v>
      </c>
      <c r="J47" s="185" t="n">
        <v>128.66</v>
      </c>
    </row>
    <row r="48" customFormat="false" ht="43.9" hidden="false" customHeight="true" outlineLevel="0" collapsed="false">
      <c r="A48" s="181" t="s">
        <v>13714</v>
      </c>
      <c r="B48" s="182" t="n">
        <v>87367</v>
      </c>
      <c r="C48" s="181" t="s">
        <v>12467</v>
      </c>
      <c r="D48" s="181" t="s">
        <v>5966</v>
      </c>
      <c r="E48" s="181" t="s">
        <v>13747</v>
      </c>
      <c r="F48" s="181"/>
      <c r="G48" s="183" t="s">
        <v>12496</v>
      </c>
      <c r="H48" s="184" t="n">
        <v>0.0194</v>
      </c>
      <c r="I48" s="185" t="n">
        <v>809.4</v>
      </c>
      <c r="J48" s="185" t="n">
        <v>15.7</v>
      </c>
    </row>
    <row r="49" customFormat="false" ht="55.1" hidden="false" customHeight="true" outlineLevel="0" collapsed="false">
      <c r="A49" s="181" t="s">
        <v>13714</v>
      </c>
      <c r="B49" s="182" t="n">
        <v>93673</v>
      </c>
      <c r="C49" s="181" t="s">
        <v>12467</v>
      </c>
      <c r="D49" s="181" t="s">
        <v>13748</v>
      </c>
      <c r="E49" s="181" t="s">
        <v>13749</v>
      </c>
      <c r="F49" s="181"/>
      <c r="G49" s="183" t="s">
        <v>12126</v>
      </c>
      <c r="H49" s="184" t="n">
        <v>1</v>
      </c>
      <c r="I49" s="185" t="n">
        <v>101.37</v>
      </c>
      <c r="J49" s="185" t="n">
        <v>101.37</v>
      </c>
    </row>
    <row r="50" customFormat="false" ht="43.9" hidden="false" customHeight="true" outlineLevel="0" collapsed="false">
      <c r="A50" s="186" t="s">
        <v>13719</v>
      </c>
      <c r="B50" s="187" t="n">
        <v>11267</v>
      </c>
      <c r="C50" s="186" t="s">
        <v>12467</v>
      </c>
      <c r="D50" s="186" t="s">
        <v>7252</v>
      </c>
      <c r="E50" s="186" t="s">
        <v>13720</v>
      </c>
      <c r="F50" s="186"/>
      <c r="G50" s="188" t="s">
        <v>12126</v>
      </c>
      <c r="H50" s="189" t="n">
        <v>2</v>
      </c>
      <c r="I50" s="190" t="n">
        <v>1.42</v>
      </c>
      <c r="J50" s="190" t="n">
        <v>2.84</v>
      </c>
    </row>
    <row r="51" customFormat="false" ht="43.9" hidden="false" customHeight="true" outlineLevel="0" collapsed="false">
      <c r="A51" s="186" t="s">
        <v>13719</v>
      </c>
      <c r="B51" s="187" t="n">
        <v>34643</v>
      </c>
      <c r="C51" s="186" t="s">
        <v>12467</v>
      </c>
      <c r="D51" s="186" t="s">
        <v>13750</v>
      </c>
      <c r="E51" s="186" t="s">
        <v>13720</v>
      </c>
      <c r="F51" s="186"/>
      <c r="G51" s="188" t="s">
        <v>12126</v>
      </c>
      <c r="H51" s="189" t="n">
        <v>1</v>
      </c>
      <c r="I51" s="190" t="n">
        <v>48.6</v>
      </c>
      <c r="J51" s="190" t="n">
        <v>48.6</v>
      </c>
    </row>
    <row r="52" customFormat="false" ht="32.75" hidden="false" customHeight="true" outlineLevel="0" collapsed="false">
      <c r="A52" s="186" t="s">
        <v>13719</v>
      </c>
      <c r="B52" s="187" t="n">
        <v>3398</v>
      </c>
      <c r="C52" s="186" t="s">
        <v>12467</v>
      </c>
      <c r="D52" s="186" t="s">
        <v>9356</v>
      </c>
      <c r="E52" s="186" t="s">
        <v>13720</v>
      </c>
      <c r="F52" s="186"/>
      <c r="G52" s="188" t="s">
        <v>12126</v>
      </c>
      <c r="H52" s="189" t="n">
        <v>1</v>
      </c>
      <c r="I52" s="190" t="n">
        <v>5.41</v>
      </c>
      <c r="J52" s="190" t="n">
        <v>5.41</v>
      </c>
    </row>
    <row r="53" customFormat="false" ht="43.9" hidden="false" customHeight="true" outlineLevel="0" collapsed="false">
      <c r="A53" s="186" t="s">
        <v>13719</v>
      </c>
      <c r="B53" s="187" t="n">
        <v>1062</v>
      </c>
      <c r="C53" s="186" t="s">
        <v>12467</v>
      </c>
      <c r="D53" s="186" t="s">
        <v>7836</v>
      </c>
      <c r="E53" s="186" t="s">
        <v>13720</v>
      </c>
      <c r="F53" s="186"/>
      <c r="G53" s="188" t="s">
        <v>12126</v>
      </c>
      <c r="H53" s="189" t="n">
        <v>1</v>
      </c>
      <c r="I53" s="190" t="n">
        <v>267.4</v>
      </c>
      <c r="J53" s="190" t="n">
        <v>267.4</v>
      </c>
    </row>
    <row r="54" customFormat="false" ht="43.9" hidden="false" customHeight="true" outlineLevel="0" collapsed="false">
      <c r="A54" s="186" t="s">
        <v>13719</v>
      </c>
      <c r="B54" s="187" t="n">
        <v>4346</v>
      </c>
      <c r="C54" s="186" t="s">
        <v>12467</v>
      </c>
      <c r="D54" s="186" t="s">
        <v>10319</v>
      </c>
      <c r="E54" s="186" t="s">
        <v>13720</v>
      </c>
      <c r="F54" s="186"/>
      <c r="G54" s="188" t="s">
        <v>12126</v>
      </c>
      <c r="H54" s="189" t="n">
        <v>3</v>
      </c>
      <c r="I54" s="190" t="n">
        <v>10.54</v>
      </c>
      <c r="J54" s="190" t="n">
        <v>31.62</v>
      </c>
    </row>
    <row r="55" customFormat="false" ht="32.75" hidden="false" customHeight="true" outlineLevel="0" collapsed="false">
      <c r="A55" s="186" t="s">
        <v>13719</v>
      </c>
      <c r="B55" s="187" t="n">
        <v>14153</v>
      </c>
      <c r="C55" s="186" t="s">
        <v>12467</v>
      </c>
      <c r="D55" s="186" t="s">
        <v>9125</v>
      </c>
      <c r="E55" s="186" t="s">
        <v>13720</v>
      </c>
      <c r="F55" s="186"/>
      <c r="G55" s="188" t="s">
        <v>12126</v>
      </c>
      <c r="H55" s="189" t="n">
        <v>0.06</v>
      </c>
      <c r="I55" s="190" t="n">
        <v>62.14</v>
      </c>
      <c r="J55" s="190" t="n">
        <v>3.72</v>
      </c>
    </row>
    <row r="56" customFormat="false" ht="32.75" hidden="false" customHeight="true" outlineLevel="0" collapsed="false">
      <c r="A56" s="186" t="s">
        <v>13719</v>
      </c>
      <c r="B56" s="187" t="n">
        <v>1094</v>
      </c>
      <c r="C56" s="186" t="s">
        <v>12467</v>
      </c>
      <c r="D56" s="186" t="s">
        <v>7224</v>
      </c>
      <c r="E56" s="186" t="s">
        <v>13720</v>
      </c>
      <c r="F56" s="186"/>
      <c r="G56" s="188" t="s">
        <v>12126</v>
      </c>
      <c r="H56" s="189" t="n">
        <v>1</v>
      </c>
      <c r="I56" s="190" t="n">
        <v>31.82</v>
      </c>
      <c r="J56" s="190" t="n">
        <v>31.82</v>
      </c>
    </row>
    <row r="57" customFormat="false" ht="22.3" hidden="false" customHeight="true" outlineLevel="0" collapsed="false">
      <c r="A57" s="186" t="s">
        <v>13719</v>
      </c>
      <c r="B57" s="187" t="n">
        <v>39997</v>
      </c>
      <c r="C57" s="186" t="s">
        <v>12467</v>
      </c>
      <c r="D57" s="186" t="s">
        <v>10614</v>
      </c>
      <c r="E57" s="186" t="s">
        <v>13720</v>
      </c>
      <c r="F57" s="186"/>
      <c r="G57" s="188" t="s">
        <v>12126</v>
      </c>
      <c r="H57" s="189" t="n">
        <v>2</v>
      </c>
      <c r="I57" s="190" t="n">
        <v>0.31</v>
      </c>
      <c r="J57" s="190" t="n">
        <v>0.62</v>
      </c>
    </row>
    <row r="58" customFormat="false" ht="22.3" hidden="false" customHeight="true" outlineLevel="0" collapsed="false">
      <c r="A58" s="186" t="s">
        <v>13719</v>
      </c>
      <c r="B58" s="187" t="n">
        <v>39996</v>
      </c>
      <c r="C58" s="186" t="s">
        <v>12467</v>
      </c>
      <c r="D58" s="186" t="s">
        <v>13751</v>
      </c>
      <c r="E58" s="186" t="s">
        <v>13720</v>
      </c>
      <c r="F58" s="186"/>
      <c r="G58" s="188" t="s">
        <v>12127</v>
      </c>
      <c r="H58" s="189" t="n">
        <v>0.1664</v>
      </c>
      <c r="I58" s="190" t="n">
        <v>4.34</v>
      </c>
      <c r="J58" s="190" t="n">
        <v>0.72</v>
      </c>
    </row>
    <row r="59" customFormat="false" ht="22.3" hidden="false" customHeight="true" outlineLevel="0" collapsed="false">
      <c r="A59" s="191"/>
      <c r="B59" s="191"/>
      <c r="C59" s="191"/>
      <c r="D59" s="191"/>
      <c r="E59" s="191" t="s">
        <v>13722</v>
      </c>
      <c r="F59" s="192" t="n">
        <v>436.18</v>
      </c>
      <c r="G59" s="191" t="s">
        <v>13723</v>
      </c>
      <c r="H59" s="192" t="n">
        <v>0</v>
      </c>
      <c r="I59" s="191" t="s">
        <v>13724</v>
      </c>
      <c r="J59" s="192" t="n">
        <v>436.18</v>
      </c>
    </row>
    <row r="60" customFormat="false" ht="32.75" hidden="false" customHeight="true" outlineLevel="0" collapsed="false">
      <c r="A60" s="191"/>
      <c r="B60" s="191"/>
      <c r="C60" s="191"/>
      <c r="D60" s="191"/>
      <c r="E60" s="191" t="s">
        <v>13725</v>
      </c>
      <c r="F60" s="192" t="n">
        <v>461.37</v>
      </c>
      <c r="G60" s="191"/>
      <c r="H60" s="193" t="s">
        <v>13726</v>
      </c>
      <c r="I60" s="193"/>
      <c r="J60" s="192" t="n">
        <v>2537.78</v>
      </c>
    </row>
    <row r="61" customFormat="false" ht="22.3" hidden="false" customHeight="true" outlineLevel="0" collapsed="false">
      <c r="A61" s="125"/>
      <c r="B61" s="125"/>
      <c r="C61" s="125"/>
      <c r="D61" s="125"/>
      <c r="E61" s="125"/>
      <c r="F61" s="125"/>
      <c r="G61" s="125" t="s">
        <v>13727</v>
      </c>
      <c r="H61" s="194" t="n">
        <v>1</v>
      </c>
      <c r="I61" s="125" t="s">
        <v>13728</v>
      </c>
      <c r="J61" s="195" t="n">
        <v>2537.78</v>
      </c>
    </row>
    <row r="62" customFormat="false" ht="22.3" hidden="false" customHeight="true" outlineLevel="0" collapsed="false">
      <c r="A62" s="196"/>
      <c r="B62" s="196"/>
      <c r="C62" s="196"/>
      <c r="D62" s="196"/>
      <c r="E62" s="196"/>
      <c r="F62" s="196"/>
      <c r="G62" s="196"/>
      <c r="H62" s="196"/>
      <c r="I62" s="196"/>
      <c r="J62" s="196"/>
    </row>
    <row r="63" customFormat="false" ht="23.4" hidden="false" customHeight="true" outlineLevel="0" collapsed="false">
      <c r="A63" s="175" t="s">
        <v>12473</v>
      </c>
      <c r="B63" s="176" t="s">
        <v>12459</v>
      </c>
      <c r="C63" s="175" t="s">
        <v>12460</v>
      </c>
      <c r="D63" s="175" t="s">
        <v>12125</v>
      </c>
      <c r="E63" s="175" t="s">
        <v>13711</v>
      </c>
      <c r="F63" s="175"/>
      <c r="G63" s="177" t="s">
        <v>12461</v>
      </c>
      <c r="H63" s="176" t="s">
        <v>12462</v>
      </c>
      <c r="I63" s="176" t="s">
        <v>12463</v>
      </c>
      <c r="J63" s="176" t="s">
        <v>12243</v>
      </c>
    </row>
    <row r="64" customFormat="false" ht="32.75" hidden="false" customHeight="true" outlineLevel="0" collapsed="false">
      <c r="A64" s="154" t="s">
        <v>13712</v>
      </c>
      <c r="B64" s="178" t="s">
        <v>12474</v>
      </c>
      <c r="C64" s="154" t="s">
        <v>12475</v>
      </c>
      <c r="D64" s="154" t="s">
        <v>12476</v>
      </c>
      <c r="E64" s="154" t="s">
        <v>13752</v>
      </c>
      <c r="F64" s="154"/>
      <c r="G64" s="155" t="s">
        <v>12126</v>
      </c>
      <c r="H64" s="179" t="n">
        <v>1</v>
      </c>
      <c r="I64" s="180" t="n">
        <v>1979.25</v>
      </c>
      <c r="J64" s="180" t="n">
        <v>1979.25</v>
      </c>
    </row>
    <row r="65" customFormat="false" ht="32.75" hidden="false" customHeight="true" outlineLevel="0" collapsed="false">
      <c r="A65" s="186" t="s">
        <v>13719</v>
      </c>
      <c r="B65" s="187" t="n">
        <v>21009</v>
      </c>
      <c r="C65" s="186" t="s">
        <v>12467</v>
      </c>
      <c r="D65" s="186" t="s">
        <v>13753</v>
      </c>
      <c r="E65" s="186" t="s">
        <v>13720</v>
      </c>
      <c r="F65" s="186"/>
      <c r="G65" s="188" t="s">
        <v>12127</v>
      </c>
      <c r="H65" s="189" t="n">
        <v>30</v>
      </c>
      <c r="I65" s="190" t="n">
        <v>23.59</v>
      </c>
      <c r="J65" s="190" t="n">
        <v>707.7</v>
      </c>
    </row>
    <row r="66" customFormat="false" ht="22.3" hidden="false" customHeight="true" outlineLevel="0" collapsed="false">
      <c r="A66" s="186" t="s">
        <v>13719</v>
      </c>
      <c r="B66" s="187" t="n">
        <v>20247</v>
      </c>
      <c r="C66" s="186" t="s">
        <v>12467</v>
      </c>
      <c r="D66" s="186" t="s">
        <v>10713</v>
      </c>
      <c r="E66" s="186" t="s">
        <v>13720</v>
      </c>
      <c r="F66" s="186"/>
      <c r="G66" s="188" t="s">
        <v>12533</v>
      </c>
      <c r="H66" s="189" t="n">
        <v>1</v>
      </c>
      <c r="I66" s="190" t="n">
        <v>22.5</v>
      </c>
      <c r="J66" s="190" t="n">
        <v>22.5</v>
      </c>
    </row>
    <row r="67" customFormat="false" ht="43.9" hidden="false" customHeight="true" outlineLevel="0" collapsed="false">
      <c r="A67" s="186" t="s">
        <v>13719</v>
      </c>
      <c r="B67" s="187" t="n">
        <v>20205</v>
      </c>
      <c r="C67" s="186" t="s">
        <v>12467</v>
      </c>
      <c r="D67" s="186" t="s">
        <v>13754</v>
      </c>
      <c r="E67" s="186" t="s">
        <v>13720</v>
      </c>
      <c r="F67" s="186"/>
      <c r="G67" s="188" t="s">
        <v>12127</v>
      </c>
      <c r="H67" s="189" t="n">
        <v>8</v>
      </c>
      <c r="I67" s="190" t="n">
        <v>3</v>
      </c>
      <c r="J67" s="190" t="n">
        <v>24</v>
      </c>
    </row>
    <row r="68" customFormat="false" ht="32.75" hidden="false" customHeight="true" outlineLevel="0" collapsed="false">
      <c r="A68" s="186" t="s">
        <v>13719</v>
      </c>
      <c r="B68" s="187" t="n">
        <v>9841</v>
      </c>
      <c r="C68" s="186" t="s">
        <v>12467</v>
      </c>
      <c r="D68" s="186" t="s">
        <v>13755</v>
      </c>
      <c r="E68" s="186" t="s">
        <v>13720</v>
      </c>
      <c r="F68" s="186"/>
      <c r="G68" s="188" t="s">
        <v>12127</v>
      </c>
      <c r="H68" s="189" t="n">
        <v>5</v>
      </c>
      <c r="I68" s="190" t="n">
        <v>30.75</v>
      </c>
      <c r="J68" s="190" t="n">
        <v>153.75</v>
      </c>
    </row>
    <row r="69" customFormat="false" ht="32.75" hidden="false" customHeight="true" outlineLevel="0" collapsed="false">
      <c r="A69" s="186" t="s">
        <v>13719</v>
      </c>
      <c r="B69" s="187" t="n">
        <v>370</v>
      </c>
      <c r="C69" s="186" t="s">
        <v>12467</v>
      </c>
      <c r="D69" s="186" t="s">
        <v>7202</v>
      </c>
      <c r="E69" s="186" t="s">
        <v>13720</v>
      </c>
      <c r="F69" s="186"/>
      <c r="G69" s="188" t="s">
        <v>12496</v>
      </c>
      <c r="H69" s="189" t="n">
        <v>0.02</v>
      </c>
      <c r="I69" s="190" t="n">
        <v>130</v>
      </c>
      <c r="J69" s="190" t="n">
        <v>2.6</v>
      </c>
    </row>
    <row r="70" customFormat="false" ht="32.75" hidden="false" customHeight="true" outlineLevel="0" collapsed="false">
      <c r="A70" s="186" t="s">
        <v>13719</v>
      </c>
      <c r="B70" s="187" t="n">
        <v>9841</v>
      </c>
      <c r="C70" s="186" t="s">
        <v>12467</v>
      </c>
      <c r="D70" s="186" t="s">
        <v>13755</v>
      </c>
      <c r="E70" s="186" t="s">
        <v>13720</v>
      </c>
      <c r="F70" s="186"/>
      <c r="G70" s="188" t="s">
        <v>12127</v>
      </c>
      <c r="H70" s="189" t="n">
        <v>5</v>
      </c>
      <c r="I70" s="190" t="n">
        <v>30.75</v>
      </c>
      <c r="J70" s="190" t="n">
        <v>153.75</v>
      </c>
    </row>
    <row r="71" customFormat="false" ht="32.75" hidden="false" customHeight="true" outlineLevel="0" collapsed="false">
      <c r="A71" s="186" t="s">
        <v>13719</v>
      </c>
      <c r="B71" s="187" t="n">
        <v>10420</v>
      </c>
      <c r="C71" s="186" t="s">
        <v>12467</v>
      </c>
      <c r="D71" s="186" t="s">
        <v>13756</v>
      </c>
      <c r="E71" s="186" t="s">
        <v>13720</v>
      </c>
      <c r="F71" s="186"/>
      <c r="G71" s="188" t="s">
        <v>12126</v>
      </c>
      <c r="H71" s="189" t="n">
        <v>1</v>
      </c>
      <c r="I71" s="190" t="n">
        <v>232.75</v>
      </c>
      <c r="J71" s="190" t="n">
        <v>232.75</v>
      </c>
    </row>
    <row r="72" customFormat="false" ht="32.75" hidden="false" customHeight="true" outlineLevel="0" collapsed="false">
      <c r="A72" s="186" t="s">
        <v>13719</v>
      </c>
      <c r="B72" s="187" t="n">
        <v>11868</v>
      </c>
      <c r="C72" s="186" t="s">
        <v>12467</v>
      </c>
      <c r="D72" s="186" t="s">
        <v>13757</v>
      </c>
      <c r="E72" s="186" t="s">
        <v>13720</v>
      </c>
      <c r="F72" s="186"/>
      <c r="G72" s="188" t="s">
        <v>12126</v>
      </c>
      <c r="H72" s="189" t="n">
        <v>1</v>
      </c>
      <c r="I72" s="190" t="n">
        <v>682.2</v>
      </c>
      <c r="J72" s="190" t="n">
        <v>682.2</v>
      </c>
    </row>
    <row r="73" customFormat="false" ht="22.3" hidden="false" customHeight="true" outlineLevel="0" collapsed="false">
      <c r="A73" s="191"/>
      <c r="B73" s="191"/>
      <c r="C73" s="191"/>
      <c r="D73" s="191"/>
      <c r="E73" s="191" t="s">
        <v>13722</v>
      </c>
      <c r="F73" s="192" t="n">
        <v>0</v>
      </c>
      <c r="G73" s="191" t="s">
        <v>13723</v>
      </c>
      <c r="H73" s="192" t="n">
        <v>0</v>
      </c>
      <c r="I73" s="191" t="s">
        <v>13724</v>
      </c>
      <c r="J73" s="192" t="n">
        <v>0</v>
      </c>
    </row>
    <row r="74" customFormat="false" ht="32.75" hidden="false" customHeight="true" outlineLevel="0" collapsed="false">
      <c r="A74" s="191"/>
      <c r="B74" s="191"/>
      <c r="C74" s="191"/>
      <c r="D74" s="191"/>
      <c r="E74" s="191" t="s">
        <v>13725</v>
      </c>
      <c r="F74" s="192" t="n">
        <v>439.78</v>
      </c>
      <c r="G74" s="191"/>
      <c r="H74" s="193" t="s">
        <v>13726</v>
      </c>
      <c r="I74" s="193"/>
      <c r="J74" s="192" t="n">
        <v>2419.03</v>
      </c>
    </row>
    <row r="75" customFormat="false" ht="22.3" hidden="false" customHeight="true" outlineLevel="0" collapsed="false">
      <c r="A75" s="125"/>
      <c r="B75" s="125"/>
      <c r="C75" s="125"/>
      <c r="D75" s="125"/>
      <c r="E75" s="125"/>
      <c r="F75" s="125"/>
      <c r="G75" s="125" t="s">
        <v>13727</v>
      </c>
      <c r="H75" s="194" t="n">
        <v>1</v>
      </c>
      <c r="I75" s="125" t="s">
        <v>13728</v>
      </c>
      <c r="J75" s="195" t="n">
        <v>2419.03</v>
      </c>
    </row>
    <row r="76" customFormat="false" ht="22.3" hidden="false" customHeight="true" outlineLevel="0" collapsed="false">
      <c r="A76" s="196"/>
      <c r="B76" s="196"/>
      <c r="C76" s="196"/>
      <c r="D76" s="196"/>
      <c r="E76" s="196"/>
      <c r="F76" s="196"/>
      <c r="G76" s="196"/>
      <c r="H76" s="196"/>
      <c r="I76" s="196"/>
      <c r="J76" s="196"/>
    </row>
    <row r="77" customFormat="false" ht="23.4" hidden="false" customHeight="true" outlineLevel="0" collapsed="false">
      <c r="A77" s="175" t="s">
        <v>12477</v>
      </c>
      <c r="B77" s="176" t="s">
        <v>12459</v>
      </c>
      <c r="C77" s="175" t="s">
        <v>12460</v>
      </c>
      <c r="D77" s="175" t="s">
        <v>12125</v>
      </c>
      <c r="E77" s="175" t="s">
        <v>13711</v>
      </c>
      <c r="F77" s="175"/>
      <c r="G77" s="177" t="s">
        <v>12461</v>
      </c>
      <c r="H77" s="176" t="s">
        <v>12462</v>
      </c>
      <c r="I77" s="176" t="s">
        <v>12463</v>
      </c>
      <c r="J77" s="176" t="s">
        <v>12243</v>
      </c>
    </row>
    <row r="78" customFormat="false" ht="43.9" hidden="false" customHeight="true" outlineLevel="0" collapsed="false">
      <c r="A78" s="154" t="s">
        <v>13712</v>
      </c>
      <c r="B78" s="178" t="n">
        <v>99059</v>
      </c>
      <c r="C78" s="154" t="s">
        <v>12467</v>
      </c>
      <c r="D78" s="154" t="s">
        <v>12478</v>
      </c>
      <c r="E78" s="154" t="s">
        <v>13758</v>
      </c>
      <c r="F78" s="154"/>
      <c r="G78" s="155" t="s">
        <v>12127</v>
      </c>
      <c r="H78" s="179" t="n">
        <v>1</v>
      </c>
      <c r="I78" s="180" t="n">
        <v>65.81</v>
      </c>
      <c r="J78" s="180" t="n">
        <v>65.81</v>
      </c>
    </row>
    <row r="79" customFormat="false" ht="43.9" hidden="false" customHeight="true" outlineLevel="0" collapsed="false">
      <c r="A79" s="181" t="s">
        <v>13714</v>
      </c>
      <c r="B79" s="182" t="n">
        <v>91692</v>
      </c>
      <c r="C79" s="181" t="s">
        <v>12467</v>
      </c>
      <c r="D79" s="181" t="s">
        <v>375</v>
      </c>
      <c r="E79" s="181" t="s">
        <v>13730</v>
      </c>
      <c r="F79" s="181"/>
      <c r="G79" s="183" t="s">
        <v>13731</v>
      </c>
      <c r="H79" s="184" t="n">
        <v>0.007</v>
      </c>
      <c r="I79" s="185" t="n">
        <v>26.56</v>
      </c>
      <c r="J79" s="185" t="n">
        <v>0.18</v>
      </c>
    </row>
    <row r="80" customFormat="false" ht="43.9" hidden="false" customHeight="true" outlineLevel="0" collapsed="false">
      <c r="A80" s="181" t="s">
        <v>13714</v>
      </c>
      <c r="B80" s="182" t="n">
        <v>94974</v>
      </c>
      <c r="C80" s="181" t="s">
        <v>12467</v>
      </c>
      <c r="D80" s="181" t="s">
        <v>13732</v>
      </c>
      <c r="E80" s="181" t="s">
        <v>13733</v>
      </c>
      <c r="F80" s="181"/>
      <c r="G80" s="183" t="s">
        <v>12496</v>
      </c>
      <c r="H80" s="184" t="n">
        <v>0.004</v>
      </c>
      <c r="I80" s="185" t="n">
        <v>581.17</v>
      </c>
      <c r="J80" s="185" t="n">
        <v>2.32</v>
      </c>
    </row>
    <row r="81" customFormat="false" ht="43.9" hidden="false" customHeight="true" outlineLevel="0" collapsed="false">
      <c r="A81" s="181" t="s">
        <v>13714</v>
      </c>
      <c r="B81" s="182" t="n">
        <v>88262</v>
      </c>
      <c r="C81" s="181" t="s">
        <v>12467</v>
      </c>
      <c r="D81" s="181" t="s">
        <v>6436</v>
      </c>
      <c r="E81" s="181" t="s">
        <v>13717</v>
      </c>
      <c r="F81" s="181"/>
      <c r="G81" s="183" t="s">
        <v>13718</v>
      </c>
      <c r="H81" s="184" t="n">
        <v>0.7247</v>
      </c>
      <c r="I81" s="185" t="n">
        <v>28.69</v>
      </c>
      <c r="J81" s="185" t="n">
        <v>20.79</v>
      </c>
    </row>
    <row r="82" customFormat="false" ht="43.9" hidden="false" customHeight="true" outlineLevel="0" collapsed="false">
      <c r="A82" s="181" t="s">
        <v>13714</v>
      </c>
      <c r="B82" s="182" t="n">
        <v>88239</v>
      </c>
      <c r="C82" s="181" t="s">
        <v>12467</v>
      </c>
      <c r="D82" s="181" t="s">
        <v>6415</v>
      </c>
      <c r="E82" s="181" t="s">
        <v>13717</v>
      </c>
      <c r="F82" s="181"/>
      <c r="G82" s="183" t="s">
        <v>13718</v>
      </c>
      <c r="H82" s="184" t="n">
        <v>0.7247</v>
      </c>
      <c r="I82" s="185" t="n">
        <v>24.34</v>
      </c>
      <c r="J82" s="185" t="n">
        <v>17.63</v>
      </c>
    </row>
    <row r="83" customFormat="false" ht="43.9" hidden="false" customHeight="true" outlineLevel="0" collapsed="false">
      <c r="A83" s="181" t="s">
        <v>13714</v>
      </c>
      <c r="B83" s="182" t="n">
        <v>91693</v>
      </c>
      <c r="C83" s="181" t="s">
        <v>12467</v>
      </c>
      <c r="D83" s="181" t="s">
        <v>520</v>
      </c>
      <c r="E83" s="181" t="s">
        <v>13730</v>
      </c>
      <c r="F83" s="181"/>
      <c r="G83" s="183" t="s">
        <v>13734</v>
      </c>
      <c r="H83" s="184" t="n">
        <v>0.028</v>
      </c>
      <c r="I83" s="185" t="n">
        <v>25.03</v>
      </c>
      <c r="J83" s="185" t="n">
        <v>0.7</v>
      </c>
    </row>
    <row r="84" customFormat="false" ht="43.9" hidden="false" customHeight="true" outlineLevel="0" collapsed="false">
      <c r="A84" s="186" t="s">
        <v>13719</v>
      </c>
      <c r="B84" s="187" t="n">
        <v>4417</v>
      </c>
      <c r="C84" s="186" t="s">
        <v>12467</v>
      </c>
      <c r="D84" s="186" t="s">
        <v>13759</v>
      </c>
      <c r="E84" s="186" t="s">
        <v>13720</v>
      </c>
      <c r="F84" s="186"/>
      <c r="G84" s="188" t="s">
        <v>12127</v>
      </c>
      <c r="H84" s="189" t="n">
        <v>0.7445</v>
      </c>
      <c r="I84" s="190" t="n">
        <v>6.42</v>
      </c>
      <c r="J84" s="190" t="n">
        <v>4.77</v>
      </c>
    </row>
    <row r="85" customFormat="false" ht="22.3" hidden="false" customHeight="true" outlineLevel="0" collapsed="false">
      <c r="A85" s="186" t="s">
        <v>13719</v>
      </c>
      <c r="B85" s="187" t="n">
        <v>7356</v>
      </c>
      <c r="C85" s="186" t="s">
        <v>12467</v>
      </c>
      <c r="D85" s="186" t="s">
        <v>13760</v>
      </c>
      <c r="E85" s="186" t="s">
        <v>13720</v>
      </c>
      <c r="F85" s="186"/>
      <c r="G85" s="188" t="s">
        <v>13761</v>
      </c>
      <c r="H85" s="189" t="n">
        <v>0.0256</v>
      </c>
      <c r="I85" s="190" t="n">
        <v>31.5</v>
      </c>
      <c r="J85" s="190" t="n">
        <v>0.8</v>
      </c>
    </row>
    <row r="86" customFormat="false" ht="43.9" hidden="false" customHeight="true" outlineLevel="0" collapsed="false">
      <c r="A86" s="186" t="s">
        <v>13719</v>
      </c>
      <c r="B86" s="187" t="n">
        <v>4433</v>
      </c>
      <c r="C86" s="186" t="s">
        <v>12467</v>
      </c>
      <c r="D86" s="186" t="s">
        <v>13762</v>
      </c>
      <c r="E86" s="186" t="s">
        <v>13720</v>
      </c>
      <c r="F86" s="186"/>
      <c r="G86" s="188" t="s">
        <v>12127</v>
      </c>
      <c r="H86" s="189" t="n">
        <v>0.4125</v>
      </c>
      <c r="I86" s="190" t="n">
        <v>23.07</v>
      </c>
      <c r="J86" s="190" t="n">
        <v>9.51</v>
      </c>
    </row>
    <row r="87" customFormat="false" ht="32.75" hidden="false" customHeight="true" outlineLevel="0" collapsed="false">
      <c r="A87" s="186" t="s">
        <v>13719</v>
      </c>
      <c r="B87" s="187" t="n">
        <v>10567</v>
      </c>
      <c r="C87" s="186" t="s">
        <v>12467</v>
      </c>
      <c r="D87" s="186" t="s">
        <v>11054</v>
      </c>
      <c r="E87" s="186" t="s">
        <v>13720</v>
      </c>
      <c r="F87" s="186"/>
      <c r="G87" s="188" t="s">
        <v>12127</v>
      </c>
      <c r="H87" s="189" t="n">
        <v>0.55</v>
      </c>
      <c r="I87" s="190" t="n">
        <v>12.49</v>
      </c>
      <c r="J87" s="190" t="n">
        <v>6.86</v>
      </c>
    </row>
    <row r="88" customFormat="false" ht="22.3" hidden="false" customHeight="true" outlineLevel="0" collapsed="false">
      <c r="A88" s="186" t="s">
        <v>13719</v>
      </c>
      <c r="B88" s="187" t="n">
        <v>5068</v>
      </c>
      <c r="C88" s="186" t="s">
        <v>12467</v>
      </c>
      <c r="D88" s="186" t="s">
        <v>10717</v>
      </c>
      <c r="E88" s="186" t="s">
        <v>13720</v>
      </c>
      <c r="F88" s="186"/>
      <c r="G88" s="188" t="s">
        <v>12533</v>
      </c>
      <c r="H88" s="189" t="n">
        <v>0.111</v>
      </c>
      <c r="I88" s="190" t="n">
        <v>20.32</v>
      </c>
      <c r="J88" s="190" t="n">
        <v>2.25</v>
      </c>
    </row>
    <row r="89" customFormat="false" ht="22.3" hidden="false" customHeight="true" outlineLevel="0" collapsed="false">
      <c r="A89" s="191"/>
      <c r="B89" s="191"/>
      <c r="C89" s="191"/>
      <c r="D89" s="191"/>
      <c r="E89" s="191" t="s">
        <v>13722</v>
      </c>
      <c r="F89" s="192" t="n">
        <v>30.81</v>
      </c>
      <c r="G89" s="191" t="s">
        <v>13723</v>
      </c>
      <c r="H89" s="192" t="n">
        <v>0</v>
      </c>
      <c r="I89" s="191" t="s">
        <v>13724</v>
      </c>
      <c r="J89" s="192" t="n">
        <v>30.81</v>
      </c>
    </row>
    <row r="90" customFormat="false" ht="32.75" hidden="false" customHeight="true" outlineLevel="0" collapsed="false">
      <c r="A90" s="191"/>
      <c r="B90" s="191"/>
      <c r="C90" s="191"/>
      <c r="D90" s="191"/>
      <c r="E90" s="191" t="s">
        <v>13725</v>
      </c>
      <c r="F90" s="192" t="n">
        <v>14.62</v>
      </c>
      <c r="G90" s="191"/>
      <c r="H90" s="193" t="s">
        <v>13726</v>
      </c>
      <c r="I90" s="193"/>
      <c r="J90" s="192" t="n">
        <v>80.43</v>
      </c>
    </row>
    <row r="91" customFormat="false" ht="22.3" hidden="false" customHeight="true" outlineLevel="0" collapsed="false">
      <c r="A91" s="125"/>
      <c r="B91" s="125"/>
      <c r="C91" s="125"/>
      <c r="D91" s="125"/>
      <c r="E91" s="125"/>
      <c r="F91" s="125"/>
      <c r="G91" s="125" t="s">
        <v>13727</v>
      </c>
      <c r="H91" s="194" t="n">
        <v>911.48</v>
      </c>
      <c r="I91" s="125" t="s">
        <v>13728</v>
      </c>
      <c r="J91" s="195" t="n">
        <v>73310.33</v>
      </c>
    </row>
    <row r="92" customFormat="false" ht="22.3" hidden="false" customHeight="true" outlineLevel="0" collapsed="false">
      <c r="A92" s="196"/>
      <c r="B92" s="196"/>
      <c r="C92" s="196"/>
      <c r="D92" s="196"/>
      <c r="E92" s="196"/>
      <c r="F92" s="196"/>
      <c r="G92" s="196"/>
      <c r="H92" s="196"/>
      <c r="I92" s="196"/>
      <c r="J92" s="196"/>
    </row>
    <row r="93" customFormat="false" ht="23.4" hidden="false" customHeight="true" outlineLevel="0" collapsed="false">
      <c r="A93" s="175" t="s">
        <v>12479</v>
      </c>
      <c r="B93" s="176" t="s">
        <v>12459</v>
      </c>
      <c r="C93" s="175" t="s">
        <v>12460</v>
      </c>
      <c r="D93" s="175" t="s">
        <v>12125</v>
      </c>
      <c r="E93" s="175" t="s">
        <v>13711</v>
      </c>
      <c r="F93" s="175"/>
      <c r="G93" s="177" t="s">
        <v>12461</v>
      </c>
      <c r="H93" s="176" t="s">
        <v>12462</v>
      </c>
      <c r="I93" s="176" t="s">
        <v>12463</v>
      </c>
      <c r="J93" s="176" t="s">
        <v>12243</v>
      </c>
    </row>
    <row r="94" customFormat="false" ht="43.9" hidden="false" customHeight="true" outlineLevel="0" collapsed="false">
      <c r="A94" s="154" t="s">
        <v>13712</v>
      </c>
      <c r="B94" s="178" t="n">
        <v>98525</v>
      </c>
      <c r="C94" s="154" t="s">
        <v>12467</v>
      </c>
      <c r="D94" s="154" t="s">
        <v>12480</v>
      </c>
      <c r="E94" s="154" t="s">
        <v>13763</v>
      </c>
      <c r="F94" s="154"/>
      <c r="G94" s="155" t="s">
        <v>12469</v>
      </c>
      <c r="H94" s="179" t="n">
        <v>1</v>
      </c>
      <c r="I94" s="180" t="n">
        <v>0.66</v>
      </c>
      <c r="J94" s="180" t="n">
        <v>0.66</v>
      </c>
    </row>
    <row r="95" customFormat="false" ht="43.9" hidden="false" customHeight="true" outlineLevel="0" collapsed="false">
      <c r="A95" s="181" t="s">
        <v>13714</v>
      </c>
      <c r="B95" s="182" t="n">
        <v>88441</v>
      </c>
      <c r="C95" s="181" t="s">
        <v>12467</v>
      </c>
      <c r="D95" s="181" t="s">
        <v>6494</v>
      </c>
      <c r="E95" s="181" t="s">
        <v>13717</v>
      </c>
      <c r="F95" s="181"/>
      <c r="G95" s="183" t="s">
        <v>13718</v>
      </c>
      <c r="H95" s="184" t="n">
        <v>0.0046</v>
      </c>
      <c r="I95" s="185" t="n">
        <v>24.08</v>
      </c>
      <c r="J95" s="185" t="n">
        <v>0.11</v>
      </c>
    </row>
    <row r="96" customFormat="false" ht="43.9" hidden="false" customHeight="true" outlineLevel="0" collapsed="false">
      <c r="A96" s="181" t="s">
        <v>13714</v>
      </c>
      <c r="B96" s="182" t="n">
        <v>89032</v>
      </c>
      <c r="C96" s="181" t="s">
        <v>12467</v>
      </c>
      <c r="D96" s="181" t="s">
        <v>338</v>
      </c>
      <c r="E96" s="181" t="s">
        <v>13730</v>
      </c>
      <c r="F96" s="181"/>
      <c r="G96" s="183" t="s">
        <v>13731</v>
      </c>
      <c r="H96" s="184" t="n">
        <v>0.0017</v>
      </c>
      <c r="I96" s="185" t="n">
        <v>204.68</v>
      </c>
      <c r="J96" s="185" t="n">
        <v>0.34</v>
      </c>
    </row>
    <row r="97" customFormat="false" ht="43.9" hidden="false" customHeight="true" outlineLevel="0" collapsed="false">
      <c r="A97" s="181" t="s">
        <v>13714</v>
      </c>
      <c r="B97" s="182" t="n">
        <v>89031</v>
      </c>
      <c r="C97" s="181" t="s">
        <v>12467</v>
      </c>
      <c r="D97" s="181" t="s">
        <v>482</v>
      </c>
      <c r="E97" s="181" t="s">
        <v>13730</v>
      </c>
      <c r="F97" s="181"/>
      <c r="G97" s="183" t="s">
        <v>13734</v>
      </c>
      <c r="H97" s="184" t="n">
        <v>0.0029</v>
      </c>
      <c r="I97" s="185" t="n">
        <v>75.86</v>
      </c>
      <c r="J97" s="185" t="n">
        <v>0.21</v>
      </c>
    </row>
    <row r="98" customFormat="false" ht="22.3" hidden="false" customHeight="true" outlineLevel="0" collapsed="false">
      <c r="A98" s="191"/>
      <c r="B98" s="191"/>
      <c r="C98" s="191"/>
      <c r="D98" s="191"/>
      <c r="E98" s="191" t="s">
        <v>13722</v>
      </c>
      <c r="F98" s="192" t="n">
        <v>0.16</v>
      </c>
      <c r="G98" s="191" t="s">
        <v>13723</v>
      </c>
      <c r="H98" s="192" t="n">
        <v>0</v>
      </c>
      <c r="I98" s="191" t="s">
        <v>13724</v>
      </c>
      <c r="J98" s="192" t="n">
        <v>0.16</v>
      </c>
    </row>
    <row r="99" customFormat="false" ht="32.75" hidden="false" customHeight="true" outlineLevel="0" collapsed="false">
      <c r="A99" s="191"/>
      <c r="B99" s="191"/>
      <c r="C99" s="191"/>
      <c r="D99" s="191"/>
      <c r="E99" s="191" t="s">
        <v>13725</v>
      </c>
      <c r="F99" s="192" t="n">
        <v>0.14</v>
      </c>
      <c r="G99" s="191"/>
      <c r="H99" s="193" t="s">
        <v>13726</v>
      </c>
      <c r="I99" s="193"/>
      <c r="J99" s="192" t="n">
        <v>0.8</v>
      </c>
    </row>
    <row r="100" customFormat="false" ht="22.3" hidden="false" customHeight="true" outlineLevel="0" collapsed="false">
      <c r="A100" s="125"/>
      <c r="B100" s="125"/>
      <c r="C100" s="125"/>
      <c r="D100" s="125"/>
      <c r="E100" s="125"/>
      <c r="F100" s="125"/>
      <c r="G100" s="125" t="s">
        <v>13727</v>
      </c>
      <c r="H100" s="194" t="n">
        <v>6800</v>
      </c>
      <c r="I100" s="125" t="s">
        <v>13728</v>
      </c>
      <c r="J100" s="195" t="n">
        <v>5440</v>
      </c>
    </row>
    <row r="101" customFormat="false" ht="22.3" hidden="false" customHeight="true" outlineLevel="0" collapsed="false">
      <c r="A101" s="196"/>
      <c r="B101" s="196"/>
      <c r="C101" s="196"/>
      <c r="D101" s="196"/>
      <c r="E101" s="196"/>
      <c r="F101" s="196"/>
      <c r="G101" s="196"/>
      <c r="H101" s="196"/>
      <c r="I101" s="196"/>
      <c r="J101" s="196"/>
    </row>
    <row r="102" customFormat="false" ht="23.4" hidden="false" customHeight="true" outlineLevel="0" collapsed="false">
      <c r="A102" s="175" t="s">
        <v>12481</v>
      </c>
      <c r="B102" s="176" t="s">
        <v>12459</v>
      </c>
      <c r="C102" s="175" t="s">
        <v>12460</v>
      </c>
      <c r="D102" s="175" t="s">
        <v>12125</v>
      </c>
      <c r="E102" s="175" t="s">
        <v>13711</v>
      </c>
      <c r="F102" s="175"/>
      <c r="G102" s="177" t="s">
        <v>12461</v>
      </c>
      <c r="H102" s="176" t="s">
        <v>12462</v>
      </c>
      <c r="I102" s="176" t="s">
        <v>12463</v>
      </c>
      <c r="J102" s="176" t="s">
        <v>12243</v>
      </c>
    </row>
    <row r="103" customFormat="false" ht="32.75" hidden="false" customHeight="true" outlineLevel="0" collapsed="false">
      <c r="A103" s="154" t="s">
        <v>13712</v>
      </c>
      <c r="B103" s="178" t="s">
        <v>12482</v>
      </c>
      <c r="C103" s="154" t="s">
        <v>12475</v>
      </c>
      <c r="D103" s="154" t="s">
        <v>12483</v>
      </c>
      <c r="E103" s="154" t="s">
        <v>13764</v>
      </c>
      <c r="F103" s="154"/>
      <c r="G103" s="155" t="s">
        <v>12126</v>
      </c>
      <c r="H103" s="179" t="n">
        <v>1</v>
      </c>
      <c r="I103" s="180" t="n">
        <v>550296.18</v>
      </c>
      <c r="J103" s="180" t="n">
        <v>550296.18</v>
      </c>
    </row>
    <row r="104" customFormat="false" ht="43.9" hidden="false" customHeight="true" outlineLevel="0" collapsed="false">
      <c r="A104" s="181" t="s">
        <v>13714</v>
      </c>
      <c r="B104" s="182" t="n">
        <v>93563</v>
      </c>
      <c r="C104" s="181" t="s">
        <v>12467</v>
      </c>
      <c r="D104" s="181" t="s">
        <v>6496</v>
      </c>
      <c r="E104" s="181" t="s">
        <v>13717</v>
      </c>
      <c r="F104" s="181"/>
      <c r="G104" s="183" t="s">
        <v>12490</v>
      </c>
      <c r="H104" s="184" t="n">
        <v>14</v>
      </c>
      <c r="I104" s="185" t="n">
        <v>4916.59</v>
      </c>
      <c r="J104" s="185" t="n">
        <v>68832.26</v>
      </c>
    </row>
    <row r="105" customFormat="false" ht="43.9" hidden="false" customHeight="true" outlineLevel="0" collapsed="false">
      <c r="A105" s="181" t="s">
        <v>13714</v>
      </c>
      <c r="B105" s="182" t="n">
        <v>94295</v>
      </c>
      <c r="C105" s="181" t="s">
        <v>12467</v>
      </c>
      <c r="D105" s="181" t="s">
        <v>6509</v>
      </c>
      <c r="E105" s="181" t="s">
        <v>13717</v>
      </c>
      <c r="F105" s="181"/>
      <c r="G105" s="183" t="s">
        <v>12490</v>
      </c>
      <c r="H105" s="184" t="n">
        <v>14</v>
      </c>
      <c r="I105" s="185" t="n">
        <v>12635.81</v>
      </c>
      <c r="J105" s="185" t="n">
        <v>176901.34</v>
      </c>
    </row>
    <row r="106" customFormat="false" ht="43.9" hidden="false" customHeight="true" outlineLevel="0" collapsed="false">
      <c r="A106" s="181" t="s">
        <v>13714</v>
      </c>
      <c r="B106" s="182" t="n">
        <v>93572</v>
      </c>
      <c r="C106" s="181" t="s">
        <v>12467</v>
      </c>
      <c r="D106" s="181" t="s">
        <v>6518</v>
      </c>
      <c r="E106" s="181" t="s">
        <v>13717</v>
      </c>
      <c r="F106" s="181"/>
      <c r="G106" s="183" t="s">
        <v>12490</v>
      </c>
      <c r="H106" s="184" t="n">
        <v>14</v>
      </c>
      <c r="I106" s="185" t="n">
        <v>6411.84</v>
      </c>
      <c r="J106" s="185" t="n">
        <v>89765.76</v>
      </c>
    </row>
    <row r="107" customFormat="false" ht="43.9" hidden="false" customHeight="true" outlineLevel="0" collapsed="false">
      <c r="A107" s="181" t="s">
        <v>13714</v>
      </c>
      <c r="B107" s="182" t="n">
        <v>93565</v>
      </c>
      <c r="C107" s="181" t="s">
        <v>12467</v>
      </c>
      <c r="D107" s="181" t="s">
        <v>6506</v>
      </c>
      <c r="E107" s="181" t="s">
        <v>13717</v>
      </c>
      <c r="F107" s="181"/>
      <c r="G107" s="183" t="s">
        <v>12490</v>
      </c>
      <c r="H107" s="184" t="n">
        <v>7</v>
      </c>
      <c r="I107" s="185" t="n">
        <v>22382.18</v>
      </c>
      <c r="J107" s="185" t="n">
        <v>156675.26</v>
      </c>
    </row>
    <row r="108" customFormat="false" ht="43.9" hidden="false" customHeight="true" outlineLevel="0" collapsed="false">
      <c r="A108" s="181" t="s">
        <v>13714</v>
      </c>
      <c r="B108" s="182" t="n">
        <v>101452</v>
      </c>
      <c r="C108" s="181" t="s">
        <v>12467</v>
      </c>
      <c r="D108" s="181" t="s">
        <v>6795</v>
      </c>
      <c r="E108" s="181" t="s">
        <v>13717</v>
      </c>
      <c r="F108" s="181"/>
      <c r="G108" s="183" t="s">
        <v>12490</v>
      </c>
      <c r="H108" s="184" t="n">
        <v>14</v>
      </c>
      <c r="I108" s="185" t="n">
        <v>4151.54</v>
      </c>
      <c r="J108" s="185" t="n">
        <v>58121.56</v>
      </c>
    </row>
    <row r="109" customFormat="false" ht="22.3" hidden="false" customHeight="true" outlineLevel="0" collapsed="false">
      <c r="A109" s="191"/>
      <c r="B109" s="191"/>
      <c r="C109" s="191"/>
      <c r="D109" s="191"/>
      <c r="E109" s="191" t="s">
        <v>13722</v>
      </c>
      <c r="F109" s="192" t="n">
        <v>486306.03</v>
      </c>
      <c r="G109" s="191" t="s">
        <v>13723</v>
      </c>
      <c r="H109" s="192" t="n">
        <v>0</v>
      </c>
      <c r="I109" s="191" t="s">
        <v>13724</v>
      </c>
      <c r="J109" s="192" t="n">
        <v>486306.03</v>
      </c>
    </row>
    <row r="110" customFormat="false" ht="32.75" hidden="false" customHeight="true" outlineLevel="0" collapsed="false">
      <c r="A110" s="191"/>
      <c r="B110" s="191"/>
      <c r="C110" s="191"/>
      <c r="D110" s="191"/>
      <c r="E110" s="191" t="s">
        <v>13725</v>
      </c>
      <c r="F110" s="192" t="n">
        <v>122275.81</v>
      </c>
      <c r="G110" s="191"/>
      <c r="H110" s="193" t="s">
        <v>13726</v>
      </c>
      <c r="I110" s="193"/>
      <c r="J110" s="192" t="n">
        <v>672571.99</v>
      </c>
    </row>
    <row r="111" customFormat="false" ht="22.3" hidden="false" customHeight="true" outlineLevel="0" collapsed="false">
      <c r="A111" s="125"/>
      <c r="B111" s="125"/>
      <c r="C111" s="125"/>
      <c r="D111" s="125"/>
      <c r="E111" s="125"/>
      <c r="F111" s="125"/>
      <c r="G111" s="125" t="s">
        <v>13727</v>
      </c>
      <c r="H111" s="194" t="n">
        <v>1</v>
      </c>
      <c r="I111" s="125" t="s">
        <v>13728</v>
      </c>
      <c r="J111" s="195" t="n">
        <v>672571.99</v>
      </c>
    </row>
    <row r="112" customFormat="false" ht="22.3" hidden="false" customHeight="true" outlineLevel="0" collapsed="false">
      <c r="A112" s="196"/>
      <c r="B112" s="196"/>
      <c r="C112" s="196"/>
      <c r="D112" s="196"/>
      <c r="E112" s="196"/>
      <c r="F112" s="196"/>
      <c r="G112" s="196"/>
      <c r="H112" s="196"/>
      <c r="I112" s="196"/>
      <c r="J112" s="196"/>
    </row>
    <row r="113" customFormat="false" ht="23.4" hidden="false" customHeight="true" outlineLevel="0" collapsed="false">
      <c r="A113" s="175" t="s">
        <v>12484</v>
      </c>
      <c r="B113" s="176" t="s">
        <v>12459</v>
      </c>
      <c r="C113" s="175" t="s">
        <v>12460</v>
      </c>
      <c r="D113" s="175" t="s">
        <v>12125</v>
      </c>
      <c r="E113" s="175" t="s">
        <v>13711</v>
      </c>
      <c r="F113" s="175"/>
      <c r="G113" s="177" t="s">
        <v>12461</v>
      </c>
      <c r="H113" s="176" t="s">
        <v>12462</v>
      </c>
      <c r="I113" s="176" t="s">
        <v>12463</v>
      </c>
      <c r="J113" s="176" t="s">
        <v>12243</v>
      </c>
    </row>
    <row r="114" customFormat="false" ht="43.9" hidden="false" customHeight="true" outlineLevel="0" collapsed="false">
      <c r="A114" s="154" t="s">
        <v>13712</v>
      </c>
      <c r="B114" s="178" t="s">
        <v>12485</v>
      </c>
      <c r="C114" s="154" t="s">
        <v>12475</v>
      </c>
      <c r="D114" s="154" t="s">
        <v>12486</v>
      </c>
      <c r="E114" s="154"/>
      <c r="F114" s="154"/>
      <c r="G114" s="155" t="s">
        <v>12126</v>
      </c>
      <c r="H114" s="179" t="n">
        <v>1</v>
      </c>
      <c r="I114" s="180" t="n">
        <v>0</v>
      </c>
      <c r="J114" s="180" t="n">
        <v>0</v>
      </c>
    </row>
    <row r="115" customFormat="false" ht="22.3" hidden="false" customHeight="true" outlineLevel="0" collapsed="false">
      <c r="A115" s="191"/>
      <c r="B115" s="191"/>
      <c r="C115" s="191"/>
      <c r="D115" s="191"/>
      <c r="E115" s="191" t="s">
        <v>13722</v>
      </c>
      <c r="F115" s="192" t="n">
        <v>0</v>
      </c>
      <c r="G115" s="191" t="s">
        <v>13723</v>
      </c>
      <c r="H115" s="192" t="n">
        <v>0</v>
      </c>
      <c r="I115" s="191" t="s">
        <v>13724</v>
      </c>
      <c r="J115" s="192" t="n">
        <v>0</v>
      </c>
    </row>
    <row r="116" customFormat="false" ht="32.75" hidden="false" customHeight="true" outlineLevel="0" collapsed="false">
      <c r="A116" s="191"/>
      <c r="B116" s="191"/>
      <c r="C116" s="191"/>
      <c r="D116" s="191"/>
      <c r="E116" s="191" t="s">
        <v>13725</v>
      </c>
      <c r="F116" s="192" t="n">
        <v>0</v>
      </c>
      <c r="G116" s="191"/>
      <c r="H116" s="193" t="s">
        <v>13726</v>
      </c>
      <c r="I116" s="193"/>
      <c r="J116" s="192" t="n">
        <v>0</v>
      </c>
    </row>
    <row r="117" customFormat="false" ht="22.3" hidden="false" customHeight="true" outlineLevel="0" collapsed="false">
      <c r="A117" s="125"/>
      <c r="B117" s="125"/>
      <c r="C117" s="125"/>
      <c r="D117" s="125"/>
      <c r="E117" s="125"/>
      <c r="F117" s="125"/>
      <c r="G117" s="125" t="s">
        <v>13727</v>
      </c>
      <c r="H117" s="194" t="n">
        <v>14</v>
      </c>
      <c r="I117" s="125" t="s">
        <v>13728</v>
      </c>
      <c r="J117" s="195" t="n">
        <v>0</v>
      </c>
    </row>
    <row r="118" customFormat="false" ht="22.3" hidden="false" customHeight="true" outlineLevel="0" collapsed="false">
      <c r="A118" s="196"/>
      <c r="B118" s="196"/>
      <c r="C118" s="196"/>
      <c r="D118" s="196"/>
      <c r="E118" s="196"/>
      <c r="F118" s="196"/>
      <c r="G118" s="196"/>
      <c r="H118" s="196"/>
      <c r="I118" s="196"/>
      <c r="J118" s="196"/>
    </row>
    <row r="119" customFormat="false" ht="23.4" hidden="false" customHeight="true" outlineLevel="0" collapsed="false">
      <c r="A119" s="175" t="s">
        <v>12487</v>
      </c>
      <c r="B119" s="176" t="s">
        <v>12459</v>
      </c>
      <c r="C119" s="175" t="s">
        <v>12460</v>
      </c>
      <c r="D119" s="175" t="s">
        <v>12125</v>
      </c>
      <c r="E119" s="175" t="s">
        <v>13711</v>
      </c>
      <c r="F119" s="175"/>
      <c r="G119" s="177" t="s">
        <v>12461</v>
      </c>
      <c r="H119" s="176" t="s">
        <v>12462</v>
      </c>
      <c r="I119" s="176" t="s">
        <v>12463</v>
      </c>
      <c r="J119" s="176" t="s">
        <v>12243</v>
      </c>
    </row>
    <row r="120" customFormat="false" ht="43.9" hidden="false" customHeight="true" outlineLevel="0" collapsed="false">
      <c r="A120" s="154" t="s">
        <v>13712</v>
      </c>
      <c r="B120" s="178" t="s">
        <v>12488</v>
      </c>
      <c r="C120" s="154" t="s">
        <v>12475</v>
      </c>
      <c r="D120" s="154" t="s">
        <v>12489</v>
      </c>
      <c r="E120" s="154" t="s">
        <v>13764</v>
      </c>
      <c r="F120" s="154"/>
      <c r="G120" s="155" t="s">
        <v>12490</v>
      </c>
      <c r="H120" s="179" t="n">
        <v>1</v>
      </c>
      <c r="I120" s="180" t="n">
        <v>931.86</v>
      </c>
      <c r="J120" s="180" t="n">
        <v>931.86</v>
      </c>
    </row>
    <row r="121" customFormat="false" ht="55.1" hidden="false" customHeight="true" outlineLevel="0" collapsed="false">
      <c r="A121" s="181" t="s">
        <v>13714</v>
      </c>
      <c r="B121" s="182" t="n">
        <v>5928</v>
      </c>
      <c r="C121" s="181" t="s">
        <v>12467</v>
      </c>
      <c r="D121" s="181" t="s">
        <v>310</v>
      </c>
      <c r="E121" s="181" t="s">
        <v>13730</v>
      </c>
      <c r="F121" s="181"/>
      <c r="G121" s="183" t="s">
        <v>13731</v>
      </c>
      <c r="H121" s="184" t="n">
        <v>0.25</v>
      </c>
      <c r="I121" s="185" t="n">
        <v>291.05</v>
      </c>
      <c r="J121" s="185" t="n">
        <v>72.76</v>
      </c>
    </row>
    <row r="122" customFormat="false" ht="43.9" hidden="false" customHeight="true" outlineLevel="0" collapsed="false">
      <c r="A122" s="181" t="s">
        <v>13714</v>
      </c>
      <c r="B122" s="182" t="n">
        <v>88316</v>
      </c>
      <c r="C122" s="181" t="s">
        <v>12467</v>
      </c>
      <c r="D122" s="181" t="s">
        <v>6483</v>
      </c>
      <c r="E122" s="181" t="s">
        <v>13717</v>
      </c>
      <c r="F122" s="181"/>
      <c r="G122" s="183" t="s">
        <v>13718</v>
      </c>
      <c r="H122" s="184" t="n">
        <v>0.5</v>
      </c>
      <c r="I122" s="185" t="n">
        <v>23.2</v>
      </c>
      <c r="J122" s="185" t="n">
        <v>11.6</v>
      </c>
    </row>
    <row r="123" customFormat="false" ht="43.9" hidden="false" customHeight="true" outlineLevel="0" collapsed="false">
      <c r="A123" s="186" t="s">
        <v>13719</v>
      </c>
      <c r="B123" s="187" t="n">
        <v>10775</v>
      </c>
      <c r="C123" s="186" t="s">
        <v>12467</v>
      </c>
      <c r="D123" s="186" t="s">
        <v>13765</v>
      </c>
      <c r="E123" s="186" t="s">
        <v>13766</v>
      </c>
      <c r="F123" s="186"/>
      <c r="G123" s="188" t="s">
        <v>12490</v>
      </c>
      <c r="H123" s="189" t="n">
        <v>1</v>
      </c>
      <c r="I123" s="190" t="n">
        <v>847.5</v>
      </c>
      <c r="J123" s="190" t="n">
        <v>847.5</v>
      </c>
    </row>
    <row r="124" customFormat="false" ht="22.3" hidden="false" customHeight="true" outlineLevel="0" collapsed="false">
      <c r="A124" s="191"/>
      <c r="B124" s="191"/>
      <c r="C124" s="191"/>
      <c r="D124" s="191"/>
      <c r="E124" s="191" t="s">
        <v>13722</v>
      </c>
      <c r="F124" s="192" t="n">
        <v>16.42</v>
      </c>
      <c r="G124" s="191" t="s">
        <v>13723</v>
      </c>
      <c r="H124" s="192" t="n">
        <v>0</v>
      </c>
      <c r="I124" s="191" t="s">
        <v>13724</v>
      </c>
      <c r="J124" s="192" t="n">
        <v>16.42</v>
      </c>
    </row>
    <row r="125" customFormat="false" ht="32.75" hidden="false" customHeight="true" outlineLevel="0" collapsed="false">
      <c r="A125" s="191"/>
      <c r="B125" s="191"/>
      <c r="C125" s="191"/>
      <c r="D125" s="191"/>
      <c r="E125" s="191" t="s">
        <v>13725</v>
      </c>
      <c r="F125" s="192" t="n">
        <v>207.05</v>
      </c>
      <c r="G125" s="191"/>
      <c r="H125" s="193" t="s">
        <v>13726</v>
      </c>
      <c r="I125" s="193"/>
      <c r="J125" s="192" t="n">
        <v>1138.91</v>
      </c>
    </row>
    <row r="126" customFormat="false" ht="22.3" hidden="false" customHeight="true" outlineLevel="0" collapsed="false">
      <c r="A126" s="125"/>
      <c r="B126" s="125"/>
      <c r="C126" s="125"/>
      <c r="D126" s="125"/>
      <c r="E126" s="125"/>
      <c r="F126" s="125"/>
      <c r="G126" s="125" t="s">
        <v>13727</v>
      </c>
      <c r="H126" s="194" t="n">
        <v>14</v>
      </c>
      <c r="I126" s="125" t="s">
        <v>13728</v>
      </c>
      <c r="J126" s="195" t="n">
        <v>15944.74</v>
      </c>
    </row>
    <row r="127" customFormat="false" ht="22.3" hidden="false" customHeight="true" outlineLevel="0" collapsed="false">
      <c r="A127" s="196"/>
      <c r="B127" s="196"/>
      <c r="C127" s="196"/>
      <c r="D127" s="196"/>
      <c r="E127" s="196"/>
      <c r="F127" s="196"/>
      <c r="G127" s="196"/>
      <c r="H127" s="196"/>
      <c r="I127" s="196"/>
      <c r="J127" s="196"/>
    </row>
    <row r="128" customFormat="false" ht="23.4" hidden="false" customHeight="true" outlineLevel="0" collapsed="false">
      <c r="A128" s="175" t="s">
        <v>12491</v>
      </c>
      <c r="B128" s="176" t="s">
        <v>12459</v>
      </c>
      <c r="C128" s="175" t="s">
        <v>12460</v>
      </c>
      <c r="D128" s="175" t="s">
        <v>12125</v>
      </c>
      <c r="E128" s="175" t="s">
        <v>13711</v>
      </c>
      <c r="F128" s="175"/>
      <c r="G128" s="177" t="s">
        <v>12461</v>
      </c>
      <c r="H128" s="176" t="s">
        <v>12462</v>
      </c>
      <c r="I128" s="176" t="s">
        <v>12463</v>
      </c>
      <c r="J128" s="176" t="s">
        <v>12243</v>
      </c>
    </row>
    <row r="129" customFormat="false" ht="43.9" hidden="false" customHeight="true" outlineLevel="0" collapsed="false">
      <c r="A129" s="154" t="s">
        <v>13712</v>
      </c>
      <c r="B129" s="178" t="s">
        <v>12492</v>
      </c>
      <c r="C129" s="154" t="s">
        <v>12475</v>
      </c>
      <c r="D129" s="154" t="s">
        <v>12493</v>
      </c>
      <c r="E129" s="154" t="s">
        <v>13764</v>
      </c>
      <c r="F129" s="154"/>
      <c r="G129" s="155" t="s">
        <v>12490</v>
      </c>
      <c r="H129" s="179" t="n">
        <v>1</v>
      </c>
      <c r="I129" s="180" t="n">
        <v>1143.73</v>
      </c>
      <c r="J129" s="180" t="n">
        <v>1143.73</v>
      </c>
    </row>
    <row r="130" customFormat="false" ht="55.1" hidden="false" customHeight="true" outlineLevel="0" collapsed="false">
      <c r="A130" s="181" t="s">
        <v>13714</v>
      </c>
      <c r="B130" s="182" t="n">
        <v>5928</v>
      </c>
      <c r="C130" s="181" t="s">
        <v>12467</v>
      </c>
      <c r="D130" s="181" t="s">
        <v>310</v>
      </c>
      <c r="E130" s="181" t="s">
        <v>13730</v>
      </c>
      <c r="F130" s="181"/>
      <c r="G130" s="183" t="s">
        <v>13731</v>
      </c>
      <c r="H130" s="184" t="n">
        <v>0.25</v>
      </c>
      <c r="I130" s="185" t="n">
        <v>291.05</v>
      </c>
      <c r="J130" s="185" t="n">
        <v>72.76</v>
      </c>
    </row>
    <row r="131" customFormat="false" ht="43.9" hidden="false" customHeight="true" outlineLevel="0" collapsed="false">
      <c r="A131" s="181" t="s">
        <v>13714</v>
      </c>
      <c r="B131" s="182" t="n">
        <v>88316</v>
      </c>
      <c r="C131" s="181" t="s">
        <v>12467</v>
      </c>
      <c r="D131" s="181" t="s">
        <v>6483</v>
      </c>
      <c r="E131" s="181" t="s">
        <v>13717</v>
      </c>
      <c r="F131" s="181"/>
      <c r="G131" s="183" t="s">
        <v>13718</v>
      </c>
      <c r="H131" s="184" t="n">
        <v>0.5</v>
      </c>
      <c r="I131" s="185" t="n">
        <v>23.2</v>
      </c>
      <c r="J131" s="185" t="n">
        <v>11.6</v>
      </c>
    </row>
    <row r="132" customFormat="false" ht="43.9" hidden="false" customHeight="true" outlineLevel="0" collapsed="false">
      <c r="A132" s="186" t="s">
        <v>13719</v>
      </c>
      <c r="B132" s="187" t="n">
        <v>10778</v>
      </c>
      <c r="C132" s="186" t="s">
        <v>12467</v>
      </c>
      <c r="D132" s="186" t="s">
        <v>13767</v>
      </c>
      <c r="E132" s="186" t="s">
        <v>13766</v>
      </c>
      <c r="F132" s="186"/>
      <c r="G132" s="188" t="s">
        <v>12490</v>
      </c>
      <c r="H132" s="189" t="n">
        <v>1</v>
      </c>
      <c r="I132" s="190" t="n">
        <v>1059.37</v>
      </c>
      <c r="J132" s="190" t="n">
        <v>1059.37</v>
      </c>
    </row>
    <row r="133" customFormat="false" ht="22.3" hidden="false" customHeight="true" outlineLevel="0" collapsed="false">
      <c r="A133" s="191"/>
      <c r="B133" s="191"/>
      <c r="C133" s="191"/>
      <c r="D133" s="191"/>
      <c r="E133" s="191" t="s">
        <v>13722</v>
      </c>
      <c r="F133" s="192" t="n">
        <v>16.42</v>
      </c>
      <c r="G133" s="191" t="s">
        <v>13723</v>
      </c>
      <c r="H133" s="192" t="n">
        <v>0</v>
      </c>
      <c r="I133" s="191" t="s">
        <v>13724</v>
      </c>
      <c r="J133" s="192" t="n">
        <v>16.42</v>
      </c>
    </row>
    <row r="134" customFormat="false" ht="32.75" hidden="false" customHeight="true" outlineLevel="0" collapsed="false">
      <c r="A134" s="191"/>
      <c r="B134" s="191"/>
      <c r="C134" s="191"/>
      <c r="D134" s="191"/>
      <c r="E134" s="191" t="s">
        <v>13725</v>
      </c>
      <c r="F134" s="192" t="n">
        <v>254.13</v>
      </c>
      <c r="G134" s="191"/>
      <c r="H134" s="193" t="s">
        <v>13726</v>
      </c>
      <c r="I134" s="193"/>
      <c r="J134" s="192" t="n">
        <v>1397.86</v>
      </c>
    </row>
    <row r="135" customFormat="false" ht="22.3" hidden="false" customHeight="true" outlineLevel="0" collapsed="false">
      <c r="A135" s="125"/>
      <c r="B135" s="125"/>
      <c r="C135" s="125"/>
      <c r="D135" s="125"/>
      <c r="E135" s="125"/>
      <c r="F135" s="125"/>
      <c r="G135" s="125" t="s">
        <v>13727</v>
      </c>
      <c r="H135" s="194" t="n">
        <v>14</v>
      </c>
      <c r="I135" s="125" t="s">
        <v>13728</v>
      </c>
      <c r="J135" s="195" t="n">
        <v>19570.04</v>
      </c>
    </row>
    <row r="136" customFormat="false" ht="22.3" hidden="false" customHeight="true" outlineLevel="0" collapsed="false">
      <c r="A136" s="196"/>
      <c r="B136" s="196"/>
      <c r="C136" s="196"/>
      <c r="D136" s="196"/>
      <c r="E136" s="196"/>
      <c r="F136" s="196"/>
      <c r="G136" s="196"/>
      <c r="H136" s="196"/>
      <c r="I136" s="196"/>
      <c r="J136" s="196"/>
    </row>
    <row r="137" customFormat="false" ht="22.3" hidden="false" customHeight="true" outlineLevel="0" collapsed="false">
      <c r="A137" s="150" t="n">
        <v>2</v>
      </c>
      <c r="B137" s="150"/>
      <c r="C137" s="150"/>
      <c r="D137" s="150" t="s">
        <v>12321</v>
      </c>
      <c r="E137" s="150"/>
      <c r="F137" s="150"/>
      <c r="G137" s="150"/>
      <c r="H137" s="173"/>
      <c r="I137" s="150"/>
      <c r="J137" s="174" t="n">
        <v>82767.03</v>
      </c>
    </row>
    <row r="138" customFormat="false" ht="23.4" hidden="false" customHeight="true" outlineLevel="0" collapsed="false">
      <c r="A138" s="175" t="s">
        <v>12494</v>
      </c>
      <c r="B138" s="176" t="s">
        <v>12459</v>
      </c>
      <c r="C138" s="175" t="s">
        <v>12460</v>
      </c>
      <c r="D138" s="175" t="s">
        <v>12125</v>
      </c>
      <c r="E138" s="175" t="s">
        <v>13711</v>
      </c>
      <c r="F138" s="175"/>
      <c r="G138" s="177" t="s">
        <v>12461</v>
      </c>
      <c r="H138" s="176" t="s">
        <v>12462</v>
      </c>
      <c r="I138" s="176" t="s">
        <v>12463</v>
      </c>
      <c r="J138" s="176" t="s">
        <v>12243</v>
      </c>
    </row>
    <row r="139" customFormat="false" ht="43.9" hidden="false" customHeight="true" outlineLevel="0" collapsed="false">
      <c r="A139" s="154" t="s">
        <v>13712</v>
      </c>
      <c r="B139" s="178" t="n">
        <v>96521</v>
      </c>
      <c r="C139" s="154" t="s">
        <v>12467</v>
      </c>
      <c r="D139" s="154" t="s">
        <v>12495</v>
      </c>
      <c r="E139" s="154" t="s">
        <v>13768</v>
      </c>
      <c r="F139" s="154"/>
      <c r="G139" s="155" t="s">
        <v>12496</v>
      </c>
      <c r="H139" s="179" t="n">
        <v>1</v>
      </c>
      <c r="I139" s="180" t="n">
        <v>40.94</v>
      </c>
      <c r="J139" s="180" t="n">
        <v>40.94</v>
      </c>
    </row>
    <row r="140" customFormat="false" ht="55.1" hidden="false" customHeight="true" outlineLevel="0" collapsed="false">
      <c r="A140" s="181" t="s">
        <v>13714</v>
      </c>
      <c r="B140" s="182" t="n">
        <v>5678</v>
      </c>
      <c r="C140" s="181" t="s">
        <v>12467</v>
      </c>
      <c r="D140" s="181" t="s">
        <v>286</v>
      </c>
      <c r="E140" s="181" t="s">
        <v>13730</v>
      </c>
      <c r="F140" s="181"/>
      <c r="G140" s="183" t="s">
        <v>13731</v>
      </c>
      <c r="H140" s="184" t="n">
        <v>0.192</v>
      </c>
      <c r="I140" s="185" t="n">
        <v>146.95</v>
      </c>
      <c r="J140" s="185" t="n">
        <v>28.21</v>
      </c>
    </row>
    <row r="141" customFormat="false" ht="43.9" hidden="false" customHeight="true" outlineLevel="0" collapsed="false">
      <c r="A141" s="181" t="s">
        <v>13714</v>
      </c>
      <c r="B141" s="182" t="n">
        <v>88316</v>
      </c>
      <c r="C141" s="181" t="s">
        <v>12467</v>
      </c>
      <c r="D141" s="181" t="s">
        <v>6483</v>
      </c>
      <c r="E141" s="181" t="s">
        <v>13717</v>
      </c>
      <c r="F141" s="181"/>
      <c r="G141" s="183" t="s">
        <v>13718</v>
      </c>
      <c r="H141" s="184" t="n">
        <v>0.166</v>
      </c>
      <c r="I141" s="185" t="n">
        <v>23.2</v>
      </c>
      <c r="J141" s="185" t="n">
        <v>3.85</v>
      </c>
    </row>
    <row r="142" customFormat="false" ht="43.9" hidden="false" customHeight="true" outlineLevel="0" collapsed="false">
      <c r="A142" s="181" t="s">
        <v>13714</v>
      </c>
      <c r="B142" s="182" t="n">
        <v>88309</v>
      </c>
      <c r="C142" s="181" t="s">
        <v>12467</v>
      </c>
      <c r="D142" s="181" t="s">
        <v>6476</v>
      </c>
      <c r="E142" s="181" t="s">
        <v>13717</v>
      </c>
      <c r="F142" s="181"/>
      <c r="G142" s="183" t="s">
        <v>13718</v>
      </c>
      <c r="H142" s="184" t="n">
        <v>0.105</v>
      </c>
      <c r="I142" s="185" t="n">
        <v>29.13</v>
      </c>
      <c r="J142" s="185" t="n">
        <v>3.05</v>
      </c>
    </row>
    <row r="143" customFormat="false" ht="55.1" hidden="false" customHeight="true" outlineLevel="0" collapsed="false">
      <c r="A143" s="181" t="s">
        <v>13714</v>
      </c>
      <c r="B143" s="182" t="n">
        <v>5679</v>
      </c>
      <c r="C143" s="181" t="s">
        <v>12467</v>
      </c>
      <c r="D143" s="181" t="s">
        <v>432</v>
      </c>
      <c r="E143" s="181" t="s">
        <v>13730</v>
      </c>
      <c r="F143" s="181"/>
      <c r="G143" s="183" t="s">
        <v>13734</v>
      </c>
      <c r="H143" s="184" t="n">
        <v>0.096</v>
      </c>
      <c r="I143" s="185" t="n">
        <v>60.74</v>
      </c>
      <c r="J143" s="185" t="n">
        <v>5.83</v>
      </c>
    </row>
    <row r="144" customFormat="false" ht="22.3" hidden="false" customHeight="true" outlineLevel="0" collapsed="false">
      <c r="A144" s="191"/>
      <c r="B144" s="191"/>
      <c r="C144" s="191"/>
      <c r="D144" s="191"/>
      <c r="E144" s="191" t="s">
        <v>13722</v>
      </c>
      <c r="F144" s="192" t="n">
        <v>11.75</v>
      </c>
      <c r="G144" s="191" t="s">
        <v>13723</v>
      </c>
      <c r="H144" s="192" t="n">
        <v>0</v>
      </c>
      <c r="I144" s="191" t="s">
        <v>13724</v>
      </c>
      <c r="J144" s="192" t="n">
        <v>11.75</v>
      </c>
    </row>
    <row r="145" customFormat="false" ht="32.75" hidden="false" customHeight="true" outlineLevel="0" collapsed="false">
      <c r="A145" s="191"/>
      <c r="B145" s="191"/>
      <c r="C145" s="191"/>
      <c r="D145" s="191"/>
      <c r="E145" s="191" t="s">
        <v>13725</v>
      </c>
      <c r="F145" s="192" t="n">
        <v>9.09</v>
      </c>
      <c r="G145" s="191"/>
      <c r="H145" s="193" t="s">
        <v>13726</v>
      </c>
      <c r="I145" s="193"/>
      <c r="J145" s="192" t="n">
        <v>50.03</v>
      </c>
    </row>
    <row r="146" customFormat="false" ht="22.3" hidden="false" customHeight="true" outlineLevel="0" collapsed="false">
      <c r="A146" s="125"/>
      <c r="B146" s="125"/>
      <c r="C146" s="125"/>
      <c r="D146" s="125"/>
      <c r="E146" s="125"/>
      <c r="F146" s="125"/>
      <c r="G146" s="125" t="s">
        <v>13727</v>
      </c>
      <c r="H146" s="194" t="n">
        <v>328.06</v>
      </c>
      <c r="I146" s="125" t="s">
        <v>13728</v>
      </c>
      <c r="J146" s="195" t="n">
        <v>16412.84</v>
      </c>
    </row>
    <row r="147" customFormat="false" ht="22.3" hidden="false" customHeight="true" outlineLevel="0" collapsed="false">
      <c r="A147" s="196"/>
      <c r="B147" s="196"/>
      <c r="C147" s="196"/>
      <c r="D147" s="196"/>
      <c r="E147" s="196"/>
      <c r="F147" s="196"/>
      <c r="G147" s="196"/>
      <c r="H147" s="196"/>
      <c r="I147" s="196"/>
      <c r="J147" s="196"/>
    </row>
    <row r="148" customFormat="false" ht="23.4" hidden="false" customHeight="true" outlineLevel="0" collapsed="false">
      <c r="A148" s="175" t="s">
        <v>12497</v>
      </c>
      <c r="B148" s="176" t="s">
        <v>12459</v>
      </c>
      <c r="C148" s="175" t="s">
        <v>12460</v>
      </c>
      <c r="D148" s="175" t="s">
        <v>12125</v>
      </c>
      <c r="E148" s="175" t="s">
        <v>13711</v>
      </c>
      <c r="F148" s="175"/>
      <c r="G148" s="177" t="s">
        <v>12461</v>
      </c>
      <c r="H148" s="176" t="s">
        <v>12462</v>
      </c>
      <c r="I148" s="176" t="s">
        <v>12463</v>
      </c>
      <c r="J148" s="176" t="s">
        <v>12243</v>
      </c>
    </row>
    <row r="149" customFormat="false" ht="55.1" hidden="false" customHeight="true" outlineLevel="0" collapsed="false">
      <c r="A149" s="154" t="s">
        <v>13712</v>
      </c>
      <c r="B149" s="178" t="n">
        <v>94318</v>
      </c>
      <c r="C149" s="154" t="s">
        <v>12467</v>
      </c>
      <c r="D149" s="154" t="s">
        <v>12498</v>
      </c>
      <c r="E149" s="154" t="s">
        <v>13769</v>
      </c>
      <c r="F149" s="154"/>
      <c r="G149" s="155" t="s">
        <v>12496</v>
      </c>
      <c r="H149" s="179" t="n">
        <v>1</v>
      </c>
      <c r="I149" s="180" t="n">
        <v>65.89</v>
      </c>
      <c r="J149" s="180" t="n">
        <v>65.89</v>
      </c>
    </row>
    <row r="150" customFormat="false" ht="55.1" hidden="false" customHeight="true" outlineLevel="0" collapsed="false">
      <c r="A150" s="181" t="s">
        <v>13714</v>
      </c>
      <c r="B150" s="182" t="n">
        <v>5678</v>
      </c>
      <c r="C150" s="181" t="s">
        <v>12467</v>
      </c>
      <c r="D150" s="181" t="s">
        <v>286</v>
      </c>
      <c r="E150" s="181" t="s">
        <v>13730</v>
      </c>
      <c r="F150" s="181"/>
      <c r="G150" s="183" t="s">
        <v>13731</v>
      </c>
      <c r="H150" s="184" t="n">
        <v>0.0222</v>
      </c>
      <c r="I150" s="185" t="n">
        <v>146.95</v>
      </c>
      <c r="J150" s="185" t="n">
        <v>3.26</v>
      </c>
    </row>
    <row r="151" customFormat="false" ht="55.1" hidden="false" customHeight="true" outlineLevel="0" collapsed="false">
      <c r="A151" s="181" t="s">
        <v>13714</v>
      </c>
      <c r="B151" s="182" t="n">
        <v>5901</v>
      </c>
      <c r="C151" s="181" t="s">
        <v>12467</v>
      </c>
      <c r="D151" s="181" t="s">
        <v>307</v>
      </c>
      <c r="E151" s="181" t="s">
        <v>13730</v>
      </c>
      <c r="F151" s="181"/>
      <c r="G151" s="183" t="s">
        <v>13731</v>
      </c>
      <c r="H151" s="184" t="n">
        <v>0.0054</v>
      </c>
      <c r="I151" s="185" t="n">
        <v>332.94</v>
      </c>
      <c r="J151" s="185" t="n">
        <v>1.79</v>
      </c>
    </row>
    <row r="152" customFormat="false" ht="43.9" hidden="false" customHeight="true" outlineLevel="0" collapsed="false">
      <c r="A152" s="181" t="s">
        <v>13714</v>
      </c>
      <c r="B152" s="182" t="n">
        <v>88316</v>
      </c>
      <c r="C152" s="181" t="s">
        <v>12467</v>
      </c>
      <c r="D152" s="181" t="s">
        <v>6483</v>
      </c>
      <c r="E152" s="181" t="s">
        <v>13717</v>
      </c>
      <c r="F152" s="181"/>
      <c r="G152" s="183" t="s">
        <v>13718</v>
      </c>
      <c r="H152" s="184" t="n">
        <v>0.0303</v>
      </c>
      <c r="I152" s="185" t="n">
        <v>23.2</v>
      </c>
      <c r="J152" s="185" t="n">
        <v>0.7</v>
      </c>
    </row>
    <row r="153" customFormat="false" ht="55.1" hidden="false" customHeight="true" outlineLevel="0" collapsed="false">
      <c r="A153" s="181" t="s">
        <v>13714</v>
      </c>
      <c r="B153" s="182" t="n">
        <v>5903</v>
      </c>
      <c r="C153" s="181" t="s">
        <v>12467</v>
      </c>
      <c r="D153" s="181" t="s">
        <v>452</v>
      </c>
      <c r="E153" s="181" t="s">
        <v>13730</v>
      </c>
      <c r="F153" s="181"/>
      <c r="G153" s="183" t="s">
        <v>13734</v>
      </c>
      <c r="H153" s="184" t="n">
        <v>0.0006</v>
      </c>
      <c r="I153" s="185" t="n">
        <v>78.48</v>
      </c>
      <c r="J153" s="185" t="n">
        <v>0.04</v>
      </c>
    </row>
    <row r="154" customFormat="false" ht="55.1" hidden="false" customHeight="true" outlineLevel="0" collapsed="false">
      <c r="A154" s="181" t="s">
        <v>13714</v>
      </c>
      <c r="B154" s="182" t="n">
        <v>5679</v>
      </c>
      <c r="C154" s="181" t="s">
        <v>12467</v>
      </c>
      <c r="D154" s="181" t="s">
        <v>432</v>
      </c>
      <c r="E154" s="181" t="s">
        <v>13730</v>
      </c>
      <c r="F154" s="181"/>
      <c r="G154" s="183" t="s">
        <v>13734</v>
      </c>
      <c r="H154" s="184" t="n">
        <v>0.0321</v>
      </c>
      <c r="I154" s="185" t="n">
        <v>60.74</v>
      </c>
      <c r="J154" s="185" t="n">
        <v>1.94</v>
      </c>
    </row>
    <row r="155" customFormat="false" ht="43.9" hidden="false" customHeight="true" outlineLevel="0" collapsed="false">
      <c r="A155" s="181" t="s">
        <v>13714</v>
      </c>
      <c r="B155" s="182" t="n">
        <v>91533</v>
      </c>
      <c r="C155" s="181" t="s">
        <v>12467</v>
      </c>
      <c r="D155" s="181" t="s">
        <v>372</v>
      </c>
      <c r="E155" s="181" t="s">
        <v>13730</v>
      </c>
      <c r="F155" s="181"/>
      <c r="G155" s="183" t="s">
        <v>13731</v>
      </c>
      <c r="H155" s="184" t="n">
        <v>0.1285</v>
      </c>
      <c r="I155" s="185" t="n">
        <v>33.71</v>
      </c>
      <c r="J155" s="185" t="n">
        <v>4.33</v>
      </c>
    </row>
    <row r="156" customFormat="false" ht="32.75" hidden="false" customHeight="true" outlineLevel="0" collapsed="false">
      <c r="A156" s="186" t="s">
        <v>13719</v>
      </c>
      <c r="B156" s="187" t="n">
        <v>6079</v>
      </c>
      <c r="C156" s="186" t="s">
        <v>12467</v>
      </c>
      <c r="D156" s="186" t="s">
        <v>7222</v>
      </c>
      <c r="E156" s="186" t="s">
        <v>13720</v>
      </c>
      <c r="F156" s="186"/>
      <c r="G156" s="188" t="s">
        <v>12496</v>
      </c>
      <c r="H156" s="189" t="n">
        <v>1.3889</v>
      </c>
      <c r="I156" s="190" t="n">
        <v>38.76</v>
      </c>
      <c r="J156" s="190" t="n">
        <v>53.83</v>
      </c>
    </row>
    <row r="157" customFormat="false" ht="22.3" hidden="false" customHeight="true" outlineLevel="0" collapsed="false">
      <c r="A157" s="191"/>
      <c r="B157" s="191"/>
      <c r="C157" s="191"/>
      <c r="D157" s="191"/>
      <c r="E157" s="191" t="s">
        <v>13722</v>
      </c>
      <c r="F157" s="192" t="n">
        <v>4.43</v>
      </c>
      <c r="G157" s="191" t="s">
        <v>13723</v>
      </c>
      <c r="H157" s="192" t="n">
        <v>0</v>
      </c>
      <c r="I157" s="191" t="s">
        <v>13724</v>
      </c>
      <c r="J157" s="192" t="n">
        <v>4.43</v>
      </c>
    </row>
    <row r="158" customFormat="false" ht="32.75" hidden="false" customHeight="true" outlineLevel="0" collapsed="false">
      <c r="A158" s="191"/>
      <c r="B158" s="191"/>
      <c r="C158" s="191"/>
      <c r="D158" s="191"/>
      <c r="E158" s="191" t="s">
        <v>13725</v>
      </c>
      <c r="F158" s="192" t="n">
        <v>14.64</v>
      </c>
      <c r="G158" s="191"/>
      <c r="H158" s="193" t="s">
        <v>13726</v>
      </c>
      <c r="I158" s="193"/>
      <c r="J158" s="192" t="n">
        <v>80.53</v>
      </c>
    </row>
    <row r="159" customFormat="false" ht="22.3" hidden="false" customHeight="true" outlineLevel="0" collapsed="false">
      <c r="A159" s="125"/>
      <c r="B159" s="125"/>
      <c r="C159" s="125"/>
      <c r="D159" s="125"/>
      <c r="E159" s="125"/>
      <c r="F159" s="125"/>
      <c r="G159" s="125" t="s">
        <v>13727</v>
      </c>
      <c r="H159" s="194" t="n">
        <v>298.71</v>
      </c>
      <c r="I159" s="125" t="s">
        <v>13728</v>
      </c>
      <c r="J159" s="195" t="n">
        <v>24055.11</v>
      </c>
    </row>
    <row r="160" customFormat="false" ht="22.3" hidden="false" customHeight="true" outlineLevel="0" collapsed="false">
      <c r="A160" s="196"/>
      <c r="B160" s="196"/>
      <c r="C160" s="196"/>
      <c r="D160" s="196"/>
      <c r="E160" s="196"/>
      <c r="F160" s="196"/>
      <c r="G160" s="196"/>
      <c r="H160" s="196"/>
      <c r="I160" s="196"/>
      <c r="J160" s="196"/>
    </row>
    <row r="161" customFormat="false" ht="23.4" hidden="false" customHeight="true" outlineLevel="0" collapsed="false">
      <c r="A161" s="175" t="s">
        <v>12499</v>
      </c>
      <c r="B161" s="176" t="s">
        <v>12459</v>
      </c>
      <c r="C161" s="175" t="s">
        <v>12460</v>
      </c>
      <c r="D161" s="175" t="s">
        <v>12125</v>
      </c>
      <c r="E161" s="175" t="s">
        <v>13711</v>
      </c>
      <c r="F161" s="175"/>
      <c r="G161" s="177" t="s">
        <v>12461</v>
      </c>
      <c r="H161" s="176" t="s">
        <v>12462</v>
      </c>
      <c r="I161" s="176" t="s">
        <v>12463</v>
      </c>
      <c r="J161" s="176" t="s">
        <v>12243</v>
      </c>
    </row>
    <row r="162" customFormat="false" ht="43.9" hidden="false" customHeight="true" outlineLevel="0" collapsed="false">
      <c r="A162" s="154" t="s">
        <v>13712</v>
      </c>
      <c r="B162" s="178" t="n">
        <v>96525</v>
      </c>
      <c r="C162" s="154" t="s">
        <v>12467</v>
      </c>
      <c r="D162" s="154" t="s">
        <v>12500</v>
      </c>
      <c r="E162" s="154" t="s">
        <v>13768</v>
      </c>
      <c r="F162" s="154"/>
      <c r="G162" s="155" t="s">
        <v>12496</v>
      </c>
      <c r="H162" s="179" t="n">
        <v>1</v>
      </c>
      <c r="I162" s="180" t="n">
        <v>56.84</v>
      </c>
      <c r="J162" s="180" t="n">
        <v>56.84</v>
      </c>
    </row>
    <row r="163" customFormat="false" ht="43.9" hidden="false" customHeight="true" outlineLevel="0" collapsed="false">
      <c r="A163" s="181" t="s">
        <v>13714</v>
      </c>
      <c r="B163" s="182" t="n">
        <v>88309</v>
      </c>
      <c r="C163" s="181" t="s">
        <v>12467</v>
      </c>
      <c r="D163" s="181" t="s">
        <v>6476</v>
      </c>
      <c r="E163" s="181" t="s">
        <v>13717</v>
      </c>
      <c r="F163" s="181"/>
      <c r="G163" s="183" t="s">
        <v>13718</v>
      </c>
      <c r="H163" s="184" t="n">
        <v>0.086</v>
      </c>
      <c r="I163" s="185" t="n">
        <v>29.13</v>
      </c>
      <c r="J163" s="185" t="n">
        <v>2.5</v>
      </c>
    </row>
    <row r="164" customFormat="false" ht="43.9" hidden="false" customHeight="true" outlineLevel="0" collapsed="false">
      <c r="A164" s="181" t="s">
        <v>13714</v>
      </c>
      <c r="B164" s="182" t="n">
        <v>88316</v>
      </c>
      <c r="C164" s="181" t="s">
        <v>12467</v>
      </c>
      <c r="D164" s="181" t="s">
        <v>6483</v>
      </c>
      <c r="E164" s="181" t="s">
        <v>13717</v>
      </c>
      <c r="F164" s="181"/>
      <c r="G164" s="183" t="s">
        <v>13718</v>
      </c>
      <c r="H164" s="184" t="n">
        <v>0.136</v>
      </c>
      <c r="I164" s="185" t="n">
        <v>23.2</v>
      </c>
      <c r="J164" s="185" t="n">
        <v>3.15</v>
      </c>
    </row>
    <row r="165" customFormat="false" ht="43.9" hidden="false" customHeight="true" outlineLevel="0" collapsed="false">
      <c r="A165" s="181" t="s">
        <v>13714</v>
      </c>
      <c r="B165" s="182" t="n">
        <v>96245</v>
      </c>
      <c r="C165" s="181" t="s">
        <v>12467</v>
      </c>
      <c r="D165" s="181" t="s">
        <v>13770</v>
      </c>
      <c r="E165" s="181" t="s">
        <v>13730</v>
      </c>
      <c r="F165" s="181"/>
      <c r="G165" s="183" t="s">
        <v>13731</v>
      </c>
      <c r="H165" s="184" t="n">
        <v>0.328</v>
      </c>
      <c r="I165" s="185" t="n">
        <v>122.92</v>
      </c>
      <c r="J165" s="185" t="n">
        <v>40.31</v>
      </c>
    </row>
    <row r="166" customFormat="false" ht="43.9" hidden="false" customHeight="true" outlineLevel="0" collapsed="false">
      <c r="A166" s="181" t="s">
        <v>13714</v>
      </c>
      <c r="B166" s="182" t="n">
        <v>96246</v>
      </c>
      <c r="C166" s="181" t="s">
        <v>12467</v>
      </c>
      <c r="D166" s="181" t="s">
        <v>13771</v>
      </c>
      <c r="E166" s="181" t="s">
        <v>13730</v>
      </c>
      <c r="F166" s="181"/>
      <c r="G166" s="183" t="s">
        <v>13734</v>
      </c>
      <c r="H166" s="184" t="n">
        <v>0.164</v>
      </c>
      <c r="I166" s="185" t="n">
        <v>66.4</v>
      </c>
      <c r="J166" s="185" t="n">
        <v>10.88</v>
      </c>
    </row>
    <row r="167" customFormat="false" ht="22.3" hidden="false" customHeight="true" outlineLevel="0" collapsed="false">
      <c r="A167" s="191"/>
      <c r="B167" s="191"/>
      <c r="C167" s="191"/>
      <c r="D167" s="191"/>
      <c r="E167" s="191" t="s">
        <v>13722</v>
      </c>
      <c r="F167" s="192" t="n">
        <v>15.42</v>
      </c>
      <c r="G167" s="191" t="s">
        <v>13723</v>
      </c>
      <c r="H167" s="192" t="n">
        <v>0</v>
      </c>
      <c r="I167" s="191" t="s">
        <v>13724</v>
      </c>
      <c r="J167" s="192" t="n">
        <v>15.42</v>
      </c>
    </row>
    <row r="168" customFormat="false" ht="32.75" hidden="false" customHeight="true" outlineLevel="0" collapsed="false">
      <c r="A168" s="191"/>
      <c r="B168" s="191"/>
      <c r="C168" s="191"/>
      <c r="D168" s="191"/>
      <c r="E168" s="191" t="s">
        <v>13725</v>
      </c>
      <c r="F168" s="192" t="n">
        <v>12.62</v>
      </c>
      <c r="G168" s="191"/>
      <c r="H168" s="193" t="s">
        <v>13726</v>
      </c>
      <c r="I168" s="193"/>
      <c r="J168" s="192" t="n">
        <v>69.46</v>
      </c>
    </row>
    <row r="169" customFormat="false" ht="22.3" hidden="false" customHeight="true" outlineLevel="0" collapsed="false">
      <c r="A169" s="125"/>
      <c r="B169" s="125"/>
      <c r="C169" s="125"/>
      <c r="D169" s="125"/>
      <c r="E169" s="125"/>
      <c r="F169" s="125"/>
      <c r="G169" s="125" t="s">
        <v>13727</v>
      </c>
      <c r="H169" s="194" t="n">
        <v>433.13</v>
      </c>
      <c r="I169" s="125" t="s">
        <v>13728</v>
      </c>
      <c r="J169" s="195" t="n">
        <v>30085.2</v>
      </c>
    </row>
    <row r="170" customFormat="false" ht="22.3" hidden="false" customHeight="true" outlineLevel="0" collapsed="false">
      <c r="A170" s="196"/>
      <c r="B170" s="196"/>
      <c r="C170" s="196"/>
      <c r="D170" s="196"/>
      <c r="E170" s="196"/>
      <c r="F170" s="196"/>
      <c r="G170" s="196"/>
      <c r="H170" s="196"/>
      <c r="I170" s="196"/>
      <c r="J170" s="196"/>
    </row>
    <row r="171" customFormat="false" ht="23.4" hidden="false" customHeight="true" outlineLevel="0" collapsed="false">
      <c r="A171" s="175" t="s">
        <v>12501</v>
      </c>
      <c r="B171" s="176" t="s">
        <v>12459</v>
      </c>
      <c r="C171" s="175" t="s">
        <v>12460</v>
      </c>
      <c r="D171" s="175" t="s">
        <v>12125</v>
      </c>
      <c r="E171" s="175" t="s">
        <v>13711</v>
      </c>
      <c r="F171" s="175"/>
      <c r="G171" s="177" t="s">
        <v>12461</v>
      </c>
      <c r="H171" s="176" t="s">
        <v>12462</v>
      </c>
      <c r="I171" s="176" t="s">
        <v>12463</v>
      </c>
      <c r="J171" s="176" t="s">
        <v>12243</v>
      </c>
    </row>
    <row r="172" customFormat="false" ht="32.75" hidden="false" customHeight="true" outlineLevel="0" collapsed="false">
      <c r="A172" s="154" t="s">
        <v>13712</v>
      </c>
      <c r="B172" s="178" t="n">
        <v>101617</v>
      </c>
      <c r="C172" s="154" t="s">
        <v>12467</v>
      </c>
      <c r="D172" s="154" t="s">
        <v>5044</v>
      </c>
      <c r="E172" s="154" t="s">
        <v>13772</v>
      </c>
      <c r="F172" s="154"/>
      <c r="G172" s="155" t="s">
        <v>12469</v>
      </c>
      <c r="H172" s="179" t="n">
        <v>1</v>
      </c>
      <c r="I172" s="180" t="n">
        <v>3.32</v>
      </c>
      <c r="J172" s="180" t="n">
        <v>3.32</v>
      </c>
    </row>
    <row r="173" customFormat="false" ht="43.9" hidden="false" customHeight="true" outlineLevel="0" collapsed="false">
      <c r="A173" s="181" t="s">
        <v>13714</v>
      </c>
      <c r="B173" s="182" t="n">
        <v>88309</v>
      </c>
      <c r="C173" s="181" t="s">
        <v>12467</v>
      </c>
      <c r="D173" s="181" t="s">
        <v>6476</v>
      </c>
      <c r="E173" s="181" t="s">
        <v>13717</v>
      </c>
      <c r="F173" s="181"/>
      <c r="G173" s="183" t="s">
        <v>13718</v>
      </c>
      <c r="H173" s="184" t="n">
        <v>0.0507</v>
      </c>
      <c r="I173" s="185" t="n">
        <v>29.13</v>
      </c>
      <c r="J173" s="185" t="n">
        <v>1.47</v>
      </c>
    </row>
    <row r="174" customFormat="false" ht="43.9" hidden="false" customHeight="true" outlineLevel="0" collapsed="false">
      <c r="A174" s="181" t="s">
        <v>13714</v>
      </c>
      <c r="B174" s="182" t="n">
        <v>91533</v>
      </c>
      <c r="C174" s="181" t="s">
        <v>12467</v>
      </c>
      <c r="D174" s="181" t="s">
        <v>372</v>
      </c>
      <c r="E174" s="181" t="s">
        <v>13730</v>
      </c>
      <c r="F174" s="181"/>
      <c r="G174" s="183" t="s">
        <v>13731</v>
      </c>
      <c r="H174" s="184" t="n">
        <v>0.0016</v>
      </c>
      <c r="I174" s="185" t="n">
        <v>33.71</v>
      </c>
      <c r="J174" s="185" t="n">
        <v>0.05</v>
      </c>
    </row>
    <row r="175" customFormat="false" ht="43.9" hidden="false" customHeight="true" outlineLevel="0" collapsed="false">
      <c r="A175" s="181" t="s">
        <v>13714</v>
      </c>
      <c r="B175" s="182" t="n">
        <v>88316</v>
      </c>
      <c r="C175" s="181" t="s">
        <v>12467</v>
      </c>
      <c r="D175" s="181" t="s">
        <v>6483</v>
      </c>
      <c r="E175" s="181" t="s">
        <v>13717</v>
      </c>
      <c r="F175" s="181"/>
      <c r="G175" s="183" t="s">
        <v>13718</v>
      </c>
      <c r="H175" s="184" t="n">
        <v>0.076</v>
      </c>
      <c r="I175" s="185" t="n">
        <v>23.2</v>
      </c>
      <c r="J175" s="185" t="n">
        <v>1.76</v>
      </c>
    </row>
    <row r="176" customFormat="false" ht="43.9" hidden="false" customHeight="true" outlineLevel="0" collapsed="false">
      <c r="A176" s="181" t="s">
        <v>13714</v>
      </c>
      <c r="B176" s="182" t="n">
        <v>91534</v>
      </c>
      <c r="C176" s="181" t="s">
        <v>12467</v>
      </c>
      <c r="D176" s="181" t="s">
        <v>517</v>
      </c>
      <c r="E176" s="181" t="s">
        <v>13730</v>
      </c>
      <c r="F176" s="181"/>
      <c r="G176" s="183" t="s">
        <v>13734</v>
      </c>
      <c r="H176" s="184" t="n">
        <v>0.0016</v>
      </c>
      <c r="I176" s="185" t="n">
        <v>26.06</v>
      </c>
      <c r="J176" s="185" t="n">
        <v>0.04</v>
      </c>
    </row>
    <row r="177" customFormat="false" ht="22.3" hidden="false" customHeight="true" outlineLevel="0" collapsed="false">
      <c r="A177" s="191"/>
      <c r="B177" s="191"/>
      <c r="C177" s="191"/>
      <c r="D177" s="191"/>
      <c r="E177" s="191" t="s">
        <v>13722</v>
      </c>
      <c r="F177" s="192" t="n">
        <v>2.51</v>
      </c>
      <c r="G177" s="191" t="s">
        <v>13723</v>
      </c>
      <c r="H177" s="192" t="n">
        <v>0</v>
      </c>
      <c r="I177" s="191" t="s">
        <v>13724</v>
      </c>
      <c r="J177" s="192" t="n">
        <v>2.51</v>
      </c>
    </row>
    <row r="178" customFormat="false" ht="32.75" hidden="false" customHeight="true" outlineLevel="0" collapsed="false">
      <c r="A178" s="191"/>
      <c r="B178" s="191"/>
      <c r="C178" s="191"/>
      <c r="D178" s="191"/>
      <c r="E178" s="191" t="s">
        <v>13725</v>
      </c>
      <c r="F178" s="192" t="n">
        <v>0.73</v>
      </c>
      <c r="G178" s="191"/>
      <c r="H178" s="193" t="s">
        <v>13726</v>
      </c>
      <c r="I178" s="193"/>
      <c r="J178" s="192" t="n">
        <v>4.05</v>
      </c>
    </row>
    <row r="179" customFormat="false" ht="22.3" hidden="false" customHeight="true" outlineLevel="0" collapsed="false">
      <c r="A179" s="125"/>
      <c r="B179" s="125"/>
      <c r="C179" s="125"/>
      <c r="D179" s="125"/>
      <c r="E179" s="125"/>
      <c r="F179" s="125"/>
      <c r="G179" s="125" t="s">
        <v>13727</v>
      </c>
      <c r="H179" s="194" t="n">
        <v>432.57</v>
      </c>
      <c r="I179" s="125" t="s">
        <v>13728</v>
      </c>
      <c r="J179" s="195" t="n">
        <v>1751.9</v>
      </c>
    </row>
    <row r="180" customFormat="false" ht="22.3" hidden="false" customHeight="true" outlineLevel="0" collapsed="false">
      <c r="A180" s="196"/>
      <c r="B180" s="196"/>
      <c r="C180" s="196"/>
      <c r="D180" s="196"/>
      <c r="E180" s="196"/>
      <c r="F180" s="196"/>
      <c r="G180" s="196"/>
      <c r="H180" s="196"/>
      <c r="I180" s="196"/>
      <c r="J180" s="196"/>
    </row>
    <row r="181" customFormat="false" ht="23.4" hidden="false" customHeight="true" outlineLevel="0" collapsed="false">
      <c r="A181" s="175" t="s">
        <v>12502</v>
      </c>
      <c r="B181" s="176" t="s">
        <v>12459</v>
      </c>
      <c r="C181" s="175" t="s">
        <v>12460</v>
      </c>
      <c r="D181" s="175" t="s">
        <v>12125</v>
      </c>
      <c r="E181" s="175" t="s">
        <v>13711</v>
      </c>
      <c r="F181" s="175"/>
      <c r="G181" s="177" t="s">
        <v>12461</v>
      </c>
      <c r="H181" s="176" t="s">
        <v>12462</v>
      </c>
      <c r="I181" s="176" t="s">
        <v>12463</v>
      </c>
      <c r="J181" s="176" t="s">
        <v>12243</v>
      </c>
    </row>
    <row r="182" customFormat="false" ht="66.3" hidden="false" customHeight="true" outlineLevel="0" collapsed="false">
      <c r="A182" s="154" t="s">
        <v>13712</v>
      </c>
      <c r="B182" s="178" t="n">
        <v>93381</v>
      </c>
      <c r="C182" s="154" t="s">
        <v>12467</v>
      </c>
      <c r="D182" s="154" t="s">
        <v>12503</v>
      </c>
      <c r="E182" s="154" t="s">
        <v>13769</v>
      </c>
      <c r="F182" s="154"/>
      <c r="G182" s="155" t="s">
        <v>12496</v>
      </c>
      <c r="H182" s="179" t="n">
        <v>1</v>
      </c>
      <c r="I182" s="180" t="n">
        <v>12.06</v>
      </c>
      <c r="J182" s="180" t="n">
        <v>12.06</v>
      </c>
    </row>
    <row r="183" customFormat="false" ht="43.9" hidden="false" customHeight="true" outlineLevel="0" collapsed="false">
      <c r="A183" s="181" t="s">
        <v>13714</v>
      </c>
      <c r="B183" s="182" t="n">
        <v>88316</v>
      </c>
      <c r="C183" s="181" t="s">
        <v>12467</v>
      </c>
      <c r="D183" s="181" t="s">
        <v>6483</v>
      </c>
      <c r="E183" s="181" t="s">
        <v>13717</v>
      </c>
      <c r="F183" s="181"/>
      <c r="G183" s="183" t="s">
        <v>13718</v>
      </c>
      <c r="H183" s="184" t="n">
        <v>0.0303</v>
      </c>
      <c r="I183" s="185" t="n">
        <v>23.2</v>
      </c>
      <c r="J183" s="185" t="n">
        <v>0.7</v>
      </c>
    </row>
    <row r="184" customFormat="false" ht="43.9" hidden="false" customHeight="true" outlineLevel="0" collapsed="false">
      <c r="A184" s="181" t="s">
        <v>13714</v>
      </c>
      <c r="B184" s="182" t="n">
        <v>91533</v>
      </c>
      <c r="C184" s="181" t="s">
        <v>12467</v>
      </c>
      <c r="D184" s="181" t="s">
        <v>372</v>
      </c>
      <c r="E184" s="181" t="s">
        <v>13730</v>
      </c>
      <c r="F184" s="181"/>
      <c r="G184" s="183" t="s">
        <v>13731</v>
      </c>
      <c r="H184" s="184" t="n">
        <v>0.1285</v>
      </c>
      <c r="I184" s="185" t="n">
        <v>33.71</v>
      </c>
      <c r="J184" s="185" t="n">
        <v>4.33</v>
      </c>
    </row>
    <row r="185" customFormat="false" ht="55.1" hidden="false" customHeight="true" outlineLevel="0" collapsed="false">
      <c r="A185" s="181" t="s">
        <v>13714</v>
      </c>
      <c r="B185" s="182" t="n">
        <v>5903</v>
      </c>
      <c r="C185" s="181" t="s">
        <v>12467</v>
      </c>
      <c r="D185" s="181" t="s">
        <v>452</v>
      </c>
      <c r="E185" s="181" t="s">
        <v>13730</v>
      </c>
      <c r="F185" s="181"/>
      <c r="G185" s="183" t="s">
        <v>13734</v>
      </c>
      <c r="H185" s="184" t="n">
        <v>0.0006</v>
      </c>
      <c r="I185" s="185" t="n">
        <v>78.48</v>
      </c>
      <c r="J185" s="185" t="n">
        <v>0.04</v>
      </c>
    </row>
    <row r="186" customFormat="false" ht="55.1" hidden="false" customHeight="true" outlineLevel="0" collapsed="false">
      <c r="A186" s="181" t="s">
        <v>13714</v>
      </c>
      <c r="B186" s="182" t="n">
        <v>5678</v>
      </c>
      <c r="C186" s="181" t="s">
        <v>12467</v>
      </c>
      <c r="D186" s="181" t="s">
        <v>286</v>
      </c>
      <c r="E186" s="181" t="s">
        <v>13730</v>
      </c>
      <c r="F186" s="181"/>
      <c r="G186" s="183" t="s">
        <v>13731</v>
      </c>
      <c r="H186" s="184" t="n">
        <v>0.0222</v>
      </c>
      <c r="I186" s="185" t="n">
        <v>146.95</v>
      </c>
      <c r="J186" s="185" t="n">
        <v>3.26</v>
      </c>
    </row>
    <row r="187" customFormat="false" ht="55.1" hidden="false" customHeight="true" outlineLevel="0" collapsed="false">
      <c r="A187" s="181" t="s">
        <v>13714</v>
      </c>
      <c r="B187" s="182" t="n">
        <v>5679</v>
      </c>
      <c r="C187" s="181" t="s">
        <v>12467</v>
      </c>
      <c r="D187" s="181" t="s">
        <v>432</v>
      </c>
      <c r="E187" s="181" t="s">
        <v>13730</v>
      </c>
      <c r="F187" s="181"/>
      <c r="G187" s="183" t="s">
        <v>13734</v>
      </c>
      <c r="H187" s="184" t="n">
        <v>0.0321</v>
      </c>
      <c r="I187" s="185" t="n">
        <v>60.74</v>
      </c>
      <c r="J187" s="185" t="n">
        <v>1.94</v>
      </c>
    </row>
    <row r="188" customFormat="false" ht="55.1" hidden="false" customHeight="true" outlineLevel="0" collapsed="false">
      <c r="A188" s="181" t="s">
        <v>13714</v>
      </c>
      <c r="B188" s="182" t="n">
        <v>5901</v>
      </c>
      <c r="C188" s="181" t="s">
        <v>12467</v>
      </c>
      <c r="D188" s="181" t="s">
        <v>307</v>
      </c>
      <c r="E188" s="181" t="s">
        <v>13730</v>
      </c>
      <c r="F188" s="181"/>
      <c r="G188" s="183" t="s">
        <v>13731</v>
      </c>
      <c r="H188" s="184" t="n">
        <v>0.0054</v>
      </c>
      <c r="I188" s="185" t="n">
        <v>332.94</v>
      </c>
      <c r="J188" s="185" t="n">
        <v>1.79</v>
      </c>
    </row>
    <row r="189" customFormat="false" ht="22.3" hidden="false" customHeight="true" outlineLevel="0" collapsed="false">
      <c r="A189" s="191"/>
      <c r="B189" s="191"/>
      <c r="C189" s="191"/>
      <c r="D189" s="191"/>
      <c r="E189" s="191" t="s">
        <v>13722</v>
      </c>
      <c r="F189" s="192" t="n">
        <v>4.43</v>
      </c>
      <c r="G189" s="191" t="s">
        <v>13723</v>
      </c>
      <c r="H189" s="192" t="n">
        <v>0</v>
      </c>
      <c r="I189" s="191" t="s">
        <v>13724</v>
      </c>
      <c r="J189" s="192" t="n">
        <v>4.43</v>
      </c>
    </row>
    <row r="190" customFormat="false" ht="32.75" hidden="false" customHeight="true" outlineLevel="0" collapsed="false">
      <c r="A190" s="191"/>
      <c r="B190" s="191"/>
      <c r="C190" s="191"/>
      <c r="D190" s="191"/>
      <c r="E190" s="191" t="s">
        <v>13725</v>
      </c>
      <c r="F190" s="192" t="n">
        <v>2.67</v>
      </c>
      <c r="G190" s="191"/>
      <c r="H190" s="193" t="s">
        <v>13726</v>
      </c>
      <c r="I190" s="193"/>
      <c r="J190" s="192" t="n">
        <v>14.73</v>
      </c>
    </row>
    <row r="191" customFormat="false" ht="22.3" hidden="false" customHeight="true" outlineLevel="0" collapsed="false">
      <c r="A191" s="125"/>
      <c r="B191" s="125"/>
      <c r="C191" s="125"/>
      <c r="D191" s="125"/>
      <c r="E191" s="125"/>
      <c r="F191" s="125"/>
      <c r="G191" s="125" t="s">
        <v>13727</v>
      </c>
      <c r="H191" s="194" t="n">
        <v>710.25</v>
      </c>
      <c r="I191" s="125" t="s">
        <v>13728</v>
      </c>
      <c r="J191" s="195" t="n">
        <v>10461.98</v>
      </c>
    </row>
    <row r="192" customFormat="false" ht="22.3" hidden="false" customHeight="true" outlineLevel="0" collapsed="false">
      <c r="A192" s="196"/>
      <c r="B192" s="196"/>
      <c r="C192" s="196"/>
      <c r="D192" s="196"/>
      <c r="E192" s="196"/>
      <c r="F192" s="196"/>
      <c r="G192" s="196"/>
      <c r="H192" s="196"/>
      <c r="I192" s="196"/>
      <c r="J192" s="196"/>
    </row>
    <row r="193" customFormat="false" ht="22.3" hidden="false" customHeight="true" outlineLevel="0" collapsed="false">
      <c r="A193" s="150" t="n">
        <v>3</v>
      </c>
      <c r="B193" s="150"/>
      <c r="C193" s="150"/>
      <c r="D193" s="150" t="s">
        <v>12323</v>
      </c>
      <c r="E193" s="150"/>
      <c r="F193" s="150"/>
      <c r="G193" s="150"/>
      <c r="H193" s="173"/>
      <c r="I193" s="150"/>
      <c r="J193" s="174" t="n">
        <v>1472.74</v>
      </c>
    </row>
    <row r="194" customFormat="false" ht="23.4" hidden="false" customHeight="true" outlineLevel="0" collapsed="false">
      <c r="A194" s="175" t="s">
        <v>12504</v>
      </c>
      <c r="B194" s="176" t="s">
        <v>12459</v>
      </c>
      <c r="C194" s="175" t="s">
        <v>12460</v>
      </c>
      <c r="D194" s="175" t="s">
        <v>12125</v>
      </c>
      <c r="E194" s="175" t="s">
        <v>13711</v>
      </c>
      <c r="F194" s="175"/>
      <c r="G194" s="177" t="s">
        <v>12461</v>
      </c>
      <c r="H194" s="176" t="s">
        <v>12462</v>
      </c>
      <c r="I194" s="176" t="s">
        <v>12463</v>
      </c>
      <c r="J194" s="176" t="s">
        <v>12243</v>
      </c>
    </row>
    <row r="195" customFormat="false" ht="43.9" hidden="false" customHeight="true" outlineLevel="0" collapsed="false">
      <c r="A195" s="154" t="s">
        <v>13712</v>
      </c>
      <c r="B195" s="178" t="n">
        <v>96521</v>
      </c>
      <c r="C195" s="154" t="s">
        <v>12467</v>
      </c>
      <c r="D195" s="154" t="s">
        <v>12495</v>
      </c>
      <c r="E195" s="154" t="s">
        <v>13768</v>
      </c>
      <c r="F195" s="154"/>
      <c r="G195" s="155" t="s">
        <v>12496</v>
      </c>
      <c r="H195" s="179" t="n">
        <v>1</v>
      </c>
      <c r="I195" s="180" t="n">
        <v>40.94</v>
      </c>
      <c r="J195" s="180" t="n">
        <v>40.94</v>
      </c>
    </row>
    <row r="196" customFormat="false" ht="55.1" hidden="false" customHeight="true" outlineLevel="0" collapsed="false">
      <c r="A196" s="181" t="s">
        <v>13714</v>
      </c>
      <c r="B196" s="182" t="n">
        <v>5678</v>
      </c>
      <c r="C196" s="181" t="s">
        <v>12467</v>
      </c>
      <c r="D196" s="181" t="s">
        <v>286</v>
      </c>
      <c r="E196" s="181" t="s">
        <v>13730</v>
      </c>
      <c r="F196" s="181"/>
      <c r="G196" s="183" t="s">
        <v>13731</v>
      </c>
      <c r="H196" s="184" t="n">
        <v>0.192</v>
      </c>
      <c r="I196" s="185" t="n">
        <v>146.95</v>
      </c>
      <c r="J196" s="185" t="n">
        <v>28.21</v>
      </c>
    </row>
    <row r="197" customFormat="false" ht="43.9" hidden="false" customHeight="true" outlineLevel="0" collapsed="false">
      <c r="A197" s="181" t="s">
        <v>13714</v>
      </c>
      <c r="B197" s="182" t="n">
        <v>88316</v>
      </c>
      <c r="C197" s="181" t="s">
        <v>12467</v>
      </c>
      <c r="D197" s="181" t="s">
        <v>6483</v>
      </c>
      <c r="E197" s="181" t="s">
        <v>13717</v>
      </c>
      <c r="F197" s="181"/>
      <c r="G197" s="183" t="s">
        <v>13718</v>
      </c>
      <c r="H197" s="184" t="n">
        <v>0.166</v>
      </c>
      <c r="I197" s="185" t="n">
        <v>23.2</v>
      </c>
      <c r="J197" s="185" t="n">
        <v>3.85</v>
      </c>
    </row>
    <row r="198" customFormat="false" ht="43.9" hidden="false" customHeight="true" outlineLevel="0" collapsed="false">
      <c r="A198" s="181" t="s">
        <v>13714</v>
      </c>
      <c r="B198" s="182" t="n">
        <v>88309</v>
      </c>
      <c r="C198" s="181" t="s">
        <v>12467</v>
      </c>
      <c r="D198" s="181" t="s">
        <v>6476</v>
      </c>
      <c r="E198" s="181" t="s">
        <v>13717</v>
      </c>
      <c r="F198" s="181"/>
      <c r="G198" s="183" t="s">
        <v>13718</v>
      </c>
      <c r="H198" s="184" t="n">
        <v>0.105</v>
      </c>
      <c r="I198" s="185" t="n">
        <v>29.13</v>
      </c>
      <c r="J198" s="185" t="n">
        <v>3.05</v>
      </c>
    </row>
    <row r="199" customFormat="false" ht="55.1" hidden="false" customHeight="true" outlineLevel="0" collapsed="false">
      <c r="A199" s="181" t="s">
        <v>13714</v>
      </c>
      <c r="B199" s="182" t="n">
        <v>5679</v>
      </c>
      <c r="C199" s="181" t="s">
        <v>12467</v>
      </c>
      <c r="D199" s="181" t="s">
        <v>432</v>
      </c>
      <c r="E199" s="181" t="s">
        <v>13730</v>
      </c>
      <c r="F199" s="181"/>
      <c r="G199" s="183" t="s">
        <v>13734</v>
      </c>
      <c r="H199" s="184" t="n">
        <v>0.096</v>
      </c>
      <c r="I199" s="185" t="n">
        <v>60.74</v>
      </c>
      <c r="J199" s="185" t="n">
        <v>5.83</v>
      </c>
    </row>
    <row r="200" customFormat="false" ht="22.3" hidden="false" customHeight="true" outlineLevel="0" collapsed="false">
      <c r="A200" s="191"/>
      <c r="B200" s="191"/>
      <c r="C200" s="191"/>
      <c r="D200" s="191"/>
      <c r="E200" s="191" t="s">
        <v>13722</v>
      </c>
      <c r="F200" s="192" t="n">
        <v>11.75</v>
      </c>
      <c r="G200" s="191" t="s">
        <v>13723</v>
      </c>
      <c r="H200" s="192" t="n">
        <v>0</v>
      </c>
      <c r="I200" s="191" t="s">
        <v>13724</v>
      </c>
      <c r="J200" s="192" t="n">
        <v>11.75</v>
      </c>
    </row>
    <row r="201" customFormat="false" ht="32.75" hidden="false" customHeight="true" outlineLevel="0" collapsed="false">
      <c r="A201" s="191"/>
      <c r="B201" s="191"/>
      <c r="C201" s="191"/>
      <c r="D201" s="191"/>
      <c r="E201" s="191" t="s">
        <v>13725</v>
      </c>
      <c r="F201" s="192" t="n">
        <v>9.09</v>
      </c>
      <c r="G201" s="191"/>
      <c r="H201" s="193" t="s">
        <v>13726</v>
      </c>
      <c r="I201" s="193"/>
      <c r="J201" s="192" t="n">
        <v>50.03</v>
      </c>
    </row>
    <row r="202" customFormat="false" ht="22.3" hidden="false" customHeight="true" outlineLevel="0" collapsed="false">
      <c r="A202" s="125"/>
      <c r="B202" s="125"/>
      <c r="C202" s="125"/>
      <c r="D202" s="125"/>
      <c r="E202" s="125"/>
      <c r="F202" s="125"/>
      <c r="G202" s="125" t="s">
        <v>13727</v>
      </c>
      <c r="H202" s="194" t="n">
        <v>8.71</v>
      </c>
      <c r="I202" s="125" t="s">
        <v>13728</v>
      </c>
      <c r="J202" s="195" t="n">
        <v>435.76</v>
      </c>
    </row>
    <row r="203" customFormat="false" ht="22.3" hidden="false" customHeight="true" outlineLevel="0" collapsed="false">
      <c r="A203" s="196"/>
      <c r="B203" s="196"/>
      <c r="C203" s="196"/>
      <c r="D203" s="196"/>
      <c r="E203" s="196"/>
      <c r="F203" s="196"/>
      <c r="G203" s="196"/>
      <c r="H203" s="196"/>
      <c r="I203" s="196"/>
      <c r="J203" s="196"/>
    </row>
    <row r="204" customFormat="false" ht="23.4" hidden="false" customHeight="true" outlineLevel="0" collapsed="false">
      <c r="A204" s="175" t="s">
        <v>12505</v>
      </c>
      <c r="B204" s="176" t="s">
        <v>12459</v>
      </c>
      <c r="C204" s="175" t="s">
        <v>12460</v>
      </c>
      <c r="D204" s="175" t="s">
        <v>12125</v>
      </c>
      <c r="E204" s="175" t="s">
        <v>13711</v>
      </c>
      <c r="F204" s="175"/>
      <c r="G204" s="177" t="s">
        <v>12461</v>
      </c>
      <c r="H204" s="176" t="s">
        <v>12462</v>
      </c>
      <c r="I204" s="176" t="s">
        <v>12463</v>
      </c>
      <c r="J204" s="176" t="s">
        <v>12243</v>
      </c>
    </row>
    <row r="205" customFormat="false" ht="43.9" hidden="false" customHeight="true" outlineLevel="0" collapsed="false">
      <c r="A205" s="154" t="s">
        <v>13712</v>
      </c>
      <c r="B205" s="178" t="n">
        <v>96525</v>
      </c>
      <c r="C205" s="154" t="s">
        <v>12467</v>
      </c>
      <c r="D205" s="154" t="s">
        <v>12500</v>
      </c>
      <c r="E205" s="154" t="s">
        <v>13768</v>
      </c>
      <c r="F205" s="154"/>
      <c r="G205" s="155" t="s">
        <v>12496</v>
      </c>
      <c r="H205" s="179" t="n">
        <v>1</v>
      </c>
      <c r="I205" s="180" t="n">
        <v>56.84</v>
      </c>
      <c r="J205" s="180" t="n">
        <v>56.84</v>
      </c>
    </row>
    <row r="206" customFormat="false" ht="43.9" hidden="false" customHeight="true" outlineLevel="0" collapsed="false">
      <c r="A206" s="181" t="s">
        <v>13714</v>
      </c>
      <c r="B206" s="182" t="n">
        <v>88309</v>
      </c>
      <c r="C206" s="181" t="s">
        <v>12467</v>
      </c>
      <c r="D206" s="181" t="s">
        <v>6476</v>
      </c>
      <c r="E206" s="181" t="s">
        <v>13717</v>
      </c>
      <c r="F206" s="181"/>
      <c r="G206" s="183" t="s">
        <v>13718</v>
      </c>
      <c r="H206" s="184" t="n">
        <v>0.086</v>
      </c>
      <c r="I206" s="185" t="n">
        <v>29.13</v>
      </c>
      <c r="J206" s="185" t="n">
        <v>2.5</v>
      </c>
    </row>
    <row r="207" customFormat="false" ht="43.9" hidden="false" customHeight="true" outlineLevel="0" collapsed="false">
      <c r="A207" s="181" t="s">
        <v>13714</v>
      </c>
      <c r="B207" s="182" t="n">
        <v>88316</v>
      </c>
      <c r="C207" s="181" t="s">
        <v>12467</v>
      </c>
      <c r="D207" s="181" t="s">
        <v>6483</v>
      </c>
      <c r="E207" s="181" t="s">
        <v>13717</v>
      </c>
      <c r="F207" s="181"/>
      <c r="G207" s="183" t="s">
        <v>13718</v>
      </c>
      <c r="H207" s="184" t="n">
        <v>0.136</v>
      </c>
      <c r="I207" s="185" t="n">
        <v>23.2</v>
      </c>
      <c r="J207" s="185" t="n">
        <v>3.15</v>
      </c>
    </row>
    <row r="208" customFormat="false" ht="43.9" hidden="false" customHeight="true" outlineLevel="0" collapsed="false">
      <c r="A208" s="181" t="s">
        <v>13714</v>
      </c>
      <c r="B208" s="182" t="n">
        <v>96245</v>
      </c>
      <c r="C208" s="181" t="s">
        <v>12467</v>
      </c>
      <c r="D208" s="181" t="s">
        <v>13770</v>
      </c>
      <c r="E208" s="181" t="s">
        <v>13730</v>
      </c>
      <c r="F208" s="181"/>
      <c r="G208" s="183" t="s">
        <v>13731</v>
      </c>
      <c r="H208" s="184" t="n">
        <v>0.328</v>
      </c>
      <c r="I208" s="185" t="n">
        <v>122.92</v>
      </c>
      <c r="J208" s="185" t="n">
        <v>40.31</v>
      </c>
    </row>
    <row r="209" customFormat="false" ht="43.9" hidden="false" customHeight="true" outlineLevel="0" collapsed="false">
      <c r="A209" s="181" t="s">
        <v>13714</v>
      </c>
      <c r="B209" s="182" t="n">
        <v>96246</v>
      </c>
      <c r="C209" s="181" t="s">
        <v>12467</v>
      </c>
      <c r="D209" s="181" t="s">
        <v>13771</v>
      </c>
      <c r="E209" s="181" t="s">
        <v>13730</v>
      </c>
      <c r="F209" s="181"/>
      <c r="G209" s="183" t="s">
        <v>13734</v>
      </c>
      <c r="H209" s="184" t="n">
        <v>0.164</v>
      </c>
      <c r="I209" s="185" t="n">
        <v>66.4</v>
      </c>
      <c r="J209" s="185" t="n">
        <v>10.88</v>
      </c>
    </row>
    <row r="210" customFormat="false" ht="22.3" hidden="false" customHeight="true" outlineLevel="0" collapsed="false">
      <c r="A210" s="191"/>
      <c r="B210" s="191"/>
      <c r="C210" s="191"/>
      <c r="D210" s="191"/>
      <c r="E210" s="191" t="s">
        <v>13722</v>
      </c>
      <c r="F210" s="192" t="n">
        <v>15.42</v>
      </c>
      <c r="G210" s="191" t="s">
        <v>13723</v>
      </c>
      <c r="H210" s="192" t="n">
        <v>0</v>
      </c>
      <c r="I210" s="191" t="s">
        <v>13724</v>
      </c>
      <c r="J210" s="192" t="n">
        <v>15.42</v>
      </c>
    </row>
    <row r="211" customFormat="false" ht="32.75" hidden="false" customHeight="true" outlineLevel="0" collapsed="false">
      <c r="A211" s="191"/>
      <c r="B211" s="191"/>
      <c r="C211" s="191"/>
      <c r="D211" s="191"/>
      <c r="E211" s="191" t="s">
        <v>13725</v>
      </c>
      <c r="F211" s="192" t="n">
        <v>12.62</v>
      </c>
      <c r="G211" s="191"/>
      <c r="H211" s="193" t="s">
        <v>13726</v>
      </c>
      <c r="I211" s="193"/>
      <c r="J211" s="192" t="n">
        <v>69.46</v>
      </c>
    </row>
    <row r="212" customFormat="false" ht="22.3" hidden="false" customHeight="true" outlineLevel="0" collapsed="false">
      <c r="A212" s="125"/>
      <c r="B212" s="125"/>
      <c r="C212" s="125"/>
      <c r="D212" s="125"/>
      <c r="E212" s="125"/>
      <c r="F212" s="125"/>
      <c r="G212" s="125" t="s">
        <v>13727</v>
      </c>
      <c r="H212" s="194" t="n">
        <v>11.47</v>
      </c>
      <c r="I212" s="125" t="s">
        <v>13728</v>
      </c>
      <c r="J212" s="195" t="n">
        <v>796.7</v>
      </c>
    </row>
    <row r="213" customFormat="false" ht="22.3" hidden="false" customHeight="true" outlineLevel="0" collapsed="false">
      <c r="A213" s="196"/>
      <c r="B213" s="196"/>
      <c r="C213" s="196"/>
      <c r="D213" s="196"/>
      <c r="E213" s="196"/>
      <c r="F213" s="196"/>
      <c r="G213" s="196"/>
      <c r="H213" s="196"/>
      <c r="I213" s="196"/>
      <c r="J213" s="196"/>
    </row>
    <row r="214" customFormat="false" ht="23.4" hidden="false" customHeight="true" outlineLevel="0" collapsed="false">
      <c r="A214" s="175" t="s">
        <v>12506</v>
      </c>
      <c r="B214" s="176" t="s">
        <v>12459</v>
      </c>
      <c r="C214" s="175" t="s">
        <v>12460</v>
      </c>
      <c r="D214" s="175" t="s">
        <v>12125</v>
      </c>
      <c r="E214" s="175" t="s">
        <v>13711</v>
      </c>
      <c r="F214" s="175"/>
      <c r="G214" s="177" t="s">
        <v>12461</v>
      </c>
      <c r="H214" s="176" t="s">
        <v>12462</v>
      </c>
      <c r="I214" s="176" t="s">
        <v>12463</v>
      </c>
      <c r="J214" s="176" t="s">
        <v>12243</v>
      </c>
    </row>
    <row r="215" customFormat="false" ht="32.75" hidden="false" customHeight="true" outlineLevel="0" collapsed="false">
      <c r="A215" s="154" t="s">
        <v>13712</v>
      </c>
      <c r="B215" s="178" t="n">
        <v>101617</v>
      </c>
      <c r="C215" s="154" t="s">
        <v>12467</v>
      </c>
      <c r="D215" s="154" t="s">
        <v>5044</v>
      </c>
      <c r="E215" s="154" t="s">
        <v>13772</v>
      </c>
      <c r="F215" s="154"/>
      <c r="G215" s="155" t="s">
        <v>12469</v>
      </c>
      <c r="H215" s="179" t="n">
        <v>1</v>
      </c>
      <c r="I215" s="180" t="n">
        <v>3.32</v>
      </c>
      <c r="J215" s="180" t="n">
        <v>3.32</v>
      </c>
    </row>
    <row r="216" customFormat="false" ht="43.9" hidden="false" customHeight="true" outlineLevel="0" collapsed="false">
      <c r="A216" s="181" t="s">
        <v>13714</v>
      </c>
      <c r="B216" s="182" t="n">
        <v>88309</v>
      </c>
      <c r="C216" s="181" t="s">
        <v>12467</v>
      </c>
      <c r="D216" s="181" t="s">
        <v>6476</v>
      </c>
      <c r="E216" s="181" t="s">
        <v>13717</v>
      </c>
      <c r="F216" s="181"/>
      <c r="G216" s="183" t="s">
        <v>13718</v>
      </c>
      <c r="H216" s="184" t="n">
        <v>0.0507</v>
      </c>
      <c r="I216" s="185" t="n">
        <v>29.13</v>
      </c>
      <c r="J216" s="185" t="n">
        <v>1.47</v>
      </c>
    </row>
    <row r="217" customFormat="false" ht="43.9" hidden="false" customHeight="true" outlineLevel="0" collapsed="false">
      <c r="A217" s="181" t="s">
        <v>13714</v>
      </c>
      <c r="B217" s="182" t="n">
        <v>91533</v>
      </c>
      <c r="C217" s="181" t="s">
        <v>12467</v>
      </c>
      <c r="D217" s="181" t="s">
        <v>372</v>
      </c>
      <c r="E217" s="181" t="s">
        <v>13730</v>
      </c>
      <c r="F217" s="181"/>
      <c r="G217" s="183" t="s">
        <v>13731</v>
      </c>
      <c r="H217" s="184" t="n">
        <v>0.0016</v>
      </c>
      <c r="I217" s="185" t="n">
        <v>33.71</v>
      </c>
      <c r="J217" s="185" t="n">
        <v>0.05</v>
      </c>
    </row>
    <row r="218" customFormat="false" ht="43.9" hidden="false" customHeight="true" outlineLevel="0" collapsed="false">
      <c r="A218" s="181" t="s">
        <v>13714</v>
      </c>
      <c r="B218" s="182" t="n">
        <v>88316</v>
      </c>
      <c r="C218" s="181" t="s">
        <v>12467</v>
      </c>
      <c r="D218" s="181" t="s">
        <v>6483</v>
      </c>
      <c r="E218" s="181" t="s">
        <v>13717</v>
      </c>
      <c r="F218" s="181"/>
      <c r="G218" s="183" t="s">
        <v>13718</v>
      </c>
      <c r="H218" s="184" t="n">
        <v>0.076</v>
      </c>
      <c r="I218" s="185" t="n">
        <v>23.2</v>
      </c>
      <c r="J218" s="185" t="n">
        <v>1.76</v>
      </c>
    </row>
    <row r="219" customFormat="false" ht="43.9" hidden="false" customHeight="true" outlineLevel="0" collapsed="false">
      <c r="A219" s="181" t="s">
        <v>13714</v>
      </c>
      <c r="B219" s="182" t="n">
        <v>91534</v>
      </c>
      <c r="C219" s="181" t="s">
        <v>12467</v>
      </c>
      <c r="D219" s="181" t="s">
        <v>517</v>
      </c>
      <c r="E219" s="181" t="s">
        <v>13730</v>
      </c>
      <c r="F219" s="181"/>
      <c r="G219" s="183" t="s">
        <v>13734</v>
      </c>
      <c r="H219" s="184" t="n">
        <v>0.0016</v>
      </c>
      <c r="I219" s="185" t="n">
        <v>26.06</v>
      </c>
      <c r="J219" s="185" t="n">
        <v>0.04</v>
      </c>
    </row>
    <row r="220" customFormat="false" ht="22.3" hidden="false" customHeight="true" outlineLevel="0" collapsed="false">
      <c r="A220" s="191"/>
      <c r="B220" s="191"/>
      <c r="C220" s="191"/>
      <c r="D220" s="191"/>
      <c r="E220" s="191" t="s">
        <v>13722</v>
      </c>
      <c r="F220" s="192" t="n">
        <v>2.51</v>
      </c>
      <c r="G220" s="191" t="s">
        <v>13723</v>
      </c>
      <c r="H220" s="192" t="n">
        <v>0</v>
      </c>
      <c r="I220" s="191" t="s">
        <v>13724</v>
      </c>
      <c r="J220" s="192" t="n">
        <v>2.51</v>
      </c>
    </row>
    <row r="221" customFormat="false" ht="32.75" hidden="false" customHeight="true" outlineLevel="0" collapsed="false">
      <c r="A221" s="191"/>
      <c r="B221" s="191"/>
      <c r="C221" s="191"/>
      <c r="D221" s="191"/>
      <c r="E221" s="191" t="s">
        <v>13725</v>
      </c>
      <c r="F221" s="192" t="n">
        <v>0.73</v>
      </c>
      <c r="G221" s="191"/>
      <c r="H221" s="193" t="s">
        <v>13726</v>
      </c>
      <c r="I221" s="193"/>
      <c r="J221" s="192" t="n">
        <v>4.05</v>
      </c>
    </row>
    <row r="222" customFormat="false" ht="22.3" hidden="false" customHeight="true" outlineLevel="0" collapsed="false">
      <c r="A222" s="125"/>
      <c r="B222" s="125"/>
      <c r="C222" s="125"/>
      <c r="D222" s="125"/>
      <c r="E222" s="125"/>
      <c r="F222" s="125"/>
      <c r="G222" s="125" t="s">
        <v>13727</v>
      </c>
      <c r="H222" s="194" t="n">
        <v>20.38</v>
      </c>
      <c r="I222" s="125" t="s">
        <v>13728</v>
      </c>
      <c r="J222" s="195" t="n">
        <v>82.53</v>
      </c>
    </row>
    <row r="223" customFormat="false" ht="22.3" hidden="false" customHeight="true" outlineLevel="0" collapsed="false">
      <c r="A223" s="196"/>
      <c r="B223" s="196"/>
      <c r="C223" s="196"/>
      <c r="D223" s="196"/>
      <c r="E223" s="196"/>
      <c r="F223" s="196"/>
      <c r="G223" s="196"/>
      <c r="H223" s="196"/>
      <c r="I223" s="196"/>
      <c r="J223" s="196"/>
    </row>
    <row r="224" customFormat="false" ht="23.4" hidden="false" customHeight="true" outlineLevel="0" collapsed="false">
      <c r="A224" s="175" t="s">
        <v>12507</v>
      </c>
      <c r="B224" s="176" t="s">
        <v>12459</v>
      </c>
      <c r="C224" s="175" t="s">
        <v>12460</v>
      </c>
      <c r="D224" s="175" t="s">
        <v>12125</v>
      </c>
      <c r="E224" s="175" t="s">
        <v>13711</v>
      </c>
      <c r="F224" s="175"/>
      <c r="G224" s="177" t="s">
        <v>12461</v>
      </c>
      <c r="H224" s="176" t="s">
        <v>12462</v>
      </c>
      <c r="I224" s="176" t="s">
        <v>12463</v>
      </c>
      <c r="J224" s="176" t="s">
        <v>12243</v>
      </c>
    </row>
    <row r="225" customFormat="false" ht="66.3" hidden="false" customHeight="true" outlineLevel="0" collapsed="false">
      <c r="A225" s="154" t="s">
        <v>13712</v>
      </c>
      <c r="B225" s="178" t="n">
        <v>93381</v>
      </c>
      <c r="C225" s="154" t="s">
        <v>12467</v>
      </c>
      <c r="D225" s="154" t="s">
        <v>12503</v>
      </c>
      <c r="E225" s="154" t="s">
        <v>13769</v>
      </c>
      <c r="F225" s="154"/>
      <c r="G225" s="155" t="s">
        <v>12496</v>
      </c>
      <c r="H225" s="179" t="n">
        <v>1</v>
      </c>
      <c r="I225" s="180" t="n">
        <v>12.06</v>
      </c>
      <c r="J225" s="180" t="n">
        <v>12.06</v>
      </c>
    </row>
    <row r="226" customFormat="false" ht="43.9" hidden="false" customHeight="true" outlineLevel="0" collapsed="false">
      <c r="A226" s="181" t="s">
        <v>13714</v>
      </c>
      <c r="B226" s="182" t="n">
        <v>88316</v>
      </c>
      <c r="C226" s="181" t="s">
        <v>12467</v>
      </c>
      <c r="D226" s="181" t="s">
        <v>6483</v>
      </c>
      <c r="E226" s="181" t="s">
        <v>13717</v>
      </c>
      <c r="F226" s="181"/>
      <c r="G226" s="183" t="s">
        <v>13718</v>
      </c>
      <c r="H226" s="184" t="n">
        <v>0.0303</v>
      </c>
      <c r="I226" s="185" t="n">
        <v>23.2</v>
      </c>
      <c r="J226" s="185" t="n">
        <v>0.7</v>
      </c>
    </row>
    <row r="227" customFormat="false" ht="43.9" hidden="false" customHeight="true" outlineLevel="0" collapsed="false">
      <c r="A227" s="181" t="s">
        <v>13714</v>
      </c>
      <c r="B227" s="182" t="n">
        <v>91533</v>
      </c>
      <c r="C227" s="181" t="s">
        <v>12467</v>
      </c>
      <c r="D227" s="181" t="s">
        <v>372</v>
      </c>
      <c r="E227" s="181" t="s">
        <v>13730</v>
      </c>
      <c r="F227" s="181"/>
      <c r="G227" s="183" t="s">
        <v>13731</v>
      </c>
      <c r="H227" s="184" t="n">
        <v>0.1285</v>
      </c>
      <c r="I227" s="185" t="n">
        <v>33.71</v>
      </c>
      <c r="J227" s="185" t="n">
        <v>4.33</v>
      </c>
    </row>
    <row r="228" customFormat="false" ht="55.1" hidden="false" customHeight="true" outlineLevel="0" collapsed="false">
      <c r="A228" s="181" t="s">
        <v>13714</v>
      </c>
      <c r="B228" s="182" t="n">
        <v>5903</v>
      </c>
      <c r="C228" s="181" t="s">
        <v>12467</v>
      </c>
      <c r="D228" s="181" t="s">
        <v>452</v>
      </c>
      <c r="E228" s="181" t="s">
        <v>13730</v>
      </c>
      <c r="F228" s="181"/>
      <c r="G228" s="183" t="s">
        <v>13734</v>
      </c>
      <c r="H228" s="184" t="n">
        <v>0.0006</v>
      </c>
      <c r="I228" s="185" t="n">
        <v>78.48</v>
      </c>
      <c r="J228" s="185" t="n">
        <v>0.04</v>
      </c>
    </row>
    <row r="229" customFormat="false" ht="55.1" hidden="false" customHeight="true" outlineLevel="0" collapsed="false">
      <c r="A229" s="181" t="s">
        <v>13714</v>
      </c>
      <c r="B229" s="182" t="n">
        <v>5678</v>
      </c>
      <c r="C229" s="181" t="s">
        <v>12467</v>
      </c>
      <c r="D229" s="181" t="s">
        <v>286</v>
      </c>
      <c r="E229" s="181" t="s">
        <v>13730</v>
      </c>
      <c r="F229" s="181"/>
      <c r="G229" s="183" t="s">
        <v>13731</v>
      </c>
      <c r="H229" s="184" t="n">
        <v>0.0222</v>
      </c>
      <c r="I229" s="185" t="n">
        <v>146.95</v>
      </c>
      <c r="J229" s="185" t="n">
        <v>3.26</v>
      </c>
    </row>
    <row r="230" customFormat="false" ht="55.1" hidden="false" customHeight="true" outlineLevel="0" collapsed="false">
      <c r="A230" s="181" t="s">
        <v>13714</v>
      </c>
      <c r="B230" s="182" t="n">
        <v>5679</v>
      </c>
      <c r="C230" s="181" t="s">
        <v>12467</v>
      </c>
      <c r="D230" s="181" t="s">
        <v>432</v>
      </c>
      <c r="E230" s="181" t="s">
        <v>13730</v>
      </c>
      <c r="F230" s="181"/>
      <c r="G230" s="183" t="s">
        <v>13734</v>
      </c>
      <c r="H230" s="184" t="n">
        <v>0.0321</v>
      </c>
      <c r="I230" s="185" t="n">
        <v>60.74</v>
      </c>
      <c r="J230" s="185" t="n">
        <v>1.94</v>
      </c>
    </row>
    <row r="231" customFormat="false" ht="55.1" hidden="false" customHeight="true" outlineLevel="0" collapsed="false">
      <c r="A231" s="181" t="s">
        <v>13714</v>
      </c>
      <c r="B231" s="182" t="n">
        <v>5901</v>
      </c>
      <c r="C231" s="181" t="s">
        <v>12467</v>
      </c>
      <c r="D231" s="181" t="s">
        <v>307</v>
      </c>
      <c r="E231" s="181" t="s">
        <v>13730</v>
      </c>
      <c r="F231" s="181"/>
      <c r="G231" s="183" t="s">
        <v>13731</v>
      </c>
      <c r="H231" s="184" t="n">
        <v>0.0054</v>
      </c>
      <c r="I231" s="185" t="n">
        <v>332.94</v>
      </c>
      <c r="J231" s="185" t="n">
        <v>1.79</v>
      </c>
    </row>
    <row r="232" customFormat="false" ht="22.3" hidden="false" customHeight="true" outlineLevel="0" collapsed="false">
      <c r="A232" s="191"/>
      <c r="B232" s="191"/>
      <c r="C232" s="191"/>
      <c r="D232" s="191"/>
      <c r="E232" s="191" t="s">
        <v>13722</v>
      </c>
      <c r="F232" s="192" t="n">
        <v>4.43</v>
      </c>
      <c r="G232" s="191" t="s">
        <v>13723</v>
      </c>
      <c r="H232" s="192" t="n">
        <v>0</v>
      </c>
      <c r="I232" s="191" t="s">
        <v>13724</v>
      </c>
      <c r="J232" s="192" t="n">
        <v>4.43</v>
      </c>
    </row>
    <row r="233" customFormat="false" ht="32.75" hidden="false" customHeight="true" outlineLevel="0" collapsed="false">
      <c r="A233" s="191"/>
      <c r="B233" s="191"/>
      <c r="C233" s="191"/>
      <c r="D233" s="191"/>
      <c r="E233" s="191" t="s">
        <v>13725</v>
      </c>
      <c r="F233" s="192" t="n">
        <v>2.67</v>
      </c>
      <c r="G233" s="191"/>
      <c r="H233" s="193" t="s">
        <v>13726</v>
      </c>
      <c r="I233" s="193"/>
      <c r="J233" s="192" t="n">
        <v>14.73</v>
      </c>
    </row>
    <row r="234" customFormat="false" ht="22.3" hidden="false" customHeight="true" outlineLevel="0" collapsed="false">
      <c r="A234" s="125"/>
      <c r="B234" s="125"/>
      <c r="C234" s="125"/>
      <c r="D234" s="125"/>
      <c r="E234" s="125"/>
      <c r="F234" s="125"/>
      <c r="G234" s="125" t="s">
        <v>13727</v>
      </c>
      <c r="H234" s="194" t="n">
        <v>10.71</v>
      </c>
      <c r="I234" s="125" t="s">
        <v>13728</v>
      </c>
      <c r="J234" s="195" t="n">
        <v>157.75</v>
      </c>
    </row>
    <row r="235" customFormat="false" ht="22.3" hidden="false" customHeight="true" outlineLevel="0" collapsed="false">
      <c r="A235" s="196"/>
      <c r="B235" s="196"/>
      <c r="C235" s="196"/>
      <c r="D235" s="196"/>
      <c r="E235" s="196"/>
      <c r="F235" s="196"/>
      <c r="G235" s="196"/>
      <c r="H235" s="196"/>
      <c r="I235" s="196"/>
      <c r="J235" s="196"/>
    </row>
    <row r="236" customFormat="false" ht="22.3" hidden="false" customHeight="true" outlineLevel="0" collapsed="false">
      <c r="A236" s="150" t="n">
        <v>4</v>
      </c>
      <c r="B236" s="150"/>
      <c r="C236" s="150"/>
      <c r="D236" s="150" t="s">
        <v>12325</v>
      </c>
      <c r="E236" s="150"/>
      <c r="F236" s="150"/>
      <c r="G236" s="150"/>
      <c r="H236" s="173"/>
      <c r="I236" s="150"/>
      <c r="J236" s="174" t="n">
        <v>4796.55</v>
      </c>
    </row>
    <row r="237" customFormat="false" ht="23.4" hidden="false" customHeight="true" outlineLevel="0" collapsed="false">
      <c r="A237" s="175" t="s">
        <v>12508</v>
      </c>
      <c r="B237" s="176" t="s">
        <v>12459</v>
      </c>
      <c r="C237" s="175" t="s">
        <v>12460</v>
      </c>
      <c r="D237" s="175" t="s">
        <v>12125</v>
      </c>
      <c r="E237" s="175" t="s">
        <v>13711</v>
      </c>
      <c r="F237" s="175"/>
      <c r="G237" s="177" t="s">
        <v>12461</v>
      </c>
      <c r="H237" s="176" t="s">
        <v>12462</v>
      </c>
      <c r="I237" s="176" t="s">
        <v>12463</v>
      </c>
      <c r="J237" s="176" t="s">
        <v>12243</v>
      </c>
    </row>
    <row r="238" customFormat="false" ht="43.9" hidden="false" customHeight="true" outlineLevel="0" collapsed="false">
      <c r="A238" s="154" t="s">
        <v>13712</v>
      </c>
      <c r="B238" s="178" t="n">
        <v>96521</v>
      </c>
      <c r="C238" s="154" t="s">
        <v>12467</v>
      </c>
      <c r="D238" s="154" t="s">
        <v>12495</v>
      </c>
      <c r="E238" s="154" t="s">
        <v>13768</v>
      </c>
      <c r="F238" s="154"/>
      <c r="G238" s="155" t="s">
        <v>12496</v>
      </c>
      <c r="H238" s="179" t="n">
        <v>1</v>
      </c>
      <c r="I238" s="180" t="n">
        <v>40.94</v>
      </c>
      <c r="J238" s="180" t="n">
        <v>40.94</v>
      </c>
    </row>
    <row r="239" customFormat="false" ht="55.1" hidden="false" customHeight="true" outlineLevel="0" collapsed="false">
      <c r="A239" s="181" t="s">
        <v>13714</v>
      </c>
      <c r="B239" s="182" t="n">
        <v>5678</v>
      </c>
      <c r="C239" s="181" t="s">
        <v>12467</v>
      </c>
      <c r="D239" s="181" t="s">
        <v>286</v>
      </c>
      <c r="E239" s="181" t="s">
        <v>13730</v>
      </c>
      <c r="F239" s="181"/>
      <c r="G239" s="183" t="s">
        <v>13731</v>
      </c>
      <c r="H239" s="184" t="n">
        <v>0.192</v>
      </c>
      <c r="I239" s="185" t="n">
        <v>146.95</v>
      </c>
      <c r="J239" s="185" t="n">
        <v>28.21</v>
      </c>
    </row>
    <row r="240" customFormat="false" ht="43.9" hidden="false" customHeight="true" outlineLevel="0" collapsed="false">
      <c r="A240" s="181" t="s">
        <v>13714</v>
      </c>
      <c r="B240" s="182" t="n">
        <v>88316</v>
      </c>
      <c r="C240" s="181" t="s">
        <v>12467</v>
      </c>
      <c r="D240" s="181" t="s">
        <v>6483</v>
      </c>
      <c r="E240" s="181" t="s">
        <v>13717</v>
      </c>
      <c r="F240" s="181"/>
      <c r="G240" s="183" t="s">
        <v>13718</v>
      </c>
      <c r="H240" s="184" t="n">
        <v>0.166</v>
      </c>
      <c r="I240" s="185" t="n">
        <v>23.2</v>
      </c>
      <c r="J240" s="185" t="n">
        <v>3.85</v>
      </c>
    </row>
    <row r="241" customFormat="false" ht="43.9" hidden="false" customHeight="true" outlineLevel="0" collapsed="false">
      <c r="A241" s="181" t="s">
        <v>13714</v>
      </c>
      <c r="B241" s="182" t="n">
        <v>88309</v>
      </c>
      <c r="C241" s="181" t="s">
        <v>12467</v>
      </c>
      <c r="D241" s="181" t="s">
        <v>6476</v>
      </c>
      <c r="E241" s="181" t="s">
        <v>13717</v>
      </c>
      <c r="F241" s="181"/>
      <c r="G241" s="183" t="s">
        <v>13718</v>
      </c>
      <c r="H241" s="184" t="n">
        <v>0.105</v>
      </c>
      <c r="I241" s="185" t="n">
        <v>29.13</v>
      </c>
      <c r="J241" s="185" t="n">
        <v>3.05</v>
      </c>
    </row>
    <row r="242" customFormat="false" ht="55.1" hidden="false" customHeight="true" outlineLevel="0" collapsed="false">
      <c r="A242" s="181" t="s">
        <v>13714</v>
      </c>
      <c r="B242" s="182" t="n">
        <v>5679</v>
      </c>
      <c r="C242" s="181" t="s">
        <v>12467</v>
      </c>
      <c r="D242" s="181" t="s">
        <v>432</v>
      </c>
      <c r="E242" s="181" t="s">
        <v>13730</v>
      </c>
      <c r="F242" s="181"/>
      <c r="G242" s="183" t="s">
        <v>13734</v>
      </c>
      <c r="H242" s="184" t="n">
        <v>0.096</v>
      </c>
      <c r="I242" s="185" t="n">
        <v>60.74</v>
      </c>
      <c r="J242" s="185" t="n">
        <v>5.83</v>
      </c>
    </row>
    <row r="243" customFormat="false" ht="22.3" hidden="false" customHeight="true" outlineLevel="0" collapsed="false">
      <c r="A243" s="191"/>
      <c r="B243" s="191"/>
      <c r="C243" s="191"/>
      <c r="D243" s="191"/>
      <c r="E243" s="191" t="s">
        <v>13722</v>
      </c>
      <c r="F243" s="192" t="n">
        <v>11.75</v>
      </c>
      <c r="G243" s="191" t="s">
        <v>13723</v>
      </c>
      <c r="H243" s="192" t="n">
        <v>0</v>
      </c>
      <c r="I243" s="191" t="s">
        <v>13724</v>
      </c>
      <c r="J243" s="192" t="n">
        <v>11.75</v>
      </c>
    </row>
    <row r="244" customFormat="false" ht="32.75" hidden="false" customHeight="true" outlineLevel="0" collapsed="false">
      <c r="A244" s="191"/>
      <c r="B244" s="191"/>
      <c r="C244" s="191"/>
      <c r="D244" s="191"/>
      <c r="E244" s="191" t="s">
        <v>13725</v>
      </c>
      <c r="F244" s="192" t="n">
        <v>9.09</v>
      </c>
      <c r="G244" s="191"/>
      <c r="H244" s="193" t="s">
        <v>13726</v>
      </c>
      <c r="I244" s="193"/>
      <c r="J244" s="192" t="n">
        <v>50.03</v>
      </c>
    </row>
    <row r="245" customFormat="false" ht="22.3" hidden="false" customHeight="true" outlineLevel="0" collapsed="false">
      <c r="A245" s="125"/>
      <c r="B245" s="125"/>
      <c r="C245" s="125"/>
      <c r="D245" s="125"/>
      <c r="E245" s="125"/>
      <c r="F245" s="125"/>
      <c r="G245" s="125" t="s">
        <v>13727</v>
      </c>
      <c r="H245" s="194" t="n">
        <v>79.62</v>
      </c>
      <c r="I245" s="125" t="s">
        <v>13728</v>
      </c>
      <c r="J245" s="195" t="n">
        <v>3983.38</v>
      </c>
    </row>
    <row r="246" customFormat="false" ht="22.3" hidden="false" customHeight="true" outlineLevel="0" collapsed="false">
      <c r="A246" s="196"/>
      <c r="B246" s="196"/>
      <c r="C246" s="196"/>
      <c r="D246" s="196"/>
      <c r="E246" s="196"/>
      <c r="F246" s="196"/>
      <c r="G246" s="196"/>
      <c r="H246" s="196"/>
      <c r="I246" s="196"/>
      <c r="J246" s="196"/>
    </row>
    <row r="247" customFormat="false" ht="23.4" hidden="false" customHeight="true" outlineLevel="0" collapsed="false">
      <c r="A247" s="175" t="s">
        <v>12509</v>
      </c>
      <c r="B247" s="176" t="s">
        <v>12459</v>
      </c>
      <c r="C247" s="175" t="s">
        <v>12460</v>
      </c>
      <c r="D247" s="175" t="s">
        <v>12125</v>
      </c>
      <c r="E247" s="175" t="s">
        <v>13711</v>
      </c>
      <c r="F247" s="175"/>
      <c r="G247" s="177" t="s">
        <v>12461</v>
      </c>
      <c r="H247" s="176" t="s">
        <v>12462</v>
      </c>
      <c r="I247" s="176" t="s">
        <v>12463</v>
      </c>
      <c r="J247" s="176" t="s">
        <v>12243</v>
      </c>
    </row>
    <row r="248" customFormat="false" ht="32.75" hidden="false" customHeight="true" outlineLevel="0" collapsed="false">
      <c r="A248" s="154" t="s">
        <v>13712</v>
      </c>
      <c r="B248" s="178" t="n">
        <v>101617</v>
      </c>
      <c r="C248" s="154" t="s">
        <v>12467</v>
      </c>
      <c r="D248" s="154" t="s">
        <v>5044</v>
      </c>
      <c r="E248" s="154" t="s">
        <v>13772</v>
      </c>
      <c r="F248" s="154"/>
      <c r="G248" s="155" t="s">
        <v>12469</v>
      </c>
      <c r="H248" s="179" t="n">
        <v>1</v>
      </c>
      <c r="I248" s="180" t="n">
        <v>3.32</v>
      </c>
      <c r="J248" s="180" t="n">
        <v>3.32</v>
      </c>
    </row>
    <row r="249" customFormat="false" ht="43.9" hidden="false" customHeight="true" outlineLevel="0" collapsed="false">
      <c r="A249" s="181" t="s">
        <v>13714</v>
      </c>
      <c r="B249" s="182" t="n">
        <v>88309</v>
      </c>
      <c r="C249" s="181" t="s">
        <v>12467</v>
      </c>
      <c r="D249" s="181" t="s">
        <v>6476</v>
      </c>
      <c r="E249" s="181" t="s">
        <v>13717</v>
      </c>
      <c r="F249" s="181"/>
      <c r="G249" s="183" t="s">
        <v>13718</v>
      </c>
      <c r="H249" s="184" t="n">
        <v>0.0507</v>
      </c>
      <c r="I249" s="185" t="n">
        <v>29.13</v>
      </c>
      <c r="J249" s="185" t="n">
        <v>1.47</v>
      </c>
    </row>
    <row r="250" customFormat="false" ht="43.9" hidden="false" customHeight="true" outlineLevel="0" collapsed="false">
      <c r="A250" s="181" t="s">
        <v>13714</v>
      </c>
      <c r="B250" s="182" t="n">
        <v>91533</v>
      </c>
      <c r="C250" s="181" t="s">
        <v>12467</v>
      </c>
      <c r="D250" s="181" t="s">
        <v>372</v>
      </c>
      <c r="E250" s="181" t="s">
        <v>13730</v>
      </c>
      <c r="F250" s="181"/>
      <c r="G250" s="183" t="s">
        <v>13731</v>
      </c>
      <c r="H250" s="184" t="n">
        <v>0.0016</v>
      </c>
      <c r="I250" s="185" t="n">
        <v>33.71</v>
      </c>
      <c r="J250" s="185" t="n">
        <v>0.05</v>
      </c>
    </row>
    <row r="251" customFormat="false" ht="43.9" hidden="false" customHeight="true" outlineLevel="0" collapsed="false">
      <c r="A251" s="181" t="s">
        <v>13714</v>
      </c>
      <c r="B251" s="182" t="n">
        <v>88316</v>
      </c>
      <c r="C251" s="181" t="s">
        <v>12467</v>
      </c>
      <c r="D251" s="181" t="s">
        <v>6483</v>
      </c>
      <c r="E251" s="181" t="s">
        <v>13717</v>
      </c>
      <c r="F251" s="181"/>
      <c r="G251" s="183" t="s">
        <v>13718</v>
      </c>
      <c r="H251" s="184" t="n">
        <v>0.076</v>
      </c>
      <c r="I251" s="185" t="n">
        <v>23.2</v>
      </c>
      <c r="J251" s="185" t="n">
        <v>1.76</v>
      </c>
    </row>
    <row r="252" customFormat="false" ht="43.9" hidden="false" customHeight="true" outlineLevel="0" collapsed="false">
      <c r="A252" s="181" t="s">
        <v>13714</v>
      </c>
      <c r="B252" s="182" t="n">
        <v>91534</v>
      </c>
      <c r="C252" s="181" t="s">
        <v>12467</v>
      </c>
      <c r="D252" s="181" t="s">
        <v>517</v>
      </c>
      <c r="E252" s="181" t="s">
        <v>13730</v>
      </c>
      <c r="F252" s="181"/>
      <c r="G252" s="183" t="s">
        <v>13734</v>
      </c>
      <c r="H252" s="184" t="n">
        <v>0.0016</v>
      </c>
      <c r="I252" s="185" t="n">
        <v>26.06</v>
      </c>
      <c r="J252" s="185" t="n">
        <v>0.04</v>
      </c>
    </row>
    <row r="253" customFormat="false" ht="22.3" hidden="false" customHeight="true" outlineLevel="0" collapsed="false">
      <c r="A253" s="191"/>
      <c r="B253" s="191"/>
      <c r="C253" s="191"/>
      <c r="D253" s="191"/>
      <c r="E253" s="191" t="s">
        <v>13722</v>
      </c>
      <c r="F253" s="192" t="n">
        <v>2.51</v>
      </c>
      <c r="G253" s="191" t="s">
        <v>13723</v>
      </c>
      <c r="H253" s="192" t="n">
        <v>0</v>
      </c>
      <c r="I253" s="191" t="s">
        <v>13724</v>
      </c>
      <c r="J253" s="192" t="n">
        <v>2.51</v>
      </c>
    </row>
    <row r="254" customFormat="false" ht="32.75" hidden="false" customHeight="true" outlineLevel="0" collapsed="false">
      <c r="A254" s="191"/>
      <c r="B254" s="191"/>
      <c r="C254" s="191"/>
      <c r="D254" s="191"/>
      <c r="E254" s="191" t="s">
        <v>13725</v>
      </c>
      <c r="F254" s="192" t="n">
        <v>0.73</v>
      </c>
      <c r="G254" s="191"/>
      <c r="H254" s="193" t="s">
        <v>13726</v>
      </c>
      <c r="I254" s="193"/>
      <c r="J254" s="192" t="n">
        <v>4.05</v>
      </c>
    </row>
    <row r="255" customFormat="false" ht="22.3" hidden="false" customHeight="true" outlineLevel="0" collapsed="false">
      <c r="A255" s="125"/>
      <c r="B255" s="125"/>
      <c r="C255" s="125"/>
      <c r="D255" s="125"/>
      <c r="E255" s="125"/>
      <c r="F255" s="125"/>
      <c r="G255" s="125" t="s">
        <v>13727</v>
      </c>
      <c r="H255" s="194" t="n">
        <v>56.03</v>
      </c>
      <c r="I255" s="125" t="s">
        <v>13728</v>
      </c>
      <c r="J255" s="195" t="n">
        <v>226.92</v>
      </c>
    </row>
    <row r="256" customFormat="false" ht="22.3" hidden="false" customHeight="true" outlineLevel="0" collapsed="false">
      <c r="A256" s="196"/>
      <c r="B256" s="196"/>
      <c r="C256" s="196"/>
      <c r="D256" s="196"/>
      <c r="E256" s="196"/>
      <c r="F256" s="196"/>
      <c r="G256" s="196"/>
      <c r="H256" s="196"/>
      <c r="I256" s="196"/>
      <c r="J256" s="196"/>
    </row>
    <row r="257" customFormat="false" ht="23.4" hidden="false" customHeight="true" outlineLevel="0" collapsed="false">
      <c r="A257" s="175" t="s">
        <v>12510</v>
      </c>
      <c r="B257" s="176" t="s">
        <v>12459</v>
      </c>
      <c r="C257" s="175" t="s">
        <v>12460</v>
      </c>
      <c r="D257" s="175" t="s">
        <v>12125</v>
      </c>
      <c r="E257" s="175" t="s">
        <v>13711</v>
      </c>
      <c r="F257" s="175"/>
      <c r="G257" s="177" t="s">
        <v>12461</v>
      </c>
      <c r="H257" s="176" t="s">
        <v>12462</v>
      </c>
      <c r="I257" s="176" t="s">
        <v>12463</v>
      </c>
      <c r="J257" s="176" t="s">
        <v>12243</v>
      </c>
    </row>
    <row r="258" customFormat="false" ht="66.3" hidden="false" customHeight="true" outlineLevel="0" collapsed="false">
      <c r="A258" s="154" t="s">
        <v>13712</v>
      </c>
      <c r="B258" s="178" t="n">
        <v>93381</v>
      </c>
      <c r="C258" s="154" t="s">
        <v>12467</v>
      </c>
      <c r="D258" s="154" t="s">
        <v>12503</v>
      </c>
      <c r="E258" s="154" t="s">
        <v>13769</v>
      </c>
      <c r="F258" s="154"/>
      <c r="G258" s="155" t="s">
        <v>12496</v>
      </c>
      <c r="H258" s="179" t="n">
        <v>1</v>
      </c>
      <c r="I258" s="180" t="n">
        <v>12.06</v>
      </c>
      <c r="J258" s="180" t="n">
        <v>12.06</v>
      </c>
    </row>
    <row r="259" customFormat="false" ht="43.9" hidden="false" customHeight="true" outlineLevel="0" collapsed="false">
      <c r="A259" s="181" t="s">
        <v>13714</v>
      </c>
      <c r="B259" s="182" t="n">
        <v>88316</v>
      </c>
      <c r="C259" s="181" t="s">
        <v>12467</v>
      </c>
      <c r="D259" s="181" t="s">
        <v>6483</v>
      </c>
      <c r="E259" s="181" t="s">
        <v>13717</v>
      </c>
      <c r="F259" s="181"/>
      <c r="G259" s="183" t="s">
        <v>13718</v>
      </c>
      <c r="H259" s="184" t="n">
        <v>0.0303</v>
      </c>
      <c r="I259" s="185" t="n">
        <v>23.2</v>
      </c>
      <c r="J259" s="185" t="n">
        <v>0.7</v>
      </c>
    </row>
    <row r="260" customFormat="false" ht="43.9" hidden="false" customHeight="true" outlineLevel="0" collapsed="false">
      <c r="A260" s="181" t="s">
        <v>13714</v>
      </c>
      <c r="B260" s="182" t="n">
        <v>91533</v>
      </c>
      <c r="C260" s="181" t="s">
        <v>12467</v>
      </c>
      <c r="D260" s="181" t="s">
        <v>372</v>
      </c>
      <c r="E260" s="181" t="s">
        <v>13730</v>
      </c>
      <c r="F260" s="181"/>
      <c r="G260" s="183" t="s">
        <v>13731</v>
      </c>
      <c r="H260" s="184" t="n">
        <v>0.1285</v>
      </c>
      <c r="I260" s="185" t="n">
        <v>33.71</v>
      </c>
      <c r="J260" s="185" t="n">
        <v>4.33</v>
      </c>
    </row>
    <row r="261" customFormat="false" ht="55.1" hidden="false" customHeight="true" outlineLevel="0" collapsed="false">
      <c r="A261" s="181" t="s">
        <v>13714</v>
      </c>
      <c r="B261" s="182" t="n">
        <v>5903</v>
      </c>
      <c r="C261" s="181" t="s">
        <v>12467</v>
      </c>
      <c r="D261" s="181" t="s">
        <v>452</v>
      </c>
      <c r="E261" s="181" t="s">
        <v>13730</v>
      </c>
      <c r="F261" s="181"/>
      <c r="G261" s="183" t="s">
        <v>13734</v>
      </c>
      <c r="H261" s="184" t="n">
        <v>0.0006</v>
      </c>
      <c r="I261" s="185" t="n">
        <v>78.48</v>
      </c>
      <c r="J261" s="185" t="n">
        <v>0.04</v>
      </c>
    </row>
    <row r="262" customFormat="false" ht="55.1" hidden="false" customHeight="true" outlineLevel="0" collapsed="false">
      <c r="A262" s="181" t="s">
        <v>13714</v>
      </c>
      <c r="B262" s="182" t="n">
        <v>5678</v>
      </c>
      <c r="C262" s="181" t="s">
        <v>12467</v>
      </c>
      <c r="D262" s="181" t="s">
        <v>286</v>
      </c>
      <c r="E262" s="181" t="s">
        <v>13730</v>
      </c>
      <c r="F262" s="181"/>
      <c r="G262" s="183" t="s">
        <v>13731</v>
      </c>
      <c r="H262" s="184" t="n">
        <v>0.0222</v>
      </c>
      <c r="I262" s="185" t="n">
        <v>146.95</v>
      </c>
      <c r="J262" s="185" t="n">
        <v>3.26</v>
      </c>
    </row>
    <row r="263" customFormat="false" ht="55.1" hidden="false" customHeight="true" outlineLevel="0" collapsed="false">
      <c r="A263" s="181" t="s">
        <v>13714</v>
      </c>
      <c r="B263" s="182" t="n">
        <v>5679</v>
      </c>
      <c r="C263" s="181" t="s">
        <v>12467</v>
      </c>
      <c r="D263" s="181" t="s">
        <v>432</v>
      </c>
      <c r="E263" s="181" t="s">
        <v>13730</v>
      </c>
      <c r="F263" s="181"/>
      <c r="G263" s="183" t="s">
        <v>13734</v>
      </c>
      <c r="H263" s="184" t="n">
        <v>0.0321</v>
      </c>
      <c r="I263" s="185" t="n">
        <v>60.74</v>
      </c>
      <c r="J263" s="185" t="n">
        <v>1.94</v>
      </c>
    </row>
    <row r="264" customFormat="false" ht="55.1" hidden="false" customHeight="true" outlineLevel="0" collapsed="false">
      <c r="A264" s="181" t="s">
        <v>13714</v>
      </c>
      <c r="B264" s="182" t="n">
        <v>5901</v>
      </c>
      <c r="C264" s="181" t="s">
        <v>12467</v>
      </c>
      <c r="D264" s="181" t="s">
        <v>307</v>
      </c>
      <c r="E264" s="181" t="s">
        <v>13730</v>
      </c>
      <c r="F264" s="181"/>
      <c r="G264" s="183" t="s">
        <v>13731</v>
      </c>
      <c r="H264" s="184" t="n">
        <v>0.0054</v>
      </c>
      <c r="I264" s="185" t="n">
        <v>332.94</v>
      </c>
      <c r="J264" s="185" t="n">
        <v>1.79</v>
      </c>
    </row>
    <row r="265" customFormat="false" ht="22.3" hidden="false" customHeight="true" outlineLevel="0" collapsed="false">
      <c r="A265" s="191"/>
      <c r="B265" s="191"/>
      <c r="C265" s="191"/>
      <c r="D265" s="191"/>
      <c r="E265" s="191" t="s">
        <v>13722</v>
      </c>
      <c r="F265" s="192" t="n">
        <v>4.43</v>
      </c>
      <c r="G265" s="191" t="s">
        <v>13723</v>
      </c>
      <c r="H265" s="192" t="n">
        <v>0</v>
      </c>
      <c r="I265" s="191" t="s">
        <v>13724</v>
      </c>
      <c r="J265" s="192" t="n">
        <v>4.43</v>
      </c>
    </row>
    <row r="266" customFormat="false" ht="32.75" hidden="false" customHeight="true" outlineLevel="0" collapsed="false">
      <c r="A266" s="191"/>
      <c r="B266" s="191"/>
      <c r="C266" s="191"/>
      <c r="D266" s="191"/>
      <c r="E266" s="191" t="s">
        <v>13725</v>
      </c>
      <c r="F266" s="192" t="n">
        <v>2.67</v>
      </c>
      <c r="G266" s="191"/>
      <c r="H266" s="193" t="s">
        <v>13726</v>
      </c>
      <c r="I266" s="193"/>
      <c r="J266" s="192" t="n">
        <v>14.73</v>
      </c>
    </row>
    <row r="267" customFormat="false" ht="22.3" hidden="false" customHeight="true" outlineLevel="0" collapsed="false">
      <c r="A267" s="125"/>
      <c r="B267" s="125"/>
      <c r="C267" s="125"/>
      <c r="D267" s="125"/>
      <c r="E267" s="125"/>
      <c r="F267" s="125"/>
      <c r="G267" s="125" t="s">
        <v>13727</v>
      </c>
      <c r="H267" s="194" t="n">
        <v>39.8</v>
      </c>
      <c r="I267" s="125" t="s">
        <v>13728</v>
      </c>
      <c r="J267" s="195" t="n">
        <v>586.25</v>
      </c>
    </row>
    <row r="268" customFormat="false" ht="22.3" hidden="false" customHeight="true" outlineLevel="0" collapsed="false">
      <c r="A268" s="196"/>
      <c r="B268" s="196"/>
      <c r="C268" s="196"/>
      <c r="D268" s="196"/>
      <c r="E268" s="196"/>
      <c r="F268" s="196"/>
      <c r="G268" s="196"/>
      <c r="H268" s="196"/>
      <c r="I268" s="196"/>
      <c r="J268" s="196"/>
    </row>
    <row r="269" customFormat="false" ht="22.3" hidden="false" customHeight="true" outlineLevel="0" collapsed="false">
      <c r="A269" s="150" t="n">
        <v>5</v>
      </c>
      <c r="B269" s="150"/>
      <c r="C269" s="150"/>
      <c r="D269" s="150" t="s">
        <v>12327</v>
      </c>
      <c r="E269" s="150"/>
      <c r="F269" s="150"/>
      <c r="G269" s="150"/>
      <c r="H269" s="173"/>
      <c r="I269" s="150"/>
      <c r="J269" s="174" t="n">
        <v>7953.48</v>
      </c>
    </row>
    <row r="270" customFormat="false" ht="23.4" hidden="false" customHeight="true" outlineLevel="0" collapsed="false">
      <c r="A270" s="175" t="s">
        <v>12511</v>
      </c>
      <c r="B270" s="176" t="s">
        <v>12459</v>
      </c>
      <c r="C270" s="175" t="s">
        <v>12460</v>
      </c>
      <c r="D270" s="175" t="s">
        <v>12125</v>
      </c>
      <c r="E270" s="175" t="s">
        <v>13711</v>
      </c>
      <c r="F270" s="175"/>
      <c r="G270" s="177" t="s">
        <v>12461</v>
      </c>
      <c r="H270" s="176" t="s">
        <v>12462</v>
      </c>
      <c r="I270" s="176" t="s">
        <v>12463</v>
      </c>
      <c r="J270" s="176" t="s">
        <v>12243</v>
      </c>
    </row>
    <row r="271" customFormat="false" ht="43.9" hidden="false" customHeight="true" outlineLevel="0" collapsed="false">
      <c r="A271" s="154" t="s">
        <v>13712</v>
      </c>
      <c r="B271" s="178" t="n">
        <v>96521</v>
      </c>
      <c r="C271" s="154" t="s">
        <v>12467</v>
      </c>
      <c r="D271" s="154" t="s">
        <v>12495</v>
      </c>
      <c r="E271" s="154" t="s">
        <v>13768</v>
      </c>
      <c r="F271" s="154"/>
      <c r="G271" s="155" t="s">
        <v>12496</v>
      </c>
      <c r="H271" s="179" t="n">
        <v>1</v>
      </c>
      <c r="I271" s="180" t="n">
        <v>40.94</v>
      </c>
      <c r="J271" s="180" t="n">
        <v>40.94</v>
      </c>
    </row>
    <row r="272" customFormat="false" ht="55.1" hidden="false" customHeight="true" outlineLevel="0" collapsed="false">
      <c r="A272" s="181" t="s">
        <v>13714</v>
      </c>
      <c r="B272" s="182" t="n">
        <v>5678</v>
      </c>
      <c r="C272" s="181" t="s">
        <v>12467</v>
      </c>
      <c r="D272" s="181" t="s">
        <v>286</v>
      </c>
      <c r="E272" s="181" t="s">
        <v>13730</v>
      </c>
      <c r="F272" s="181"/>
      <c r="G272" s="183" t="s">
        <v>13731</v>
      </c>
      <c r="H272" s="184" t="n">
        <v>0.192</v>
      </c>
      <c r="I272" s="185" t="n">
        <v>146.95</v>
      </c>
      <c r="J272" s="185" t="n">
        <v>28.21</v>
      </c>
    </row>
    <row r="273" customFormat="false" ht="43.9" hidden="false" customHeight="true" outlineLevel="0" collapsed="false">
      <c r="A273" s="181" t="s">
        <v>13714</v>
      </c>
      <c r="B273" s="182" t="n">
        <v>88316</v>
      </c>
      <c r="C273" s="181" t="s">
        <v>12467</v>
      </c>
      <c r="D273" s="181" t="s">
        <v>6483</v>
      </c>
      <c r="E273" s="181" t="s">
        <v>13717</v>
      </c>
      <c r="F273" s="181"/>
      <c r="G273" s="183" t="s">
        <v>13718</v>
      </c>
      <c r="H273" s="184" t="n">
        <v>0.166</v>
      </c>
      <c r="I273" s="185" t="n">
        <v>23.2</v>
      </c>
      <c r="J273" s="185" t="n">
        <v>3.85</v>
      </c>
    </row>
    <row r="274" customFormat="false" ht="43.9" hidden="false" customHeight="true" outlineLevel="0" collapsed="false">
      <c r="A274" s="181" t="s">
        <v>13714</v>
      </c>
      <c r="B274" s="182" t="n">
        <v>88309</v>
      </c>
      <c r="C274" s="181" t="s">
        <v>12467</v>
      </c>
      <c r="D274" s="181" t="s">
        <v>6476</v>
      </c>
      <c r="E274" s="181" t="s">
        <v>13717</v>
      </c>
      <c r="F274" s="181"/>
      <c r="G274" s="183" t="s">
        <v>13718</v>
      </c>
      <c r="H274" s="184" t="n">
        <v>0.105</v>
      </c>
      <c r="I274" s="185" t="n">
        <v>29.13</v>
      </c>
      <c r="J274" s="185" t="n">
        <v>3.05</v>
      </c>
    </row>
    <row r="275" customFormat="false" ht="55.1" hidden="false" customHeight="true" outlineLevel="0" collapsed="false">
      <c r="A275" s="181" t="s">
        <v>13714</v>
      </c>
      <c r="B275" s="182" t="n">
        <v>5679</v>
      </c>
      <c r="C275" s="181" t="s">
        <v>12467</v>
      </c>
      <c r="D275" s="181" t="s">
        <v>432</v>
      </c>
      <c r="E275" s="181" t="s">
        <v>13730</v>
      </c>
      <c r="F275" s="181"/>
      <c r="G275" s="183" t="s">
        <v>13734</v>
      </c>
      <c r="H275" s="184" t="n">
        <v>0.096</v>
      </c>
      <c r="I275" s="185" t="n">
        <v>60.74</v>
      </c>
      <c r="J275" s="185" t="n">
        <v>5.83</v>
      </c>
    </row>
    <row r="276" customFormat="false" ht="22.3" hidden="false" customHeight="true" outlineLevel="0" collapsed="false">
      <c r="A276" s="191"/>
      <c r="B276" s="191"/>
      <c r="C276" s="191"/>
      <c r="D276" s="191"/>
      <c r="E276" s="191" t="s">
        <v>13722</v>
      </c>
      <c r="F276" s="192" t="n">
        <v>11.75</v>
      </c>
      <c r="G276" s="191" t="s">
        <v>13723</v>
      </c>
      <c r="H276" s="192" t="n">
        <v>0</v>
      </c>
      <c r="I276" s="191" t="s">
        <v>13724</v>
      </c>
      <c r="J276" s="192" t="n">
        <v>11.75</v>
      </c>
    </row>
    <row r="277" customFormat="false" ht="32.75" hidden="false" customHeight="true" outlineLevel="0" collapsed="false">
      <c r="A277" s="191"/>
      <c r="B277" s="191"/>
      <c r="C277" s="191"/>
      <c r="D277" s="191"/>
      <c r="E277" s="191" t="s">
        <v>13725</v>
      </c>
      <c r="F277" s="192" t="n">
        <v>9.09</v>
      </c>
      <c r="G277" s="191"/>
      <c r="H277" s="193" t="s">
        <v>13726</v>
      </c>
      <c r="I277" s="193"/>
      <c r="J277" s="192" t="n">
        <v>50.03</v>
      </c>
    </row>
    <row r="278" customFormat="false" ht="22.3" hidden="false" customHeight="true" outlineLevel="0" collapsed="false">
      <c r="A278" s="125"/>
      <c r="B278" s="125"/>
      <c r="C278" s="125"/>
      <c r="D278" s="125"/>
      <c r="E278" s="125"/>
      <c r="F278" s="125"/>
      <c r="G278" s="125" t="s">
        <v>13727</v>
      </c>
      <c r="H278" s="194" t="n">
        <v>60.77</v>
      </c>
      <c r="I278" s="125" t="s">
        <v>13728</v>
      </c>
      <c r="J278" s="195" t="n">
        <v>3040.32</v>
      </c>
    </row>
    <row r="279" customFormat="false" ht="22.3" hidden="false" customHeight="true" outlineLevel="0" collapsed="false">
      <c r="A279" s="196"/>
      <c r="B279" s="196"/>
      <c r="C279" s="196"/>
      <c r="D279" s="196"/>
      <c r="E279" s="196"/>
      <c r="F279" s="196"/>
      <c r="G279" s="196"/>
      <c r="H279" s="196"/>
      <c r="I279" s="196"/>
      <c r="J279" s="196"/>
    </row>
    <row r="280" customFormat="false" ht="23.4" hidden="false" customHeight="true" outlineLevel="0" collapsed="false">
      <c r="A280" s="175" t="s">
        <v>12512</v>
      </c>
      <c r="B280" s="176" t="s">
        <v>12459</v>
      </c>
      <c r="C280" s="175" t="s">
        <v>12460</v>
      </c>
      <c r="D280" s="175" t="s">
        <v>12125</v>
      </c>
      <c r="E280" s="175" t="s">
        <v>13711</v>
      </c>
      <c r="F280" s="175"/>
      <c r="G280" s="177" t="s">
        <v>12461</v>
      </c>
      <c r="H280" s="176" t="s">
        <v>12462</v>
      </c>
      <c r="I280" s="176" t="s">
        <v>12463</v>
      </c>
      <c r="J280" s="176" t="s">
        <v>12243</v>
      </c>
    </row>
    <row r="281" customFormat="false" ht="55.1" hidden="false" customHeight="true" outlineLevel="0" collapsed="false">
      <c r="A281" s="154" t="s">
        <v>13712</v>
      </c>
      <c r="B281" s="178" t="n">
        <v>94318</v>
      </c>
      <c r="C281" s="154" t="s">
        <v>12467</v>
      </c>
      <c r="D281" s="154" t="s">
        <v>12498</v>
      </c>
      <c r="E281" s="154" t="s">
        <v>13769</v>
      </c>
      <c r="F281" s="154"/>
      <c r="G281" s="155" t="s">
        <v>12496</v>
      </c>
      <c r="H281" s="179" t="n">
        <v>1</v>
      </c>
      <c r="I281" s="180" t="n">
        <v>65.89</v>
      </c>
      <c r="J281" s="180" t="n">
        <v>65.89</v>
      </c>
    </row>
    <row r="282" customFormat="false" ht="55.1" hidden="false" customHeight="true" outlineLevel="0" collapsed="false">
      <c r="A282" s="181" t="s">
        <v>13714</v>
      </c>
      <c r="B282" s="182" t="n">
        <v>5678</v>
      </c>
      <c r="C282" s="181" t="s">
        <v>12467</v>
      </c>
      <c r="D282" s="181" t="s">
        <v>286</v>
      </c>
      <c r="E282" s="181" t="s">
        <v>13730</v>
      </c>
      <c r="F282" s="181"/>
      <c r="G282" s="183" t="s">
        <v>13731</v>
      </c>
      <c r="H282" s="184" t="n">
        <v>0.0222</v>
      </c>
      <c r="I282" s="185" t="n">
        <v>146.95</v>
      </c>
      <c r="J282" s="185" t="n">
        <v>3.26</v>
      </c>
    </row>
    <row r="283" customFormat="false" ht="55.1" hidden="false" customHeight="true" outlineLevel="0" collapsed="false">
      <c r="A283" s="181" t="s">
        <v>13714</v>
      </c>
      <c r="B283" s="182" t="n">
        <v>5901</v>
      </c>
      <c r="C283" s="181" t="s">
        <v>12467</v>
      </c>
      <c r="D283" s="181" t="s">
        <v>307</v>
      </c>
      <c r="E283" s="181" t="s">
        <v>13730</v>
      </c>
      <c r="F283" s="181"/>
      <c r="G283" s="183" t="s">
        <v>13731</v>
      </c>
      <c r="H283" s="184" t="n">
        <v>0.0054</v>
      </c>
      <c r="I283" s="185" t="n">
        <v>332.94</v>
      </c>
      <c r="J283" s="185" t="n">
        <v>1.79</v>
      </c>
    </row>
    <row r="284" customFormat="false" ht="43.9" hidden="false" customHeight="true" outlineLevel="0" collapsed="false">
      <c r="A284" s="181" t="s">
        <v>13714</v>
      </c>
      <c r="B284" s="182" t="n">
        <v>88316</v>
      </c>
      <c r="C284" s="181" t="s">
        <v>12467</v>
      </c>
      <c r="D284" s="181" t="s">
        <v>6483</v>
      </c>
      <c r="E284" s="181" t="s">
        <v>13717</v>
      </c>
      <c r="F284" s="181"/>
      <c r="G284" s="183" t="s">
        <v>13718</v>
      </c>
      <c r="H284" s="184" t="n">
        <v>0.0303</v>
      </c>
      <c r="I284" s="185" t="n">
        <v>23.2</v>
      </c>
      <c r="J284" s="185" t="n">
        <v>0.7</v>
      </c>
    </row>
    <row r="285" customFormat="false" ht="55.1" hidden="false" customHeight="true" outlineLevel="0" collapsed="false">
      <c r="A285" s="181" t="s">
        <v>13714</v>
      </c>
      <c r="B285" s="182" t="n">
        <v>5903</v>
      </c>
      <c r="C285" s="181" t="s">
        <v>12467</v>
      </c>
      <c r="D285" s="181" t="s">
        <v>452</v>
      </c>
      <c r="E285" s="181" t="s">
        <v>13730</v>
      </c>
      <c r="F285" s="181"/>
      <c r="G285" s="183" t="s">
        <v>13734</v>
      </c>
      <c r="H285" s="184" t="n">
        <v>0.0006</v>
      </c>
      <c r="I285" s="185" t="n">
        <v>78.48</v>
      </c>
      <c r="J285" s="185" t="n">
        <v>0.04</v>
      </c>
    </row>
    <row r="286" customFormat="false" ht="55.1" hidden="false" customHeight="true" outlineLevel="0" collapsed="false">
      <c r="A286" s="181" t="s">
        <v>13714</v>
      </c>
      <c r="B286" s="182" t="n">
        <v>5679</v>
      </c>
      <c r="C286" s="181" t="s">
        <v>12467</v>
      </c>
      <c r="D286" s="181" t="s">
        <v>432</v>
      </c>
      <c r="E286" s="181" t="s">
        <v>13730</v>
      </c>
      <c r="F286" s="181"/>
      <c r="G286" s="183" t="s">
        <v>13734</v>
      </c>
      <c r="H286" s="184" t="n">
        <v>0.0321</v>
      </c>
      <c r="I286" s="185" t="n">
        <v>60.74</v>
      </c>
      <c r="J286" s="185" t="n">
        <v>1.94</v>
      </c>
    </row>
    <row r="287" customFormat="false" ht="43.9" hidden="false" customHeight="true" outlineLevel="0" collapsed="false">
      <c r="A287" s="181" t="s">
        <v>13714</v>
      </c>
      <c r="B287" s="182" t="n">
        <v>91533</v>
      </c>
      <c r="C287" s="181" t="s">
        <v>12467</v>
      </c>
      <c r="D287" s="181" t="s">
        <v>372</v>
      </c>
      <c r="E287" s="181" t="s">
        <v>13730</v>
      </c>
      <c r="F287" s="181"/>
      <c r="G287" s="183" t="s">
        <v>13731</v>
      </c>
      <c r="H287" s="184" t="n">
        <v>0.1285</v>
      </c>
      <c r="I287" s="185" t="n">
        <v>33.71</v>
      </c>
      <c r="J287" s="185" t="n">
        <v>4.33</v>
      </c>
    </row>
    <row r="288" customFormat="false" ht="32.75" hidden="false" customHeight="true" outlineLevel="0" collapsed="false">
      <c r="A288" s="186" t="s">
        <v>13719</v>
      </c>
      <c r="B288" s="187" t="n">
        <v>6079</v>
      </c>
      <c r="C288" s="186" t="s">
        <v>12467</v>
      </c>
      <c r="D288" s="186" t="s">
        <v>7222</v>
      </c>
      <c r="E288" s="186" t="s">
        <v>13720</v>
      </c>
      <c r="F288" s="186"/>
      <c r="G288" s="188" t="s">
        <v>12496</v>
      </c>
      <c r="H288" s="189" t="n">
        <v>1.3889</v>
      </c>
      <c r="I288" s="190" t="n">
        <v>38.76</v>
      </c>
      <c r="J288" s="190" t="n">
        <v>53.83</v>
      </c>
    </row>
    <row r="289" customFormat="false" ht="22.3" hidden="false" customHeight="true" outlineLevel="0" collapsed="false">
      <c r="A289" s="191"/>
      <c r="B289" s="191"/>
      <c r="C289" s="191"/>
      <c r="D289" s="191"/>
      <c r="E289" s="191" t="s">
        <v>13722</v>
      </c>
      <c r="F289" s="192" t="n">
        <v>4.43</v>
      </c>
      <c r="G289" s="191" t="s">
        <v>13723</v>
      </c>
      <c r="H289" s="192" t="n">
        <v>0</v>
      </c>
      <c r="I289" s="191" t="s">
        <v>13724</v>
      </c>
      <c r="J289" s="192" t="n">
        <v>4.43</v>
      </c>
    </row>
    <row r="290" customFormat="false" ht="32.75" hidden="false" customHeight="true" outlineLevel="0" collapsed="false">
      <c r="A290" s="191"/>
      <c r="B290" s="191"/>
      <c r="C290" s="191"/>
      <c r="D290" s="191"/>
      <c r="E290" s="191" t="s">
        <v>13725</v>
      </c>
      <c r="F290" s="192" t="n">
        <v>14.64</v>
      </c>
      <c r="G290" s="191"/>
      <c r="H290" s="193" t="s">
        <v>13726</v>
      </c>
      <c r="I290" s="193"/>
      <c r="J290" s="192" t="n">
        <v>80.53</v>
      </c>
    </row>
    <row r="291" customFormat="false" ht="22.3" hidden="false" customHeight="true" outlineLevel="0" collapsed="false">
      <c r="A291" s="125"/>
      <c r="B291" s="125"/>
      <c r="C291" s="125"/>
      <c r="D291" s="125"/>
      <c r="E291" s="125"/>
      <c r="F291" s="125"/>
      <c r="G291" s="125" t="s">
        <v>13727</v>
      </c>
      <c r="H291" s="194" t="n">
        <v>1.63</v>
      </c>
      <c r="I291" s="125" t="s">
        <v>13728</v>
      </c>
      <c r="J291" s="195" t="n">
        <v>131.26</v>
      </c>
    </row>
    <row r="292" customFormat="false" ht="22.3" hidden="false" customHeight="true" outlineLevel="0" collapsed="false">
      <c r="A292" s="196"/>
      <c r="B292" s="196"/>
      <c r="C292" s="196"/>
      <c r="D292" s="196"/>
      <c r="E292" s="196"/>
      <c r="F292" s="196"/>
      <c r="G292" s="196"/>
      <c r="H292" s="196"/>
      <c r="I292" s="196"/>
      <c r="J292" s="196"/>
    </row>
    <row r="293" customFormat="false" ht="23.4" hidden="false" customHeight="true" outlineLevel="0" collapsed="false">
      <c r="A293" s="175" t="s">
        <v>12513</v>
      </c>
      <c r="B293" s="176" t="s">
        <v>12459</v>
      </c>
      <c r="C293" s="175" t="s">
        <v>12460</v>
      </c>
      <c r="D293" s="175" t="s">
        <v>12125</v>
      </c>
      <c r="E293" s="175" t="s">
        <v>13711</v>
      </c>
      <c r="F293" s="175"/>
      <c r="G293" s="177" t="s">
        <v>12461</v>
      </c>
      <c r="H293" s="176" t="s">
        <v>12462</v>
      </c>
      <c r="I293" s="176" t="s">
        <v>12463</v>
      </c>
      <c r="J293" s="176" t="s">
        <v>12243</v>
      </c>
    </row>
    <row r="294" customFormat="false" ht="43.9" hidden="false" customHeight="true" outlineLevel="0" collapsed="false">
      <c r="A294" s="154" t="s">
        <v>13712</v>
      </c>
      <c r="B294" s="178" t="n">
        <v>96525</v>
      </c>
      <c r="C294" s="154" t="s">
        <v>12467</v>
      </c>
      <c r="D294" s="154" t="s">
        <v>12500</v>
      </c>
      <c r="E294" s="154" t="s">
        <v>13768</v>
      </c>
      <c r="F294" s="154"/>
      <c r="G294" s="155" t="s">
        <v>12496</v>
      </c>
      <c r="H294" s="179" t="n">
        <v>1</v>
      </c>
      <c r="I294" s="180" t="n">
        <v>56.84</v>
      </c>
      <c r="J294" s="180" t="n">
        <v>56.84</v>
      </c>
    </row>
    <row r="295" customFormat="false" ht="43.9" hidden="false" customHeight="true" outlineLevel="0" collapsed="false">
      <c r="A295" s="181" t="s">
        <v>13714</v>
      </c>
      <c r="B295" s="182" t="n">
        <v>88309</v>
      </c>
      <c r="C295" s="181" t="s">
        <v>12467</v>
      </c>
      <c r="D295" s="181" t="s">
        <v>6476</v>
      </c>
      <c r="E295" s="181" t="s">
        <v>13717</v>
      </c>
      <c r="F295" s="181"/>
      <c r="G295" s="183" t="s">
        <v>13718</v>
      </c>
      <c r="H295" s="184" t="n">
        <v>0.086</v>
      </c>
      <c r="I295" s="185" t="n">
        <v>29.13</v>
      </c>
      <c r="J295" s="185" t="n">
        <v>2.5</v>
      </c>
    </row>
    <row r="296" customFormat="false" ht="43.9" hidden="false" customHeight="true" outlineLevel="0" collapsed="false">
      <c r="A296" s="181" t="s">
        <v>13714</v>
      </c>
      <c r="B296" s="182" t="n">
        <v>88316</v>
      </c>
      <c r="C296" s="181" t="s">
        <v>12467</v>
      </c>
      <c r="D296" s="181" t="s">
        <v>6483</v>
      </c>
      <c r="E296" s="181" t="s">
        <v>13717</v>
      </c>
      <c r="F296" s="181"/>
      <c r="G296" s="183" t="s">
        <v>13718</v>
      </c>
      <c r="H296" s="184" t="n">
        <v>0.136</v>
      </c>
      <c r="I296" s="185" t="n">
        <v>23.2</v>
      </c>
      <c r="J296" s="185" t="n">
        <v>3.15</v>
      </c>
    </row>
    <row r="297" customFormat="false" ht="43.9" hidden="false" customHeight="true" outlineLevel="0" collapsed="false">
      <c r="A297" s="181" t="s">
        <v>13714</v>
      </c>
      <c r="B297" s="182" t="n">
        <v>96245</v>
      </c>
      <c r="C297" s="181" t="s">
        <v>12467</v>
      </c>
      <c r="D297" s="181" t="s">
        <v>13770</v>
      </c>
      <c r="E297" s="181" t="s">
        <v>13730</v>
      </c>
      <c r="F297" s="181"/>
      <c r="G297" s="183" t="s">
        <v>13731</v>
      </c>
      <c r="H297" s="184" t="n">
        <v>0.328</v>
      </c>
      <c r="I297" s="185" t="n">
        <v>122.92</v>
      </c>
      <c r="J297" s="185" t="n">
        <v>40.31</v>
      </c>
    </row>
    <row r="298" customFormat="false" ht="43.9" hidden="false" customHeight="true" outlineLevel="0" collapsed="false">
      <c r="A298" s="181" t="s">
        <v>13714</v>
      </c>
      <c r="B298" s="182" t="n">
        <v>96246</v>
      </c>
      <c r="C298" s="181" t="s">
        <v>12467</v>
      </c>
      <c r="D298" s="181" t="s">
        <v>13771</v>
      </c>
      <c r="E298" s="181" t="s">
        <v>13730</v>
      </c>
      <c r="F298" s="181"/>
      <c r="G298" s="183" t="s">
        <v>13734</v>
      </c>
      <c r="H298" s="184" t="n">
        <v>0.164</v>
      </c>
      <c r="I298" s="185" t="n">
        <v>66.4</v>
      </c>
      <c r="J298" s="185" t="n">
        <v>10.88</v>
      </c>
    </row>
    <row r="299" customFormat="false" ht="22.3" hidden="false" customHeight="true" outlineLevel="0" collapsed="false">
      <c r="A299" s="191"/>
      <c r="B299" s="191"/>
      <c r="C299" s="191"/>
      <c r="D299" s="191"/>
      <c r="E299" s="191" t="s">
        <v>13722</v>
      </c>
      <c r="F299" s="192" t="n">
        <v>15.42</v>
      </c>
      <c r="G299" s="191" t="s">
        <v>13723</v>
      </c>
      <c r="H299" s="192" t="n">
        <v>0</v>
      </c>
      <c r="I299" s="191" t="s">
        <v>13724</v>
      </c>
      <c r="J299" s="192" t="n">
        <v>15.42</v>
      </c>
    </row>
    <row r="300" customFormat="false" ht="32.75" hidden="false" customHeight="true" outlineLevel="0" collapsed="false">
      <c r="A300" s="191"/>
      <c r="B300" s="191"/>
      <c r="C300" s="191"/>
      <c r="D300" s="191"/>
      <c r="E300" s="191" t="s">
        <v>13725</v>
      </c>
      <c r="F300" s="192" t="n">
        <v>12.62</v>
      </c>
      <c r="G300" s="191"/>
      <c r="H300" s="193" t="s">
        <v>13726</v>
      </c>
      <c r="I300" s="193"/>
      <c r="J300" s="192" t="n">
        <v>69.46</v>
      </c>
    </row>
    <row r="301" customFormat="false" ht="22.3" hidden="false" customHeight="true" outlineLevel="0" collapsed="false">
      <c r="A301" s="125"/>
      <c r="B301" s="125"/>
      <c r="C301" s="125"/>
      <c r="D301" s="125"/>
      <c r="E301" s="125"/>
      <c r="F301" s="125"/>
      <c r="G301" s="125" t="s">
        <v>13727</v>
      </c>
      <c r="H301" s="194" t="n">
        <v>51.41</v>
      </c>
      <c r="I301" s="125" t="s">
        <v>13728</v>
      </c>
      <c r="J301" s="195" t="n">
        <v>3570.93</v>
      </c>
    </row>
    <row r="302" customFormat="false" ht="22.3" hidden="false" customHeight="true" outlineLevel="0" collapsed="false">
      <c r="A302" s="196"/>
      <c r="B302" s="196"/>
      <c r="C302" s="196"/>
      <c r="D302" s="196"/>
      <c r="E302" s="196"/>
      <c r="F302" s="196"/>
      <c r="G302" s="196"/>
      <c r="H302" s="196"/>
      <c r="I302" s="196"/>
      <c r="J302" s="196"/>
    </row>
    <row r="303" customFormat="false" ht="23.4" hidden="false" customHeight="true" outlineLevel="0" collapsed="false">
      <c r="A303" s="175" t="s">
        <v>12514</v>
      </c>
      <c r="B303" s="176" t="s">
        <v>12459</v>
      </c>
      <c r="C303" s="175" t="s">
        <v>12460</v>
      </c>
      <c r="D303" s="175" t="s">
        <v>12125</v>
      </c>
      <c r="E303" s="175" t="s">
        <v>13711</v>
      </c>
      <c r="F303" s="175"/>
      <c r="G303" s="177" t="s">
        <v>12461</v>
      </c>
      <c r="H303" s="176" t="s">
        <v>12462</v>
      </c>
      <c r="I303" s="176" t="s">
        <v>12463</v>
      </c>
      <c r="J303" s="176" t="s">
        <v>12243</v>
      </c>
    </row>
    <row r="304" customFormat="false" ht="32.75" hidden="false" customHeight="true" outlineLevel="0" collapsed="false">
      <c r="A304" s="154" t="s">
        <v>13712</v>
      </c>
      <c r="B304" s="178" t="n">
        <v>101617</v>
      </c>
      <c r="C304" s="154" t="s">
        <v>12467</v>
      </c>
      <c r="D304" s="154" t="s">
        <v>5044</v>
      </c>
      <c r="E304" s="154" t="s">
        <v>13772</v>
      </c>
      <c r="F304" s="154"/>
      <c r="G304" s="155" t="s">
        <v>12469</v>
      </c>
      <c r="H304" s="179" t="n">
        <v>1</v>
      </c>
      <c r="I304" s="180" t="n">
        <v>3.32</v>
      </c>
      <c r="J304" s="180" t="n">
        <v>3.32</v>
      </c>
    </row>
    <row r="305" customFormat="false" ht="43.9" hidden="false" customHeight="true" outlineLevel="0" collapsed="false">
      <c r="A305" s="181" t="s">
        <v>13714</v>
      </c>
      <c r="B305" s="182" t="n">
        <v>88309</v>
      </c>
      <c r="C305" s="181" t="s">
        <v>12467</v>
      </c>
      <c r="D305" s="181" t="s">
        <v>6476</v>
      </c>
      <c r="E305" s="181" t="s">
        <v>13717</v>
      </c>
      <c r="F305" s="181"/>
      <c r="G305" s="183" t="s">
        <v>13718</v>
      </c>
      <c r="H305" s="184" t="n">
        <v>0.0507</v>
      </c>
      <c r="I305" s="185" t="n">
        <v>29.13</v>
      </c>
      <c r="J305" s="185" t="n">
        <v>1.47</v>
      </c>
    </row>
    <row r="306" customFormat="false" ht="43.9" hidden="false" customHeight="true" outlineLevel="0" collapsed="false">
      <c r="A306" s="181" t="s">
        <v>13714</v>
      </c>
      <c r="B306" s="182" t="n">
        <v>91533</v>
      </c>
      <c r="C306" s="181" t="s">
        <v>12467</v>
      </c>
      <c r="D306" s="181" t="s">
        <v>372</v>
      </c>
      <c r="E306" s="181" t="s">
        <v>13730</v>
      </c>
      <c r="F306" s="181"/>
      <c r="G306" s="183" t="s">
        <v>13731</v>
      </c>
      <c r="H306" s="184" t="n">
        <v>0.0016</v>
      </c>
      <c r="I306" s="185" t="n">
        <v>33.71</v>
      </c>
      <c r="J306" s="185" t="n">
        <v>0.05</v>
      </c>
    </row>
    <row r="307" customFormat="false" ht="43.9" hidden="false" customHeight="true" outlineLevel="0" collapsed="false">
      <c r="A307" s="181" t="s">
        <v>13714</v>
      </c>
      <c r="B307" s="182" t="n">
        <v>88316</v>
      </c>
      <c r="C307" s="181" t="s">
        <v>12467</v>
      </c>
      <c r="D307" s="181" t="s">
        <v>6483</v>
      </c>
      <c r="E307" s="181" t="s">
        <v>13717</v>
      </c>
      <c r="F307" s="181"/>
      <c r="G307" s="183" t="s">
        <v>13718</v>
      </c>
      <c r="H307" s="184" t="n">
        <v>0.076</v>
      </c>
      <c r="I307" s="185" t="n">
        <v>23.2</v>
      </c>
      <c r="J307" s="185" t="n">
        <v>1.76</v>
      </c>
    </row>
    <row r="308" customFormat="false" ht="43.9" hidden="false" customHeight="true" outlineLevel="0" collapsed="false">
      <c r="A308" s="181" t="s">
        <v>13714</v>
      </c>
      <c r="B308" s="182" t="n">
        <v>91534</v>
      </c>
      <c r="C308" s="181" t="s">
        <v>12467</v>
      </c>
      <c r="D308" s="181" t="s">
        <v>517</v>
      </c>
      <c r="E308" s="181" t="s">
        <v>13730</v>
      </c>
      <c r="F308" s="181"/>
      <c r="G308" s="183" t="s">
        <v>13734</v>
      </c>
      <c r="H308" s="184" t="n">
        <v>0.0016</v>
      </c>
      <c r="I308" s="185" t="n">
        <v>26.06</v>
      </c>
      <c r="J308" s="185" t="n">
        <v>0.04</v>
      </c>
    </row>
    <row r="309" customFormat="false" ht="22.3" hidden="false" customHeight="true" outlineLevel="0" collapsed="false">
      <c r="A309" s="191"/>
      <c r="B309" s="191"/>
      <c r="C309" s="191"/>
      <c r="D309" s="191"/>
      <c r="E309" s="191" t="s">
        <v>13722</v>
      </c>
      <c r="F309" s="192" t="n">
        <v>2.51</v>
      </c>
      <c r="G309" s="191" t="s">
        <v>13723</v>
      </c>
      <c r="H309" s="192" t="n">
        <v>0</v>
      </c>
      <c r="I309" s="191" t="s">
        <v>13724</v>
      </c>
      <c r="J309" s="192" t="n">
        <v>2.51</v>
      </c>
    </row>
    <row r="310" customFormat="false" ht="32.75" hidden="false" customHeight="true" outlineLevel="0" collapsed="false">
      <c r="A310" s="191"/>
      <c r="B310" s="191"/>
      <c r="C310" s="191"/>
      <c r="D310" s="191"/>
      <c r="E310" s="191" t="s">
        <v>13725</v>
      </c>
      <c r="F310" s="192" t="n">
        <v>0.73</v>
      </c>
      <c r="G310" s="191"/>
      <c r="H310" s="193" t="s">
        <v>13726</v>
      </c>
      <c r="I310" s="193"/>
      <c r="J310" s="192" t="n">
        <v>4.05</v>
      </c>
    </row>
    <row r="311" customFormat="false" ht="22.3" hidden="false" customHeight="true" outlineLevel="0" collapsed="false">
      <c r="A311" s="125"/>
      <c r="B311" s="125"/>
      <c r="C311" s="125"/>
      <c r="D311" s="125"/>
      <c r="E311" s="125"/>
      <c r="F311" s="125"/>
      <c r="G311" s="125" t="s">
        <v>13727</v>
      </c>
      <c r="H311" s="194" t="n">
        <v>98.06</v>
      </c>
      <c r="I311" s="125" t="s">
        <v>13728</v>
      </c>
      <c r="J311" s="195" t="n">
        <v>397.14</v>
      </c>
    </row>
    <row r="312" customFormat="false" ht="22.3" hidden="false" customHeight="true" outlineLevel="0" collapsed="false">
      <c r="A312" s="196"/>
      <c r="B312" s="196"/>
      <c r="C312" s="196"/>
      <c r="D312" s="196"/>
      <c r="E312" s="196"/>
      <c r="F312" s="196"/>
      <c r="G312" s="196"/>
      <c r="H312" s="196"/>
      <c r="I312" s="196"/>
      <c r="J312" s="196"/>
    </row>
    <row r="313" customFormat="false" ht="23.4" hidden="false" customHeight="true" outlineLevel="0" collapsed="false">
      <c r="A313" s="175" t="s">
        <v>12515</v>
      </c>
      <c r="B313" s="176" t="s">
        <v>12459</v>
      </c>
      <c r="C313" s="175" t="s">
        <v>12460</v>
      </c>
      <c r="D313" s="175" t="s">
        <v>12125</v>
      </c>
      <c r="E313" s="175" t="s">
        <v>13711</v>
      </c>
      <c r="F313" s="175"/>
      <c r="G313" s="177" t="s">
        <v>12461</v>
      </c>
      <c r="H313" s="176" t="s">
        <v>12462</v>
      </c>
      <c r="I313" s="176" t="s">
        <v>12463</v>
      </c>
      <c r="J313" s="176" t="s">
        <v>12243</v>
      </c>
    </row>
    <row r="314" customFormat="false" ht="66.3" hidden="false" customHeight="true" outlineLevel="0" collapsed="false">
      <c r="A314" s="154" t="s">
        <v>13712</v>
      </c>
      <c r="B314" s="178" t="n">
        <v>93381</v>
      </c>
      <c r="C314" s="154" t="s">
        <v>12467</v>
      </c>
      <c r="D314" s="154" t="s">
        <v>12503</v>
      </c>
      <c r="E314" s="154" t="s">
        <v>13769</v>
      </c>
      <c r="F314" s="154"/>
      <c r="G314" s="155" t="s">
        <v>12496</v>
      </c>
      <c r="H314" s="179" t="n">
        <v>1</v>
      </c>
      <c r="I314" s="180" t="n">
        <v>12.06</v>
      </c>
      <c r="J314" s="180" t="n">
        <v>12.06</v>
      </c>
    </row>
    <row r="315" customFormat="false" ht="43.9" hidden="false" customHeight="true" outlineLevel="0" collapsed="false">
      <c r="A315" s="181" t="s">
        <v>13714</v>
      </c>
      <c r="B315" s="182" t="n">
        <v>88316</v>
      </c>
      <c r="C315" s="181" t="s">
        <v>12467</v>
      </c>
      <c r="D315" s="181" t="s">
        <v>6483</v>
      </c>
      <c r="E315" s="181" t="s">
        <v>13717</v>
      </c>
      <c r="F315" s="181"/>
      <c r="G315" s="183" t="s">
        <v>13718</v>
      </c>
      <c r="H315" s="184" t="n">
        <v>0.0303</v>
      </c>
      <c r="I315" s="185" t="n">
        <v>23.2</v>
      </c>
      <c r="J315" s="185" t="n">
        <v>0.7</v>
      </c>
    </row>
    <row r="316" customFormat="false" ht="43.9" hidden="false" customHeight="true" outlineLevel="0" collapsed="false">
      <c r="A316" s="181" t="s">
        <v>13714</v>
      </c>
      <c r="B316" s="182" t="n">
        <v>91533</v>
      </c>
      <c r="C316" s="181" t="s">
        <v>12467</v>
      </c>
      <c r="D316" s="181" t="s">
        <v>372</v>
      </c>
      <c r="E316" s="181" t="s">
        <v>13730</v>
      </c>
      <c r="F316" s="181"/>
      <c r="G316" s="183" t="s">
        <v>13731</v>
      </c>
      <c r="H316" s="184" t="n">
        <v>0.1285</v>
      </c>
      <c r="I316" s="185" t="n">
        <v>33.71</v>
      </c>
      <c r="J316" s="185" t="n">
        <v>4.33</v>
      </c>
    </row>
    <row r="317" customFormat="false" ht="55.1" hidden="false" customHeight="true" outlineLevel="0" collapsed="false">
      <c r="A317" s="181" t="s">
        <v>13714</v>
      </c>
      <c r="B317" s="182" t="n">
        <v>5903</v>
      </c>
      <c r="C317" s="181" t="s">
        <v>12467</v>
      </c>
      <c r="D317" s="181" t="s">
        <v>452</v>
      </c>
      <c r="E317" s="181" t="s">
        <v>13730</v>
      </c>
      <c r="F317" s="181"/>
      <c r="G317" s="183" t="s">
        <v>13734</v>
      </c>
      <c r="H317" s="184" t="n">
        <v>0.0006</v>
      </c>
      <c r="I317" s="185" t="n">
        <v>78.48</v>
      </c>
      <c r="J317" s="185" t="n">
        <v>0.04</v>
      </c>
    </row>
    <row r="318" customFormat="false" ht="55.1" hidden="false" customHeight="true" outlineLevel="0" collapsed="false">
      <c r="A318" s="181" t="s">
        <v>13714</v>
      </c>
      <c r="B318" s="182" t="n">
        <v>5678</v>
      </c>
      <c r="C318" s="181" t="s">
        <v>12467</v>
      </c>
      <c r="D318" s="181" t="s">
        <v>286</v>
      </c>
      <c r="E318" s="181" t="s">
        <v>13730</v>
      </c>
      <c r="F318" s="181"/>
      <c r="G318" s="183" t="s">
        <v>13731</v>
      </c>
      <c r="H318" s="184" t="n">
        <v>0.0222</v>
      </c>
      <c r="I318" s="185" t="n">
        <v>146.95</v>
      </c>
      <c r="J318" s="185" t="n">
        <v>3.26</v>
      </c>
    </row>
    <row r="319" customFormat="false" ht="55.1" hidden="false" customHeight="true" outlineLevel="0" collapsed="false">
      <c r="A319" s="181" t="s">
        <v>13714</v>
      </c>
      <c r="B319" s="182" t="n">
        <v>5679</v>
      </c>
      <c r="C319" s="181" t="s">
        <v>12467</v>
      </c>
      <c r="D319" s="181" t="s">
        <v>432</v>
      </c>
      <c r="E319" s="181" t="s">
        <v>13730</v>
      </c>
      <c r="F319" s="181"/>
      <c r="G319" s="183" t="s">
        <v>13734</v>
      </c>
      <c r="H319" s="184" t="n">
        <v>0.0321</v>
      </c>
      <c r="I319" s="185" t="n">
        <v>60.74</v>
      </c>
      <c r="J319" s="185" t="n">
        <v>1.94</v>
      </c>
    </row>
    <row r="320" customFormat="false" ht="55.1" hidden="false" customHeight="true" outlineLevel="0" collapsed="false">
      <c r="A320" s="181" t="s">
        <v>13714</v>
      </c>
      <c r="B320" s="182" t="n">
        <v>5901</v>
      </c>
      <c r="C320" s="181" t="s">
        <v>12467</v>
      </c>
      <c r="D320" s="181" t="s">
        <v>307</v>
      </c>
      <c r="E320" s="181" t="s">
        <v>13730</v>
      </c>
      <c r="F320" s="181"/>
      <c r="G320" s="183" t="s">
        <v>13731</v>
      </c>
      <c r="H320" s="184" t="n">
        <v>0.0054</v>
      </c>
      <c r="I320" s="185" t="n">
        <v>332.94</v>
      </c>
      <c r="J320" s="185" t="n">
        <v>1.79</v>
      </c>
    </row>
    <row r="321" customFormat="false" ht="22.3" hidden="false" customHeight="true" outlineLevel="0" collapsed="false">
      <c r="A321" s="191"/>
      <c r="B321" s="191"/>
      <c r="C321" s="191"/>
      <c r="D321" s="191"/>
      <c r="E321" s="191" t="s">
        <v>13722</v>
      </c>
      <c r="F321" s="192" t="n">
        <v>4.43</v>
      </c>
      <c r="G321" s="191" t="s">
        <v>13723</v>
      </c>
      <c r="H321" s="192" t="n">
        <v>0</v>
      </c>
      <c r="I321" s="191" t="s">
        <v>13724</v>
      </c>
      <c r="J321" s="192" t="n">
        <v>4.43</v>
      </c>
    </row>
    <row r="322" customFormat="false" ht="32.75" hidden="false" customHeight="true" outlineLevel="0" collapsed="false">
      <c r="A322" s="191"/>
      <c r="B322" s="191"/>
      <c r="C322" s="191"/>
      <c r="D322" s="191"/>
      <c r="E322" s="191" t="s">
        <v>13725</v>
      </c>
      <c r="F322" s="192" t="n">
        <v>2.67</v>
      </c>
      <c r="G322" s="191"/>
      <c r="H322" s="193" t="s">
        <v>13726</v>
      </c>
      <c r="I322" s="193"/>
      <c r="J322" s="192" t="n">
        <v>14.73</v>
      </c>
    </row>
    <row r="323" customFormat="false" ht="22.3" hidden="false" customHeight="true" outlineLevel="0" collapsed="false">
      <c r="A323" s="125"/>
      <c r="B323" s="125"/>
      <c r="C323" s="125"/>
      <c r="D323" s="125"/>
      <c r="E323" s="125"/>
      <c r="F323" s="125"/>
      <c r="G323" s="125" t="s">
        <v>13727</v>
      </c>
      <c r="H323" s="194" t="n">
        <v>55.25</v>
      </c>
      <c r="I323" s="125" t="s">
        <v>13728</v>
      </c>
      <c r="J323" s="195" t="n">
        <v>813.83</v>
      </c>
    </row>
    <row r="324" customFormat="false" ht="22.3" hidden="false" customHeight="true" outlineLevel="0" collapsed="false">
      <c r="A324" s="196"/>
      <c r="B324" s="196"/>
      <c r="C324" s="196"/>
      <c r="D324" s="196"/>
      <c r="E324" s="196"/>
      <c r="F324" s="196"/>
      <c r="G324" s="196"/>
      <c r="H324" s="196"/>
      <c r="I324" s="196"/>
      <c r="J324" s="196"/>
    </row>
    <row r="325" customFormat="false" ht="22.3" hidden="false" customHeight="true" outlineLevel="0" collapsed="false">
      <c r="A325" s="150" t="n">
        <v>6</v>
      </c>
      <c r="B325" s="150"/>
      <c r="C325" s="150"/>
      <c r="D325" s="150" t="s">
        <v>12329</v>
      </c>
      <c r="E325" s="150"/>
      <c r="F325" s="150"/>
      <c r="G325" s="150"/>
      <c r="H325" s="173"/>
      <c r="I325" s="150"/>
      <c r="J325" s="174" t="n">
        <v>205324.35</v>
      </c>
    </row>
    <row r="326" customFormat="false" ht="23.4" hidden="false" customHeight="true" outlineLevel="0" collapsed="false">
      <c r="A326" s="175" t="s">
        <v>12516</v>
      </c>
      <c r="B326" s="176" t="s">
        <v>12459</v>
      </c>
      <c r="C326" s="175" t="s">
        <v>12460</v>
      </c>
      <c r="D326" s="175" t="s">
        <v>12125</v>
      </c>
      <c r="E326" s="175" t="s">
        <v>13711</v>
      </c>
      <c r="F326" s="175"/>
      <c r="G326" s="177" t="s">
        <v>12461</v>
      </c>
      <c r="H326" s="176" t="s">
        <v>12462</v>
      </c>
      <c r="I326" s="176" t="s">
        <v>12463</v>
      </c>
      <c r="J326" s="176" t="s">
        <v>12243</v>
      </c>
    </row>
    <row r="327" customFormat="false" ht="55.1" hidden="false" customHeight="true" outlineLevel="0" collapsed="false">
      <c r="A327" s="154" t="s">
        <v>13712</v>
      </c>
      <c r="B327" s="178" t="n">
        <v>100897</v>
      </c>
      <c r="C327" s="154" t="s">
        <v>12467</v>
      </c>
      <c r="D327" s="154" t="s">
        <v>12517</v>
      </c>
      <c r="E327" s="154" t="s">
        <v>13773</v>
      </c>
      <c r="F327" s="154"/>
      <c r="G327" s="155" t="s">
        <v>12127</v>
      </c>
      <c r="H327" s="179" t="n">
        <v>1</v>
      </c>
      <c r="I327" s="180" t="n">
        <v>150.47</v>
      </c>
      <c r="J327" s="180" t="n">
        <v>150.47</v>
      </c>
    </row>
    <row r="328" customFormat="false" ht="55.1" hidden="false" customHeight="true" outlineLevel="0" collapsed="false">
      <c r="A328" s="181" t="s">
        <v>13714</v>
      </c>
      <c r="B328" s="182" t="n">
        <v>90680</v>
      </c>
      <c r="C328" s="181" t="s">
        <v>12467</v>
      </c>
      <c r="D328" s="181" t="s">
        <v>360</v>
      </c>
      <c r="E328" s="181" t="s">
        <v>13730</v>
      </c>
      <c r="F328" s="181"/>
      <c r="G328" s="183" t="s">
        <v>13731</v>
      </c>
      <c r="H328" s="184" t="n">
        <v>0.0342</v>
      </c>
      <c r="I328" s="185" t="n">
        <v>400.97</v>
      </c>
      <c r="J328" s="185" t="n">
        <v>13.71</v>
      </c>
    </row>
    <row r="329" customFormat="false" ht="43.9" hidden="false" customHeight="true" outlineLevel="0" collapsed="false">
      <c r="A329" s="181" t="s">
        <v>13714</v>
      </c>
      <c r="B329" s="182" t="n">
        <v>88316</v>
      </c>
      <c r="C329" s="181" t="s">
        <v>12467</v>
      </c>
      <c r="D329" s="181" t="s">
        <v>6483</v>
      </c>
      <c r="E329" s="181" t="s">
        <v>13717</v>
      </c>
      <c r="F329" s="181"/>
      <c r="G329" s="183" t="s">
        <v>13718</v>
      </c>
      <c r="H329" s="184" t="n">
        <v>0.2795</v>
      </c>
      <c r="I329" s="185" t="n">
        <v>23.2</v>
      </c>
      <c r="J329" s="185" t="n">
        <v>6.48</v>
      </c>
    </row>
    <row r="330" customFormat="false" ht="43.9" hidden="false" customHeight="true" outlineLevel="0" collapsed="false">
      <c r="A330" s="181" t="s">
        <v>13714</v>
      </c>
      <c r="B330" s="182" t="n">
        <v>95579</v>
      </c>
      <c r="C330" s="181" t="s">
        <v>12467</v>
      </c>
      <c r="D330" s="181" t="s">
        <v>13774</v>
      </c>
      <c r="E330" s="181" t="s">
        <v>13775</v>
      </c>
      <c r="F330" s="181"/>
      <c r="G330" s="183" t="s">
        <v>12533</v>
      </c>
      <c r="H330" s="184" t="n">
        <v>1.3913</v>
      </c>
      <c r="I330" s="185" t="n">
        <v>8.8</v>
      </c>
      <c r="J330" s="185" t="n">
        <v>12.24</v>
      </c>
    </row>
    <row r="331" customFormat="false" ht="43.9" hidden="false" customHeight="true" outlineLevel="0" collapsed="false">
      <c r="A331" s="181" t="s">
        <v>13714</v>
      </c>
      <c r="B331" s="182" t="n">
        <v>97913</v>
      </c>
      <c r="C331" s="181" t="s">
        <v>12467</v>
      </c>
      <c r="D331" s="181" t="s">
        <v>6259</v>
      </c>
      <c r="E331" s="181" t="s">
        <v>13776</v>
      </c>
      <c r="F331" s="181"/>
      <c r="G331" s="183" t="s">
        <v>13777</v>
      </c>
      <c r="H331" s="184" t="n">
        <v>0.0524</v>
      </c>
      <c r="I331" s="185" t="n">
        <v>3.43</v>
      </c>
      <c r="J331" s="185" t="n">
        <v>0.17</v>
      </c>
    </row>
    <row r="332" customFormat="false" ht="43.9" hidden="false" customHeight="true" outlineLevel="0" collapsed="false">
      <c r="A332" s="181" t="s">
        <v>13714</v>
      </c>
      <c r="B332" s="182" t="n">
        <v>90778</v>
      </c>
      <c r="C332" s="181" t="s">
        <v>12467</v>
      </c>
      <c r="D332" s="181" t="s">
        <v>6507</v>
      </c>
      <c r="E332" s="181" t="s">
        <v>13717</v>
      </c>
      <c r="F332" s="181"/>
      <c r="G332" s="183" t="s">
        <v>13718</v>
      </c>
      <c r="H332" s="184" t="n">
        <v>0.0064</v>
      </c>
      <c r="I332" s="185" t="n">
        <v>133.92</v>
      </c>
      <c r="J332" s="185" t="n">
        <v>0.85</v>
      </c>
    </row>
    <row r="333" customFormat="false" ht="55.1" hidden="false" customHeight="true" outlineLevel="0" collapsed="false">
      <c r="A333" s="181" t="s">
        <v>13714</v>
      </c>
      <c r="B333" s="182" t="n">
        <v>100973</v>
      </c>
      <c r="C333" s="181" t="s">
        <v>12467</v>
      </c>
      <c r="D333" s="181" t="s">
        <v>6290</v>
      </c>
      <c r="E333" s="181" t="s">
        <v>13776</v>
      </c>
      <c r="F333" s="181"/>
      <c r="G333" s="183" t="s">
        <v>12496</v>
      </c>
      <c r="H333" s="184" t="n">
        <v>0.1571</v>
      </c>
      <c r="I333" s="185" t="n">
        <v>9.09</v>
      </c>
      <c r="J333" s="185" t="n">
        <v>1.42</v>
      </c>
    </row>
    <row r="334" customFormat="false" ht="55.1" hidden="false" customHeight="true" outlineLevel="0" collapsed="false">
      <c r="A334" s="181" t="s">
        <v>13714</v>
      </c>
      <c r="B334" s="182" t="n">
        <v>90681</v>
      </c>
      <c r="C334" s="181" t="s">
        <v>12467</v>
      </c>
      <c r="D334" s="181" t="s">
        <v>504</v>
      </c>
      <c r="E334" s="181" t="s">
        <v>13730</v>
      </c>
      <c r="F334" s="181"/>
      <c r="G334" s="183" t="s">
        <v>13734</v>
      </c>
      <c r="H334" s="184" t="n">
        <v>0.0612</v>
      </c>
      <c r="I334" s="185" t="n">
        <v>166.06</v>
      </c>
      <c r="J334" s="185" t="n">
        <v>10.16</v>
      </c>
    </row>
    <row r="335" customFormat="false" ht="43.9" hidden="false" customHeight="true" outlineLevel="0" collapsed="false">
      <c r="A335" s="186" t="s">
        <v>13719</v>
      </c>
      <c r="B335" s="187" t="n">
        <v>38405</v>
      </c>
      <c r="C335" s="186" t="s">
        <v>12467</v>
      </c>
      <c r="D335" s="186" t="s">
        <v>8168</v>
      </c>
      <c r="E335" s="186" t="s">
        <v>13720</v>
      </c>
      <c r="F335" s="186"/>
      <c r="G335" s="188" t="s">
        <v>12496</v>
      </c>
      <c r="H335" s="189" t="n">
        <v>0.1426</v>
      </c>
      <c r="I335" s="190" t="n">
        <v>739.42</v>
      </c>
      <c r="J335" s="190" t="n">
        <v>105.44</v>
      </c>
    </row>
    <row r="336" customFormat="false" ht="22.3" hidden="false" customHeight="true" outlineLevel="0" collapsed="false">
      <c r="A336" s="191"/>
      <c r="B336" s="191"/>
      <c r="C336" s="191"/>
      <c r="D336" s="191"/>
      <c r="E336" s="191" t="s">
        <v>13722</v>
      </c>
      <c r="F336" s="192" t="n">
        <v>8.22</v>
      </c>
      <c r="G336" s="191" t="s">
        <v>13723</v>
      </c>
      <c r="H336" s="192" t="n">
        <v>0</v>
      </c>
      <c r="I336" s="191" t="s">
        <v>13724</v>
      </c>
      <c r="J336" s="192" t="n">
        <v>8.22</v>
      </c>
    </row>
    <row r="337" customFormat="false" ht="32.75" hidden="false" customHeight="true" outlineLevel="0" collapsed="false">
      <c r="A337" s="191"/>
      <c r="B337" s="191"/>
      <c r="C337" s="191"/>
      <c r="D337" s="191"/>
      <c r="E337" s="191" t="s">
        <v>13725</v>
      </c>
      <c r="F337" s="192" t="n">
        <v>33.43</v>
      </c>
      <c r="G337" s="191"/>
      <c r="H337" s="193" t="s">
        <v>13726</v>
      </c>
      <c r="I337" s="193"/>
      <c r="J337" s="192" t="n">
        <v>183.9</v>
      </c>
    </row>
    <row r="338" customFormat="false" ht="22.3" hidden="false" customHeight="true" outlineLevel="0" collapsed="false">
      <c r="A338" s="125"/>
      <c r="B338" s="125"/>
      <c r="C338" s="125"/>
      <c r="D338" s="125"/>
      <c r="E338" s="125"/>
      <c r="F338" s="125"/>
      <c r="G338" s="125" t="s">
        <v>13727</v>
      </c>
      <c r="H338" s="194" t="n">
        <v>1116.5</v>
      </c>
      <c r="I338" s="125" t="s">
        <v>13728</v>
      </c>
      <c r="J338" s="195" t="n">
        <v>205324.35</v>
      </c>
    </row>
    <row r="339" customFormat="false" ht="22.3" hidden="false" customHeight="true" outlineLevel="0" collapsed="false">
      <c r="A339" s="196"/>
      <c r="B339" s="196"/>
      <c r="C339" s="196"/>
      <c r="D339" s="196"/>
      <c r="E339" s="196"/>
      <c r="F339" s="196"/>
      <c r="G339" s="196"/>
      <c r="H339" s="196"/>
      <c r="I339" s="196"/>
      <c r="J339" s="196"/>
    </row>
    <row r="340" customFormat="false" ht="23.4" hidden="false" customHeight="true" outlineLevel="0" collapsed="false">
      <c r="A340" s="175" t="s">
        <v>12518</v>
      </c>
      <c r="B340" s="176" t="s">
        <v>12459</v>
      </c>
      <c r="C340" s="175" t="s">
        <v>12460</v>
      </c>
      <c r="D340" s="175" t="s">
        <v>12125</v>
      </c>
      <c r="E340" s="175" t="s">
        <v>13711</v>
      </c>
      <c r="F340" s="175"/>
      <c r="G340" s="177" t="s">
        <v>12461</v>
      </c>
      <c r="H340" s="176" t="s">
        <v>12462</v>
      </c>
      <c r="I340" s="176" t="s">
        <v>12463</v>
      </c>
      <c r="J340" s="176" t="s">
        <v>12243</v>
      </c>
    </row>
    <row r="341" customFormat="false" ht="43.9" hidden="false" customHeight="true" outlineLevel="0" collapsed="false">
      <c r="A341" s="154" t="s">
        <v>13712</v>
      </c>
      <c r="B341" s="178" t="s">
        <v>12519</v>
      </c>
      <c r="C341" s="154" t="s">
        <v>12475</v>
      </c>
      <c r="D341" s="154" t="s">
        <v>12520</v>
      </c>
      <c r="E341" s="154"/>
      <c r="F341" s="154"/>
      <c r="G341" s="155" t="s">
        <v>12126</v>
      </c>
      <c r="H341" s="179" t="n">
        <v>1</v>
      </c>
      <c r="I341" s="180" t="n">
        <v>0</v>
      </c>
      <c r="J341" s="180" t="n">
        <v>0</v>
      </c>
    </row>
    <row r="342" customFormat="false" ht="22.3" hidden="false" customHeight="true" outlineLevel="0" collapsed="false">
      <c r="A342" s="191"/>
      <c r="B342" s="191"/>
      <c r="C342" s="191"/>
      <c r="D342" s="191"/>
      <c r="E342" s="191" t="s">
        <v>13722</v>
      </c>
      <c r="F342" s="192" t="n">
        <v>0</v>
      </c>
      <c r="G342" s="191" t="s">
        <v>13723</v>
      </c>
      <c r="H342" s="192" t="n">
        <v>0</v>
      </c>
      <c r="I342" s="191" t="s">
        <v>13724</v>
      </c>
      <c r="J342" s="192" t="n">
        <v>0</v>
      </c>
    </row>
    <row r="343" customFormat="false" ht="32.75" hidden="false" customHeight="true" outlineLevel="0" collapsed="false">
      <c r="A343" s="191"/>
      <c r="B343" s="191"/>
      <c r="C343" s="191"/>
      <c r="D343" s="191"/>
      <c r="E343" s="191" t="s">
        <v>13725</v>
      </c>
      <c r="F343" s="192" t="n">
        <v>0</v>
      </c>
      <c r="G343" s="191"/>
      <c r="H343" s="193" t="s">
        <v>13726</v>
      </c>
      <c r="I343" s="193"/>
      <c r="J343" s="192" t="n">
        <v>0</v>
      </c>
    </row>
    <row r="344" customFormat="false" ht="22.3" hidden="false" customHeight="true" outlineLevel="0" collapsed="false">
      <c r="A344" s="125"/>
      <c r="B344" s="125"/>
      <c r="C344" s="125"/>
      <c r="D344" s="125"/>
      <c r="E344" s="125"/>
      <c r="F344" s="125"/>
      <c r="G344" s="125" t="s">
        <v>13727</v>
      </c>
      <c r="H344" s="194" t="n">
        <v>252</v>
      </c>
      <c r="I344" s="125" t="s">
        <v>13728</v>
      </c>
      <c r="J344" s="195" t="n">
        <v>0</v>
      </c>
    </row>
    <row r="345" customFormat="false" ht="22.3" hidden="false" customHeight="true" outlineLevel="0" collapsed="false">
      <c r="A345" s="196"/>
      <c r="B345" s="196"/>
      <c r="C345" s="196"/>
      <c r="D345" s="196"/>
      <c r="E345" s="196"/>
      <c r="F345" s="196"/>
      <c r="G345" s="196"/>
      <c r="H345" s="196"/>
      <c r="I345" s="196"/>
      <c r="J345" s="196"/>
    </row>
    <row r="346" customFormat="false" ht="23.4" hidden="false" customHeight="true" outlineLevel="0" collapsed="false">
      <c r="A346" s="175" t="s">
        <v>12521</v>
      </c>
      <c r="B346" s="176" t="s">
        <v>12459</v>
      </c>
      <c r="C346" s="175" t="s">
        <v>12460</v>
      </c>
      <c r="D346" s="175" t="s">
        <v>12125</v>
      </c>
      <c r="E346" s="175" t="s">
        <v>13711</v>
      </c>
      <c r="F346" s="175"/>
      <c r="G346" s="177" t="s">
        <v>12461</v>
      </c>
      <c r="H346" s="176" t="s">
        <v>12462</v>
      </c>
      <c r="I346" s="176" t="s">
        <v>12463</v>
      </c>
      <c r="J346" s="176" t="s">
        <v>12243</v>
      </c>
    </row>
    <row r="347" customFormat="false" ht="55.1" hidden="false" customHeight="true" outlineLevel="0" collapsed="false">
      <c r="A347" s="154" t="s">
        <v>13712</v>
      </c>
      <c r="B347" s="178" t="s">
        <v>12522</v>
      </c>
      <c r="C347" s="154" t="s">
        <v>12475</v>
      </c>
      <c r="D347" s="154" t="s">
        <v>12523</v>
      </c>
      <c r="E347" s="154"/>
      <c r="F347" s="154"/>
      <c r="G347" s="155" t="s">
        <v>12126</v>
      </c>
      <c r="H347" s="179" t="n">
        <v>1</v>
      </c>
      <c r="I347" s="180" t="n">
        <v>0</v>
      </c>
      <c r="J347" s="180" t="n">
        <v>0</v>
      </c>
    </row>
    <row r="348" customFormat="false" ht="22.3" hidden="false" customHeight="true" outlineLevel="0" collapsed="false">
      <c r="A348" s="191"/>
      <c r="B348" s="191"/>
      <c r="C348" s="191"/>
      <c r="D348" s="191"/>
      <c r="E348" s="191" t="s">
        <v>13722</v>
      </c>
      <c r="F348" s="192" t="n">
        <v>0</v>
      </c>
      <c r="G348" s="191" t="s">
        <v>13723</v>
      </c>
      <c r="H348" s="192" t="n">
        <v>0</v>
      </c>
      <c r="I348" s="191" t="s">
        <v>13724</v>
      </c>
      <c r="J348" s="192" t="n">
        <v>0</v>
      </c>
    </row>
    <row r="349" customFormat="false" ht="32.75" hidden="false" customHeight="true" outlineLevel="0" collapsed="false">
      <c r="A349" s="191"/>
      <c r="B349" s="191"/>
      <c r="C349" s="191"/>
      <c r="D349" s="191"/>
      <c r="E349" s="191" t="s">
        <v>13725</v>
      </c>
      <c r="F349" s="192" t="n">
        <v>0</v>
      </c>
      <c r="G349" s="191"/>
      <c r="H349" s="193" t="s">
        <v>13726</v>
      </c>
      <c r="I349" s="193"/>
      <c r="J349" s="192" t="n">
        <v>0</v>
      </c>
    </row>
    <row r="350" customFormat="false" ht="22.3" hidden="false" customHeight="true" outlineLevel="0" collapsed="false">
      <c r="A350" s="125"/>
      <c r="B350" s="125"/>
      <c r="C350" s="125"/>
      <c r="D350" s="125"/>
      <c r="E350" s="125"/>
      <c r="F350" s="125"/>
      <c r="G350" s="125" t="s">
        <v>13727</v>
      </c>
      <c r="H350" s="194" t="n">
        <v>42</v>
      </c>
      <c r="I350" s="125" t="s">
        <v>13728</v>
      </c>
      <c r="J350" s="195" t="n">
        <v>0</v>
      </c>
    </row>
    <row r="351" customFormat="false" ht="22.3" hidden="false" customHeight="true" outlineLevel="0" collapsed="false">
      <c r="A351" s="196"/>
      <c r="B351" s="196"/>
      <c r="C351" s="196"/>
      <c r="D351" s="196"/>
      <c r="E351" s="196"/>
      <c r="F351" s="196"/>
      <c r="G351" s="196"/>
      <c r="H351" s="196"/>
      <c r="I351" s="196"/>
      <c r="J351" s="196"/>
    </row>
    <row r="352" customFormat="false" ht="23.4" hidden="false" customHeight="true" outlineLevel="0" collapsed="false">
      <c r="A352" s="175" t="s">
        <v>12524</v>
      </c>
      <c r="B352" s="176" t="s">
        <v>12459</v>
      </c>
      <c r="C352" s="175" t="s">
        <v>12460</v>
      </c>
      <c r="D352" s="175" t="s">
        <v>12125</v>
      </c>
      <c r="E352" s="175" t="s">
        <v>13711</v>
      </c>
      <c r="F352" s="175"/>
      <c r="G352" s="177" t="s">
        <v>12461</v>
      </c>
      <c r="H352" s="176" t="s">
        <v>12462</v>
      </c>
      <c r="I352" s="176" t="s">
        <v>12463</v>
      </c>
      <c r="J352" s="176" t="s">
        <v>12243</v>
      </c>
    </row>
    <row r="353" customFormat="false" ht="55.1" hidden="false" customHeight="true" outlineLevel="0" collapsed="false">
      <c r="A353" s="154" t="s">
        <v>13712</v>
      </c>
      <c r="B353" s="178" t="s">
        <v>12525</v>
      </c>
      <c r="C353" s="154" t="s">
        <v>12475</v>
      </c>
      <c r="D353" s="154" t="s">
        <v>12526</v>
      </c>
      <c r="E353" s="154"/>
      <c r="F353" s="154"/>
      <c r="G353" s="155" t="s">
        <v>12126</v>
      </c>
      <c r="H353" s="179" t="n">
        <v>1</v>
      </c>
      <c r="I353" s="180" t="n">
        <v>0</v>
      </c>
      <c r="J353" s="180" t="n">
        <v>0</v>
      </c>
    </row>
    <row r="354" customFormat="false" ht="22.3" hidden="false" customHeight="true" outlineLevel="0" collapsed="false">
      <c r="A354" s="191"/>
      <c r="B354" s="191"/>
      <c r="C354" s="191"/>
      <c r="D354" s="191"/>
      <c r="E354" s="191" t="s">
        <v>13722</v>
      </c>
      <c r="F354" s="192" t="n">
        <v>0</v>
      </c>
      <c r="G354" s="191" t="s">
        <v>13723</v>
      </c>
      <c r="H354" s="192" t="n">
        <v>0</v>
      </c>
      <c r="I354" s="191" t="s">
        <v>13724</v>
      </c>
      <c r="J354" s="192" t="n">
        <v>0</v>
      </c>
    </row>
    <row r="355" customFormat="false" ht="32.75" hidden="false" customHeight="true" outlineLevel="0" collapsed="false">
      <c r="A355" s="191"/>
      <c r="B355" s="191"/>
      <c r="C355" s="191"/>
      <c r="D355" s="191"/>
      <c r="E355" s="191" t="s">
        <v>13725</v>
      </c>
      <c r="F355" s="192" t="n">
        <v>0</v>
      </c>
      <c r="G355" s="191"/>
      <c r="H355" s="193" t="s">
        <v>13726</v>
      </c>
      <c r="I355" s="193"/>
      <c r="J355" s="192" t="n">
        <v>0</v>
      </c>
    </row>
    <row r="356" customFormat="false" ht="22.3" hidden="false" customHeight="true" outlineLevel="0" collapsed="false">
      <c r="A356" s="125"/>
      <c r="B356" s="125"/>
      <c r="C356" s="125"/>
      <c r="D356" s="125"/>
      <c r="E356" s="125"/>
      <c r="F356" s="125"/>
      <c r="G356" s="125" t="s">
        <v>13727</v>
      </c>
      <c r="H356" s="194" t="n">
        <v>269.5</v>
      </c>
      <c r="I356" s="125" t="s">
        <v>13728</v>
      </c>
      <c r="J356" s="195" t="n">
        <v>0</v>
      </c>
    </row>
    <row r="357" customFormat="false" ht="22.3" hidden="false" customHeight="true" outlineLevel="0" collapsed="false">
      <c r="A357" s="196"/>
      <c r="B357" s="196"/>
      <c r="C357" s="196"/>
      <c r="D357" s="196"/>
      <c r="E357" s="196"/>
      <c r="F357" s="196"/>
      <c r="G357" s="196"/>
      <c r="H357" s="196"/>
      <c r="I357" s="196"/>
      <c r="J357" s="196"/>
    </row>
    <row r="358" customFormat="false" ht="22.3" hidden="false" customHeight="true" outlineLevel="0" collapsed="false">
      <c r="A358" s="150" t="n">
        <v>7</v>
      </c>
      <c r="B358" s="150"/>
      <c r="C358" s="150"/>
      <c r="D358" s="150" t="s">
        <v>12331</v>
      </c>
      <c r="E358" s="150"/>
      <c r="F358" s="150"/>
      <c r="G358" s="150"/>
      <c r="H358" s="173"/>
      <c r="I358" s="150"/>
      <c r="J358" s="174" t="n">
        <v>412166.85</v>
      </c>
    </row>
    <row r="359" customFormat="false" ht="23.4" hidden="false" customHeight="true" outlineLevel="0" collapsed="false">
      <c r="A359" s="175" t="s">
        <v>12527</v>
      </c>
      <c r="B359" s="176" t="s">
        <v>12459</v>
      </c>
      <c r="C359" s="175" t="s">
        <v>12460</v>
      </c>
      <c r="D359" s="175" t="s">
        <v>12125</v>
      </c>
      <c r="E359" s="175" t="s">
        <v>13711</v>
      </c>
      <c r="F359" s="175"/>
      <c r="G359" s="177" t="s">
        <v>12461</v>
      </c>
      <c r="H359" s="176" t="s">
        <v>12462</v>
      </c>
      <c r="I359" s="176" t="s">
        <v>12463</v>
      </c>
      <c r="J359" s="176" t="s">
        <v>12243</v>
      </c>
    </row>
    <row r="360" customFormat="false" ht="32.75" hidden="false" customHeight="true" outlineLevel="0" collapsed="false">
      <c r="A360" s="154" t="s">
        <v>13712</v>
      </c>
      <c r="B360" s="178" t="n">
        <v>96619</v>
      </c>
      <c r="C360" s="154" t="s">
        <v>12467</v>
      </c>
      <c r="D360" s="154" t="s">
        <v>12528</v>
      </c>
      <c r="E360" s="154" t="s">
        <v>13778</v>
      </c>
      <c r="F360" s="154"/>
      <c r="G360" s="155" t="s">
        <v>12469</v>
      </c>
      <c r="H360" s="179" t="n">
        <v>1</v>
      </c>
      <c r="I360" s="180" t="n">
        <v>47.79</v>
      </c>
      <c r="J360" s="180" t="n">
        <v>47.79</v>
      </c>
    </row>
    <row r="361" customFormat="false" ht="43.9" hidden="false" customHeight="true" outlineLevel="0" collapsed="false">
      <c r="A361" s="181" t="s">
        <v>13714</v>
      </c>
      <c r="B361" s="182" t="n">
        <v>94968</v>
      </c>
      <c r="C361" s="181" t="s">
        <v>12467</v>
      </c>
      <c r="D361" s="181" t="s">
        <v>12568</v>
      </c>
      <c r="E361" s="181" t="s">
        <v>13733</v>
      </c>
      <c r="F361" s="181"/>
      <c r="G361" s="183" t="s">
        <v>12496</v>
      </c>
      <c r="H361" s="184" t="n">
        <v>0.069</v>
      </c>
      <c r="I361" s="185" t="n">
        <v>508.49</v>
      </c>
      <c r="J361" s="185" t="n">
        <v>35.08</v>
      </c>
    </row>
    <row r="362" customFormat="false" ht="43.9" hidden="false" customHeight="true" outlineLevel="0" collapsed="false">
      <c r="A362" s="181" t="s">
        <v>13714</v>
      </c>
      <c r="B362" s="182" t="n">
        <v>88309</v>
      </c>
      <c r="C362" s="181" t="s">
        <v>12467</v>
      </c>
      <c r="D362" s="181" t="s">
        <v>6476</v>
      </c>
      <c r="E362" s="181" t="s">
        <v>13717</v>
      </c>
      <c r="F362" s="181"/>
      <c r="G362" s="183" t="s">
        <v>13718</v>
      </c>
      <c r="H362" s="184" t="n">
        <v>0.33905</v>
      </c>
      <c r="I362" s="185" t="n">
        <v>29.13</v>
      </c>
      <c r="J362" s="185" t="n">
        <v>9.87</v>
      </c>
    </row>
    <row r="363" customFormat="false" ht="43.9" hidden="false" customHeight="true" outlineLevel="0" collapsed="false">
      <c r="A363" s="181" t="s">
        <v>13714</v>
      </c>
      <c r="B363" s="182" t="n">
        <v>88316</v>
      </c>
      <c r="C363" s="181" t="s">
        <v>12467</v>
      </c>
      <c r="D363" s="181" t="s">
        <v>6483</v>
      </c>
      <c r="E363" s="181" t="s">
        <v>13717</v>
      </c>
      <c r="F363" s="181"/>
      <c r="G363" s="183" t="s">
        <v>13718</v>
      </c>
      <c r="H363" s="184" t="n">
        <v>0.12265</v>
      </c>
      <c r="I363" s="185" t="n">
        <v>23.2</v>
      </c>
      <c r="J363" s="185" t="n">
        <v>2.84</v>
      </c>
    </row>
    <row r="364" customFormat="false" ht="22.3" hidden="false" customHeight="true" outlineLevel="0" collapsed="false">
      <c r="A364" s="191"/>
      <c r="B364" s="191"/>
      <c r="C364" s="191"/>
      <c r="D364" s="191"/>
      <c r="E364" s="191" t="s">
        <v>13722</v>
      </c>
      <c r="F364" s="192" t="n">
        <v>13.93</v>
      </c>
      <c r="G364" s="191" t="s">
        <v>13723</v>
      </c>
      <c r="H364" s="192" t="n">
        <v>0</v>
      </c>
      <c r="I364" s="191" t="s">
        <v>13724</v>
      </c>
      <c r="J364" s="192" t="n">
        <v>13.93</v>
      </c>
    </row>
    <row r="365" customFormat="false" ht="32.75" hidden="false" customHeight="true" outlineLevel="0" collapsed="false">
      <c r="A365" s="191"/>
      <c r="B365" s="191"/>
      <c r="C365" s="191"/>
      <c r="D365" s="191"/>
      <c r="E365" s="191" t="s">
        <v>13725</v>
      </c>
      <c r="F365" s="192" t="n">
        <v>10.61</v>
      </c>
      <c r="G365" s="191"/>
      <c r="H365" s="193" t="s">
        <v>13726</v>
      </c>
      <c r="I365" s="193"/>
      <c r="J365" s="192" t="n">
        <v>58.4</v>
      </c>
    </row>
    <row r="366" customFormat="false" ht="22.3" hidden="false" customHeight="true" outlineLevel="0" collapsed="false">
      <c r="A366" s="125"/>
      <c r="B366" s="125"/>
      <c r="C366" s="125"/>
      <c r="D366" s="125"/>
      <c r="E366" s="125"/>
      <c r="F366" s="125"/>
      <c r="G366" s="125" t="s">
        <v>13727</v>
      </c>
      <c r="H366" s="194" t="n">
        <v>192.08</v>
      </c>
      <c r="I366" s="125" t="s">
        <v>13728</v>
      </c>
      <c r="J366" s="195" t="n">
        <v>11217.47</v>
      </c>
    </row>
    <row r="367" customFormat="false" ht="22.3" hidden="false" customHeight="true" outlineLevel="0" collapsed="false">
      <c r="A367" s="196"/>
      <c r="B367" s="196"/>
      <c r="C367" s="196"/>
      <c r="D367" s="196"/>
      <c r="E367" s="196"/>
      <c r="F367" s="196"/>
      <c r="G367" s="196"/>
      <c r="H367" s="196"/>
      <c r="I367" s="196"/>
      <c r="J367" s="196"/>
    </row>
    <row r="368" customFormat="false" ht="23.4" hidden="false" customHeight="true" outlineLevel="0" collapsed="false">
      <c r="A368" s="175" t="s">
        <v>12529</v>
      </c>
      <c r="B368" s="176" t="s">
        <v>12459</v>
      </c>
      <c r="C368" s="175" t="s">
        <v>12460</v>
      </c>
      <c r="D368" s="175" t="s">
        <v>12125</v>
      </c>
      <c r="E368" s="175" t="s">
        <v>13711</v>
      </c>
      <c r="F368" s="175"/>
      <c r="G368" s="177" t="s">
        <v>12461</v>
      </c>
      <c r="H368" s="176" t="s">
        <v>12462</v>
      </c>
      <c r="I368" s="176" t="s">
        <v>12463</v>
      </c>
      <c r="J368" s="176" t="s">
        <v>12243</v>
      </c>
    </row>
    <row r="369" customFormat="false" ht="43.9" hidden="false" customHeight="true" outlineLevel="0" collapsed="false">
      <c r="A369" s="154" t="s">
        <v>13712</v>
      </c>
      <c r="B369" s="178" t="n">
        <v>96534</v>
      </c>
      <c r="C369" s="154" t="s">
        <v>12467</v>
      </c>
      <c r="D369" s="154" t="s">
        <v>12530</v>
      </c>
      <c r="E369" s="154" t="s">
        <v>13768</v>
      </c>
      <c r="F369" s="154"/>
      <c r="G369" s="155" t="s">
        <v>12469</v>
      </c>
      <c r="H369" s="179" t="n">
        <v>1</v>
      </c>
      <c r="I369" s="180" t="n">
        <v>87.26</v>
      </c>
      <c r="J369" s="180" t="n">
        <v>87.26</v>
      </c>
    </row>
    <row r="370" customFormat="false" ht="43.9" hidden="false" customHeight="true" outlineLevel="0" collapsed="false">
      <c r="A370" s="181" t="s">
        <v>13714</v>
      </c>
      <c r="B370" s="182" t="n">
        <v>88262</v>
      </c>
      <c r="C370" s="181" t="s">
        <v>12467</v>
      </c>
      <c r="D370" s="181" t="s">
        <v>6436</v>
      </c>
      <c r="E370" s="181" t="s">
        <v>13717</v>
      </c>
      <c r="F370" s="181"/>
      <c r="G370" s="183" t="s">
        <v>13718</v>
      </c>
      <c r="H370" s="184" t="n">
        <v>1.334</v>
      </c>
      <c r="I370" s="185" t="n">
        <v>28.69</v>
      </c>
      <c r="J370" s="185" t="n">
        <v>38.27</v>
      </c>
    </row>
    <row r="371" customFormat="false" ht="43.9" hidden="false" customHeight="true" outlineLevel="0" collapsed="false">
      <c r="A371" s="181" t="s">
        <v>13714</v>
      </c>
      <c r="B371" s="182" t="n">
        <v>91692</v>
      </c>
      <c r="C371" s="181" t="s">
        <v>12467</v>
      </c>
      <c r="D371" s="181" t="s">
        <v>375</v>
      </c>
      <c r="E371" s="181" t="s">
        <v>13730</v>
      </c>
      <c r="F371" s="181"/>
      <c r="G371" s="183" t="s">
        <v>13731</v>
      </c>
      <c r="H371" s="184" t="n">
        <v>0.011</v>
      </c>
      <c r="I371" s="185" t="n">
        <v>26.56</v>
      </c>
      <c r="J371" s="185" t="n">
        <v>0.29</v>
      </c>
    </row>
    <row r="372" customFormat="false" ht="43.9" hidden="false" customHeight="true" outlineLevel="0" collapsed="false">
      <c r="A372" s="181" t="s">
        <v>13714</v>
      </c>
      <c r="B372" s="182" t="n">
        <v>88239</v>
      </c>
      <c r="C372" s="181" t="s">
        <v>12467</v>
      </c>
      <c r="D372" s="181" t="s">
        <v>6415</v>
      </c>
      <c r="E372" s="181" t="s">
        <v>13717</v>
      </c>
      <c r="F372" s="181"/>
      <c r="G372" s="183" t="s">
        <v>13718</v>
      </c>
      <c r="H372" s="184" t="n">
        <v>0.588</v>
      </c>
      <c r="I372" s="185" t="n">
        <v>24.34</v>
      </c>
      <c r="J372" s="185" t="n">
        <v>14.31</v>
      </c>
    </row>
    <row r="373" customFormat="false" ht="43.9" hidden="false" customHeight="true" outlineLevel="0" collapsed="false">
      <c r="A373" s="181" t="s">
        <v>13714</v>
      </c>
      <c r="B373" s="182" t="n">
        <v>91693</v>
      </c>
      <c r="C373" s="181" t="s">
        <v>12467</v>
      </c>
      <c r="D373" s="181" t="s">
        <v>520</v>
      </c>
      <c r="E373" s="181" t="s">
        <v>13730</v>
      </c>
      <c r="F373" s="181"/>
      <c r="G373" s="183" t="s">
        <v>13734</v>
      </c>
      <c r="H373" s="184" t="n">
        <v>0.044</v>
      </c>
      <c r="I373" s="185" t="n">
        <v>25.03</v>
      </c>
      <c r="J373" s="185" t="n">
        <v>1.1</v>
      </c>
    </row>
    <row r="374" customFormat="false" ht="32.75" hidden="false" customHeight="true" outlineLevel="0" collapsed="false">
      <c r="A374" s="186" t="s">
        <v>13719</v>
      </c>
      <c r="B374" s="187" t="n">
        <v>6212</v>
      </c>
      <c r="C374" s="186" t="s">
        <v>12467</v>
      </c>
      <c r="D374" s="186" t="s">
        <v>11055</v>
      </c>
      <c r="E374" s="186" t="s">
        <v>13720</v>
      </c>
      <c r="F374" s="186"/>
      <c r="G374" s="188" t="s">
        <v>12127</v>
      </c>
      <c r="H374" s="189" t="n">
        <v>1.155</v>
      </c>
      <c r="I374" s="190" t="n">
        <v>18.33</v>
      </c>
      <c r="J374" s="190" t="n">
        <v>21.17</v>
      </c>
    </row>
    <row r="375" customFormat="false" ht="32.75" hidden="false" customHeight="true" outlineLevel="0" collapsed="false">
      <c r="A375" s="186" t="s">
        <v>13719</v>
      </c>
      <c r="B375" s="187" t="n">
        <v>4517</v>
      </c>
      <c r="C375" s="186" t="s">
        <v>12467</v>
      </c>
      <c r="D375" s="186" t="s">
        <v>10953</v>
      </c>
      <c r="E375" s="186" t="s">
        <v>13720</v>
      </c>
      <c r="F375" s="186"/>
      <c r="G375" s="188" t="s">
        <v>12127</v>
      </c>
      <c r="H375" s="189" t="n">
        <v>0.924</v>
      </c>
      <c r="I375" s="190" t="n">
        <v>3.87</v>
      </c>
      <c r="J375" s="190" t="n">
        <v>3.57</v>
      </c>
    </row>
    <row r="376" customFormat="false" ht="32.75" hidden="false" customHeight="true" outlineLevel="0" collapsed="false">
      <c r="A376" s="186" t="s">
        <v>13719</v>
      </c>
      <c r="B376" s="187" t="n">
        <v>2692</v>
      </c>
      <c r="C376" s="186" t="s">
        <v>12467</v>
      </c>
      <c r="D376" s="186" t="s">
        <v>8677</v>
      </c>
      <c r="E376" s="186" t="s">
        <v>13720</v>
      </c>
      <c r="F376" s="186"/>
      <c r="G376" s="188" t="s">
        <v>13761</v>
      </c>
      <c r="H376" s="189" t="n">
        <v>0.0167</v>
      </c>
      <c r="I376" s="190" t="n">
        <v>8.06</v>
      </c>
      <c r="J376" s="190" t="n">
        <v>0.13</v>
      </c>
    </row>
    <row r="377" customFormat="false" ht="22.3" hidden="false" customHeight="true" outlineLevel="0" collapsed="false">
      <c r="A377" s="186" t="s">
        <v>13719</v>
      </c>
      <c r="B377" s="187" t="n">
        <v>5074</v>
      </c>
      <c r="C377" s="186" t="s">
        <v>12467</v>
      </c>
      <c r="D377" s="186" t="s">
        <v>10714</v>
      </c>
      <c r="E377" s="186" t="s">
        <v>13720</v>
      </c>
      <c r="F377" s="186"/>
      <c r="G377" s="188" t="s">
        <v>12533</v>
      </c>
      <c r="H377" s="189" t="n">
        <v>0.011</v>
      </c>
      <c r="I377" s="190" t="n">
        <v>22.77</v>
      </c>
      <c r="J377" s="190" t="n">
        <v>0.25</v>
      </c>
    </row>
    <row r="378" customFormat="false" ht="32.75" hidden="false" customHeight="true" outlineLevel="0" collapsed="false">
      <c r="A378" s="186" t="s">
        <v>13719</v>
      </c>
      <c r="B378" s="187" t="n">
        <v>4491</v>
      </c>
      <c r="C378" s="186" t="s">
        <v>12467</v>
      </c>
      <c r="D378" s="186" t="s">
        <v>10604</v>
      </c>
      <c r="E378" s="186" t="s">
        <v>13720</v>
      </c>
      <c r="F378" s="186"/>
      <c r="G378" s="188" t="s">
        <v>12127</v>
      </c>
      <c r="H378" s="189" t="n">
        <v>0.675</v>
      </c>
      <c r="I378" s="190" t="n">
        <v>11.05</v>
      </c>
      <c r="J378" s="190" t="n">
        <v>7.45</v>
      </c>
    </row>
    <row r="379" customFormat="false" ht="22.3" hidden="false" customHeight="true" outlineLevel="0" collapsed="false">
      <c r="A379" s="186" t="s">
        <v>13719</v>
      </c>
      <c r="B379" s="187" t="n">
        <v>40304</v>
      </c>
      <c r="C379" s="186" t="s">
        <v>12467</v>
      </c>
      <c r="D379" s="186" t="s">
        <v>10708</v>
      </c>
      <c r="E379" s="186" t="s">
        <v>13720</v>
      </c>
      <c r="F379" s="186"/>
      <c r="G379" s="188" t="s">
        <v>12533</v>
      </c>
      <c r="H379" s="189" t="n">
        <v>0.029</v>
      </c>
      <c r="I379" s="190" t="n">
        <v>25.08</v>
      </c>
      <c r="J379" s="190" t="n">
        <v>0.72</v>
      </c>
    </row>
    <row r="380" customFormat="false" ht="22.3" hidden="false" customHeight="true" outlineLevel="0" collapsed="false">
      <c r="A380" s="191"/>
      <c r="B380" s="191"/>
      <c r="C380" s="191"/>
      <c r="D380" s="191"/>
      <c r="E380" s="191" t="s">
        <v>13722</v>
      </c>
      <c r="F380" s="192" t="n">
        <v>42.1</v>
      </c>
      <c r="G380" s="191" t="s">
        <v>13723</v>
      </c>
      <c r="H380" s="192" t="n">
        <v>0</v>
      </c>
      <c r="I380" s="191" t="s">
        <v>13724</v>
      </c>
      <c r="J380" s="192" t="n">
        <v>42.1</v>
      </c>
    </row>
    <row r="381" customFormat="false" ht="32.75" hidden="false" customHeight="true" outlineLevel="0" collapsed="false">
      <c r="A381" s="191"/>
      <c r="B381" s="191"/>
      <c r="C381" s="191"/>
      <c r="D381" s="191"/>
      <c r="E381" s="191" t="s">
        <v>13725</v>
      </c>
      <c r="F381" s="192" t="n">
        <v>19.38</v>
      </c>
      <c r="G381" s="191"/>
      <c r="H381" s="193" t="s">
        <v>13726</v>
      </c>
      <c r="I381" s="193"/>
      <c r="J381" s="192" t="n">
        <v>106.64</v>
      </c>
    </row>
    <row r="382" customFormat="false" ht="22.3" hidden="false" customHeight="true" outlineLevel="0" collapsed="false">
      <c r="A382" s="125"/>
      <c r="B382" s="125"/>
      <c r="C382" s="125"/>
      <c r="D382" s="125"/>
      <c r="E382" s="125"/>
      <c r="F382" s="125"/>
      <c r="G382" s="125" t="s">
        <v>13727</v>
      </c>
      <c r="H382" s="194" t="n">
        <v>836.69</v>
      </c>
      <c r="I382" s="125" t="s">
        <v>13728</v>
      </c>
      <c r="J382" s="195" t="n">
        <v>89224.62</v>
      </c>
    </row>
    <row r="383" customFormat="false" ht="22.3" hidden="false" customHeight="true" outlineLevel="0" collapsed="false">
      <c r="A383" s="196"/>
      <c r="B383" s="196"/>
      <c r="C383" s="196"/>
      <c r="D383" s="196"/>
      <c r="E383" s="196"/>
      <c r="F383" s="196"/>
      <c r="G383" s="196"/>
      <c r="H383" s="196"/>
      <c r="I383" s="196"/>
      <c r="J383" s="196"/>
    </row>
    <row r="384" customFormat="false" ht="23.4" hidden="false" customHeight="true" outlineLevel="0" collapsed="false">
      <c r="A384" s="175" t="s">
        <v>12531</v>
      </c>
      <c r="B384" s="176" t="s">
        <v>12459</v>
      </c>
      <c r="C384" s="175" t="s">
        <v>12460</v>
      </c>
      <c r="D384" s="175" t="s">
        <v>12125</v>
      </c>
      <c r="E384" s="175" t="s">
        <v>13711</v>
      </c>
      <c r="F384" s="175"/>
      <c r="G384" s="177" t="s">
        <v>12461</v>
      </c>
      <c r="H384" s="176" t="s">
        <v>12462</v>
      </c>
      <c r="I384" s="176" t="s">
        <v>12463</v>
      </c>
      <c r="J384" s="176" t="s">
        <v>12243</v>
      </c>
    </row>
    <row r="385" customFormat="false" ht="32.75" hidden="false" customHeight="true" outlineLevel="0" collapsed="false">
      <c r="A385" s="154" t="s">
        <v>13712</v>
      </c>
      <c r="B385" s="178" t="n">
        <v>96544</v>
      </c>
      <c r="C385" s="154" t="s">
        <v>12467</v>
      </c>
      <c r="D385" s="154" t="s">
        <v>12532</v>
      </c>
      <c r="E385" s="154" t="s">
        <v>13768</v>
      </c>
      <c r="F385" s="154"/>
      <c r="G385" s="155" t="s">
        <v>12533</v>
      </c>
      <c r="H385" s="179" t="n">
        <v>1</v>
      </c>
      <c r="I385" s="180" t="n">
        <v>18.5</v>
      </c>
      <c r="J385" s="180" t="n">
        <v>18.5</v>
      </c>
    </row>
    <row r="386" customFormat="false" ht="43.9" hidden="false" customHeight="true" outlineLevel="0" collapsed="false">
      <c r="A386" s="181" t="s">
        <v>13714</v>
      </c>
      <c r="B386" s="182" t="n">
        <v>88238</v>
      </c>
      <c r="C386" s="181" t="s">
        <v>12467</v>
      </c>
      <c r="D386" s="181" t="s">
        <v>6414</v>
      </c>
      <c r="E386" s="181" t="s">
        <v>13717</v>
      </c>
      <c r="F386" s="181"/>
      <c r="G386" s="183" t="s">
        <v>13718</v>
      </c>
      <c r="H386" s="184" t="n">
        <v>0.075</v>
      </c>
      <c r="I386" s="185" t="n">
        <v>24.5</v>
      </c>
      <c r="J386" s="185" t="n">
        <v>1.83</v>
      </c>
    </row>
    <row r="387" customFormat="false" ht="43.9" hidden="false" customHeight="true" outlineLevel="0" collapsed="false">
      <c r="A387" s="181" t="s">
        <v>13714</v>
      </c>
      <c r="B387" s="182" t="n">
        <v>92801</v>
      </c>
      <c r="C387" s="181" t="s">
        <v>12467</v>
      </c>
      <c r="D387" s="181" t="s">
        <v>13779</v>
      </c>
      <c r="E387" s="181" t="s">
        <v>13780</v>
      </c>
      <c r="F387" s="181"/>
      <c r="G387" s="183" t="s">
        <v>12533</v>
      </c>
      <c r="H387" s="184" t="n">
        <v>1</v>
      </c>
      <c r="I387" s="185" t="n">
        <v>10.28</v>
      </c>
      <c r="J387" s="185" t="n">
        <v>10.28</v>
      </c>
    </row>
    <row r="388" customFormat="false" ht="43.9" hidden="false" customHeight="true" outlineLevel="0" collapsed="false">
      <c r="A388" s="181" t="s">
        <v>13714</v>
      </c>
      <c r="B388" s="182" t="n">
        <v>88245</v>
      </c>
      <c r="C388" s="181" t="s">
        <v>12467</v>
      </c>
      <c r="D388" s="181" t="s">
        <v>6420</v>
      </c>
      <c r="E388" s="181" t="s">
        <v>13717</v>
      </c>
      <c r="F388" s="181"/>
      <c r="G388" s="183" t="s">
        <v>13718</v>
      </c>
      <c r="H388" s="184" t="n">
        <v>0.196</v>
      </c>
      <c r="I388" s="185" t="n">
        <v>28.91</v>
      </c>
      <c r="J388" s="185" t="n">
        <v>5.66</v>
      </c>
    </row>
    <row r="389" customFormat="false" ht="32.75" hidden="false" customHeight="true" outlineLevel="0" collapsed="false">
      <c r="A389" s="186" t="s">
        <v>13719</v>
      </c>
      <c r="B389" s="187" t="n">
        <v>43132</v>
      </c>
      <c r="C389" s="186" t="s">
        <v>12467</v>
      </c>
      <c r="D389" s="186" t="s">
        <v>7198</v>
      </c>
      <c r="E389" s="186" t="s">
        <v>13720</v>
      </c>
      <c r="F389" s="186"/>
      <c r="G389" s="188" t="s">
        <v>12533</v>
      </c>
      <c r="H389" s="189" t="n">
        <v>0.025</v>
      </c>
      <c r="I389" s="190" t="n">
        <v>22.25</v>
      </c>
      <c r="J389" s="190" t="n">
        <v>0.55</v>
      </c>
    </row>
    <row r="390" customFormat="false" ht="43.9" hidden="false" customHeight="true" outlineLevel="0" collapsed="false">
      <c r="A390" s="186" t="s">
        <v>13719</v>
      </c>
      <c r="B390" s="187" t="n">
        <v>39017</v>
      </c>
      <c r="C390" s="186" t="s">
        <v>12467</v>
      </c>
      <c r="D390" s="186" t="s">
        <v>8961</v>
      </c>
      <c r="E390" s="186" t="s">
        <v>13720</v>
      </c>
      <c r="F390" s="186"/>
      <c r="G390" s="188" t="s">
        <v>12126</v>
      </c>
      <c r="H390" s="189" t="n">
        <v>0.856</v>
      </c>
      <c r="I390" s="190" t="n">
        <v>0.22</v>
      </c>
      <c r="J390" s="190" t="n">
        <v>0.18</v>
      </c>
    </row>
    <row r="391" customFormat="false" ht="22.3" hidden="false" customHeight="true" outlineLevel="0" collapsed="false">
      <c r="A391" s="191"/>
      <c r="B391" s="191"/>
      <c r="C391" s="191"/>
      <c r="D391" s="191"/>
      <c r="E391" s="191" t="s">
        <v>13722</v>
      </c>
      <c r="F391" s="192" t="n">
        <v>6.6</v>
      </c>
      <c r="G391" s="191" t="s">
        <v>13723</v>
      </c>
      <c r="H391" s="192" t="n">
        <v>0</v>
      </c>
      <c r="I391" s="191" t="s">
        <v>13724</v>
      </c>
      <c r="J391" s="192" t="n">
        <v>6.6</v>
      </c>
    </row>
    <row r="392" customFormat="false" ht="32.75" hidden="false" customHeight="true" outlineLevel="0" collapsed="false">
      <c r="A392" s="191"/>
      <c r="B392" s="191"/>
      <c r="C392" s="191"/>
      <c r="D392" s="191"/>
      <c r="E392" s="191" t="s">
        <v>13725</v>
      </c>
      <c r="F392" s="192" t="n">
        <v>4.11</v>
      </c>
      <c r="G392" s="191"/>
      <c r="H392" s="193" t="s">
        <v>13726</v>
      </c>
      <c r="I392" s="193"/>
      <c r="J392" s="192" t="n">
        <v>22.61</v>
      </c>
    </row>
    <row r="393" customFormat="false" ht="22.3" hidden="false" customHeight="true" outlineLevel="0" collapsed="false">
      <c r="A393" s="125"/>
      <c r="B393" s="125"/>
      <c r="C393" s="125"/>
      <c r="D393" s="125"/>
      <c r="E393" s="125"/>
      <c r="F393" s="125"/>
      <c r="G393" s="125" t="s">
        <v>13727</v>
      </c>
      <c r="H393" s="194" t="n">
        <v>305.05</v>
      </c>
      <c r="I393" s="125" t="s">
        <v>13728</v>
      </c>
      <c r="J393" s="195" t="n">
        <v>6897.18</v>
      </c>
    </row>
    <row r="394" customFormat="false" ht="22.3" hidden="false" customHeight="true" outlineLevel="0" collapsed="false">
      <c r="A394" s="196"/>
      <c r="B394" s="196"/>
      <c r="C394" s="196"/>
      <c r="D394" s="196"/>
      <c r="E394" s="196"/>
      <c r="F394" s="196"/>
      <c r="G394" s="196"/>
      <c r="H394" s="196"/>
      <c r="I394" s="196"/>
      <c r="J394" s="196"/>
    </row>
    <row r="395" customFormat="false" ht="23.4" hidden="false" customHeight="true" outlineLevel="0" collapsed="false">
      <c r="A395" s="175" t="s">
        <v>12534</v>
      </c>
      <c r="B395" s="176" t="s">
        <v>12459</v>
      </c>
      <c r="C395" s="175" t="s">
        <v>12460</v>
      </c>
      <c r="D395" s="175" t="s">
        <v>12125</v>
      </c>
      <c r="E395" s="175" t="s">
        <v>13711</v>
      </c>
      <c r="F395" s="175"/>
      <c r="G395" s="177" t="s">
        <v>12461</v>
      </c>
      <c r="H395" s="176" t="s">
        <v>12462</v>
      </c>
      <c r="I395" s="176" t="s">
        <v>12463</v>
      </c>
      <c r="J395" s="176" t="s">
        <v>12243</v>
      </c>
    </row>
    <row r="396" customFormat="false" ht="32.75" hidden="false" customHeight="true" outlineLevel="0" collapsed="false">
      <c r="A396" s="154" t="s">
        <v>13712</v>
      </c>
      <c r="B396" s="178" t="n">
        <v>96545</v>
      </c>
      <c r="C396" s="154" t="s">
        <v>12467</v>
      </c>
      <c r="D396" s="154" t="s">
        <v>12535</v>
      </c>
      <c r="E396" s="154" t="s">
        <v>13768</v>
      </c>
      <c r="F396" s="154"/>
      <c r="G396" s="155" t="s">
        <v>12533</v>
      </c>
      <c r="H396" s="179" t="n">
        <v>1</v>
      </c>
      <c r="I396" s="180" t="n">
        <v>16.59</v>
      </c>
      <c r="J396" s="180" t="n">
        <v>16.59</v>
      </c>
    </row>
    <row r="397" customFormat="false" ht="43.9" hidden="false" customHeight="true" outlineLevel="0" collapsed="false">
      <c r="A397" s="181" t="s">
        <v>13714</v>
      </c>
      <c r="B397" s="182" t="n">
        <v>88245</v>
      </c>
      <c r="C397" s="181" t="s">
        <v>12467</v>
      </c>
      <c r="D397" s="181" t="s">
        <v>6420</v>
      </c>
      <c r="E397" s="181" t="s">
        <v>13717</v>
      </c>
      <c r="F397" s="181"/>
      <c r="G397" s="183" t="s">
        <v>13718</v>
      </c>
      <c r="H397" s="184" t="n">
        <v>0.15</v>
      </c>
      <c r="I397" s="185" t="n">
        <v>28.91</v>
      </c>
      <c r="J397" s="185" t="n">
        <v>4.33</v>
      </c>
    </row>
    <row r="398" customFormat="false" ht="43.9" hidden="false" customHeight="true" outlineLevel="0" collapsed="false">
      <c r="A398" s="181" t="s">
        <v>13714</v>
      </c>
      <c r="B398" s="182" t="n">
        <v>92802</v>
      </c>
      <c r="C398" s="181" t="s">
        <v>12467</v>
      </c>
      <c r="D398" s="181" t="s">
        <v>13781</v>
      </c>
      <c r="E398" s="181" t="s">
        <v>13780</v>
      </c>
      <c r="F398" s="181"/>
      <c r="G398" s="183" t="s">
        <v>12533</v>
      </c>
      <c r="H398" s="184" t="n">
        <v>1</v>
      </c>
      <c r="I398" s="185" t="n">
        <v>10.19</v>
      </c>
      <c r="J398" s="185" t="n">
        <v>10.19</v>
      </c>
    </row>
    <row r="399" customFormat="false" ht="43.9" hidden="false" customHeight="true" outlineLevel="0" collapsed="false">
      <c r="A399" s="181" t="s">
        <v>13714</v>
      </c>
      <c r="B399" s="182" t="n">
        <v>88238</v>
      </c>
      <c r="C399" s="181" t="s">
        <v>12467</v>
      </c>
      <c r="D399" s="181" t="s">
        <v>6414</v>
      </c>
      <c r="E399" s="181" t="s">
        <v>13717</v>
      </c>
      <c r="F399" s="181"/>
      <c r="G399" s="183" t="s">
        <v>13718</v>
      </c>
      <c r="H399" s="184" t="n">
        <v>0.057</v>
      </c>
      <c r="I399" s="185" t="n">
        <v>24.5</v>
      </c>
      <c r="J399" s="185" t="n">
        <v>1.39</v>
      </c>
    </row>
    <row r="400" customFormat="false" ht="32.75" hidden="false" customHeight="true" outlineLevel="0" collapsed="false">
      <c r="A400" s="186" t="s">
        <v>13719</v>
      </c>
      <c r="B400" s="187" t="n">
        <v>43132</v>
      </c>
      <c r="C400" s="186" t="s">
        <v>12467</v>
      </c>
      <c r="D400" s="186" t="s">
        <v>7198</v>
      </c>
      <c r="E400" s="186" t="s">
        <v>13720</v>
      </c>
      <c r="F400" s="186"/>
      <c r="G400" s="188" t="s">
        <v>12533</v>
      </c>
      <c r="H400" s="189" t="n">
        <v>0.025</v>
      </c>
      <c r="I400" s="190" t="n">
        <v>22.25</v>
      </c>
      <c r="J400" s="190" t="n">
        <v>0.55</v>
      </c>
    </row>
    <row r="401" customFormat="false" ht="43.9" hidden="false" customHeight="true" outlineLevel="0" collapsed="false">
      <c r="A401" s="186" t="s">
        <v>13719</v>
      </c>
      <c r="B401" s="187" t="n">
        <v>39017</v>
      </c>
      <c r="C401" s="186" t="s">
        <v>12467</v>
      </c>
      <c r="D401" s="186" t="s">
        <v>8961</v>
      </c>
      <c r="E401" s="186" t="s">
        <v>13720</v>
      </c>
      <c r="F401" s="186"/>
      <c r="G401" s="188" t="s">
        <v>12126</v>
      </c>
      <c r="H401" s="189" t="n">
        <v>0.635</v>
      </c>
      <c r="I401" s="190" t="n">
        <v>0.22</v>
      </c>
      <c r="J401" s="190" t="n">
        <v>0.13</v>
      </c>
    </row>
    <row r="402" customFormat="false" ht="22.3" hidden="false" customHeight="true" outlineLevel="0" collapsed="false">
      <c r="A402" s="191"/>
      <c r="B402" s="191"/>
      <c r="C402" s="191"/>
      <c r="D402" s="191"/>
      <c r="E402" s="191" t="s">
        <v>13722</v>
      </c>
      <c r="F402" s="192" t="n">
        <v>4.84</v>
      </c>
      <c r="G402" s="191" t="s">
        <v>13723</v>
      </c>
      <c r="H402" s="192" t="n">
        <v>0</v>
      </c>
      <c r="I402" s="191" t="s">
        <v>13724</v>
      </c>
      <c r="J402" s="192" t="n">
        <v>4.84</v>
      </c>
    </row>
    <row r="403" customFormat="false" ht="32.75" hidden="false" customHeight="true" outlineLevel="0" collapsed="false">
      <c r="A403" s="191"/>
      <c r="B403" s="191"/>
      <c r="C403" s="191"/>
      <c r="D403" s="191"/>
      <c r="E403" s="191" t="s">
        <v>13725</v>
      </c>
      <c r="F403" s="192" t="n">
        <v>3.68</v>
      </c>
      <c r="G403" s="191"/>
      <c r="H403" s="193" t="s">
        <v>13726</v>
      </c>
      <c r="I403" s="193"/>
      <c r="J403" s="192" t="n">
        <v>20.27</v>
      </c>
    </row>
    <row r="404" customFormat="false" ht="22.3" hidden="false" customHeight="true" outlineLevel="0" collapsed="false">
      <c r="A404" s="125"/>
      <c r="B404" s="125"/>
      <c r="C404" s="125"/>
      <c r="D404" s="125"/>
      <c r="E404" s="125"/>
      <c r="F404" s="125"/>
      <c r="G404" s="125" t="s">
        <v>13727</v>
      </c>
      <c r="H404" s="194" t="n">
        <v>2540.31</v>
      </c>
      <c r="I404" s="125" t="s">
        <v>13728</v>
      </c>
      <c r="J404" s="195" t="n">
        <v>51492.08</v>
      </c>
    </row>
    <row r="405" customFormat="false" ht="22.3" hidden="false" customHeight="true" outlineLevel="0" collapsed="false">
      <c r="A405" s="196"/>
      <c r="B405" s="196"/>
      <c r="C405" s="196"/>
      <c r="D405" s="196"/>
      <c r="E405" s="196"/>
      <c r="F405" s="196"/>
      <c r="G405" s="196"/>
      <c r="H405" s="196"/>
      <c r="I405" s="196"/>
      <c r="J405" s="196"/>
    </row>
    <row r="406" customFormat="false" ht="23.4" hidden="false" customHeight="true" outlineLevel="0" collapsed="false">
      <c r="A406" s="175" t="s">
        <v>12536</v>
      </c>
      <c r="B406" s="176" t="s">
        <v>12459</v>
      </c>
      <c r="C406" s="175" t="s">
        <v>12460</v>
      </c>
      <c r="D406" s="175" t="s">
        <v>12125</v>
      </c>
      <c r="E406" s="175" t="s">
        <v>13711</v>
      </c>
      <c r="F406" s="175"/>
      <c r="G406" s="177" t="s">
        <v>12461</v>
      </c>
      <c r="H406" s="176" t="s">
        <v>12462</v>
      </c>
      <c r="I406" s="176" t="s">
        <v>12463</v>
      </c>
      <c r="J406" s="176" t="s">
        <v>12243</v>
      </c>
    </row>
    <row r="407" customFormat="false" ht="32.75" hidden="false" customHeight="true" outlineLevel="0" collapsed="false">
      <c r="A407" s="154" t="s">
        <v>13712</v>
      </c>
      <c r="B407" s="178" t="n">
        <v>96546</v>
      </c>
      <c r="C407" s="154" t="s">
        <v>12467</v>
      </c>
      <c r="D407" s="154" t="s">
        <v>12537</v>
      </c>
      <c r="E407" s="154" t="s">
        <v>13768</v>
      </c>
      <c r="F407" s="154"/>
      <c r="G407" s="155" t="s">
        <v>12533</v>
      </c>
      <c r="H407" s="179" t="n">
        <v>1</v>
      </c>
      <c r="I407" s="180" t="n">
        <v>14.47</v>
      </c>
      <c r="J407" s="180" t="n">
        <v>14.47</v>
      </c>
    </row>
    <row r="408" customFormat="false" ht="43.9" hidden="false" customHeight="true" outlineLevel="0" collapsed="false">
      <c r="A408" s="181" t="s">
        <v>13714</v>
      </c>
      <c r="B408" s="182" t="n">
        <v>88245</v>
      </c>
      <c r="C408" s="181" t="s">
        <v>12467</v>
      </c>
      <c r="D408" s="181" t="s">
        <v>6420</v>
      </c>
      <c r="E408" s="181" t="s">
        <v>13717</v>
      </c>
      <c r="F408" s="181"/>
      <c r="G408" s="183" t="s">
        <v>13718</v>
      </c>
      <c r="H408" s="184" t="n">
        <v>0.116</v>
      </c>
      <c r="I408" s="185" t="n">
        <v>28.91</v>
      </c>
      <c r="J408" s="185" t="n">
        <v>3.35</v>
      </c>
    </row>
    <row r="409" customFormat="false" ht="43.9" hidden="false" customHeight="true" outlineLevel="0" collapsed="false">
      <c r="A409" s="181" t="s">
        <v>13714</v>
      </c>
      <c r="B409" s="182" t="n">
        <v>92803</v>
      </c>
      <c r="C409" s="181" t="s">
        <v>12467</v>
      </c>
      <c r="D409" s="181" t="s">
        <v>13782</v>
      </c>
      <c r="E409" s="181" t="s">
        <v>13780</v>
      </c>
      <c r="F409" s="181"/>
      <c r="G409" s="183" t="s">
        <v>12533</v>
      </c>
      <c r="H409" s="184" t="n">
        <v>1</v>
      </c>
      <c r="I409" s="185" t="n">
        <v>9.4</v>
      </c>
      <c r="J409" s="185" t="n">
        <v>9.4</v>
      </c>
    </row>
    <row r="410" customFormat="false" ht="43.9" hidden="false" customHeight="true" outlineLevel="0" collapsed="false">
      <c r="A410" s="181" t="s">
        <v>13714</v>
      </c>
      <c r="B410" s="182" t="n">
        <v>88238</v>
      </c>
      <c r="C410" s="181" t="s">
        <v>12467</v>
      </c>
      <c r="D410" s="181" t="s">
        <v>6414</v>
      </c>
      <c r="E410" s="181" t="s">
        <v>13717</v>
      </c>
      <c r="F410" s="181"/>
      <c r="G410" s="183" t="s">
        <v>13718</v>
      </c>
      <c r="H410" s="184" t="n">
        <v>0.044</v>
      </c>
      <c r="I410" s="185" t="n">
        <v>24.5</v>
      </c>
      <c r="J410" s="185" t="n">
        <v>1.07</v>
      </c>
    </row>
    <row r="411" customFormat="false" ht="32.75" hidden="false" customHeight="true" outlineLevel="0" collapsed="false">
      <c r="A411" s="186" t="s">
        <v>13719</v>
      </c>
      <c r="B411" s="187" t="n">
        <v>43132</v>
      </c>
      <c r="C411" s="186" t="s">
        <v>12467</v>
      </c>
      <c r="D411" s="186" t="s">
        <v>7198</v>
      </c>
      <c r="E411" s="186" t="s">
        <v>13720</v>
      </c>
      <c r="F411" s="186"/>
      <c r="G411" s="188" t="s">
        <v>12533</v>
      </c>
      <c r="H411" s="189" t="n">
        <v>0.025</v>
      </c>
      <c r="I411" s="190" t="n">
        <v>22.25</v>
      </c>
      <c r="J411" s="190" t="n">
        <v>0.55</v>
      </c>
    </row>
    <row r="412" customFormat="false" ht="43.9" hidden="false" customHeight="true" outlineLevel="0" collapsed="false">
      <c r="A412" s="186" t="s">
        <v>13719</v>
      </c>
      <c r="B412" s="187" t="n">
        <v>39017</v>
      </c>
      <c r="C412" s="186" t="s">
        <v>12467</v>
      </c>
      <c r="D412" s="186" t="s">
        <v>8961</v>
      </c>
      <c r="E412" s="186" t="s">
        <v>13720</v>
      </c>
      <c r="F412" s="186"/>
      <c r="G412" s="188" t="s">
        <v>12126</v>
      </c>
      <c r="H412" s="189" t="n">
        <v>0.48</v>
      </c>
      <c r="I412" s="190" t="n">
        <v>0.22</v>
      </c>
      <c r="J412" s="190" t="n">
        <v>0.1</v>
      </c>
    </row>
    <row r="413" customFormat="false" ht="22.3" hidden="false" customHeight="true" outlineLevel="0" collapsed="false">
      <c r="A413" s="191"/>
      <c r="B413" s="191"/>
      <c r="C413" s="191"/>
      <c r="D413" s="191"/>
      <c r="E413" s="191" t="s">
        <v>13722</v>
      </c>
      <c r="F413" s="192" t="n">
        <v>3.64</v>
      </c>
      <c r="G413" s="191" t="s">
        <v>13723</v>
      </c>
      <c r="H413" s="192" t="n">
        <v>0</v>
      </c>
      <c r="I413" s="191" t="s">
        <v>13724</v>
      </c>
      <c r="J413" s="192" t="n">
        <v>3.64</v>
      </c>
    </row>
    <row r="414" customFormat="false" ht="32.75" hidden="false" customHeight="true" outlineLevel="0" collapsed="false">
      <c r="A414" s="191"/>
      <c r="B414" s="191"/>
      <c r="C414" s="191"/>
      <c r="D414" s="191"/>
      <c r="E414" s="191" t="s">
        <v>13725</v>
      </c>
      <c r="F414" s="192" t="n">
        <v>3.21</v>
      </c>
      <c r="G414" s="191"/>
      <c r="H414" s="193" t="s">
        <v>13726</v>
      </c>
      <c r="I414" s="193"/>
      <c r="J414" s="192" t="n">
        <v>17.68</v>
      </c>
    </row>
    <row r="415" customFormat="false" ht="22.3" hidden="false" customHeight="true" outlineLevel="0" collapsed="false">
      <c r="A415" s="125"/>
      <c r="B415" s="125"/>
      <c r="C415" s="125"/>
      <c r="D415" s="125"/>
      <c r="E415" s="125"/>
      <c r="F415" s="125"/>
      <c r="G415" s="125" t="s">
        <v>13727</v>
      </c>
      <c r="H415" s="194" t="n">
        <v>1194.47</v>
      </c>
      <c r="I415" s="125" t="s">
        <v>13728</v>
      </c>
      <c r="J415" s="195" t="n">
        <v>21118.22</v>
      </c>
    </row>
    <row r="416" customFormat="false" ht="22.3" hidden="false" customHeight="true" outlineLevel="0" collapsed="false">
      <c r="A416" s="196"/>
      <c r="B416" s="196"/>
      <c r="C416" s="196"/>
      <c r="D416" s="196"/>
      <c r="E416" s="196"/>
      <c r="F416" s="196"/>
      <c r="G416" s="196"/>
      <c r="H416" s="196"/>
      <c r="I416" s="196"/>
      <c r="J416" s="196"/>
    </row>
    <row r="417" customFormat="false" ht="23.4" hidden="false" customHeight="true" outlineLevel="0" collapsed="false">
      <c r="A417" s="175" t="s">
        <v>12538</v>
      </c>
      <c r="B417" s="176" t="s">
        <v>12459</v>
      </c>
      <c r="C417" s="175" t="s">
        <v>12460</v>
      </c>
      <c r="D417" s="175" t="s">
        <v>12125</v>
      </c>
      <c r="E417" s="175" t="s">
        <v>13711</v>
      </c>
      <c r="F417" s="175"/>
      <c r="G417" s="177" t="s">
        <v>12461</v>
      </c>
      <c r="H417" s="176" t="s">
        <v>12462</v>
      </c>
      <c r="I417" s="176" t="s">
        <v>12463</v>
      </c>
      <c r="J417" s="176" t="s">
        <v>12243</v>
      </c>
    </row>
    <row r="418" customFormat="false" ht="43.9" hidden="false" customHeight="true" outlineLevel="0" collapsed="false">
      <c r="A418" s="154" t="s">
        <v>13712</v>
      </c>
      <c r="B418" s="178" t="n">
        <v>104920</v>
      </c>
      <c r="C418" s="154" t="s">
        <v>12467</v>
      </c>
      <c r="D418" s="154" t="s">
        <v>12539</v>
      </c>
      <c r="E418" s="154" t="s">
        <v>13768</v>
      </c>
      <c r="F418" s="154"/>
      <c r="G418" s="155" t="s">
        <v>12533</v>
      </c>
      <c r="H418" s="179" t="n">
        <v>1</v>
      </c>
      <c r="I418" s="180" t="n">
        <v>11.11</v>
      </c>
      <c r="J418" s="180" t="n">
        <v>11.11</v>
      </c>
    </row>
    <row r="419" customFormat="false" ht="43.9" hidden="false" customHeight="true" outlineLevel="0" collapsed="false">
      <c r="A419" s="181" t="s">
        <v>13714</v>
      </c>
      <c r="B419" s="182" t="n">
        <v>88238</v>
      </c>
      <c r="C419" s="181" t="s">
        <v>12467</v>
      </c>
      <c r="D419" s="181" t="s">
        <v>6414</v>
      </c>
      <c r="E419" s="181" t="s">
        <v>13717</v>
      </c>
      <c r="F419" s="181"/>
      <c r="G419" s="183" t="s">
        <v>13718</v>
      </c>
      <c r="H419" s="184" t="n">
        <v>0.025</v>
      </c>
      <c r="I419" s="185" t="n">
        <v>24.5</v>
      </c>
      <c r="J419" s="185" t="n">
        <v>0.61</v>
      </c>
    </row>
    <row r="420" customFormat="false" ht="43.9" hidden="false" customHeight="true" outlineLevel="0" collapsed="false">
      <c r="A420" s="181" t="s">
        <v>13714</v>
      </c>
      <c r="B420" s="182" t="n">
        <v>88245</v>
      </c>
      <c r="C420" s="181" t="s">
        <v>12467</v>
      </c>
      <c r="D420" s="181" t="s">
        <v>6420</v>
      </c>
      <c r="E420" s="181" t="s">
        <v>13717</v>
      </c>
      <c r="F420" s="181"/>
      <c r="G420" s="183" t="s">
        <v>13718</v>
      </c>
      <c r="H420" s="184" t="n">
        <v>0.064</v>
      </c>
      <c r="I420" s="185" t="n">
        <v>28.91</v>
      </c>
      <c r="J420" s="185" t="n">
        <v>1.85</v>
      </c>
    </row>
    <row r="421" customFormat="false" ht="43.9" hidden="false" customHeight="true" outlineLevel="0" collapsed="false">
      <c r="A421" s="181" t="s">
        <v>13714</v>
      </c>
      <c r="B421" s="182" t="n">
        <v>92804</v>
      </c>
      <c r="C421" s="181" t="s">
        <v>12467</v>
      </c>
      <c r="D421" s="181" t="s">
        <v>13783</v>
      </c>
      <c r="E421" s="181" t="s">
        <v>13780</v>
      </c>
      <c r="F421" s="181"/>
      <c r="G421" s="183" t="s">
        <v>12533</v>
      </c>
      <c r="H421" s="184" t="n">
        <v>1</v>
      </c>
      <c r="I421" s="185" t="n">
        <v>8.04</v>
      </c>
      <c r="J421" s="185" t="n">
        <v>8.04</v>
      </c>
    </row>
    <row r="422" customFormat="false" ht="43.9" hidden="false" customHeight="true" outlineLevel="0" collapsed="false">
      <c r="A422" s="186" t="s">
        <v>13719</v>
      </c>
      <c r="B422" s="187" t="n">
        <v>39017</v>
      </c>
      <c r="C422" s="186" t="s">
        <v>12467</v>
      </c>
      <c r="D422" s="186" t="s">
        <v>8961</v>
      </c>
      <c r="E422" s="186" t="s">
        <v>13720</v>
      </c>
      <c r="F422" s="186"/>
      <c r="G422" s="188" t="s">
        <v>12126</v>
      </c>
      <c r="H422" s="189" t="n">
        <v>0.317</v>
      </c>
      <c r="I422" s="190" t="n">
        <v>0.22</v>
      </c>
      <c r="J422" s="190" t="n">
        <v>0.06</v>
      </c>
    </row>
    <row r="423" customFormat="false" ht="32.75" hidden="false" customHeight="true" outlineLevel="0" collapsed="false">
      <c r="A423" s="186" t="s">
        <v>13719</v>
      </c>
      <c r="B423" s="187" t="n">
        <v>43132</v>
      </c>
      <c r="C423" s="186" t="s">
        <v>12467</v>
      </c>
      <c r="D423" s="186" t="s">
        <v>7198</v>
      </c>
      <c r="E423" s="186" t="s">
        <v>13720</v>
      </c>
      <c r="F423" s="186"/>
      <c r="G423" s="188" t="s">
        <v>12533</v>
      </c>
      <c r="H423" s="189" t="n">
        <v>0.025</v>
      </c>
      <c r="I423" s="190" t="n">
        <v>22.25</v>
      </c>
      <c r="J423" s="190" t="n">
        <v>0.55</v>
      </c>
    </row>
    <row r="424" customFormat="false" ht="22.3" hidden="false" customHeight="true" outlineLevel="0" collapsed="false">
      <c r="A424" s="191"/>
      <c r="B424" s="191"/>
      <c r="C424" s="191"/>
      <c r="D424" s="191"/>
      <c r="E424" s="191" t="s">
        <v>13722</v>
      </c>
      <c r="F424" s="192" t="n">
        <v>2.01</v>
      </c>
      <c r="G424" s="191" t="s">
        <v>13723</v>
      </c>
      <c r="H424" s="192" t="n">
        <v>0</v>
      </c>
      <c r="I424" s="191" t="s">
        <v>13724</v>
      </c>
      <c r="J424" s="192" t="n">
        <v>2.01</v>
      </c>
    </row>
    <row r="425" customFormat="false" ht="32.75" hidden="false" customHeight="true" outlineLevel="0" collapsed="false">
      <c r="A425" s="191"/>
      <c r="B425" s="191"/>
      <c r="C425" s="191"/>
      <c r="D425" s="191"/>
      <c r="E425" s="191" t="s">
        <v>13725</v>
      </c>
      <c r="F425" s="192" t="n">
        <v>2.46</v>
      </c>
      <c r="G425" s="191"/>
      <c r="H425" s="193" t="s">
        <v>13726</v>
      </c>
      <c r="I425" s="193"/>
      <c r="J425" s="192" t="n">
        <v>13.57</v>
      </c>
    </row>
    <row r="426" customFormat="false" ht="22.3" hidden="false" customHeight="true" outlineLevel="0" collapsed="false">
      <c r="A426" s="125"/>
      <c r="B426" s="125"/>
      <c r="C426" s="125"/>
      <c r="D426" s="125"/>
      <c r="E426" s="125"/>
      <c r="F426" s="125"/>
      <c r="G426" s="125" t="s">
        <v>13727</v>
      </c>
      <c r="H426" s="194" t="n">
        <v>1341.17</v>
      </c>
      <c r="I426" s="125" t="s">
        <v>13728</v>
      </c>
      <c r="J426" s="195" t="n">
        <v>18199.67</v>
      </c>
    </row>
    <row r="427" customFormat="false" ht="22.3" hidden="false" customHeight="true" outlineLevel="0" collapsed="false">
      <c r="A427" s="196"/>
      <c r="B427" s="196"/>
      <c r="C427" s="196"/>
      <c r="D427" s="196"/>
      <c r="E427" s="196"/>
      <c r="F427" s="196"/>
      <c r="G427" s="196"/>
      <c r="H427" s="196"/>
      <c r="I427" s="196"/>
      <c r="J427" s="196"/>
    </row>
    <row r="428" customFormat="false" ht="23.4" hidden="false" customHeight="true" outlineLevel="0" collapsed="false">
      <c r="A428" s="175" t="s">
        <v>12540</v>
      </c>
      <c r="B428" s="176" t="s">
        <v>12459</v>
      </c>
      <c r="C428" s="175" t="s">
        <v>12460</v>
      </c>
      <c r="D428" s="175" t="s">
        <v>12125</v>
      </c>
      <c r="E428" s="175" t="s">
        <v>13711</v>
      </c>
      <c r="F428" s="175"/>
      <c r="G428" s="177" t="s">
        <v>12461</v>
      </c>
      <c r="H428" s="176" t="s">
        <v>12462</v>
      </c>
      <c r="I428" s="176" t="s">
        <v>12463</v>
      </c>
      <c r="J428" s="176" t="s">
        <v>12243</v>
      </c>
    </row>
    <row r="429" customFormat="false" ht="32.75" hidden="false" customHeight="true" outlineLevel="0" collapsed="false">
      <c r="A429" s="154" t="s">
        <v>13712</v>
      </c>
      <c r="B429" s="178" t="n">
        <v>104921</v>
      </c>
      <c r="C429" s="154" t="s">
        <v>12467</v>
      </c>
      <c r="D429" s="154" t="s">
        <v>12541</v>
      </c>
      <c r="E429" s="154" t="s">
        <v>13768</v>
      </c>
      <c r="F429" s="154"/>
      <c r="G429" s="155" t="s">
        <v>12533</v>
      </c>
      <c r="H429" s="179" t="n">
        <v>1</v>
      </c>
      <c r="I429" s="180" t="n">
        <v>10.44</v>
      </c>
      <c r="J429" s="180" t="n">
        <v>10.44</v>
      </c>
    </row>
    <row r="430" customFormat="false" ht="43.9" hidden="false" customHeight="true" outlineLevel="0" collapsed="false">
      <c r="A430" s="181" t="s">
        <v>13714</v>
      </c>
      <c r="B430" s="182" t="n">
        <v>92805</v>
      </c>
      <c r="C430" s="181" t="s">
        <v>12467</v>
      </c>
      <c r="D430" s="181" t="s">
        <v>13784</v>
      </c>
      <c r="E430" s="181" t="s">
        <v>13780</v>
      </c>
      <c r="F430" s="181"/>
      <c r="G430" s="183" t="s">
        <v>12533</v>
      </c>
      <c r="H430" s="184" t="n">
        <v>1</v>
      </c>
      <c r="I430" s="185" t="n">
        <v>7.97</v>
      </c>
      <c r="J430" s="185" t="n">
        <v>7.97</v>
      </c>
    </row>
    <row r="431" customFormat="false" ht="43.9" hidden="false" customHeight="true" outlineLevel="0" collapsed="false">
      <c r="A431" s="181" t="s">
        <v>13714</v>
      </c>
      <c r="B431" s="182" t="n">
        <v>88238</v>
      </c>
      <c r="C431" s="181" t="s">
        <v>12467</v>
      </c>
      <c r="D431" s="181" t="s">
        <v>6414</v>
      </c>
      <c r="E431" s="181" t="s">
        <v>13717</v>
      </c>
      <c r="F431" s="181"/>
      <c r="G431" s="183" t="s">
        <v>13718</v>
      </c>
      <c r="H431" s="184" t="n">
        <v>0.019</v>
      </c>
      <c r="I431" s="185" t="n">
        <v>24.5</v>
      </c>
      <c r="J431" s="185" t="n">
        <v>0.46</v>
      </c>
    </row>
    <row r="432" customFormat="false" ht="43.9" hidden="false" customHeight="true" outlineLevel="0" collapsed="false">
      <c r="A432" s="181" t="s">
        <v>13714</v>
      </c>
      <c r="B432" s="182" t="n">
        <v>88245</v>
      </c>
      <c r="C432" s="181" t="s">
        <v>12467</v>
      </c>
      <c r="D432" s="181" t="s">
        <v>6420</v>
      </c>
      <c r="E432" s="181" t="s">
        <v>13717</v>
      </c>
      <c r="F432" s="181"/>
      <c r="G432" s="183" t="s">
        <v>13718</v>
      </c>
      <c r="H432" s="184" t="n">
        <v>0.049</v>
      </c>
      <c r="I432" s="185" t="n">
        <v>28.91</v>
      </c>
      <c r="J432" s="185" t="n">
        <v>1.41</v>
      </c>
    </row>
    <row r="433" customFormat="false" ht="32.75" hidden="false" customHeight="true" outlineLevel="0" collapsed="false">
      <c r="A433" s="186" t="s">
        <v>13719</v>
      </c>
      <c r="B433" s="187" t="n">
        <v>43132</v>
      </c>
      <c r="C433" s="186" t="s">
        <v>12467</v>
      </c>
      <c r="D433" s="186" t="s">
        <v>7198</v>
      </c>
      <c r="E433" s="186" t="s">
        <v>13720</v>
      </c>
      <c r="F433" s="186"/>
      <c r="G433" s="188" t="s">
        <v>12533</v>
      </c>
      <c r="H433" s="189" t="n">
        <v>0.025</v>
      </c>
      <c r="I433" s="190" t="n">
        <v>22.25</v>
      </c>
      <c r="J433" s="190" t="n">
        <v>0.55</v>
      </c>
    </row>
    <row r="434" customFormat="false" ht="43.9" hidden="false" customHeight="true" outlineLevel="0" collapsed="false">
      <c r="A434" s="186" t="s">
        <v>13719</v>
      </c>
      <c r="B434" s="187" t="n">
        <v>39017</v>
      </c>
      <c r="C434" s="186" t="s">
        <v>12467</v>
      </c>
      <c r="D434" s="186" t="s">
        <v>8961</v>
      </c>
      <c r="E434" s="186" t="s">
        <v>13720</v>
      </c>
      <c r="F434" s="186"/>
      <c r="G434" s="188" t="s">
        <v>12126</v>
      </c>
      <c r="H434" s="189" t="n">
        <v>0.245</v>
      </c>
      <c r="I434" s="190" t="n">
        <v>0.22</v>
      </c>
      <c r="J434" s="190" t="n">
        <v>0.05</v>
      </c>
    </row>
    <row r="435" customFormat="false" ht="22.3" hidden="false" customHeight="true" outlineLevel="0" collapsed="false">
      <c r="A435" s="191"/>
      <c r="B435" s="191"/>
      <c r="C435" s="191"/>
      <c r="D435" s="191"/>
      <c r="E435" s="191" t="s">
        <v>13722</v>
      </c>
      <c r="F435" s="192" t="n">
        <v>1.5</v>
      </c>
      <c r="G435" s="191" t="s">
        <v>13723</v>
      </c>
      <c r="H435" s="192" t="n">
        <v>0</v>
      </c>
      <c r="I435" s="191" t="s">
        <v>13724</v>
      </c>
      <c r="J435" s="192" t="n">
        <v>1.5</v>
      </c>
    </row>
    <row r="436" customFormat="false" ht="32.75" hidden="false" customHeight="true" outlineLevel="0" collapsed="false">
      <c r="A436" s="191"/>
      <c r="B436" s="191"/>
      <c r="C436" s="191"/>
      <c r="D436" s="191"/>
      <c r="E436" s="191" t="s">
        <v>13725</v>
      </c>
      <c r="F436" s="192" t="n">
        <v>2.31</v>
      </c>
      <c r="G436" s="191"/>
      <c r="H436" s="193" t="s">
        <v>13726</v>
      </c>
      <c r="I436" s="193"/>
      <c r="J436" s="192" t="n">
        <v>12.75</v>
      </c>
    </row>
    <row r="437" customFormat="false" ht="22.3" hidden="false" customHeight="true" outlineLevel="0" collapsed="false">
      <c r="A437" s="125"/>
      <c r="B437" s="125"/>
      <c r="C437" s="125"/>
      <c r="D437" s="125"/>
      <c r="E437" s="125"/>
      <c r="F437" s="125"/>
      <c r="G437" s="125" t="s">
        <v>13727</v>
      </c>
      <c r="H437" s="194" t="n">
        <v>814.53</v>
      </c>
      <c r="I437" s="125" t="s">
        <v>13728</v>
      </c>
      <c r="J437" s="195" t="n">
        <v>10385.25</v>
      </c>
    </row>
    <row r="438" customFormat="false" ht="22.3" hidden="false" customHeight="true" outlineLevel="0" collapsed="false">
      <c r="A438" s="196"/>
      <c r="B438" s="196"/>
      <c r="C438" s="196"/>
      <c r="D438" s="196"/>
      <c r="E438" s="196"/>
      <c r="F438" s="196"/>
      <c r="G438" s="196"/>
      <c r="H438" s="196"/>
      <c r="I438" s="196"/>
      <c r="J438" s="196"/>
    </row>
    <row r="439" customFormat="false" ht="23.4" hidden="false" customHeight="true" outlineLevel="0" collapsed="false">
      <c r="A439" s="175" t="s">
        <v>12542</v>
      </c>
      <c r="B439" s="176" t="s">
        <v>12459</v>
      </c>
      <c r="C439" s="175" t="s">
        <v>12460</v>
      </c>
      <c r="D439" s="175" t="s">
        <v>12125</v>
      </c>
      <c r="E439" s="175" t="s">
        <v>13711</v>
      </c>
      <c r="F439" s="175"/>
      <c r="G439" s="177" t="s">
        <v>12461</v>
      </c>
      <c r="H439" s="176" t="s">
        <v>12462</v>
      </c>
      <c r="I439" s="176" t="s">
        <v>12463</v>
      </c>
      <c r="J439" s="176" t="s">
        <v>12243</v>
      </c>
    </row>
    <row r="440" customFormat="false" ht="32.75" hidden="false" customHeight="true" outlineLevel="0" collapsed="false">
      <c r="A440" s="154" t="s">
        <v>13712</v>
      </c>
      <c r="B440" s="178" t="n">
        <v>104922</v>
      </c>
      <c r="C440" s="154" t="s">
        <v>12467</v>
      </c>
      <c r="D440" s="154" t="s">
        <v>12543</v>
      </c>
      <c r="E440" s="154" t="s">
        <v>13768</v>
      </c>
      <c r="F440" s="154"/>
      <c r="G440" s="155" t="s">
        <v>12533</v>
      </c>
      <c r="H440" s="179" t="n">
        <v>1</v>
      </c>
      <c r="I440" s="180" t="n">
        <v>11.45</v>
      </c>
      <c r="J440" s="180" t="n">
        <v>11.45</v>
      </c>
    </row>
    <row r="441" customFormat="false" ht="43.9" hidden="false" customHeight="true" outlineLevel="0" collapsed="false">
      <c r="A441" s="181" t="s">
        <v>13714</v>
      </c>
      <c r="B441" s="182" t="n">
        <v>88238</v>
      </c>
      <c r="C441" s="181" t="s">
        <v>12467</v>
      </c>
      <c r="D441" s="181" t="s">
        <v>6414</v>
      </c>
      <c r="E441" s="181" t="s">
        <v>13717</v>
      </c>
      <c r="F441" s="181"/>
      <c r="G441" s="183" t="s">
        <v>13718</v>
      </c>
      <c r="H441" s="184" t="n">
        <v>0.015</v>
      </c>
      <c r="I441" s="185" t="n">
        <v>24.5</v>
      </c>
      <c r="J441" s="185" t="n">
        <v>0.36</v>
      </c>
    </row>
    <row r="442" customFormat="false" ht="43.9" hidden="false" customHeight="true" outlineLevel="0" collapsed="false">
      <c r="A442" s="181" t="s">
        <v>13714</v>
      </c>
      <c r="B442" s="182" t="n">
        <v>88245</v>
      </c>
      <c r="C442" s="181" t="s">
        <v>12467</v>
      </c>
      <c r="D442" s="181" t="s">
        <v>6420</v>
      </c>
      <c r="E442" s="181" t="s">
        <v>13717</v>
      </c>
      <c r="F442" s="181"/>
      <c r="G442" s="183" t="s">
        <v>13718</v>
      </c>
      <c r="H442" s="184" t="n">
        <v>0.039</v>
      </c>
      <c r="I442" s="185" t="n">
        <v>28.91</v>
      </c>
      <c r="J442" s="185" t="n">
        <v>1.12</v>
      </c>
    </row>
    <row r="443" customFormat="false" ht="43.9" hidden="false" customHeight="true" outlineLevel="0" collapsed="false">
      <c r="A443" s="181" t="s">
        <v>13714</v>
      </c>
      <c r="B443" s="182" t="n">
        <v>92806</v>
      </c>
      <c r="C443" s="181" t="s">
        <v>12467</v>
      </c>
      <c r="D443" s="181" t="s">
        <v>13785</v>
      </c>
      <c r="E443" s="181" t="s">
        <v>13780</v>
      </c>
      <c r="F443" s="181"/>
      <c r="G443" s="183" t="s">
        <v>12533</v>
      </c>
      <c r="H443" s="184" t="n">
        <v>1</v>
      </c>
      <c r="I443" s="185" t="n">
        <v>9.38</v>
      </c>
      <c r="J443" s="185" t="n">
        <v>9.38</v>
      </c>
    </row>
    <row r="444" customFormat="false" ht="32.75" hidden="false" customHeight="true" outlineLevel="0" collapsed="false">
      <c r="A444" s="186" t="s">
        <v>13719</v>
      </c>
      <c r="B444" s="187" t="n">
        <v>43132</v>
      </c>
      <c r="C444" s="186" t="s">
        <v>12467</v>
      </c>
      <c r="D444" s="186" t="s">
        <v>7198</v>
      </c>
      <c r="E444" s="186" t="s">
        <v>13720</v>
      </c>
      <c r="F444" s="186"/>
      <c r="G444" s="188" t="s">
        <v>12533</v>
      </c>
      <c r="H444" s="189" t="n">
        <v>0.025</v>
      </c>
      <c r="I444" s="190" t="n">
        <v>22.25</v>
      </c>
      <c r="J444" s="190" t="n">
        <v>0.55</v>
      </c>
    </row>
    <row r="445" customFormat="false" ht="43.9" hidden="false" customHeight="true" outlineLevel="0" collapsed="false">
      <c r="A445" s="186" t="s">
        <v>13719</v>
      </c>
      <c r="B445" s="187" t="n">
        <v>39017</v>
      </c>
      <c r="C445" s="186" t="s">
        <v>12467</v>
      </c>
      <c r="D445" s="186" t="s">
        <v>8961</v>
      </c>
      <c r="E445" s="186" t="s">
        <v>13720</v>
      </c>
      <c r="F445" s="186"/>
      <c r="G445" s="188" t="s">
        <v>12126</v>
      </c>
      <c r="H445" s="189" t="n">
        <v>0.195</v>
      </c>
      <c r="I445" s="190" t="n">
        <v>0.22</v>
      </c>
      <c r="J445" s="190" t="n">
        <v>0.04</v>
      </c>
    </row>
    <row r="446" customFormat="false" ht="22.3" hidden="false" customHeight="true" outlineLevel="0" collapsed="false">
      <c r="A446" s="191"/>
      <c r="B446" s="191"/>
      <c r="C446" s="191"/>
      <c r="D446" s="191"/>
      <c r="E446" s="191" t="s">
        <v>13722</v>
      </c>
      <c r="F446" s="192" t="n">
        <v>1.17</v>
      </c>
      <c r="G446" s="191" t="s">
        <v>13723</v>
      </c>
      <c r="H446" s="192" t="n">
        <v>0</v>
      </c>
      <c r="I446" s="191" t="s">
        <v>13724</v>
      </c>
      <c r="J446" s="192" t="n">
        <v>1.17</v>
      </c>
    </row>
    <row r="447" customFormat="false" ht="32.75" hidden="false" customHeight="true" outlineLevel="0" collapsed="false">
      <c r="A447" s="191"/>
      <c r="B447" s="191"/>
      <c r="C447" s="191"/>
      <c r="D447" s="191"/>
      <c r="E447" s="191" t="s">
        <v>13725</v>
      </c>
      <c r="F447" s="192" t="n">
        <v>2.54</v>
      </c>
      <c r="G447" s="191"/>
      <c r="H447" s="193" t="s">
        <v>13726</v>
      </c>
      <c r="I447" s="193"/>
      <c r="J447" s="192" t="n">
        <v>13.99</v>
      </c>
    </row>
    <row r="448" customFormat="false" ht="22.3" hidden="false" customHeight="true" outlineLevel="0" collapsed="false">
      <c r="A448" s="125"/>
      <c r="B448" s="125"/>
      <c r="C448" s="125"/>
      <c r="D448" s="125"/>
      <c r="E448" s="125"/>
      <c r="F448" s="125"/>
      <c r="G448" s="125" t="s">
        <v>13727</v>
      </c>
      <c r="H448" s="194" t="n">
        <v>355.05</v>
      </c>
      <c r="I448" s="125" t="s">
        <v>13728</v>
      </c>
      <c r="J448" s="195" t="n">
        <v>4967.14</v>
      </c>
    </row>
    <row r="449" customFormat="false" ht="22.3" hidden="false" customHeight="true" outlineLevel="0" collapsed="false">
      <c r="A449" s="196"/>
      <c r="B449" s="196"/>
      <c r="C449" s="196"/>
      <c r="D449" s="196"/>
      <c r="E449" s="196"/>
      <c r="F449" s="196"/>
      <c r="G449" s="196"/>
      <c r="H449" s="196"/>
      <c r="I449" s="196"/>
      <c r="J449" s="196"/>
    </row>
    <row r="450" customFormat="false" ht="23.4" hidden="false" customHeight="true" outlineLevel="0" collapsed="false">
      <c r="A450" s="175" t="s">
        <v>12544</v>
      </c>
      <c r="B450" s="176" t="s">
        <v>12459</v>
      </c>
      <c r="C450" s="175" t="s">
        <v>12460</v>
      </c>
      <c r="D450" s="175" t="s">
        <v>12125</v>
      </c>
      <c r="E450" s="175" t="s">
        <v>13711</v>
      </c>
      <c r="F450" s="175"/>
      <c r="G450" s="177" t="s">
        <v>12461</v>
      </c>
      <c r="H450" s="176" t="s">
        <v>12462</v>
      </c>
      <c r="I450" s="176" t="s">
        <v>12463</v>
      </c>
      <c r="J450" s="176" t="s">
        <v>12243</v>
      </c>
    </row>
    <row r="451" customFormat="false" ht="43.9" hidden="false" customHeight="true" outlineLevel="0" collapsed="false">
      <c r="A451" s="154" t="s">
        <v>13712</v>
      </c>
      <c r="B451" s="178" t="n">
        <v>92915</v>
      </c>
      <c r="C451" s="154" t="s">
        <v>12467</v>
      </c>
      <c r="D451" s="154" t="s">
        <v>12545</v>
      </c>
      <c r="E451" s="154" t="s">
        <v>13780</v>
      </c>
      <c r="F451" s="154"/>
      <c r="G451" s="155" t="s">
        <v>12533</v>
      </c>
      <c r="H451" s="179" t="n">
        <v>1</v>
      </c>
      <c r="I451" s="180" t="n">
        <v>17.38</v>
      </c>
      <c r="J451" s="180" t="n">
        <v>17.38</v>
      </c>
    </row>
    <row r="452" customFormat="false" ht="43.9" hidden="false" customHeight="true" outlineLevel="0" collapsed="false">
      <c r="A452" s="181" t="s">
        <v>13714</v>
      </c>
      <c r="B452" s="182" t="n">
        <v>92800</v>
      </c>
      <c r="C452" s="181" t="s">
        <v>12467</v>
      </c>
      <c r="D452" s="181" t="s">
        <v>13786</v>
      </c>
      <c r="E452" s="181" t="s">
        <v>13780</v>
      </c>
      <c r="F452" s="181"/>
      <c r="G452" s="183" t="s">
        <v>12533</v>
      </c>
      <c r="H452" s="184" t="n">
        <v>1</v>
      </c>
      <c r="I452" s="185" t="n">
        <v>10.22</v>
      </c>
      <c r="J452" s="185" t="n">
        <v>10.22</v>
      </c>
    </row>
    <row r="453" customFormat="false" ht="43.9" hidden="false" customHeight="true" outlineLevel="0" collapsed="false">
      <c r="A453" s="181" t="s">
        <v>13714</v>
      </c>
      <c r="B453" s="182" t="n">
        <v>88245</v>
      </c>
      <c r="C453" s="181" t="s">
        <v>12467</v>
      </c>
      <c r="D453" s="181" t="s">
        <v>6420</v>
      </c>
      <c r="E453" s="181" t="s">
        <v>13717</v>
      </c>
      <c r="F453" s="181"/>
      <c r="G453" s="183" t="s">
        <v>13718</v>
      </c>
      <c r="H453" s="184" t="n">
        <v>0.1933</v>
      </c>
      <c r="I453" s="185" t="n">
        <v>28.91</v>
      </c>
      <c r="J453" s="185" t="n">
        <v>5.58</v>
      </c>
    </row>
    <row r="454" customFormat="false" ht="43.9" hidden="false" customHeight="true" outlineLevel="0" collapsed="false">
      <c r="A454" s="181" t="s">
        <v>13714</v>
      </c>
      <c r="B454" s="182" t="n">
        <v>88238</v>
      </c>
      <c r="C454" s="181" t="s">
        <v>12467</v>
      </c>
      <c r="D454" s="181" t="s">
        <v>6414</v>
      </c>
      <c r="E454" s="181" t="s">
        <v>13717</v>
      </c>
      <c r="F454" s="181"/>
      <c r="G454" s="183" t="s">
        <v>13718</v>
      </c>
      <c r="H454" s="184" t="n">
        <v>0.0316</v>
      </c>
      <c r="I454" s="185" t="n">
        <v>24.5</v>
      </c>
      <c r="J454" s="185" t="n">
        <v>0.77</v>
      </c>
    </row>
    <row r="455" customFormat="false" ht="32.75" hidden="false" customHeight="true" outlineLevel="0" collapsed="false">
      <c r="A455" s="186" t="s">
        <v>13719</v>
      </c>
      <c r="B455" s="187" t="n">
        <v>43132</v>
      </c>
      <c r="C455" s="186" t="s">
        <v>12467</v>
      </c>
      <c r="D455" s="186" t="s">
        <v>7198</v>
      </c>
      <c r="E455" s="186" t="s">
        <v>13720</v>
      </c>
      <c r="F455" s="186"/>
      <c r="G455" s="188" t="s">
        <v>12533</v>
      </c>
      <c r="H455" s="189" t="n">
        <v>0.025</v>
      </c>
      <c r="I455" s="190" t="n">
        <v>22.25</v>
      </c>
      <c r="J455" s="190" t="n">
        <v>0.55</v>
      </c>
    </row>
    <row r="456" customFormat="false" ht="43.9" hidden="false" customHeight="true" outlineLevel="0" collapsed="false">
      <c r="A456" s="186" t="s">
        <v>13719</v>
      </c>
      <c r="B456" s="187" t="n">
        <v>39017</v>
      </c>
      <c r="C456" s="186" t="s">
        <v>12467</v>
      </c>
      <c r="D456" s="186" t="s">
        <v>8961</v>
      </c>
      <c r="E456" s="186" t="s">
        <v>13720</v>
      </c>
      <c r="F456" s="186"/>
      <c r="G456" s="188" t="s">
        <v>12126</v>
      </c>
      <c r="H456" s="189" t="n">
        <v>1.19</v>
      </c>
      <c r="I456" s="190" t="n">
        <v>0.22</v>
      </c>
      <c r="J456" s="190" t="n">
        <v>0.26</v>
      </c>
    </row>
    <row r="457" customFormat="false" ht="22.3" hidden="false" customHeight="true" outlineLevel="0" collapsed="false">
      <c r="A457" s="191"/>
      <c r="B457" s="191"/>
      <c r="C457" s="191"/>
      <c r="D457" s="191"/>
      <c r="E457" s="191" t="s">
        <v>13722</v>
      </c>
      <c r="F457" s="192" t="n">
        <v>6.43</v>
      </c>
      <c r="G457" s="191" t="s">
        <v>13723</v>
      </c>
      <c r="H457" s="192" t="n">
        <v>0</v>
      </c>
      <c r="I457" s="191" t="s">
        <v>13724</v>
      </c>
      <c r="J457" s="192" t="n">
        <v>6.43</v>
      </c>
    </row>
    <row r="458" customFormat="false" ht="32.75" hidden="false" customHeight="true" outlineLevel="0" collapsed="false">
      <c r="A458" s="191"/>
      <c r="B458" s="191"/>
      <c r="C458" s="191"/>
      <c r="D458" s="191"/>
      <c r="E458" s="191" t="s">
        <v>13725</v>
      </c>
      <c r="F458" s="192" t="n">
        <v>3.86</v>
      </c>
      <c r="G458" s="191"/>
      <c r="H458" s="193" t="s">
        <v>13726</v>
      </c>
      <c r="I458" s="193"/>
      <c r="J458" s="192" t="n">
        <v>21.24</v>
      </c>
    </row>
    <row r="459" customFormat="false" ht="22.3" hidden="false" customHeight="true" outlineLevel="0" collapsed="false">
      <c r="A459" s="125"/>
      <c r="B459" s="125"/>
      <c r="C459" s="125"/>
      <c r="D459" s="125"/>
      <c r="E459" s="125"/>
      <c r="F459" s="125"/>
      <c r="G459" s="125" t="s">
        <v>13727</v>
      </c>
      <c r="H459" s="194" t="n">
        <v>560.02</v>
      </c>
      <c r="I459" s="125" t="s">
        <v>13728</v>
      </c>
      <c r="J459" s="195" t="n">
        <v>11894.82</v>
      </c>
    </row>
    <row r="460" customFormat="false" ht="22.3" hidden="false" customHeight="true" outlineLevel="0" collapsed="false">
      <c r="A460" s="196"/>
      <c r="B460" s="196"/>
      <c r="C460" s="196"/>
      <c r="D460" s="196"/>
      <c r="E460" s="196"/>
      <c r="F460" s="196"/>
      <c r="G460" s="196"/>
      <c r="H460" s="196"/>
      <c r="I460" s="196"/>
      <c r="J460" s="196"/>
    </row>
    <row r="461" customFormat="false" ht="23.4" hidden="false" customHeight="true" outlineLevel="0" collapsed="false">
      <c r="A461" s="175" t="s">
        <v>12546</v>
      </c>
      <c r="B461" s="176" t="s">
        <v>12459</v>
      </c>
      <c r="C461" s="175" t="s">
        <v>12460</v>
      </c>
      <c r="D461" s="175" t="s">
        <v>12125</v>
      </c>
      <c r="E461" s="175" t="s">
        <v>13711</v>
      </c>
      <c r="F461" s="175"/>
      <c r="G461" s="177" t="s">
        <v>12461</v>
      </c>
      <c r="H461" s="176" t="s">
        <v>12462</v>
      </c>
      <c r="I461" s="176" t="s">
        <v>12463</v>
      </c>
      <c r="J461" s="176" t="s">
        <v>12243</v>
      </c>
    </row>
    <row r="462" customFormat="false" ht="43.9" hidden="false" customHeight="true" outlineLevel="0" collapsed="false">
      <c r="A462" s="154" t="s">
        <v>13712</v>
      </c>
      <c r="B462" s="178" t="n">
        <v>96557</v>
      </c>
      <c r="C462" s="154" t="s">
        <v>12467</v>
      </c>
      <c r="D462" s="154" t="s">
        <v>12547</v>
      </c>
      <c r="E462" s="154" t="s">
        <v>13768</v>
      </c>
      <c r="F462" s="154"/>
      <c r="G462" s="155" t="s">
        <v>12496</v>
      </c>
      <c r="H462" s="179" t="n">
        <v>1</v>
      </c>
      <c r="I462" s="180" t="n">
        <v>999.45</v>
      </c>
      <c r="J462" s="180" t="n">
        <v>999.45</v>
      </c>
    </row>
    <row r="463" customFormat="false" ht="43.9" hidden="false" customHeight="true" outlineLevel="0" collapsed="false">
      <c r="A463" s="181" t="s">
        <v>13714</v>
      </c>
      <c r="B463" s="182" t="n">
        <v>88316</v>
      </c>
      <c r="C463" s="181" t="s">
        <v>12467</v>
      </c>
      <c r="D463" s="181" t="s">
        <v>6483</v>
      </c>
      <c r="E463" s="181" t="s">
        <v>13717</v>
      </c>
      <c r="F463" s="181"/>
      <c r="G463" s="183" t="s">
        <v>13718</v>
      </c>
      <c r="H463" s="184" t="n">
        <v>0.501</v>
      </c>
      <c r="I463" s="185" t="n">
        <v>23.2</v>
      </c>
      <c r="J463" s="185" t="n">
        <v>11.62</v>
      </c>
    </row>
    <row r="464" customFormat="false" ht="43.9" hidden="false" customHeight="true" outlineLevel="0" collapsed="false">
      <c r="A464" s="181" t="s">
        <v>13714</v>
      </c>
      <c r="B464" s="182" t="n">
        <v>90586</v>
      </c>
      <c r="C464" s="181" t="s">
        <v>12467</v>
      </c>
      <c r="D464" s="181" t="s">
        <v>350</v>
      </c>
      <c r="E464" s="181" t="s">
        <v>13730</v>
      </c>
      <c r="F464" s="181"/>
      <c r="G464" s="183" t="s">
        <v>13731</v>
      </c>
      <c r="H464" s="184" t="n">
        <v>0.092</v>
      </c>
      <c r="I464" s="185" t="n">
        <v>1.46</v>
      </c>
      <c r="J464" s="185" t="n">
        <v>0.13</v>
      </c>
    </row>
    <row r="465" customFormat="false" ht="43.9" hidden="false" customHeight="true" outlineLevel="0" collapsed="false">
      <c r="A465" s="181" t="s">
        <v>13714</v>
      </c>
      <c r="B465" s="182" t="n">
        <v>88309</v>
      </c>
      <c r="C465" s="181" t="s">
        <v>12467</v>
      </c>
      <c r="D465" s="181" t="s">
        <v>6476</v>
      </c>
      <c r="E465" s="181" t="s">
        <v>13717</v>
      </c>
      <c r="F465" s="181"/>
      <c r="G465" s="183" t="s">
        <v>13718</v>
      </c>
      <c r="H465" s="184" t="n">
        <v>0.334</v>
      </c>
      <c r="I465" s="185" t="n">
        <v>29.13</v>
      </c>
      <c r="J465" s="185" t="n">
        <v>9.72</v>
      </c>
    </row>
    <row r="466" customFormat="false" ht="43.9" hidden="false" customHeight="true" outlineLevel="0" collapsed="false">
      <c r="A466" s="181" t="s">
        <v>13714</v>
      </c>
      <c r="B466" s="182" t="n">
        <v>90587</v>
      </c>
      <c r="C466" s="181" t="s">
        <v>12467</v>
      </c>
      <c r="D466" s="181" t="s">
        <v>494</v>
      </c>
      <c r="E466" s="181" t="s">
        <v>13730</v>
      </c>
      <c r="F466" s="181"/>
      <c r="G466" s="183" t="s">
        <v>13734</v>
      </c>
      <c r="H466" s="184" t="n">
        <v>0.075</v>
      </c>
      <c r="I466" s="185" t="n">
        <v>0.55</v>
      </c>
      <c r="J466" s="185" t="n">
        <v>0.04</v>
      </c>
    </row>
    <row r="467" customFormat="false" ht="43.9" hidden="false" customHeight="true" outlineLevel="0" collapsed="false">
      <c r="A467" s="186" t="s">
        <v>13719</v>
      </c>
      <c r="B467" s="187" t="n">
        <v>1525</v>
      </c>
      <c r="C467" s="186" t="s">
        <v>12467</v>
      </c>
      <c r="D467" s="186" t="s">
        <v>13787</v>
      </c>
      <c r="E467" s="186" t="s">
        <v>13720</v>
      </c>
      <c r="F467" s="186"/>
      <c r="G467" s="188" t="s">
        <v>12496</v>
      </c>
      <c r="H467" s="189" t="n">
        <v>1.23</v>
      </c>
      <c r="I467" s="190" t="n">
        <v>795.08</v>
      </c>
      <c r="J467" s="190" t="n">
        <v>977.94</v>
      </c>
    </row>
    <row r="468" customFormat="false" ht="22.3" hidden="false" customHeight="true" outlineLevel="0" collapsed="false">
      <c r="A468" s="191"/>
      <c r="B468" s="191"/>
      <c r="C468" s="191"/>
      <c r="D468" s="191"/>
      <c r="E468" s="191" t="s">
        <v>13722</v>
      </c>
      <c r="F468" s="192" t="n">
        <v>16.18</v>
      </c>
      <c r="G468" s="191" t="s">
        <v>13723</v>
      </c>
      <c r="H468" s="192" t="n">
        <v>0</v>
      </c>
      <c r="I468" s="191" t="s">
        <v>13724</v>
      </c>
      <c r="J468" s="192" t="n">
        <v>16.18</v>
      </c>
    </row>
    <row r="469" customFormat="false" ht="32.75" hidden="false" customHeight="true" outlineLevel="0" collapsed="false">
      <c r="A469" s="191"/>
      <c r="B469" s="191"/>
      <c r="C469" s="191"/>
      <c r="D469" s="191"/>
      <c r="E469" s="191" t="s">
        <v>13725</v>
      </c>
      <c r="F469" s="192" t="n">
        <v>222.07</v>
      </c>
      <c r="G469" s="191"/>
      <c r="H469" s="193" t="s">
        <v>13726</v>
      </c>
      <c r="I469" s="193"/>
      <c r="J469" s="192" t="n">
        <v>1221.52</v>
      </c>
    </row>
    <row r="470" customFormat="false" ht="22.3" hidden="false" customHeight="true" outlineLevel="0" collapsed="false">
      <c r="A470" s="125"/>
      <c r="B470" s="125"/>
      <c r="C470" s="125"/>
      <c r="D470" s="125"/>
      <c r="E470" s="125"/>
      <c r="F470" s="125"/>
      <c r="G470" s="125" t="s">
        <v>13727</v>
      </c>
      <c r="H470" s="194" t="n">
        <v>152.9</v>
      </c>
      <c r="I470" s="125" t="s">
        <v>13728</v>
      </c>
      <c r="J470" s="195" t="n">
        <v>186770.4</v>
      </c>
    </row>
    <row r="471" customFormat="false" ht="22.3" hidden="false" customHeight="true" outlineLevel="0" collapsed="false">
      <c r="A471" s="196"/>
      <c r="B471" s="196"/>
      <c r="C471" s="196"/>
      <c r="D471" s="196"/>
      <c r="E471" s="196"/>
      <c r="F471" s="196"/>
      <c r="G471" s="196"/>
      <c r="H471" s="196"/>
      <c r="I471" s="196"/>
      <c r="J471" s="196"/>
    </row>
    <row r="472" customFormat="false" ht="32.75" hidden="false" customHeight="true" outlineLevel="0" collapsed="false">
      <c r="A472" s="150" t="n">
        <v>8</v>
      </c>
      <c r="B472" s="150"/>
      <c r="C472" s="150"/>
      <c r="D472" s="150" t="s">
        <v>12333</v>
      </c>
      <c r="E472" s="150"/>
      <c r="F472" s="150"/>
      <c r="G472" s="150"/>
      <c r="H472" s="173"/>
      <c r="I472" s="150"/>
      <c r="J472" s="174" t="n">
        <v>66134.37</v>
      </c>
    </row>
    <row r="473" customFormat="false" ht="23.4" hidden="false" customHeight="true" outlineLevel="0" collapsed="false">
      <c r="A473" s="175" t="s">
        <v>12548</v>
      </c>
      <c r="B473" s="176" t="s">
        <v>12459</v>
      </c>
      <c r="C473" s="175" t="s">
        <v>12460</v>
      </c>
      <c r="D473" s="175" t="s">
        <v>12125</v>
      </c>
      <c r="E473" s="175" t="s">
        <v>13711</v>
      </c>
      <c r="F473" s="175"/>
      <c r="G473" s="177" t="s">
        <v>12461</v>
      </c>
      <c r="H473" s="176" t="s">
        <v>12462</v>
      </c>
      <c r="I473" s="176" t="s">
        <v>12463</v>
      </c>
      <c r="J473" s="176" t="s">
        <v>12243</v>
      </c>
    </row>
    <row r="474" customFormat="false" ht="32.75" hidden="false" customHeight="true" outlineLevel="0" collapsed="false">
      <c r="A474" s="154" t="s">
        <v>13712</v>
      </c>
      <c r="B474" s="178" t="n">
        <v>96619</v>
      </c>
      <c r="C474" s="154" t="s">
        <v>12467</v>
      </c>
      <c r="D474" s="154" t="s">
        <v>12528</v>
      </c>
      <c r="E474" s="154" t="s">
        <v>13778</v>
      </c>
      <c r="F474" s="154"/>
      <c r="G474" s="155" t="s">
        <v>12469</v>
      </c>
      <c r="H474" s="179" t="n">
        <v>1</v>
      </c>
      <c r="I474" s="180" t="n">
        <v>47.79</v>
      </c>
      <c r="J474" s="180" t="n">
        <v>47.79</v>
      </c>
    </row>
    <row r="475" customFormat="false" ht="43.9" hidden="false" customHeight="true" outlineLevel="0" collapsed="false">
      <c r="A475" s="181" t="s">
        <v>13714</v>
      </c>
      <c r="B475" s="182" t="n">
        <v>94968</v>
      </c>
      <c r="C475" s="181" t="s">
        <v>12467</v>
      </c>
      <c r="D475" s="181" t="s">
        <v>12568</v>
      </c>
      <c r="E475" s="181" t="s">
        <v>13733</v>
      </c>
      <c r="F475" s="181"/>
      <c r="G475" s="183" t="s">
        <v>12496</v>
      </c>
      <c r="H475" s="184" t="n">
        <v>0.069</v>
      </c>
      <c r="I475" s="185" t="n">
        <v>508.49</v>
      </c>
      <c r="J475" s="185" t="n">
        <v>35.08</v>
      </c>
    </row>
    <row r="476" customFormat="false" ht="43.9" hidden="false" customHeight="true" outlineLevel="0" collapsed="false">
      <c r="A476" s="181" t="s">
        <v>13714</v>
      </c>
      <c r="B476" s="182" t="n">
        <v>88309</v>
      </c>
      <c r="C476" s="181" t="s">
        <v>12467</v>
      </c>
      <c r="D476" s="181" t="s">
        <v>6476</v>
      </c>
      <c r="E476" s="181" t="s">
        <v>13717</v>
      </c>
      <c r="F476" s="181"/>
      <c r="G476" s="183" t="s">
        <v>13718</v>
      </c>
      <c r="H476" s="184" t="n">
        <v>0.33905</v>
      </c>
      <c r="I476" s="185" t="n">
        <v>29.13</v>
      </c>
      <c r="J476" s="185" t="n">
        <v>9.87</v>
      </c>
    </row>
    <row r="477" customFormat="false" ht="43.9" hidden="false" customHeight="true" outlineLevel="0" collapsed="false">
      <c r="A477" s="181" t="s">
        <v>13714</v>
      </c>
      <c r="B477" s="182" t="n">
        <v>88316</v>
      </c>
      <c r="C477" s="181" t="s">
        <v>12467</v>
      </c>
      <c r="D477" s="181" t="s">
        <v>6483</v>
      </c>
      <c r="E477" s="181" t="s">
        <v>13717</v>
      </c>
      <c r="F477" s="181"/>
      <c r="G477" s="183" t="s">
        <v>13718</v>
      </c>
      <c r="H477" s="184" t="n">
        <v>0.12265</v>
      </c>
      <c r="I477" s="185" t="n">
        <v>23.2</v>
      </c>
      <c r="J477" s="185" t="n">
        <v>2.84</v>
      </c>
    </row>
    <row r="478" customFormat="false" ht="22.3" hidden="false" customHeight="true" outlineLevel="0" collapsed="false">
      <c r="A478" s="191"/>
      <c r="B478" s="191"/>
      <c r="C478" s="191"/>
      <c r="D478" s="191"/>
      <c r="E478" s="191" t="s">
        <v>13722</v>
      </c>
      <c r="F478" s="192" t="n">
        <v>13.93</v>
      </c>
      <c r="G478" s="191" t="s">
        <v>13723</v>
      </c>
      <c r="H478" s="192" t="n">
        <v>0</v>
      </c>
      <c r="I478" s="191" t="s">
        <v>13724</v>
      </c>
      <c r="J478" s="192" t="n">
        <v>13.93</v>
      </c>
    </row>
    <row r="479" customFormat="false" ht="32.75" hidden="false" customHeight="true" outlineLevel="0" collapsed="false">
      <c r="A479" s="191"/>
      <c r="B479" s="191"/>
      <c r="C479" s="191"/>
      <c r="D479" s="191"/>
      <c r="E479" s="191" t="s">
        <v>13725</v>
      </c>
      <c r="F479" s="192" t="n">
        <v>10.61</v>
      </c>
      <c r="G479" s="191"/>
      <c r="H479" s="193" t="s">
        <v>13726</v>
      </c>
      <c r="I479" s="193"/>
      <c r="J479" s="192" t="n">
        <v>58.4</v>
      </c>
    </row>
    <row r="480" customFormat="false" ht="22.3" hidden="false" customHeight="true" outlineLevel="0" collapsed="false">
      <c r="A480" s="125"/>
      <c r="B480" s="125"/>
      <c r="C480" s="125"/>
      <c r="D480" s="125"/>
      <c r="E480" s="125"/>
      <c r="F480" s="125"/>
      <c r="G480" s="125" t="s">
        <v>13727</v>
      </c>
      <c r="H480" s="194" t="n">
        <v>31.22</v>
      </c>
      <c r="I480" s="125" t="s">
        <v>13728</v>
      </c>
      <c r="J480" s="195" t="n">
        <v>1823.24</v>
      </c>
    </row>
    <row r="481" customFormat="false" ht="22.3" hidden="false" customHeight="true" outlineLevel="0" collapsed="false">
      <c r="A481" s="196"/>
      <c r="B481" s="196"/>
      <c r="C481" s="196"/>
      <c r="D481" s="196"/>
      <c r="E481" s="196"/>
      <c r="F481" s="196"/>
      <c r="G481" s="196"/>
      <c r="H481" s="196"/>
      <c r="I481" s="196"/>
      <c r="J481" s="196"/>
    </row>
    <row r="482" customFormat="false" ht="23.4" hidden="false" customHeight="true" outlineLevel="0" collapsed="false">
      <c r="A482" s="175" t="s">
        <v>12549</v>
      </c>
      <c r="B482" s="176" t="s">
        <v>12459</v>
      </c>
      <c r="C482" s="175" t="s">
        <v>12460</v>
      </c>
      <c r="D482" s="175" t="s">
        <v>12125</v>
      </c>
      <c r="E482" s="175" t="s">
        <v>13711</v>
      </c>
      <c r="F482" s="175"/>
      <c r="G482" s="177" t="s">
        <v>12461</v>
      </c>
      <c r="H482" s="176" t="s">
        <v>12462</v>
      </c>
      <c r="I482" s="176" t="s">
        <v>12463</v>
      </c>
      <c r="J482" s="176" t="s">
        <v>12243</v>
      </c>
    </row>
    <row r="483" customFormat="false" ht="43.9" hidden="false" customHeight="true" outlineLevel="0" collapsed="false">
      <c r="A483" s="154" t="s">
        <v>13712</v>
      </c>
      <c r="B483" s="178" t="n">
        <v>96534</v>
      </c>
      <c r="C483" s="154" t="s">
        <v>12467</v>
      </c>
      <c r="D483" s="154" t="s">
        <v>12530</v>
      </c>
      <c r="E483" s="154" t="s">
        <v>13768</v>
      </c>
      <c r="F483" s="154"/>
      <c r="G483" s="155" t="s">
        <v>12469</v>
      </c>
      <c r="H483" s="179" t="n">
        <v>1</v>
      </c>
      <c r="I483" s="180" t="n">
        <v>87.26</v>
      </c>
      <c r="J483" s="180" t="n">
        <v>87.26</v>
      </c>
    </row>
    <row r="484" customFormat="false" ht="43.9" hidden="false" customHeight="true" outlineLevel="0" collapsed="false">
      <c r="A484" s="181" t="s">
        <v>13714</v>
      </c>
      <c r="B484" s="182" t="n">
        <v>88262</v>
      </c>
      <c r="C484" s="181" t="s">
        <v>12467</v>
      </c>
      <c r="D484" s="181" t="s">
        <v>6436</v>
      </c>
      <c r="E484" s="181" t="s">
        <v>13717</v>
      </c>
      <c r="F484" s="181"/>
      <c r="G484" s="183" t="s">
        <v>13718</v>
      </c>
      <c r="H484" s="184" t="n">
        <v>1.334</v>
      </c>
      <c r="I484" s="185" t="n">
        <v>28.69</v>
      </c>
      <c r="J484" s="185" t="n">
        <v>38.27</v>
      </c>
    </row>
    <row r="485" customFormat="false" ht="43.9" hidden="false" customHeight="true" outlineLevel="0" collapsed="false">
      <c r="A485" s="181" t="s">
        <v>13714</v>
      </c>
      <c r="B485" s="182" t="n">
        <v>91692</v>
      </c>
      <c r="C485" s="181" t="s">
        <v>12467</v>
      </c>
      <c r="D485" s="181" t="s">
        <v>375</v>
      </c>
      <c r="E485" s="181" t="s">
        <v>13730</v>
      </c>
      <c r="F485" s="181"/>
      <c r="G485" s="183" t="s">
        <v>13731</v>
      </c>
      <c r="H485" s="184" t="n">
        <v>0.011</v>
      </c>
      <c r="I485" s="185" t="n">
        <v>26.56</v>
      </c>
      <c r="J485" s="185" t="n">
        <v>0.29</v>
      </c>
    </row>
    <row r="486" customFormat="false" ht="43.9" hidden="false" customHeight="true" outlineLevel="0" collapsed="false">
      <c r="A486" s="181" t="s">
        <v>13714</v>
      </c>
      <c r="B486" s="182" t="n">
        <v>88239</v>
      </c>
      <c r="C486" s="181" t="s">
        <v>12467</v>
      </c>
      <c r="D486" s="181" t="s">
        <v>6415</v>
      </c>
      <c r="E486" s="181" t="s">
        <v>13717</v>
      </c>
      <c r="F486" s="181"/>
      <c r="G486" s="183" t="s">
        <v>13718</v>
      </c>
      <c r="H486" s="184" t="n">
        <v>0.588</v>
      </c>
      <c r="I486" s="185" t="n">
        <v>24.34</v>
      </c>
      <c r="J486" s="185" t="n">
        <v>14.31</v>
      </c>
    </row>
    <row r="487" customFormat="false" ht="43.9" hidden="false" customHeight="true" outlineLevel="0" collapsed="false">
      <c r="A487" s="181" t="s">
        <v>13714</v>
      </c>
      <c r="B487" s="182" t="n">
        <v>91693</v>
      </c>
      <c r="C487" s="181" t="s">
        <v>12467</v>
      </c>
      <c r="D487" s="181" t="s">
        <v>520</v>
      </c>
      <c r="E487" s="181" t="s">
        <v>13730</v>
      </c>
      <c r="F487" s="181"/>
      <c r="G487" s="183" t="s">
        <v>13734</v>
      </c>
      <c r="H487" s="184" t="n">
        <v>0.044</v>
      </c>
      <c r="I487" s="185" t="n">
        <v>25.03</v>
      </c>
      <c r="J487" s="185" t="n">
        <v>1.1</v>
      </c>
    </row>
    <row r="488" customFormat="false" ht="32.75" hidden="false" customHeight="true" outlineLevel="0" collapsed="false">
      <c r="A488" s="186" t="s">
        <v>13719</v>
      </c>
      <c r="B488" s="187" t="n">
        <v>6212</v>
      </c>
      <c r="C488" s="186" t="s">
        <v>12467</v>
      </c>
      <c r="D488" s="186" t="s">
        <v>11055</v>
      </c>
      <c r="E488" s="186" t="s">
        <v>13720</v>
      </c>
      <c r="F488" s="186"/>
      <c r="G488" s="188" t="s">
        <v>12127</v>
      </c>
      <c r="H488" s="189" t="n">
        <v>1.155</v>
      </c>
      <c r="I488" s="190" t="n">
        <v>18.33</v>
      </c>
      <c r="J488" s="190" t="n">
        <v>21.17</v>
      </c>
    </row>
    <row r="489" customFormat="false" ht="32.75" hidden="false" customHeight="true" outlineLevel="0" collapsed="false">
      <c r="A489" s="186" t="s">
        <v>13719</v>
      </c>
      <c r="B489" s="187" t="n">
        <v>4517</v>
      </c>
      <c r="C489" s="186" t="s">
        <v>12467</v>
      </c>
      <c r="D489" s="186" t="s">
        <v>10953</v>
      </c>
      <c r="E489" s="186" t="s">
        <v>13720</v>
      </c>
      <c r="F489" s="186"/>
      <c r="G489" s="188" t="s">
        <v>12127</v>
      </c>
      <c r="H489" s="189" t="n">
        <v>0.924</v>
      </c>
      <c r="I489" s="190" t="n">
        <v>3.87</v>
      </c>
      <c r="J489" s="190" t="n">
        <v>3.57</v>
      </c>
    </row>
    <row r="490" customFormat="false" ht="32.75" hidden="false" customHeight="true" outlineLevel="0" collapsed="false">
      <c r="A490" s="186" t="s">
        <v>13719</v>
      </c>
      <c r="B490" s="187" t="n">
        <v>2692</v>
      </c>
      <c r="C490" s="186" t="s">
        <v>12467</v>
      </c>
      <c r="D490" s="186" t="s">
        <v>8677</v>
      </c>
      <c r="E490" s="186" t="s">
        <v>13720</v>
      </c>
      <c r="F490" s="186"/>
      <c r="G490" s="188" t="s">
        <v>13761</v>
      </c>
      <c r="H490" s="189" t="n">
        <v>0.0167</v>
      </c>
      <c r="I490" s="190" t="n">
        <v>8.06</v>
      </c>
      <c r="J490" s="190" t="n">
        <v>0.13</v>
      </c>
    </row>
    <row r="491" customFormat="false" ht="22.3" hidden="false" customHeight="true" outlineLevel="0" collapsed="false">
      <c r="A491" s="186" t="s">
        <v>13719</v>
      </c>
      <c r="B491" s="187" t="n">
        <v>5074</v>
      </c>
      <c r="C491" s="186" t="s">
        <v>12467</v>
      </c>
      <c r="D491" s="186" t="s">
        <v>10714</v>
      </c>
      <c r="E491" s="186" t="s">
        <v>13720</v>
      </c>
      <c r="F491" s="186"/>
      <c r="G491" s="188" t="s">
        <v>12533</v>
      </c>
      <c r="H491" s="189" t="n">
        <v>0.011</v>
      </c>
      <c r="I491" s="190" t="n">
        <v>22.77</v>
      </c>
      <c r="J491" s="190" t="n">
        <v>0.25</v>
      </c>
    </row>
    <row r="492" customFormat="false" ht="32.75" hidden="false" customHeight="true" outlineLevel="0" collapsed="false">
      <c r="A492" s="186" t="s">
        <v>13719</v>
      </c>
      <c r="B492" s="187" t="n">
        <v>4491</v>
      </c>
      <c r="C492" s="186" t="s">
        <v>12467</v>
      </c>
      <c r="D492" s="186" t="s">
        <v>10604</v>
      </c>
      <c r="E492" s="186" t="s">
        <v>13720</v>
      </c>
      <c r="F492" s="186"/>
      <c r="G492" s="188" t="s">
        <v>12127</v>
      </c>
      <c r="H492" s="189" t="n">
        <v>0.675</v>
      </c>
      <c r="I492" s="190" t="n">
        <v>11.05</v>
      </c>
      <c r="J492" s="190" t="n">
        <v>7.45</v>
      </c>
    </row>
    <row r="493" customFormat="false" ht="22.3" hidden="false" customHeight="true" outlineLevel="0" collapsed="false">
      <c r="A493" s="186" t="s">
        <v>13719</v>
      </c>
      <c r="B493" s="187" t="n">
        <v>40304</v>
      </c>
      <c r="C493" s="186" t="s">
        <v>12467</v>
      </c>
      <c r="D493" s="186" t="s">
        <v>10708</v>
      </c>
      <c r="E493" s="186" t="s">
        <v>13720</v>
      </c>
      <c r="F493" s="186"/>
      <c r="G493" s="188" t="s">
        <v>12533</v>
      </c>
      <c r="H493" s="189" t="n">
        <v>0.029</v>
      </c>
      <c r="I493" s="190" t="n">
        <v>25.08</v>
      </c>
      <c r="J493" s="190" t="n">
        <v>0.72</v>
      </c>
    </row>
    <row r="494" customFormat="false" ht="22.3" hidden="false" customHeight="true" outlineLevel="0" collapsed="false">
      <c r="A494" s="191"/>
      <c r="B494" s="191"/>
      <c r="C494" s="191"/>
      <c r="D494" s="191"/>
      <c r="E494" s="191" t="s">
        <v>13722</v>
      </c>
      <c r="F494" s="192" t="n">
        <v>42.1</v>
      </c>
      <c r="G494" s="191" t="s">
        <v>13723</v>
      </c>
      <c r="H494" s="192" t="n">
        <v>0</v>
      </c>
      <c r="I494" s="191" t="s">
        <v>13724</v>
      </c>
      <c r="J494" s="192" t="n">
        <v>42.1</v>
      </c>
    </row>
    <row r="495" customFormat="false" ht="32.75" hidden="false" customHeight="true" outlineLevel="0" collapsed="false">
      <c r="A495" s="191"/>
      <c r="B495" s="191"/>
      <c r="C495" s="191"/>
      <c r="D495" s="191"/>
      <c r="E495" s="191" t="s">
        <v>13725</v>
      </c>
      <c r="F495" s="192" t="n">
        <v>19.38</v>
      </c>
      <c r="G495" s="191"/>
      <c r="H495" s="193" t="s">
        <v>13726</v>
      </c>
      <c r="I495" s="193"/>
      <c r="J495" s="192" t="n">
        <v>106.64</v>
      </c>
    </row>
    <row r="496" customFormat="false" ht="22.3" hidden="false" customHeight="true" outlineLevel="0" collapsed="false">
      <c r="A496" s="125"/>
      <c r="B496" s="125"/>
      <c r="C496" s="125"/>
      <c r="D496" s="125"/>
      <c r="E496" s="125"/>
      <c r="F496" s="125"/>
      <c r="G496" s="125" t="s">
        <v>13727</v>
      </c>
      <c r="H496" s="194" t="n">
        <v>117.86</v>
      </c>
      <c r="I496" s="125" t="s">
        <v>13728</v>
      </c>
      <c r="J496" s="195" t="n">
        <v>12568.59</v>
      </c>
    </row>
    <row r="497" customFormat="false" ht="22.3" hidden="false" customHeight="true" outlineLevel="0" collapsed="false">
      <c r="A497" s="196"/>
      <c r="B497" s="196"/>
      <c r="C497" s="196"/>
      <c r="D497" s="196"/>
      <c r="E497" s="196"/>
      <c r="F497" s="196"/>
      <c r="G497" s="196"/>
      <c r="H497" s="196"/>
      <c r="I497" s="196"/>
      <c r="J497" s="196"/>
    </row>
    <row r="498" customFormat="false" ht="23.4" hidden="false" customHeight="true" outlineLevel="0" collapsed="false">
      <c r="A498" s="175" t="s">
        <v>12550</v>
      </c>
      <c r="B498" s="176" t="s">
        <v>12459</v>
      </c>
      <c r="C498" s="175" t="s">
        <v>12460</v>
      </c>
      <c r="D498" s="175" t="s">
        <v>12125</v>
      </c>
      <c r="E498" s="175" t="s">
        <v>13711</v>
      </c>
      <c r="F498" s="175"/>
      <c r="G498" s="177" t="s">
        <v>12461</v>
      </c>
      <c r="H498" s="176" t="s">
        <v>12462</v>
      </c>
      <c r="I498" s="176" t="s">
        <v>12463</v>
      </c>
      <c r="J498" s="176" t="s">
        <v>12243</v>
      </c>
    </row>
    <row r="499" customFormat="false" ht="32.75" hidden="false" customHeight="true" outlineLevel="0" collapsed="false">
      <c r="A499" s="154" t="s">
        <v>13712</v>
      </c>
      <c r="B499" s="178" t="n">
        <v>96544</v>
      </c>
      <c r="C499" s="154" t="s">
        <v>12467</v>
      </c>
      <c r="D499" s="154" t="s">
        <v>12532</v>
      </c>
      <c r="E499" s="154" t="s">
        <v>13768</v>
      </c>
      <c r="F499" s="154"/>
      <c r="G499" s="155" t="s">
        <v>12533</v>
      </c>
      <c r="H499" s="179" t="n">
        <v>1</v>
      </c>
      <c r="I499" s="180" t="n">
        <v>18.5</v>
      </c>
      <c r="J499" s="180" t="n">
        <v>18.5</v>
      </c>
    </row>
    <row r="500" customFormat="false" ht="43.9" hidden="false" customHeight="true" outlineLevel="0" collapsed="false">
      <c r="A500" s="181" t="s">
        <v>13714</v>
      </c>
      <c r="B500" s="182" t="n">
        <v>88238</v>
      </c>
      <c r="C500" s="181" t="s">
        <v>12467</v>
      </c>
      <c r="D500" s="181" t="s">
        <v>6414</v>
      </c>
      <c r="E500" s="181" t="s">
        <v>13717</v>
      </c>
      <c r="F500" s="181"/>
      <c r="G500" s="183" t="s">
        <v>13718</v>
      </c>
      <c r="H500" s="184" t="n">
        <v>0.075</v>
      </c>
      <c r="I500" s="185" t="n">
        <v>24.5</v>
      </c>
      <c r="J500" s="185" t="n">
        <v>1.83</v>
      </c>
    </row>
    <row r="501" customFormat="false" ht="43.9" hidden="false" customHeight="true" outlineLevel="0" collapsed="false">
      <c r="A501" s="181" t="s">
        <v>13714</v>
      </c>
      <c r="B501" s="182" t="n">
        <v>92801</v>
      </c>
      <c r="C501" s="181" t="s">
        <v>12467</v>
      </c>
      <c r="D501" s="181" t="s">
        <v>13779</v>
      </c>
      <c r="E501" s="181" t="s">
        <v>13780</v>
      </c>
      <c r="F501" s="181"/>
      <c r="G501" s="183" t="s">
        <v>12533</v>
      </c>
      <c r="H501" s="184" t="n">
        <v>1</v>
      </c>
      <c r="I501" s="185" t="n">
        <v>10.28</v>
      </c>
      <c r="J501" s="185" t="n">
        <v>10.28</v>
      </c>
    </row>
    <row r="502" customFormat="false" ht="43.9" hidden="false" customHeight="true" outlineLevel="0" collapsed="false">
      <c r="A502" s="181" t="s">
        <v>13714</v>
      </c>
      <c r="B502" s="182" t="n">
        <v>88245</v>
      </c>
      <c r="C502" s="181" t="s">
        <v>12467</v>
      </c>
      <c r="D502" s="181" t="s">
        <v>6420</v>
      </c>
      <c r="E502" s="181" t="s">
        <v>13717</v>
      </c>
      <c r="F502" s="181"/>
      <c r="G502" s="183" t="s">
        <v>13718</v>
      </c>
      <c r="H502" s="184" t="n">
        <v>0.196</v>
      </c>
      <c r="I502" s="185" t="n">
        <v>28.91</v>
      </c>
      <c r="J502" s="185" t="n">
        <v>5.66</v>
      </c>
    </row>
    <row r="503" customFormat="false" ht="32.75" hidden="false" customHeight="true" outlineLevel="0" collapsed="false">
      <c r="A503" s="186" t="s">
        <v>13719</v>
      </c>
      <c r="B503" s="187" t="n">
        <v>43132</v>
      </c>
      <c r="C503" s="186" t="s">
        <v>12467</v>
      </c>
      <c r="D503" s="186" t="s">
        <v>7198</v>
      </c>
      <c r="E503" s="186" t="s">
        <v>13720</v>
      </c>
      <c r="F503" s="186"/>
      <c r="G503" s="188" t="s">
        <v>12533</v>
      </c>
      <c r="H503" s="189" t="n">
        <v>0.025</v>
      </c>
      <c r="I503" s="190" t="n">
        <v>22.25</v>
      </c>
      <c r="J503" s="190" t="n">
        <v>0.55</v>
      </c>
    </row>
    <row r="504" customFormat="false" ht="43.9" hidden="false" customHeight="true" outlineLevel="0" collapsed="false">
      <c r="A504" s="186" t="s">
        <v>13719</v>
      </c>
      <c r="B504" s="187" t="n">
        <v>39017</v>
      </c>
      <c r="C504" s="186" t="s">
        <v>12467</v>
      </c>
      <c r="D504" s="186" t="s">
        <v>8961</v>
      </c>
      <c r="E504" s="186" t="s">
        <v>13720</v>
      </c>
      <c r="F504" s="186"/>
      <c r="G504" s="188" t="s">
        <v>12126</v>
      </c>
      <c r="H504" s="189" t="n">
        <v>0.856</v>
      </c>
      <c r="I504" s="190" t="n">
        <v>0.22</v>
      </c>
      <c r="J504" s="190" t="n">
        <v>0.18</v>
      </c>
    </row>
    <row r="505" customFormat="false" ht="22.3" hidden="false" customHeight="true" outlineLevel="0" collapsed="false">
      <c r="A505" s="191"/>
      <c r="B505" s="191"/>
      <c r="C505" s="191"/>
      <c r="D505" s="191"/>
      <c r="E505" s="191" t="s">
        <v>13722</v>
      </c>
      <c r="F505" s="192" t="n">
        <v>6.6</v>
      </c>
      <c r="G505" s="191" t="s">
        <v>13723</v>
      </c>
      <c r="H505" s="192" t="n">
        <v>0</v>
      </c>
      <c r="I505" s="191" t="s">
        <v>13724</v>
      </c>
      <c r="J505" s="192" t="n">
        <v>6.6</v>
      </c>
    </row>
    <row r="506" customFormat="false" ht="32.75" hidden="false" customHeight="true" outlineLevel="0" collapsed="false">
      <c r="A506" s="191"/>
      <c r="B506" s="191"/>
      <c r="C506" s="191"/>
      <c r="D506" s="191"/>
      <c r="E506" s="191" t="s">
        <v>13725</v>
      </c>
      <c r="F506" s="192" t="n">
        <v>4.11</v>
      </c>
      <c r="G506" s="191"/>
      <c r="H506" s="193" t="s">
        <v>13726</v>
      </c>
      <c r="I506" s="193"/>
      <c r="J506" s="192" t="n">
        <v>22.61</v>
      </c>
    </row>
    <row r="507" customFormat="false" ht="22.3" hidden="false" customHeight="true" outlineLevel="0" collapsed="false">
      <c r="A507" s="125"/>
      <c r="B507" s="125"/>
      <c r="C507" s="125"/>
      <c r="D507" s="125"/>
      <c r="E507" s="125"/>
      <c r="F507" s="125"/>
      <c r="G507" s="125" t="s">
        <v>13727</v>
      </c>
      <c r="H507" s="194" t="n">
        <v>287.14</v>
      </c>
      <c r="I507" s="125" t="s">
        <v>13728</v>
      </c>
      <c r="J507" s="195" t="n">
        <v>6492.23</v>
      </c>
    </row>
    <row r="508" customFormat="false" ht="22.3" hidden="false" customHeight="true" outlineLevel="0" collapsed="false">
      <c r="A508" s="196"/>
      <c r="B508" s="196"/>
      <c r="C508" s="196"/>
      <c r="D508" s="196"/>
      <c r="E508" s="196"/>
      <c r="F508" s="196"/>
      <c r="G508" s="196"/>
      <c r="H508" s="196"/>
      <c r="I508" s="196"/>
      <c r="J508" s="196"/>
    </row>
    <row r="509" customFormat="false" ht="23.4" hidden="false" customHeight="true" outlineLevel="0" collapsed="false">
      <c r="A509" s="175" t="s">
        <v>12551</v>
      </c>
      <c r="B509" s="176" t="s">
        <v>12459</v>
      </c>
      <c r="C509" s="175" t="s">
        <v>12460</v>
      </c>
      <c r="D509" s="175" t="s">
        <v>12125</v>
      </c>
      <c r="E509" s="175" t="s">
        <v>13711</v>
      </c>
      <c r="F509" s="175"/>
      <c r="G509" s="177" t="s">
        <v>12461</v>
      </c>
      <c r="H509" s="176" t="s">
        <v>12462</v>
      </c>
      <c r="I509" s="176" t="s">
        <v>12463</v>
      </c>
      <c r="J509" s="176" t="s">
        <v>12243</v>
      </c>
    </row>
    <row r="510" customFormat="false" ht="32.75" hidden="false" customHeight="true" outlineLevel="0" collapsed="false">
      <c r="A510" s="154" t="s">
        <v>13712</v>
      </c>
      <c r="B510" s="178" t="n">
        <v>96545</v>
      </c>
      <c r="C510" s="154" t="s">
        <v>12467</v>
      </c>
      <c r="D510" s="154" t="s">
        <v>12535</v>
      </c>
      <c r="E510" s="154" t="s">
        <v>13768</v>
      </c>
      <c r="F510" s="154"/>
      <c r="G510" s="155" t="s">
        <v>12533</v>
      </c>
      <c r="H510" s="179" t="n">
        <v>1</v>
      </c>
      <c r="I510" s="180" t="n">
        <v>16.59</v>
      </c>
      <c r="J510" s="180" t="n">
        <v>16.59</v>
      </c>
    </row>
    <row r="511" customFormat="false" ht="43.9" hidden="false" customHeight="true" outlineLevel="0" collapsed="false">
      <c r="A511" s="181" t="s">
        <v>13714</v>
      </c>
      <c r="B511" s="182" t="n">
        <v>88245</v>
      </c>
      <c r="C511" s="181" t="s">
        <v>12467</v>
      </c>
      <c r="D511" s="181" t="s">
        <v>6420</v>
      </c>
      <c r="E511" s="181" t="s">
        <v>13717</v>
      </c>
      <c r="F511" s="181"/>
      <c r="G511" s="183" t="s">
        <v>13718</v>
      </c>
      <c r="H511" s="184" t="n">
        <v>0.15</v>
      </c>
      <c r="I511" s="185" t="n">
        <v>28.91</v>
      </c>
      <c r="J511" s="185" t="n">
        <v>4.33</v>
      </c>
    </row>
    <row r="512" customFormat="false" ht="43.9" hidden="false" customHeight="true" outlineLevel="0" collapsed="false">
      <c r="A512" s="181" t="s">
        <v>13714</v>
      </c>
      <c r="B512" s="182" t="n">
        <v>92802</v>
      </c>
      <c r="C512" s="181" t="s">
        <v>12467</v>
      </c>
      <c r="D512" s="181" t="s">
        <v>13781</v>
      </c>
      <c r="E512" s="181" t="s">
        <v>13780</v>
      </c>
      <c r="F512" s="181"/>
      <c r="G512" s="183" t="s">
        <v>12533</v>
      </c>
      <c r="H512" s="184" t="n">
        <v>1</v>
      </c>
      <c r="I512" s="185" t="n">
        <v>10.19</v>
      </c>
      <c r="J512" s="185" t="n">
        <v>10.19</v>
      </c>
    </row>
    <row r="513" customFormat="false" ht="43.9" hidden="false" customHeight="true" outlineLevel="0" collapsed="false">
      <c r="A513" s="181" t="s">
        <v>13714</v>
      </c>
      <c r="B513" s="182" t="n">
        <v>88238</v>
      </c>
      <c r="C513" s="181" t="s">
        <v>12467</v>
      </c>
      <c r="D513" s="181" t="s">
        <v>6414</v>
      </c>
      <c r="E513" s="181" t="s">
        <v>13717</v>
      </c>
      <c r="F513" s="181"/>
      <c r="G513" s="183" t="s">
        <v>13718</v>
      </c>
      <c r="H513" s="184" t="n">
        <v>0.057</v>
      </c>
      <c r="I513" s="185" t="n">
        <v>24.5</v>
      </c>
      <c r="J513" s="185" t="n">
        <v>1.39</v>
      </c>
    </row>
    <row r="514" customFormat="false" ht="32.75" hidden="false" customHeight="true" outlineLevel="0" collapsed="false">
      <c r="A514" s="186" t="s">
        <v>13719</v>
      </c>
      <c r="B514" s="187" t="n">
        <v>43132</v>
      </c>
      <c r="C514" s="186" t="s">
        <v>12467</v>
      </c>
      <c r="D514" s="186" t="s">
        <v>7198</v>
      </c>
      <c r="E514" s="186" t="s">
        <v>13720</v>
      </c>
      <c r="F514" s="186"/>
      <c r="G514" s="188" t="s">
        <v>12533</v>
      </c>
      <c r="H514" s="189" t="n">
        <v>0.025</v>
      </c>
      <c r="I514" s="190" t="n">
        <v>22.25</v>
      </c>
      <c r="J514" s="190" t="n">
        <v>0.55</v>
      </c>
    </row>
    <row r="515" customFormat="false" ht="43.9" hidden="false" customHeight="true" outlineLevel="0" collapsed="false">
      <c r="A515" s="186" t="s">
        <v>13719</v>
      </c>
      <c r="B515" s="187" t="n">
        <v>39017</v>
      </c>
      <c r="C515" s="186" t="s">
        <v>12467</v>
      </c>
      <c r="D515" s="186" t="s">
        <v>8961</v>
      </c>
      <c r="E515" s="186" t="s">
        <v>13720</v>
      </c>
      <c r="F515" s="186"/>
      <c r="G515" s="188" t="s">
        <v>12126</v>
      </c>
      <c r="H515" s="189" t="n">
        <v>0.635</v>
      </c>
      <c r="I515" s="190" t="n">
        <v>0.22</v>
      </c>
      <c r="J515" s="190" t="n">
        <v>0.13</v>
      </c>
    </row>
    <row r="516" customFormat="false" ht="22.3" hidden="false" customHeight="true" outlineLevel="0" collapsed="false">
      <c r="A516" s="191"/>
      <c r="B516" s="191"/>
      <c r="C516" s="191"/>
      <c r="D516" s="191"/>
      <c r="E516" s="191" t="s">
        <v>13722</v>
      </c>
      <c r="F516" s="192" t="n">
        <v>4.84</v>
      </c>
      <c r="G516" s="191" t="s">
        <v>13723</v>
      </c>
      <c r="H516" s="192" t="n">
        <v>0</v>
      </c>
      <c r="I516" s="191" t="s">
        <v>13724</v>
      </c>
      <c r="J516" s="192" t="n">
        <v>4.84</v>
      </c>
    </row>
    <row r="517" customFormat="false" ht="32.75" hidden="false" customHeight="true" outlineLevel="0" collapsed="false">
      <c r="A517" s="191"/>
      <c r="B517" s="191"/>
      <c r="C517" s="191"/>
      <c r="D517" s="191"/>
      <c r="E517" s="191" t="s">
        <v>13725</v>
      </c>
      <c r="F517" s="192" t="n">
        <v>3.68</v>
      </c>
      <c r="G517" s="191"/>
      <c r="H517" s="193" t="s">
        <v>13726</v>
      </c>
      <c r="I517" s="193"/>
      <c r="J517" s="192" t="n">
        <v>20.27</v>
      </c>
    </row>
    <row r="518" customFormat="false" ht="22.3" hidden="false" customHeight="true" outlineLevel="0" collapsed="false">
      <c r="A518" s="125"/>
      <c r="B518" s="125"/>
      <c r="C518" s="125"/>
      <c r="D518" s="125"/>
      <c r="E518" s="125"/>
      <c r="F518" s="125"/>
      <c r="G518" s="125" t="s">
        <v>13727</v>
      </c>
      <c r="H518" s="194" t="n">
        <v>8.52</v>
      </c>
      <c r="I518" s="125" t="s">
        <v>13728</v>
      </c>
      <c r="J518" s="195" t="n">
        <v>172.7</v>
      </c>
    </row>
    <row r="519" customFormat="false" ht="22.3" hidden="false" customHeight="true" outlineLevel="0" collapsed="false">
      <c r="A519" s="196"/>
      <c r="B519" s="196"/>
      <c r="C519" s="196"/>
      <c r="D519" s="196"/>
      <c r="E519" s="196"/>
      <c r="F519" s="196"/>
      <c r="G519" s="196"/>
      <c r="H519" s="196"/>
      <c r="I519" s="196"/>
      <c r="J519" s="196"/>
    </row>
    <row r="520" customFormat="false" ht="23.4" hidden="false" customHeight="true" outlineLevel="0" collapsed="false">
      <c r="A520" s="175" t="s">
        <v>12552</v>
      </c>
      <c r="B520" s="176" t="s">
        <v>12459</v>
      </c>
      <c r="C520" s="175" t="s">
        <v>12460</v>
      </c>
      <c r="D520" s="175" t="s">
        <v>12125</v>
      </c>
      <c r="E520" s="175" t="s">
        <v>13711</v>
      </c>
      <c r="F520" s="175"/>
      <c r="G520" s="177" t="s">
        <v>12461</v>
      </c>
      <c r="H520" s="176" t="s">
        <v>12462</v>
      </c>
      <c r="I520" s="176" t="s">
        <v>12463</v>
      </c>
      <c r="J520" s="176" t="s">
        <v>12243</v>
      </c>
    </row>
    <row r="521" customFormat="false" ht="32.75" hidden="false" customHeight="true" outlineLevel="0" collapsed="false">
      <c r="A521" s="154" t="s">
        <v>13712</v>
      </c>
      <c r="B521" s="178" t="n">
        <v>96546</v>
      </c>
      <c r="C521" s="154" t="s">
        <v>12467</v>
      </c>
      <c r="D521" s="154" t="s">
        <v>12537</v>
      </c>
      <c r="E521" s="154" t="s">
        <v>13768</v>
      </c>
      <c r="F521" s="154"/>
      <c r="G521" s="155" t="s">
        <v>12533</v>
      </c>
      <c r="H521" s="179" t="n">
        <v>1</v>
      </c>
      <c r="I521" s="180" t="n">
        <v>14.47</v>
      </c>
      <c r="J521" s="180" t="n">
        <v>14.47</v>
      </c>
    </row>
    <row r="522" customFormat="false" ht="43.9" hidden="false" customHeight="true" outlineLevel="0" collapsed="false">
      <c r="A522" s="181" t="s">
        <v>13714</v>
      </c>
      <c r="B522" s="182" t="n">
        <v>88245</v>
      </c>
      <c r="C522" s="181" t="s">
        <v>12467</v>
      </c>
      <c r="D522" s="181" t="s">
        <v>6420</v>
      </c>
      <c r="E522" s="181" t="s">
        <v>13717</v>
      </c>
      <c r="F522" s="181"/>
      <c r="G522" s="183" t="s">
        <v>13718</v>
      </c>
      <c r="H522" s="184" t="n">
        <v>0.116</v>
      </c>
      <c r="I522" s="185" t="n">
        <v>28.91</v>
      </c>
      <c r="J522" s="185" t="n">
        <v>3.35</v>
      </c>
    </row>
    <row r="523" customFormat="false" ht="43.9" hidden="false" customHeight="true" outlineLevel="0" collapsed="false">
      <c r="A523" s="181" t="s">
        <v>13714</v>
      </c>
      <c r="B523" s="182" t="n">
        <v>92803</v>
      </c>
      <c r="C523" s="181" t="s">
        <v>12467</v>
      </c>
      <c r="D523" s="181" t="s">
        <v>13782</v>
      </c>
      <c r="E523" s="181" t="s">
        <v>13780</v>
      </c>
      <c r="F523" s="181"/>
      <c r="G523" s="183" t="s">
        <v>12533</v>
      </c>
      <c r="H523" s="184" t="n">
        <v>1</v>
      </c>
      <c r="I523" s="185" t="n">
        <v>9.4</v>
      </c>
      <c r="J523" s="185" t="n">
        <v>9.4</v>
      </c>
    </row>
    <row r="524" customFormat="false" ht="43.9" hidden="false" customHeight="true" outlineLevel="0" collapsed="false">
      <c r="A524" s="181" t="s">
        <v>13714</v>
      </c>
      <c r="B524" s="182" t="n">
        <v>88238</v>
      </c>
      <c r="C524" s="181" t="s">
        <v>12467</v>
      </c>
      <c r="D524" s="181" t="s">
        <v>6414</v>
      </c>
      <c r="E524" s="181" t="s">
        <v>13717</v>
      </c>
      <c r="F524" s="181"/>
      <c r="G524" s="183" t="s">
        <v>13718</v>
      </c>
      <c r="H524" s="184" t="n">
        <v>0.044</v>
      </c>
      <c r="I524" s="185" t="n">
        <v>24.5</v>
      </c>
      <c r="J524" s="185" t="n">
        <v>1.07</v>
      </c>
    </row>
    <row r="525" customFormat="false" ht="32.75" hidden="false" customHeight="true" outlineLevel="0" collapsed="false">
      <c r="A525" s="186" t="s">
        <v>13719</v>
      </c>
      <c r="B525" s="187" t="n">
        <v>43132</v>
      </c>
      <c r="C525" s="186" t="s">
        <v>12467</v>
      </c>
      <c r="D525" s="186" t="s">
        <v>7198</v>
      </c>
      <c r="E525" s="186" t="s">
        <v>13720</v>
      </c>
      <c r="F525" s="186"/>
      <c r="G525" s="188" t="s">
        <v>12533</v>
      </c>
      <c r="H525" s="189" t="n">
        <v>0.025</v>
      </c>
      <c r="I525" s="190" t="n">
        <v>22.25</v>
      </c>
      <c r="J525" s="190" t="n">
        <v>0.55</v>
      </c>
    </row>
    <row r="526" customFormat="false" ht="43.9" hidden="false" customHeight="true" outlineLevel="0" collapsed="false">
      <c r="A526" s="186" t="s">
        <v>13719</v>
      </c>
      <c r="B526" s="187" t="n">
        <v>39017</v>
      </c>
      <c r="C526" s="186" t="s">
        <v>12467</v>
      </c>
      <c r="D526" s="186" t="s">
        <v>8961</v>
      </c>
      <c r="E526" s="186" t="s">
        <v>13720</v>
      </c>
      <c r="F526" s="186"/>
      <c r="G526" s="188" t="s">
        <v>12126</v>
      </c>
      <c r="H526" s="189" t="n">
        <v>0.48</v>
      </c>
      <c r="I526" s="190" t="n">
        <v>0.22</v>
      </c>
      <c r="J526" s="190" t="n">
        <v>0.1</v>
      </c>
    </row>
    <row r="527" customFormat="false" ht="22.3" hidden="false" customHeight="true" outlineLevel="0" collapsed="false">
      <c r="A527" s="191"/>
      <c r="B527" s="191"/>
      <c r="C527" s="191"/>
      <c r="D527" s="191"/>
      <c r="E527" s="191" t="s">
        <v>13722</v>
      </c>
      <c r="F527" s="192" t="n">
        <v>3.64</v>
      </c>
      <c r="G527" s="191" t="s">
        <v>13723</v>
      </c>
      <c r="H527" s="192" t="n">
        <v>0</v>
      </c>
      <c r="I527" s="191" t="s">
        <v>13724</v>
      </c>
      <c r="J527" s="192" t="n">
        <v>3.64</v>
      </c>
    </row>
    <row r="528" customFormat="false" ht="32.75" hidden="false" customHeight="true" outlineLevel="0" collapsed="false">
      <c r="A528" s="191"/>
      <c r="B528" s="191"/>
      <c r="C528" s="191"/>
      <c r="D528" s="191"/>
      <c r="E528" s="191" t="s">
        <v>13725</v>
      </c>
      <c r="F528" s="192" t="n">
        <v>3.21</v>
      </c>
      <c r="G528" s="191"/>
      <c r="H528" s="193" t="s">
        <v>13726</v>
      </c>
      <c r="I528" s="193"/>
      <c r="J528" s="192" t="n">
        <v>17.68</v>
      </c>
    </row>
    <row r="529" customFormat="false" ht="22.3" hidden="false" customHeight="true" outlineLevel="0" collapsed="false">
      <c r="A529" s="125"/>
      <c r="B529" s="125"/>
      <c r="C529" s="125"/>
      <c r="D529" s="125"/>
      <c r="E529" s="125"/>
      <c r="F529" s="125"/>
      <c r="G529" s="125" t="s">
        <v>13727</v>
      </c>
      <c r="H529" s="194" t="n">
        <v>351.64</v>
      </c>
      <c r="I529" s="125" t="s">
        <v>13728</v>
      </c>
      <c r="J529" s="195" t="n">
        <v>6216.99</v>
      </c>
    </row>
    <row r="530" customFormat="false" ht="22.3" hidden="false" customHeight="true" outlineLevel="0" collapsed="false">
      <c r="A530" s="196"/>
      <c r="B530" s="196"/>
      <c r="C530" s="196"/>
      <c r="D530" s="196"/>
      <c r="E530" s="196"/>
      <c r="F530" s="196"/>
      <c r="G530" s="196"/>
      <c r="H530" s="196"/>
      <c r="I530" s="196"/>
      <c r="J530" s="196"/>
    </row>
    <row r="531" customFormat="false" ht="23.4" hidden="false" customHeight="true" outlineLevel="0" collapsed="false">
      <c r="A531" s="175" t="s">
        <v>12553</v>
      </c>
      <c r="B531" s="176" t="s">
        <v>12459</v>
      </c>
      <c r="C531" s="175" t="s">
        <v>12460</v>
      </c>
      <c r="D531" s="175" t="s">
        <v>12125</v>
      </c>
      <c r="E531" s="175" t="s">
        <v>13711</v>
      </c>
      <c r="F531" s="175"/>
      <c r="G531" s="177" t="s">
        <v>12461</v>
      </c>
      <c r="H531" s="176" t="s">
        <v>12462</v>
      </c>
      <c r="I531" s="176" t="s">
        <v>12463</v>
      </c>
      <c r="J531" s="176" t="s">
        <v>12243</v>
      </c>
    </row>
    <row r="532" customFormat="false" ht="43.9" hidden="false" customHeight="true" outlineLevel="0" collapsed="false">
      <c r="A532" s="154" t="s">
        <v>13712</v>
      </c>
      <c r="B532" s="178" t="n">
        <v>92915</v>
      </c>
      <c r="C532" s="154" t="s">
        <v>12467</v>
      </c>
      <c r="D532" s="154" t="s">
        <v>12545</v>
      </c>
      <c r="E532" s="154" t="s">
        <v>13780</v>
      </c>
      <c r="F532" s="154"/>
      <c r="G532" s="155" t="s">
        <v>12533</v>
      </c>
      <c r="H532" s="179" t="n">
        <v>1</v>
      </c>
      <c r="I532" s="180" t="n">
        <v>17.38</v>
      </c>
      <c r="J532" s="180" t="n">
        <v>17.38</v>
      </c>
    </row>
    <row r="533" customFormat="false" ht="43.9" hidden="false" customHeight="true" outlineLevel="0" collapsed="false">
      <c r="A533" s="181" t="s">
        <v>13714</v>
      </c>
      <c r="B533" s="182" t="n">
        <v>92800</v>
      </c>
      <c r="C533" s="181" t="s">
        <v>12467</v>
      </c>
      <c r="D533" s="181" t="s">
        <v>13786</v>
      </c>
      <c r="E533" s="181" t="s">
        <v>13780</v>
      </c>
      <c r="F533" s="181"/>
      <c r="G533" s="183" t="s">
        <v>12533</v>
      </c>
      <c r="H533" s="184" t="n">
        <v>1</v>
      </c>
      <c r="I533" s="185" t="n">
        <v>10.22</v>
      </c>
      <c r="J533" s="185" t="n">
        <v>10.22</v>
      </c>
    </row>
    <row r="534" customFormat="false" ht="43.9" hidden="false" customHeight="true" outlineLevel="0" collapsed="false">
      <c r="A534" s="181" t="s">
        <v>13714</v>
      </c>
      <c r="B534" s="182" t="n">
        <v>88245</v>
      </c>
      <c r="C534" s="181" t="s">
        <v>12467</v>
      </c>
      <c r="D534" s="181" t="s">
        <v>6420</v>
      </c>
      <c r="E534" s="181" t="s">
        <v>13717</v>
      </c>
      <c r="F534" s="181"/>
      <c r="G534" s="183" t="s">
        <v>13718</v>
      </c>
      <c r="H534" s="184" t="n">
        <v>0.1933</v>
      </c>
      <c r="I534" s="185" t="n">
        <v>28.91</v>
      </c>
      <c r="J534" s="185" t="n">
        <v>5.58</v>
      </c>
    </row>
    <row r="535" customFormat="false" ht="43.9" hidden="false" customHeight="true" outlineLevel="0" collapsed="false">
      <c r="A535" s="181" t="s">
        <v>13714</v>
      </c>
      <c r="B535" s="182" t="n">
        <v>88238</v>
      </c>
      <c r="C535" s="181" t="s">
        <v>12467</v>
      </c>
      <c r="D535" s="181" t="s">
        <v>6414</v>
      </c>
      <c r="E535" s="181" t="s">
        <v>13717</v>
      </c>
      <c r="F535" s="181"/>
      <c r="G535" s="183" t="s">
        <v>13718</v>
      </c>
      <c r="H535" s="184" t="n">
        <v>0.0316</v>
      </c>
      <c r="I535" s="185" t="n">
        <v>24.5</v>
      </c>
      <c r="J535" s="185" t="n">
        <v>0.77</v>
      </c>
    </row>
    <row r="536" customFormat="false" ht="32.75" hidden="false" customHeight="true" outlineLevel="0" collapsed="false">
      <c r="A536" s="186" t="s">
        <v>13719</v>
      </c>
      <c r="B536" s="187" t="n">
        <v>43132</v>
      </c>
      <c r="C536" s="186" t="s">
        <v>12467</v>
      </c>
      <c r="D536" s="186" t="s">
        <v>7198</v>
      </c>
      <c r="E536" s="186" t="s">
        <v>13720</v>
      </c>
      <c r="F536" s="186"/>
      <c r="G536" s="188" t="s">
        <v>12533</v>
      </c>
      <c r="H536" s="189" t="n">
        <v>0.025</v>
      </c>
      <c r="I536" s="190" t="n">
        <v>22.25</v>
      </c>
      <c r="J536" s="190" t="n">
        <v>0.55</v>
      </c>
    </row>
    <row r="537" customFormat="false" ht="43.9" hidden="false" customHeight="true" outlineLevel="0" collapsed="false">
      <c r="A537" s="186" t="s">
        <v>13719</v>
      </c>
      <c r="B537" s="187" t="n">
        <v>39017</v>
      </c>
      <c r="C537" s="186" t="s">
        <v>12467</v>
      </c>
      <c r="D537" s="186" t="s">
        <v>8961</v>
      </c>
      <c r="E537" s="186" t="s">
        <v>13720</v>
      </c>
      <c r="F537" s="186"/>
      <c r="G537" s="188" t="s">
        <v>12126</v>
      </c>
      <c r="H537" s="189" t="n">
        <v>1.19</v>
      </c>
      <c r="I537" s="190" t="n">
        <v>0.22</v>
      </c>
      <c r="J537" s="190" t="n">
        <v>0.26</v>
      </c>
    </row>
    <row r="538" customFormat="false" ht="22.3" hidden="false" customHeight="true" outlineLevel="0" collapsed="false">
      <c r="A538" s="191"/>
      <c r="B538" s="191"/>
      <c r="C538" s="191"/>
      <c r="D538" s="191"/>
      <c r="E538" s="191" t="s">
        <v>13722</v>
      </c>
      <c r="F538" s="192" t="n">
        <v>6.43</v>
      </c>
      <c r="G538" s="191" t="s">
        <v>13723</v>
      </c>
      <c r="H538" s="192" t="n">
        <v>0</v>
      </c>
      <c r="I538" s="191" t="s">
        <v>13724</v>
      </c>
      <c r="J538" s="192" t="n">
        <v>6.43</v>
      </c>
    </row>
    <row r="539" customFormat="false" ht="32.75" hidden="false" customHeight="true" outlineLevel="0" collapsed="false">
      <c r="A539" s="191"/>
      <c r="B539" s="191"/>
      <c r="C539" s="191"/>
      <c r="D539" s="191"/>
      <c r="E539" s="191" t="s">
        <v>13725</v>
      </c>
      <c r="F539" s="192" t="n">
        <v>3.86</v>
      </c>
      <c r="G539" s="191"/>
      <c r="H539" s="193" t="s">
        <v>13726</v>
      </c>
      <c r="I539" s="193"/>
      <c r="J539" s="192" t="n">
        <v>21.24</v>
      </c>
    </row>
    <row r="540" customFormat="false" ht="22.3" hidden="false" customHeight="true" outlineLevel="0" collapsed="false">
      <c r="A540" s="125"/>
      <c r="B540" s="125"/>
      <c r="C540" s="125"/>
      <c r="D540" s="125"/>
      <c r="E540" s="125"/>
      <c r="F540" s="125"/>
      <c r="G540" s="125" t="s">
        <v>13727</v>
      </c>
      <c r="H540" s="194" t="n">
        <v>625.33</v>
      </c>
      <c r="I540" s="125" t="s">
        <v>13728</v>
      </c>
      <c r="J540" s="195" t="n">
        <v>13282</v>
      </c>
    </row>
    <row r="541" customFormat="false" ht="22.3" hidden="false" customHeight="true" outlineLevel="0" collapsed="false">
      <c r="A541" s="196"/>
      <c r="B541" s="196"/>
      <c r="C541" s="196"/>
      <c r="D541" s="196"/>
      <c r="E541" s="196"/>
      <c r="F541" s="196"/>
      <c r="G541" s="196"/>
      <c r="H541" s="196"/>
      <c r="I541" s="196"/>
      <c r="J541" s="196"/>
    </row>
    <row r="542" customFormat="false" ht="23.4" hidden="false" customHeight="true" outlineLevel="0" collapsed="false">
      <c r="A542" s="175" t="s">
        <v>12554</v>
      </c>
      <c r="B542" s="176" t="s">
        <v>12459</v>
      </c>
      <c r="C542" s="175" t="s">
        <v>12460</v>
      </c>
      <c r="D542" s="175" t="s">
        <v>12125</v>
      </c>
      <c r="E542" s="175" t="s">
        <v>13711</v>
      </c>
      <c r="F542" s="175"/>
      <c r="G542" s="177" t="s">
        <v>12461</v>
      </c>
      <c r="H542" s="176" t="s">
        <v>12462</v>
      </c>
      <c r="I542" s="176" t="s">
        <v>12463</v>
      </c>
      <c r="J542" s="176" t="s">
        <v>12243</v>
      </c>
    </row>
    <row r="543" customFormat="false" ht="43.9" hidden="false" customHeight="true" outlineLevel="0" collapsed="false">
      <c r="A543" s="154" t="s">
        <v>13712</v>
      </c>
      <c r="B543" s="178" t="n">
        <v>96557</v>
      </c>
      <c r="C543" s="154" t="s">
        <v>12467</v>
      </c>
      <c r="D543" s="154" t="s">
        <v>12547</v>
      </c>
      <c r="E543" s="154" t="s">
        <v>13768</v>
      </c>
      <c r="F543" s="154"/>
      <c r="G543" s="155" t="s">
        <v>12496</v>
      </c>
      <c r="H543" s="179" t="n">
        <v>1</v>
      </c>
      <c r="I543" s="180" t="n">
        <v>999.45</v>
      </c>
      <c r="J543" s="180" t="n">
        <v>999.45</v>
      </c>
    </row>
    <row r="544" customFormat="false" ht="43.9" hidden="false" customHeight="true" outlineLevel="0" collapsed="false">
      <c r="A544" s="181" t="s">
        <v>13714</v>
      </c>
      <c r="B544" s="182" t="n">
        <v>88316</v>
      </c>
      <c r="C544" s="181" t="s">
        <v>12467</v>
      </c>
      <c r="D544" s="181" t="s">
        <v>6483</v>
      </c>
      <c r="E544" s="181" t="s">
        <v>13717</v>
      </c>
      <c r="F544" s="181"/>
      <c r="G544" s="183" t="s">
        <v>13718</v>
      </c>
      <c r="H544" s="184" t="n">
        <v>0.501</v>
      </c>
      <c r="I544" s="185" t="n">
        <v>23.2</v>
      </c>
      <c r="J544" s="185" t="n">
        <v>11.62</v>
      </c>
    </row>
    <row r="545" customFormat="false" ht="43.9" hidden="false" customHeight="true" outlineLevel="0" collapsed="false">
      <c r="A545" s="181" t="s">
        <v>13714</v>
      </c>
      <c r="B545" s="182" t="n">
        <v>90586</v>
      </c>
      <c r="C545" s="181" t="s">
        <v>12467</v>
      </c>
      <c r="D545" s="181" t="s">
        <v>350</v>
      </c>
      <c r="E545" s="181" t="s">
        <v>13730</v>
      </c>
      <c r="F545" s="181"/>
      <c r="G545" s="183" t="s">
        <v>13731</v>
      </c>
      <c r="H545" s="184" t="n">
        <v>0.092</v>
      </c>
      <c r="I545" s="185" t="n">
        <v>1.46</v>
      </c>
      <c r="J545" s="185" t="n">
        <v>0.13</v>
      </c>
    </row>
    <row r="546" customFormat="false" ht="43.9" hidden="false" customHeight="true" outlineLevel="0" collapsed="false">
      <c r="A546" s="181" t="s">
        <v>13714</v>
      </c>
      <c r="B546" s="182" t="n">
        <v>88309</v>
      </c>
      <c r="C546" s="181" t="s">
        <v>12467</v>
      </c>
      <c r="D546" s="181" t="s">
        <v>6476</v>
      </c>
      <c r="E546" s="181" t="s">
        <v>13717</v>
      </c>
      <c r="F546" s="181"/>
      <c r="G546" s="183" t="s">
        <v>13718</v>
      </c>
      <c r="H546" s="184" t="n">
        <v>0.334</v>
      </c>
      <c r="I546" s="185" t="n">
        <v>29.13</v>
      </c>
      <c r="J546" s="185" t="n">
        <v>9.72</v>
      </c>
    </row>
    <row r="547" customFormat="false" ht="43.9" hidden="false" customHeight="true" outlineLevel="0" collapsed="false">
      <c r="A547" s="181" t="s">
        <v>13714</v>
      </c>
      <c r="B547" s="182" t="n">
        <v>90587</v>
      </c>
      <c r="C547" s="181" t="s">
        <v>12467</v>
      </c>
      <c r="D547" s="181" t="s">
        <v>494</v>
      </c>
      <c r="E547" s="181" t="s">
        <v>13730</v>
      </c>
      <c r="F547" s="181"/>
      <c r="G547" s="183" t="s">
        <v>13734</v>
      </c>
      <c r="H547" s="184" t="n">
        <v>0.075</v>
      </c>
      <c r="I547" s="185" t="n">
        <v>0.55</v>
      </c>
      <c r="J547" s="185" t="n">
        <v>0.04</v>
      </c>
    </row>
    <row r="548" customFormat="false" ht="43.9" hidden="false" customHeight="true" outlineLevel="0" collapsed="false">
      <c r="A548" s="186" t="s">
        <v>13719</v>
      </c>
      <c r="B548" s="187" t="n">
        <v>1525</v>
      </c>
      <c r="C548" s="186" t="s">
        <v>12467</v>
      </c>
      <c r="D548" s="186" t="s">
        <v>13787</v>
      </c>
      <c r="E548" s="186" t="s">
        <v>13720</v>
      </c>
      <c r="F548" s="186"/>
      <c r="G548" s="188" t="s">
        <v>12496</v>
      </c>
      <c r="H548" s="189" t="n">
        <v>1.23</v>
      </c>
      <c r="I548" s="190" t="n">
        <v>795.08</v>
      </c>
      <c r="J548" s="190" t="n">
        <v>977.94</v>
      </c>
    </row>
    <row r="549" customFormat="false" ht="22.3" hidden="false" customHeight="true" outlineLevel="0" collapsed="false">
      <c r="A549" s="191"/>
      <c r="B549" s="191"/>
      <c r="C549" s="191"/>
      <c r="D549" s="191"/>
      <c r="E549" s="191" t="s">
        <v>13722</v>
      </c>
      <c r="F549" s="192" t="n">
        <v>16.18</v>
      </c>
      <c r="G549" s="191" t="s">
        <v>13723</v>
      </c>
      <c r="H549" s="192" t="n">
        <v>0</v>
      </c>
      <c r="I549" s="191" t="s">
        <v>13724</v>
      </c>
      <c r="J549" s="192" t="n">
        <v>16.18</v>
      </c>
    </row>
    <row r="550" customFormat="false" ht="32.75" hidden="false" customHeight="true" outlineLevel="0" collapsed="false">
      <c r="A550" s="191"/>
      <c r="B550" s="191"/>
      <c r="C550" s="191"/>
      <c r="D550" s="191"/>
      <c r="E550" s="191" t="s">
        <v>13725</v>
      </c>
      <c r="F550" s="192" t="n">
        <v>222.07</v>
      </c>
      <c r="G550" s="191"/>
      <c r="H550" s="193" t="s">
        <v>13726</v>
      </c>
      <c r="I550" s="193"/>
      <c r="J550" s="192" t="n">
        <v>1221.52</v>
      </c>
    </row>
    <row r="551" customFormat="false" ht="22.3" hidden="false" customHeight="true" outlineLevel="0" collapsed="false">
      <c r="A551" s="125"/>
      <c r="B551" s="125"/>
      <c r="C551" s="125"/>
      <c r="D551" s="125"/>
      <c r="E551" s="125"/>
      <c r="F551" s="125"/>
      <c r="G551" s="125" t="s">
        <v>13727</v>
      </c>
      <c r="H551" s="194" t="n">
        <v>20.94</v>
      </c>
      <c r="I551" s="125" t="s">
        <v>13728</v>
      </c>
      <c r="J551" s="195" t="n">
        <v>25578.62</v>
      </c>
    </row>
    <row r="552" customFormat="false" ht="22.3" hidden="false" customHeight="true" outlineLevel="0" collapsed="false">
      <c r="A552" s="196"/>
      <c r="B552" s="196"/>
      <c r="C552" s="196"/>
      <c r="D552" s="196"/>
      <c r="E552" s="196"/>
      <c r="F552" s="196"/>
      <c r="G552" s="196"/>
      <c r="H552" s="196"/>
      <c r="I552" s="196"/>
      <c r="J552" s="196"/>
    </row>
    <row r="553" customFormat="false" ht="32.75" hidden="false" customHeight="true" outlineLevel="0" collapsed="false">
      <c r="A553" s="150" t="n">
        <v>9</v>
      </c>
      <c r="B553" s="150"/>
      <c r="C553" s="150"/>
      <c r="D553" s="150" t="s">
        <v>12335</v>
      </c>
      <c r="E553" s="150"/>
      <c r="F553" s="150"/>
      <c r="G553" s="150"/>
      <c r="H553" s="173"/>
      <c r="I553" s="150"/>
      <c r="J553" s="174" t="n">
        <v>7861.93</v>
      </c>
    </row>
    <row r="554" customFormat="false" ht="23.4" hidden="false" customHeight="true" outlineLevel="0" collapsed="false">
      <c r="A554" s="175" t="s">
        <v>12555</v>
      </c>
      <c r="B554" s="176" t="s">
        <v>12459</v>
      </c>
      <c r="C554" s="175" t="s">
        <v>12460</v>
      </c>
      <c r="D554" s="175" t="s">
        <v>12125</v>
      </c>
      <c r="E554" s="175" t="s">
        <v>13711</v>
      </c>
      <c r="F554" s="175"/>
      <c r="G554" s="177" t="s">
        <v>12461</v>
      </c>
      <c r="H554" s="176" t="s">
        <v>12462</v>
      </c>
      <c r="I554" s="176" t="s">
        <v>12463</v>
      </c>
      <c r="J554" s="176" t="s">
        <v>12243</v>
      </c>
    </row>
    <row r="555" customFormat="false" ht="32.75" hidden="false" customHeight="true" outlineLevel="0" collapsed="false">
      <c r="A555" s="154" t="s">
        <v>13712</v>
      </c>
      <c r="B555" s="178" t="n">
        <v>96619</v>
      </c>
      <c r="C555" s="154" t="s">
        <v>12467</v>
      </c>
      <c r="D555" s="154" t="s">
        <v>12528</v>
      </c>
      <c r="E555" s="154" t="s">
        <v>13778</v>
      </c>
      <c r="F555" s="154"/>
      <c r="G555" s="155" t="s">
        <v>12469</v>
      </c>
      <c r="H555" s="179" t="n">
        <v>1</v>
      </c>
      <c r="I555" s="180" t="n">
        <v>47.79</v>
      </c>
      <c r="J555" s="180" t="n">
        <v>47.79</v>
      </c>
    </row>
    <row r="556" customFormat="false" ht="43.9" hidden="false" customHeight="true" outlineLevel="0" collapsed="false">
      <c r="A556" s="181" t="s">
        <v>13714</v>
      </c>
      <c r="B556" s="182" t="n">
        <v>94968</v>
      </c>
      <c r="C556" s="181" t="s">
        <v>12467</v>
      </c>
      <c r="D556" s="181" t="s">
        <v>12568</v>
      </c>
      <c r="E556" s="181" t="s">
        <v>13733</v>
      </c>
      <c r="F556" s="181"/>
      <c r="G556" s="183" t="s">
        <v>12496</v>
      </c>
      <c r="H556" s="184" t="n">
        <v>0.069</v>
      </c>
      <c r="I556" s="185" t="n">
        <v>508.49</v>
      </c>
      <c r="J556" s="185" t="n">
        <v>35.08</v>
      </c>
    </row>
    <row r="557" customFormat="false" ht="43.9" hidden="false" customHeight="true" outlineLevel="0" collapsed="false">
      <c r="A557" s="181" t="s">
        <v>13714</v>
      </c>
      <c r="B557" s="182" t="n">
        <v>88309</v>
      </c>
      <c r="C557" s="181" t="s">
        <v>12467</v>
      </c>
      <c r="D557" s="181" t="s">
        <v>6476</v>
      </c>
      <c r="E557" s="181" t="s">
        <v>13717</v>
      </c>
      <c r="F557" s="181"/>
      <c r="G557" s="183" t="s">
        <v>13718</v>
      </c>
      <c r="H557" s="184" t="n">
        <v>0.33905</v>
      </c>
      <c r="I557" s="185" t="n">
        <v>29.13</v>
      </c>
      <c r="J557" s="185" t="n">
        <v>9.87</v>
      </c>
    </row>
    <row r="558" customFormat="false" ht="43.9" hidden="false" customHeight="true" outlineLevel="0" collapsed="false">
      <c r="A558" s="181" t="s">
        <v>13714</v>
      </c>
      <c r="B558" s="182" t="n">
        <v>88316</v>
      </c>
      <c r="C558" s="181" t="s">
        <v>12467</v>
      </c>
      <c r="D558" s="181" t="s">
        <v>6483</v>
      </c>
      <c r="E558" s="181" t="s">
        <v>13717</v>
      </c>
      <c r="F558" s="181"/>
      <c r="G558" s="183" t="s">
        <v>13718</v>
      </c>
      <c r="H558" s="184" t="n">
        <v>0.12265</v>
      </c>
      <c r="I558" s="185" t="n">
        <v>23.2</v>
      </c>
      <c r="J558" s="185" t="n">
        <v>2.84</v>
      </c>
    </row>
    <row r="559" customFormat="false" ht="22.3" hidden="false" customHeight="true" outlineLevel="0" collapsed="false">
      <c r="A559" s="191"/>
      <c r="B559" s="191"/>
      <c r="C559" s="191"/>
      <c r="D559" s="191"/>
      <c r="E559" s="191" t="s">
        <v>13722</v>
      </c>
      <c r="F559" s="192" t="n">
        <v>13.93</v>
      </c>
      <c r="G559" s="191" t="s">
        <v>13723</v>
      </c>
      <c r="H559" s="192" t="n">
        <v>0</v>
      </c>
      <c r="I559" s="191" t="s">
        <v>13724</v>
      </c>
      <c r="J559" s="192" t="n">
        <v>13.93</v>
      </c>
    </row>
    <row r="560" customFormat="false" ht="32.75" hidden="false" customHeight="true" outlineLevel="0" collapsed="false">
      <c r="A560" s="191"/>
      <c r="B560" s="191"/>
      <c r="C560" s="191"/>
      <c r="D560" s="191"/>
      <c r="E560" s="191" t="s">
        <v>13725</v>
      </c>
      <c r="F560" s="192" t="n">
        <v>10.61</v>
      </c>
      <c r="G560" s="191"/>
      <c r="H560" s="193" t="s">
        <v>13726</v>
      </c>
      <c r="I560" s="193"/>
      <c r="J560" s="192" t="n">
        <v>58.4</v>
      </c>
    </row>
    <row r="561" customFormat="false" ht="22.3" hidden="false" customHeight="true" outlineLevel="0" collapsed="false">
      <c r="A561" s="125"/>
      <c r="B561" s="125"/>
      <c r="C561" s="125"/>
      <c r="D561" s="125"/>
      <c r="E561" s="125"/>
      <c r="F561" s="125"/>
      <c r="G561" s="125" t="s">
        <v>13727</v>
      </c>
      <c r="H561" s="194" t="n">
        <v>4.32</v>
      </c>
      <c r="I561" s="125" t="s">
        <v>13728</v>
      </c>
      <c r="J561" s="195" t="n">
        <v>252.28</v>
      </c>
    </row>
    <row r="562" customFormat="false" ht="22.3" hidden="false" customHeight="true" outlineLevel="0" collapsed="false">
      <c r="A562" s="196"/>
      <c r="B562" s="196"/>
      <c r="C562" s="196"/>
      <c r="D562" s="196"/>
      <c r="E562" s="196"/>
      <c r="F562" s="196"/>
      <c r="G562" s="196"/>
      <c r="H562" s="196"/>
      <c r="I562" s="196"/>
      <c r="J562" s="196"/>
    </row>
    <row r="563" customFormat="false" ht="23.4" hidden="false" customHeight="true" outlineLevel="0" collapsed="false">
      <c r="A563" s="175" t="s">
        <v>12556</v>
      </c>
      <c r="B563" s="176" t="s">
        <v>12459</v>
      </c>
      <c r="C563" s="175" t="s">
        <v>12460</v>
      </c>
      <c r="D563" s="175" t="s">
        <v>12125</v>
      </c>
      <c r="E563" s="175" t="s">
        <v>13711</v>
      </c>
      <c r="F563" s="175"/>
      <c r="G563" s="177" t="s">
        <v>12461</v>
      </c>
      <c r="H563" s="176" t="s">
        <v>12462</v>
      </c>
      <c r="I563" s="176" t="s">
        <v>12463</v>
      </c>
      <c r="J563" s="176" t="s">
        <v>12243</v>
      </c>
    </row>
    <row r="564" customFormat="false" ht="43.9" hidden="false" customHeight="true" outlineLevel="0" collapsed="false">
      <c r="A564" s="154" t="s">
        <v>13712</v>
      </c>
      <c r="B564" s="178" t="n">
        <v>96534</v>
      </c>
      <c r="C564" s="154" t="s">
        <v>12467</v>
      </c>
      <c r="D564" s="154" t="s">
        <v>12530</v>
      </c>
      <c r="E564" s="154" t="s">
        <v>13768</v>
      </c>
      <c r="F564" s="154"/>
      <c r="G564" s="155" t="s">
        <v>12469</v>
      </c>
      <c r="H564" s="179" t="n">
        <v>1</v>
      </c>
      <c r="I564" s="180" t="n">
        <v>87.26</v>
      </c>
      <c r="J564" s="180" t="n">
        <v>87.26</v>
      </c>
    </row>
    <row r="565" customFormat="false" ht="43.9" hidden="false" customHeight="true" outlineLevel="0" collapsed="false">
      <c r="A565" s="181" t="s">
        <v>13714</v>
      </c>
      <c r="B565" s="182" t="n">
        <v>88262</v>
      </c>
      <c r="C565" s="181" t="s">
        <v>12467</v>
      </c>
      <c r="D565" s="181" t="s">
        <v>6436</v>
      </c>
      <c r="E565" s="181" t="s">
        <v>13717</v>
      </c>
      <c r="F565" s="181"/>
      <c r="G565" s="183" t="s">
        <v>13718</v>
      </c>
      <c r="H565" s="184" t="n">
        <v>1.334</v>
      </c>
      <c r="I565" s="185" t="n">
        <v>28.69</v>
      </c>
      <c r="J565" s="185" t="n">
        <v>38.27</v>
      </c>
    </row>
    <row r="566" customFormat="false" ht="43.9" hidden="false" customHeight="true" outlineLevel="0" collapsed="false">
      <c r="A566" s="181" t="s">
        <v>13714</v>
      </c>
      <c r="B566" s="182" t="n">
        <v>91692</v>
      </c>
      <c r="C566" s="181" t="s">
        <v>12467</v>
      </c>
      <c r="D566" s="181" t="s">
        <v>375</v>
      </c>
      <c r="E566" s="181" t="s">
        <v>13730</v>
      </c>
      <c r="F566" s="181"/>
      <c r="G566" s="183" t="s">
        <v>13731</v>
      </c>
      <c r="H566" s="184" t="n">
        <v>0.011</v>
      </c>
      <c r="I566" s="185" t="n">
        <v>26.56</v>
      </c>
      <c r="J566" s="185" t="n">
        <v>0.29</v>
      </c>
    </row>
    <row r="567" customFormat="false" ht="43.9" hidden="false" customHeight="true" outlineLevel="0" collapsed="false">
      <c r="A567" s="181" t="s">
        <v>13714</v>
      </c>
      <c r="B567" s="182" t="n">
        <v>88239</v>
      </c>
      <c r="C567" s="181" t="s">
        <v>12467</v>
      </c>
      <c r="D567" s="181" t="s">
        <v>6415</v>
      </c>
      <c r="E567" s="181" t="s">
        <v>13717</v>
      </c>
      <c r="F567" s="181"/>
      <c r="G567" s="183" t="s">
        <v>13718</v>
      </c>
      <c r="H567" s="184" t="n">
        <v>0.588</v>
      </c>
      <c r="I567" s="185" t="n">
        <v>24.34</v>
      </c>
      <c r="J567" s="185" t="n">
        <v>14.31</v>
      </c>
    </row>
    <row r="568" customFormat="false" ht="43.9" hidden="false" customHeight="true" outlineLevel="0" collapsed="false">
      <c r="A568" s="181" t="s">
        <v>13714</v>
      </c>
      <c r="B568" s="182" t="n">
        <v>91693</v>
      </c>
      <c r="C568" s="181" t="s">
        <v>12467</v>
      </c>
      <c r="D568" s="181" t="s">
        <v>520</v>
      </c>
      <c r="E568" s="181" t="s">
        <v>13730</v>
      </c>
      <c r="F568" s="181"/>
      <c r="G568" s="183" t="s">
        <v>13734</v>
      </c>
      <c r="H568" s="184" t="n">
        <v>0.044</v>
      </c>
      <c r="I568" s="185" t="n">
        <v>25.03</v>
      </c>
      <c r="J568" s="185" t="n">
        <v>1.1</v>
      </c>
    </row>
    <row r="569" customFormat="false" ht="32.75" hidden="false" customHeight="true" outlineLevel="0" collapsed="false">
      <c r="A569" s="186" t="s">
        <v>13719</v>
      </c>
      <c r="B569" s="187" t="n">
        <v>6212</v>
      </c>
      <c r="C569" s="186" t="s">
        <v>12467</v>
      </c>
      <c r="D569" s="186" t="s">
        <v>11055</v>
      </c>
      <c r="E569" s="186" t="s">
        <v>13720</v>
      </c>
      <c r="F569" s="186"/>
      <c r="G569" s="188" t="s">
        <v>12127</v>
      </c>
      <c r="H569" s="189" t="n">
        <v>1.155</v>
      </c>
      <c r="I569" s="190" t="n">
        <v>18.33</v>
      </c>
      <c r="J569" s="190" t="n">
        <v>21.17</v>
      </c>
    </row>
    <row r="570" customFormat="false" ht="32.75" hidden="false" customHeight="true" outlineLevel="0" collapsed="false">
      <c r="A570" s="186" t="s">
        <v>13719</v>
      </c>
      <c r="B570" s="187" t="n">
        <v>4517</v>
      </c>
      <c r="C570" s="186" t="s">
        <v>12467</v>
      </c>
      <c r="D570" s="186" t="s">
        <v>10953</v>
      </c>
      <c r="E570" s="186" t="s">
        <v>13720</v>
      </c>
      <c r="F570" s="186"/>
      <c r="G570" s="188" t="s">
        <v>12127</v>
      </c>
      <c r="H570" s="189" t="n">
        <v>0.924</v>
      </c>
      <c r="I570" s="190" t="n">
        <v>3.87</v>
      </c>
      <c r="J570" s="190" t="n">
        <v>3.57</v>
      </c>
    </row>
    <row r="571" customFormat="false" ht="32.75" hidden="false" customHeight="true" outlineLevel="0" collapsed="false">
      <c r="A571" s="186" t="s">
        <v>13719</v>
      </c>
      <c r="B571" s="187" t="n">
        <v>2692</v>
      </c>
      <c r="C571" s="186" t="s">
        <v>12467</v>
      </c>
      <c r="D571" s="186" t="s">
        <v>8677</v>
      </c>
      <c r="E571" s="186" t="s">
        <v>13720</v>
      </c>
      <c r="F571" s="186"/>
      <c r="G571" s="188" t="s">
        <v>13761</v>
      </c>
      <c r="H571" s="189" t="n">
        <v>0.0167</v>
      </c>
      <c r="I571" s="190" t="n">
        <v>8.06</v>
      </c>
      <c r="J571" s="190" t="n">
        <v>0.13</v>
      </c>
    </row>
    <row r="572" customFormat="false" ht="22.3" hidden="false" customHeight="true" outlineLevel="0" collapsed="false">
      <c r="A572" s="186" t="s">
        <v>13719</v>
      </c>
      <c r="B572" s="187" t="n">
        <v>5074</v>
      </c>
      <c r="C572" s="186" t="s">
        <v>12467</v>
      </c>
      <c r="D572" s="186" t="s">
        <v>10714</v>
      </c>
      <c r="E572" s="186" t="s">
        <v>13720</v>
      </c>
      <c r="F572" s="186"/>
      <c r="G572" s="188" t="s">
        <v>12533</v>
      </c>
      <c r="H572" s="189" t="n">
        <v>0.011</v>
      </c>
      <c r="I572" s="190" t="n">
        <v>22.77</v>
      </c>
      <c r="J572" s="190" t="n">
        <v>0.25</v>
      </c>
    </row>
    <row r="573" customFormat="false" ht="32.75" hidden="false" customHeight="true" outlineLevel="0" collapsed="false">
      <c r="A573" s="186" t="s">
        <v>13719</v>
      </c>
      <c r="B573" s="187" t="n">
        <v>4491</v>
      </c>
      <c r="C573" s="186" t="s">
        <v>12467</v>
      </c>
      <c r="D573" s="186" t="s">
        <v>10604</v>
      </c>
      <c r="E573" s="186" t="s">
        <v>13720</v>
      </c>
      <c r="F573" s="186"/>
      <c r="G573" s="188" t="s">
        <v>12127</v>
      </c>
      <c r="H573" s="189" t="n">
        <v>0.675</v>
      </c>
      <c r="I573" s="190" t="n">
        <v>11.05</v>
      </c>
      <c r="J573" s="190" t="n">
        <v>7.45</v>
      </c>
    </row>
    <row r="574" customFormat="false" ht="22.3" hidden="false" customHeight="true" outlineLevel="0" collapsed="false">
      <c r="A574" s="186" t="s">
        <v>13719</v>
      </c>
      <c r="B574" s="187" t="n">
        <v>40304</v>
      </c>
      <c r="C574" s="186" t="s">
        <v>12467</v>
      </c>
      <c r="D574" s="186" t="s">
        <v>10708</v>
      </c>
      <c r="E574" s="186" t="s">
        <v>13720</v>
      </c>
      <c r="F574" s="186"/>
      <c r="G574" s="188" t="s">
        <v>12533</v>
      </c>
      <c r="H574" s="189" t="n">
        <v>0.029</v>
      </c>
      <c r="I574" s="190" t="n">
        <v>25.08</v>
      </c>
      <c r="J574" s="190" t="n">
        <v>0.72</v>
      </c>
    </row>
    <row r="575" customFormat="false" ht="22.3" hidden="false" customHeight="true" outlineLevel="0" collapsed="false">
      <c r="A575" s="191"/>
      <c r="B575" s="191"/>
      <c r="C575" s="191"/>
      <c r="D575" s="191"/>
      <c r="E575" s="191" t="s">
        <v>13722</v>
      </c>
      <c r="F575" s="192" t="n">
        <v>42.1</v>
      </c>
      <c r="G575" s="191" t="s">
        <v>13723</v>
      </c>
      <c r="H575" s="192" t="n">
        <v>0</v>
      </c>
      <c r="I575" s="191" t="s">
        <v>13724</v>
      </c>
      <c r="J575" s="192" t="n">
        <v>42.1</v>
      </c>
    </row>
    <row r="576" customFormat="false" ht="32.75" hidden="false" customHeight="true" outlineLevel="0" collapsed="false">
      <c r="A576" s="191"/>
      <c r="B576" s="191"/>
      <c r="C576" s="191"/>
      <c r="D576" s="191"/>
      <c r="E576" s="191" t="s">
        <v>13725</v>
      </c>
      <c r="F576" s="192" t="n">
        <v>19.38</v>
      </c>
      <c r="G576" s="191"/>
      <c r="H576" s="193" t="s">
        <v>13726</v>
      </c>
      <c r="I576" s="193"/>
      <c r="J576" s="192" t="n">
        <v>106.64</v>
      </c>
    </row>
    <row r="577" customFormat="false" ht="22.3" hidden="false" customHeight="true" outlineLevel="0" collapsed="false">
      <c r="A577" s="125"/>
      <c r="B577" s="125"/>
      <c r="C577" s="125"/>
      <c r="D577" s="125"/>
      <c r="E577" s="125"/>
      <c r="F577" s="125"/>
      <c r="G577" s="125" t="s">
        <v>13727</v>
      </c>
      <c r="H577" s="194" t="n">
        <v>17.28</v>
      </c>
      <c r="I577" s="125" t="s">
        <v>13728</v>
      </c>
      <c r="J577" s="195" t="n">
        <v>1842.73</v>
      </c>
    </row>
    <row r="578" customFormat="false" ht="22.3" hidden="false" customHeight="true" outlineLevel="0" collapsed="false">
      <c r="A578" s="196"/>
      <c r="B578" s="196"/>
      <c r="C578" s="196"/>
      <c r="D578" s="196"/>
      <c r="E578" s="196"/>
      <c r="F578" s="196"/>
      <c r="G578" s="196"/>
      <c r="H578" s="196"/>
      <c r="I578" s="196"/>
      <c r="J578" s="196"/>
    </row>
    <row r="579" customFormat="false" ht="23.4" hidden="false" customHeight="true" outlineLevel="0" collapsed="false">
      <c r="A579" s="175" t="s">
        <v>12557</v>
      </c>
      <c r="B579" s="176" t="s">
        <v>12459</v>
      </c>
      <c r="C579" s="175" t="s">
        <v>12460</v>
      </c>
      <c r="D579" s="175" t="s">
        <v>12125</v>
      </c>
      <c r="E579" s="175" t="s">
        <v>13711</v>
      </c>
      <c r="F579" s="175"/>
      <c r="G579" s="177" t="s">
        <v>12461</v>
      </c>
      <c r="H579" s="176" t="s">
        <v>12462</v>
      </c>
      <c r="I579" s="176" t="s">
        <v>12463</v>
      </c>
      <c r="J579" s="176" t="s">
        <v>12243</v>
      </c>
    </row>
    <row r="580" customFormat="false" ht="32.75" hidden="false" customHeight="true" outlineLevel="0" collapsed="false">
      <c r="A580" s="154" t="s">
        <v>13712</v>
      </c>
      <c r="B580" s="178" t="n">
        <v>96545</v>
      </c>
      <c r="C580" s="154" t="s">
        <v>12467</v>
      </c>
      <c r="D580" s="154" t="s">
        <v>12535</v>
      </c>
      <c r="E580" s="154" t="s">
        <v>13768</v>
      </c>
      <c r="F580" s="154"/>
      <c r="G580" s="155" t="s">
        <v>12533</v>
      </c>
      <c r="H580" s="179" t="n">
        <v>1</v>
      </c>
      <c r="I580" s="180" t="n">
        <v>16.59</v>
      </c>
      <c r="J580" s="180" t="n">
        <v>16.59</v>
      </c>
    </row>
    <row r="581" customFormat="false" ht="43.9" hidden="false" customHeight="true" outlineLevel="0" collapsed="false">
      <c r="A581" s="181" t="s">
        <v>13714</v>
      </c>
      <c r="B581" s="182" t="n">
        <v>88245</v>
      </c>
      <c r="C581" s="181" t="s">
        <v>12467</v>
      </c>
      <c r="D581" s="181" t="s">
        <v>6420</v>
      </c>
      <c r="E581" s="181" t="s">
        <v>13717</v>
      </c>
      <c r="F581" s="181"/>
      <c r="G581" s="183" t="s">
        <v>13718</v>
      </c>
      <c r="H581" s="184" t="n">
        <v>0.15</v>
      </c>
      <c r="I581" s="185" t="n">
        <v>28.91</v>
      </c>
      <c r="J581" s="185" t="n">
        <v>4.33</v>
      </c>
    </row>
    <row r="582" customFormat="false" ht="43.9" hidden="false" customHeight="true" outlineLevel="0" collapsed="false">
      <c r="A582" s="181" t="s">
        <v>13714</v>
      </c>
      <c r="B582" s="182" t="n">
        <v>92802</v>
      </c>
      <c r="C582" s="181" t="s">
        <v>12467</v>
      </c>
      <c r="D582" s="181" t="s">
        <v>13781</v>
      </c>
      <c r="E582" s="181" t="s">
        <v>13780</v>
      </c>
      <c r="F582" s="181"/>
      <c r="G582" s="183" t="s">
        <v>12533</v>
      </c>
      <c r="H582" s="184" t="n">
        <v>1</v>
      </c>
      <c r="I582" s="185" t="n">
        <v>10.19</v>
      </c>
      <c r="J582" s="185" t="n">
        <v>10.19</v>
      </c>
    </row>
    <row r="583" customFormat="false" ht="43.9" hidden="false" customHeight="true" outlineLevel="0" collapsed="false">
      <c r="A583" s="181" t="s">
        <v>13714</v>
      </c>
      <c r="B583" s="182" t="n">
        <v>88238</v>
      </c>
      <c r="C583" s="181" t="s">
        <v>12467</v>
      </c>
      <c r="D583" s="181" t="s">
        <v>6414</v>
      </c>
      <c r="E583" s="181" t="s">
        <v>13717</v>
      </c>
      <c r="F583" s="181"/>
      <c r="G583" s="183" t="s">
        <v>13718</v>
      </c>
      <c r="H583" s="184" t="n">
        <v>0.057</v>
      </c>
      <c r="I583" s="185" t="n">
        <v>24.5</v>
      </c>
      <c r="J583" s="185" t="n">
        <v>1.39</v>
      </c>
    </row>
    <row r="584" customFormat="false" ht="32.75" hidden="false" customHeight="true" outlineLevel="0" collapsed="false">
      <c r="A584" s="186" t="s">
        <v>13719</v>
      </c>
      <c r="B584" s="187" t="n">
        <v>43132</v>
      </c>
      <c r="C584" s="186" t="s">
        <v>12467</v>
      </c>
      <c r="D584" s="186" t="s">
        <v>7198</v>
      </c>
      <c r="E584" s="186" t="s">
        <v>13720</v>
      </c>
      <c r="F584" s="186"/>
      <c r="G584" s="188" t="s">
        <v>12533</v>
      </c>
      <c r="H584" s="189" t="n">
        <v>0.025</v>
      </c>
      <c r="I584" s="190" t="n">
        <v>22.25</v>
      </c>
      <c r="J584" s="190" t="n">
        <v>0.55</v>
      </c>
    </row>
    <row r="585" customFormat="false" ht="43.9" hidden="false" customHeight="true" outlineLevel="0" collapsed="false">
      <c r="A585" s="186" t="s">
        <v>13719</v>
      </c>
      <c r="B585" s="187" t="n">
        <v>39017</v>
      </c>
      <c r="C585" s="186" t="s">
        <v>12467</v>
      </c>
      <c r="D585" s="186" t="s">
        <v>8961</v>
      </c>
      <c r="E585" s="186" t="s">
        <v>13720</v>
      </c>
      <c r="F585" s="186"/>
      <c r="G585" s="188" t="s">
        <v>12126</v>
      </c>
      <c r="H585" s="189" t="n">
        <v>0.635</v>
      </c>
      <c r="I585" s="190" t="n">
        <v>0.22</v>
      </c>
      <c r="J585" s="190" t="n">
        <v>0.13</v>
      </c>
    </row>
    <row r="586" customFormat="false" ht="22.3" hidden="false" customHeight="true" outlineLevel="0" collapsed="false">
      <c r="A586" s="191"/>
      <c r="B586" s="191"/>
      <c r="C586" s="191"/>
      <c r="D586" s="191"/>
      <c r="E586" s="191" t="s">
        <v>13722</v>
      </c>
      <c r="F586" s="192" t="n">
        <v>4.84</v>
      </c>
      <c r="G586" s="191" t="s">
        <v>13723</v>
      </c>
      <c r="H586" s="192" t="n">
        <v>0</v>
      </c>
      <c r="I586" s="191" t="s">
        <v>13724</v>
      </c>
      <c r="J586" s="192" t="n">
        <v>4.84</v>
      </c>
    </row>
    <row r="587" customFormat="false" ht="32.75" hidden="false" customHeight="true" outlineLevel="0" collapsed="false">
      <c r="A587" s="191"/>
      <c r="B587" s="191"/>
      <c r="C587" s="191"/>
      <c r="D587" s="191"/>
      <c r="E587" s="191" t="s">
        <v>13725</v>
      </c>
      <c r="F587" s="192" t="n">
        <v>3.68</v>
      </c>
      <c r="G587" s="191"/>
      <c r="H587" s="193" t="s">
        <v>13726</v>
      </c>
      <c r="I587" s="193"/>
      <c r="J587" s="192" t="n">
        <v>20.27</v>
      </c>
    </row>
    <row r="588" customFormat="false" ht="22.3" hidden="false" customHeight="true" outlineLevel="0" collapsed="false">
      <c r="A588" s="125"/>
      <c r="B588" s="125"/>
      <c r="C588" s="125"/>
      <c r="D588" s="125"/>
      <c r="E588" s="125"/>
      <c r="F588" s="125"/>
      <c r="G588" s="125" t="s">
        <v>13727</v>
      </c>
      <c r="H588" s="194" t="n">
        <v>45.12</v>
      </c>
      <c r="I588" s="125" t="s">
        <v>13728</v>
      </c>
      <c r="J588" s="195" t="n">
        <v>914.58</v>
      </c>
    </row>
    <row r="589" customFormat="false" ht="22.3" hidden="false" customHeight="true" outlineLevel="0" collapsed="false">
      <c r="A589" s="196"/>
      <c r="B589" s="196"/>
      <c r="C589" s="196"/>
      <c r="D589" s="196"/>
      <c r="E589" s="196"/>
      <c r="F589" s="196"/>
      <c r="G589" s="196"/>
      <c r="H589" s="196"/>
      <c r="I589" s="196"/>
      <c r="J589" s="196"/>
    </row>
    <row r="590" customFormat="false" ht="23.4" hidden="false" customHeight="true" outlineLevel="0" collapsed="false">
      <c r="A590" s="175" t="s">
        <v>12558</v>
      </c>
      <c r="B590" s="176" t="s">
        <v>12459</v>
      </c>
      <c r="C590" s="175" t="s">
        <v>12460</v>
      </c>
      <c r="D590" s="175" t="s">
        <v>12125</v>
      </c>
      <c r="E590" s="175" t="s">
        <v>13711</v>
      </c>
      <c r="F590" s="175"/>
      <c r="G590" s="177" t="s">
        <v>12461</v>
      </c>
      <c r="H590" s="176" t="s">
        <v>12462</v>
      </c>
      <c r="I590" s="176" t="s">
        <v>12463</v>
      </c>
      <c r="J590" s="176" t="s">
        <v>12243</v>
      </c>
    </row>
    <row r="591" customFormat="false" ht="32.75" hidden="false" customHeight="true" outlineLevel="0" collapsed="false">
      <c r="A591" s="154" t="s">
        <v>13712</v>
      </c>
      <c r="B591" s="178" t="n">
        <v>96546</v>
      </c>
      <c r="C591" s="154" t="s">
        <v>12467</v>
      </c>
      <c r="D591" s="154" t="s">
        <v>12537</v>
      </c>
      <c r="E591" s="154" t="s">
        <v>13768</v>
      </c>
      <c r="F591" s="154"/>
      <c r="G591" s="155" t="s">
        <v>12533</v>
      </c>
      <c r="H591" s="179" t="n">
        <v>1</v>
      </c>
      <c r="I591" s="180" t="n">
        <v>14.47</v>
      </c>
      <c r="J591" s="180" t="n">
        <v>14.47</v>
      </c>
    </row>
    <row r="592" customFormat="false" ht="43.9" hidden="false" customHeight="true" outlineLevel="0" collapsed="false">
      <c r="A592" s="181" t="s">
        <v>13714</v>
      </c>
      <c r="B592" s="182" t="n">
        <v>88245</v>
      </c>
      <c r="C592" s="181" t="s">
        <v>12467</v>
      </c>
      <c r="D592" s="181" t="s">
        <v>6420</v>
      </c>
      <c r="E592" s="181" t="s">
        <v>13717</v>
      </c>
      <c r="F592" s="181"/>
      <c r="G592" s="183" t="s">
        <v>13718</v>
      </c>
      <c r="H592" s="184" t="n">
        <v>0.116</v>
      </c>
      <c r="I592" s="185" t="n">
        <v>28.91</v>
      </c>
      <c r="J592" s="185" t="n">
        <v>3.35</v>
      </c>
    </row>
    <row r="593" customFormat="false" ht="43.9" hidden="false" customHeight="true" outlineLevel="0" collapsed="false">
      <c r="A593" s="181" t="s">
        <v>13714</v>
      </c>
      <c r="B593" s="182" t="n">
        <v>92803</v>
      </c>
      <c r="C593" s="181" t="s">
        <v>12467</v>
      </c>
      <c r="D593" s="181" t="s">
        <v>13782</v>
      </c>
      <c r="E593" s="181" t="s">
        <v>13780</v>
      </c>
      <c r="F593" s="181"/>
      <c r="G593" s="183" t="s">
        <v>12533</v>
      </c>
      <c r="H593" s="184" t="n">
        <v>1</v>
      </c>
      <c r="I593" s="185" t="n">
        <v>9.4</v>
      </c>
      <c r="J593" s="185" t="n">
        <v>9.4</v>
      </c>
    </row>
    <row r="594" customFormat="false" ht="43.9" hidden="false" customHeight="true" outlineLevel="0" collapsed="false">
      <c r="A594" s="181" t="s">
        <v>13714</v>
      </c>
      <c r="B594" s="182" t="n">
        <v>88238</v>
      </c>
      <c r="C594" s="181" t="s">
        <v>12467</v>
      </c>
      <c r="D594" s="181" t="s">
        <v>6414</v>
      </c>
      <c r="E594" s="181" t="s">
        <v>13717</v>
      </c>
      <c r="F594" s="181"/>
      <c r="G594" s="183" t="s">
        <v>13718</v>
      </c>
      <c r="H594" s="184" t="n">
        <v>0.044</v>
      </c>
      <c r="I594" s="185" t="n">
        <v>24.5</v>
      </c>
      <c r="J594" s="185" t="n">
        <v>1.07</v>
      </c>
    </row>
    <row r="595" customFormat="false" ht="32.75" hidden="false" customHeight="true" outlineLevel="0" collapsed="false">
      <c r="A595" s="186" t="s">
        <v>13719</v>
      </c>
      <c r="B595" s="187" t="n">
        <v>43132</v>
      </c>
      <c r="C595" s="186" t="s">
        <v>12467</v>
      </c>
      <c r="D595" s="186" t="s">
        <v>7198</v>
      </c>
      <c r="E595" s="186" t="s">
        <v>13720</v>
      </c>
      <c r="F595" s="186"/>
      <c r="G595" s="188" t="s">
        <v>12533</v>
      </c>
      <c r="H595" s="189" t="n">
        <v>0.025</v>
      </c>
      <c r="I595" s="190" t="n">
        <v>22.25</v>
      </c>
      <c r="J595" s="190" t="n">
        <v>0.55</v>
      </c>
    </row>
    <row r="596" customFormat="false" ht="43.9" hidden="false" customHeight="true" outlineLevel="0" collapsed="false">
      <c r="A596" s="186" t="s">
        <v>13719</v>
      </c>
      <c r="B596" s="187" t="n">
        <v>39017</v>
      </c>
      <c r="C596" s="186" t="s">
        <v>12467</v>
      </c>
      <c r="D596" s="186" t="s">
        <v>8961</v>
      </c>
      <c r="E596" s="186" t="s">
        <v>13720</v>
      </c>
      <c r="F596" s="186"/>
      <c r="G596" s="188" t="s">
        <v>12126</v>
      </c>
      <c r="H596" s="189" t="n">
        <v>0.48</v>
      </c>
      <c r="I596" s="190" t="n">
        <v>0.22</v>
      </c>
      <c r="J596" s="190" t="n">
        <v>0.1</v>
      </c>
    </row>
    <row r="597" customFormat="false" ht="22.3" hidden="false" customHeight="true" outlineLevel="0" collapsed="false">
      <c r="A597" s="191"/>
      <c r="B597" s="191"/>
      <c r="C597" s="191"/>
      <c r="D597" s="191"/>
      <c r="E597" s="191" t="s">
        <v>13722</v>
      </c>
      <c r="F597" s="192" t="n">
        <v>3.64</v>
      </c>
      <c r="G597" s="191" t="s">
        <v>13723</v>
      </c>
      <c r="H597" s="192" t="n">
        <v>0</v>
      </c>
      <c r="I597" s="191" t="s">
        <v>13724</v>
      </c>
      <c r="J597" s="192" t="n">
        <v>3.64</v>
      </c>
    </row>
    <row r="598" customFormat="false" ht="32.75" hidden="false" customHeight="true" outlineLevel="0" collapsed="false">
      <c r="A598" s="191"/>
      <c r="B598" s="191"/>
      <c r="C598" s="191"/>
      <c r="D598" s="191"/>
      <c r="E598" s="191" t="s">
        <v>13725</v>
      </c>
      <c r="F598" s="192" t="n">
        <v>3.21</v>
      </c>
      <c r="G598" s="191"/>
      <c r="H598" s="193" t="s">
        <v>13726</v>
      </c>
      <c r="I598" s="193"/>
      <c r="J598" s="192" t="n">
        <v>17.68</v>
      </c>
    </row>
    <row r="599" customFormat="false" ht="22.3" hidden="false" customHeight="true" outlineLevel="0" collapsed="false">
      <c r="A599" s="125"/>
      <c r="B599" s="125"/>
      <c r="C599" s="125"/>
      <c r="D599" s="125"/>
      <c r="E599" s="125"/>
      <c r="F599" s="125"/>
      <c r="G599" s="125" t="s">
        <v>13727</v>
      </c>
      <c r="H599" s="194" t="n">
        <v>95.51</v>
      </c>
      <c r="I599" s="125" t="s">
        <v>13728</v>
      </c>
      <c r="J599" s="195" t="n">
        <v>1688.61</v>
      </c>
    </row>
    <row r="600" customFormat="false" ht="22.3" hidden="false" customHeight="true" outlineLevel="0" collapsed="false">
      <c r="A600" s="196"/>
      <c r="B600" s="196"/>
      <c r="C600" s="196"/>
      <c r="D600" s="196"/>
      <c r="E600" s="196"/>
      <c r="F600" s="196"/>
      <c r="G600" s="196"/>
      <c r="H600" s="196"/>
      <c r="I600" s="196"/>
      <c r="J600" s="196"/>
    </row>
    <row r="601" customFormat="false" ht="23.4" hidden="false" customHeight="true" outlineLevel="0" collapsed="false">
      <c r="A601" s="175" t="s">
        <v>12559</v>
      </c>
      <c r="B601" s="176" t="s">
        <v>12459</v>
      </c>
      <c r="C601" s="175" t="s">
        <v>12460</v>
      </c>
      <c r="D601" s="175" t="s">
        <v>12125</v>
      </c>
      <c r="E601" s="175" t="s">
        <v>13711</v>
      </c>
      <c r="F601" s="175"/>
      <c r="G601" s="177" t="s">
        <v>12461</v>
      </c>
      <c r="H601" s="176" t="s">
        <v>12462</v>
      </c>
      <c r="I601" s="176" t="s">
        <v>12463</v>
      </c>
      <c r="J601" s="176" t="s">
        <v>12243</v>
      </c>
    </row>
    <row r="602" customFormat="false" ht="43.9" hidden="false" customHeight="true" outlineLevel="0" collapsed="false">
      <c r="A602" s="154" t="s">
        <v>13712</v>
      </c>
      <c r="B602" s="178" t="n">
        <v>96557</v>
      </c>
      <c r="C602" s="154" t="s">
        <v>12467</v>
      </c>
      <c r="D602" s="154" t="s">
        <v>12547</v>
      </c>
      <c r="E602" s="154" t="s">
        <v>13768</v>
      </c>
      <c r="F602" s="154"/>
      <c r="G602" s="155" t="s">
        <v>12496</v>
      </c>
      <c r="H602" s="179" t="n">
        <v>1</v>
      </c>
      <c r="I602" s="180" t="n">
        <v>999.45</v>
      </c>
      <c r="J602" s="180" t="n">
        <v>999.45</v>
      </c>
    </row>
    <row r="603" customFormat="false" ht="43.9" hidden="false" customHeight="true" outlineLevel="0" collapsed="false">
      <c r="A603" s="181" t="s">
        <v>13714</v>
      </c>
      <c r="B603" s="182" t="n">
        <v>88316</v>
      </c>
      <c r="C603" s="181" t="s">
        <v>12467</v>
      </c>
      <c r="D603" s="181" t="s">
        <v>6483</v>
      </c>
      <c r="E603" s="181" t="s">
        <v>13717</v>
      </c>
      <c r="F603" s="181"/>
      <c r="G603" s="183" t="s">
        <v>13718</v>
      </c>
      <c r="H603" s="184" t="n">
        <v>0.501</v>
      </c>
      <c r="I603" s="185" t="n">
        <v>23.2</v>
      </c>
      <c r="J603" s="185" t="n">
        <v>11.62</v>
      </c>
    </row>
    <row r="604" customFormat="false" ht="43.9" hidden="false" customHeight="true" outlineLevel="0" collapsed="false">
      <c r="A604" s="181" t="s">
        <v>13714</v>
      </c>
      <c r="B604" s="182" t="n">
        <v>90586</v>
      </c>
      <c r="C604" s="181" t="s">
        <v>12467</v>
      </c>
      <c r="D604" s="181" t="s">
        <v>350</v>
      </c>
      <c r="E604" s="181" t="s">
        <v>13730</v>
      </c>
      <c r="F604" s="181"/>
      <c r="G604" s="183" t="s">
        <v>13731</v>
      </c>
      <c r="H604" s="184" t="n">
        <v>0.092</v>
      </c>
      <c r="I604" s="185" t="n">
        <v>1.46</v>
      </c>
      <c r="J604" s="185" t="n">
        <v>0.13</v>
      </c>
    </row>
    <row r="605" customFormat="false" ht="43.9" hidden="false" customHeight="true" outlineLevel="0" collapsed="false">
      <c r="A605" s="181" t="s">
        <v>13714</v>
      </c>
      <c r="B605" s="182" t="n">
        <v>88309</v>
      </c>
      <c r="C605" s="181" t="s">
        <v>12467</v>
      </c>
      <c r="D605" s="181" t="s">
        <v>6476</v>
      </c>
      <c r="E605" s="181" t="s">
        <v>13717</v>
      </c>
      <c r="F605" s="181"/>
      <c r="G605" s="183" t="s">
        <v>13718</v>
      </c>
      <c r="H605" s="184" t="n">
        <v>0.334</v>
      </c>
      <c r="I605" s="185" t="n">
        <v>29.13</v>
      </c>
      <c r="J605" s="185" t="n">
        <v>9.72</v>
      </c>
    </row>
    <row r="606" customFormat="false" ht="43.9" hidden="false" customHeight="true" outlineLevel="0" collapsed="false">
      <c r="A606" s="181" t="s">
        <v>13714</v>
      </c>
      <c r="B606" s="182" t="n">
        <v>90587</v>
      </c>
      <c r="C606" s="181" t="s">
        <v>12467</v>
      </c>
      <c r="D606" s="181" t="s">
        <v>494</v>
      </c>
      <c r="E606" s="181" t="s">
        <v>13730</v>
      </c>
      <c r="F606" s="181"/>
      <c r="G606" s="183" t="s">
        <v>13734</v>
      </c>
      <c r="H606" s="184" t="n">
        <v>0.075</v>
      </c>
      <c r="I606" s="185" t="n">
        <v>0.55</v>
      </c>
      <c r="J606" s="185" t="n">
        <v>0.04</v>
      </c>
    </row>
    <row r="607" customFormat="false" ht="43.9" hidden="false" customHeight="true" outlineLevel="0" collapsed="false">
      <c r="A607" s="186" t="s">
        <v>13719</v>
      </c>
      <c r="B607" s="187" t="n">
        <v>1525</v>
      </c>
      <c r="C607" s="186" t="s">
        <v>12467</v>
      </c>
      <c r="D607" s="186" t="s">
        <v>13787</v>
      </c>
      <c r="E607" s="186" t="s">
        <v>13720</v>
      </c>
      <c r="F607" s="186"/>
      <c r="G607" s="188" t="s">
        <v>12496</v>
      </c>
      <c r="H607" s="189" t="n">
        <v>1.23</v>
      </c>
      <c r="I607" s="190" t="n">
        <v>795.08</v>
      </c>
      <c r="J607" s="190" t="n">
        <v>977.94</v>
      </c>
    </row>
    <row r="608" customFormat="false" ht="22.3" hidden="false" customHeight="true" outlineLevel="0" collapsed="false">
      <c r="A608" s="191"/>
      <c r="B608" s="191"/>
      <c r="C608" s="191"/>
      <c r="D608" s="191"/>
      <c r="E608" s="191" t="s">
        <v>13722</v>
      </c>
      <c r="F608" s="192" t="n">
        <v>16.18</v>
      </c>
      <c r="G608" s="191" t="s">
        <v>13723</v>
      </c>
      <c r="H608" s="192" t="n">
        <v>0</v>
      </c>
      <c r="I608" s="191" t="s">
        <v>13724</v>
      </c>
      <c r="J608" s="192" t="n">
        <v>16.18</v>
      </c>
    </row>
    <row r="609" customFormat="false" ht="32.75" hidden="false" customHeight="true" outlineLevel="0" collapsed="false">
      <c r="A609" s="191"/>
      <c r="B609" s="191"/>
      <c r="C609" s="191"/>
      <c r="D609" s="191"/>
      <c r="E609" s="191" t="s">
        <v>13725</v>
      </c>
      <c r="F609" s="192" t="n">
        <v>222.07</v>
      </c>
      <c r="G609" s="191"/>
      <c r="H609" s="193" t="s">
        <v>13726</v>
      </c>
      <c r="I609" s="193"/>
      <c r="J609" s="192" t="n">
        <v>1221.52</v>
      </c>
    </row>
    <row r="610" customFormat="false" ht="22.3" hidden="false" customHeight="true" outlineLevel="0" collapsed="false">
      <c r="A610" s="125"/>
      <c r="B610" s="125"/>
      <c r="C610" s="125"/>
      <c r="D610" s="125"/>
      <c r="E610" s="125"/>
      <c r="F610" s="125"/>
      <c r="G610" s="125" t="s">
        <v>13727</v>
      </c>
      <c r="H610" s="194" t="n">
        <v>2.59</v>
      </c>
      <c r="I610" s="125" t="s">
        <v>13728</v>
      </c>
      <c r="J610" s="195" t="n">
        <v>3163.73</v>
      </c>
    </row>
    <row r="611" customFormat="false" ht="22.3" hidden="false" customHeight="true" outlineLevel="0" collapsed="false">
      <c r="A611" s="196"/>
      <c r="B611" s="196"/>
      <c r="C611" s="196"/>
      <c r="D611" s="196"/>
      <c r="E611" s="196"/>
      <c r="F611" s="196"/>
      <c r="G611" s="196"/>
      <c r="H611" s="196"/>
      <c r="I611" s="196"/>
      <c r="J611" s="196"/>
    </row>
    <row r="612" customFormat="false" ht="32.75" hidden="false" customHeight="true" outlineLevel="0" collapsed="false">
      <c r="A612" s="150" t="n">
        <v>10</v>
      </c>
      <c r="B612" s="150"/>
      <c r="C612" s="150"/>
      <c r="D612" s="150" t="s">
        <v>12337</v>
      </c>
      <c r="E612" s="150"/>
      <c r="F612" s="150"/>
      <c r="G612" s="150"/>
      <c r="H612" s="173"/>
      <c r="I612" s="150"/>
      <c r="J612" s="174" t="n">
        <v>93350.98</v>
      </c>
    </row>
    <row r="613" customFormat="false" ht="23.4" hidden="false" customHeight="true" outlineLevel="0" collapsed="false">
      <c r="A613" s="175" t="s">
        <v>12560</v>
      </c>
      <c r="B613" s="176" t="s">
        <v>12459</v>
      </c>
      <c r="C613" s="175" t="s">
        <v>12460</v>
      </c>
      <c r="D613" s="175" t="s">
        <v>12125</v>
      </c>
      <c r="E613" s="175" t="s">
        <v>13711</v>
      </c>
      <c r="F613" s="175"/>
      <c r="G613" s="177" t="s">
        <v>12461</v>
      </c>
      <c r="H613" s="176" t="s">
        <v>12462</v>
      </c>
      <c r="I613" s="176" t="s">
        <v>12463</v>
      </c>
      <c r="J613" s="176" t="s">
        <v>12243</v>
      </c>
    </row>
    <row r="614" customFormat="false" ht="32.75" hidden="false" customHeight="true" outlineLevel="0" collapsed="false">
      <c r="A614" s="154" t="s">
        <v>13712</v>
      </c>
      <c r="B614" s="178" t="n">
        <v>96619</v>
      </c>
      <c r="C614" s="154" t="s">
        <v>12467</v>
      </c>
      <c r="D614" s="154" t="s">
        <v>12528</v>
      </c>
      <c r="E614" s="154" t="s">
        <v>13778</v>
      </c>
      <c r="F614" s="154"/>
      <c r="G614" s="155" t="s">
        <v>12469</v>
      </c>
      <c r="H614" s="179" t="n">
        <v>1</v>
      </c>
      <c r="I614" s="180" t="n">
        <v>47.79</v>
      </c>
      <c r="J614" s="180" t="n">
        <v>47.79</v>
      </c>
    </row>
    <row r="615" customFormat="false" ht="43.9" hidden="false" customHeight="true" outlineLevel="0" collapsed="false">
      <c r="A615" s="181" t="s">
        <v>13714</v>
      </c>
      <c r="B615" s="182" t="n">
        <v>94968</v>
      </c>
      <c r="C615" s="181" t="s">
        <v>12467</v>
      </c>
      <c r="D615" s="181" t="s">
        <v>12568</v>
      </c>
      <c r="E615" s="181" t="s">
        <v>13733</v>
      </c>
      <c r="F615" s="181"/>
      <c r="G615" s="183" t="s">
        <v>12496</v>
      </c>
      <c r="H615" s="184" t="n">
        <v>0.069</v>
      </c>
      <c r="I615" s="185" t="n">
        <v>508.49</v>
      </c>
      <c r="J615" s="185" t="n">
        <v>35.08</v>
      </c>
    </row>
    <row r="616" customFormat="false" ht="43.9" hidden="false" customHeight="true" outlineLevel="0" collapsed="false">
      <c r="A616" s="181" t="s">
        <v>13714</v>
      </c>
      <c r="B616" s="182" t="n">
        <v>88309</v>
      </c>
      <c r="C616" s="181" t="s">
        <v>12467</v>
      </c>
      <c r="D616" s="181" t="s">
        <v>6476</v>
      </c>
      <c r="E616" s="181" t="s">
        <v>13717</v>
      </c>
      <c r="F616" s="181"/>
      <c r="G616" s="183" t="s">
        <v>13718</v>
      </c>
      <c r="H616" s="184" t="n">
        <v>0.33905</v>
      </c>
      <c r="I616" s="185" t="n">
        <v>29.13</v>
      </c>
      <c r="J616" s="185" t="n">
        <v>9.87</v>
      </c>
    </row>
    <row r="617" customFormat="false" ht="43.9" hidden="false" customHeight="true" outlineLevel="0" collapsed="false">
      <c r="A617" s="181" t="s">
        <v>13714</v>
      </c>
      <c r="B617" s="182" t="n">
        <v>88316</v>
      </c>
      <c r="C617" s="181" t="s">
        <v>12467</v>
      </c>
      <c r="D617" s="181" t="s">
        <v>6483</v>
      </c>
      <c r="E617" s="181" t="s">
        <v>13717</v>
      </c>
      <c r="F617" s="181"/>
      <c r="G617" s="183" t="s">
        <v>13718</v>
      </c>
      <c r="H617" s="184" t="n">
        <v>0.12265</v>
      </c>
      <c r="I617" s="185" t="n">
        <v>23.2</v>
      </c>
      <c r="J617" s="185" t="n">
        <v>2.84</v>
      </c>
    </row>
    <row r="618" customFormat="false" ht="22.3" hidden="false" customHeight="true" outlineLevel="0" collapsed="false">
      <c r="A618" s="191"/>
      <c r="B618" s="191"/>
      <c r="C618" s="191"/>
      <c r="D618" s="191"/>
      <c r="E618" s="191" t="s">
        <v>13722</v>
      </c>
      <c r="F618" s="192" t="n">
        <v>13.93</v>
      </c>
      <c r="G618" s="191" t="s">
        <v>13723</v>
      </c>
      <c r="H618" s="192" t="n">
        <v>0</v>
      </c>
      <c r="I618" s="191" t="s">
        <v>13724</v>
      </c>
      <c r="J618" s="192" t="n">
        <v>13.93</v>
      </c>
    </row>
    <row r="619" customFormat="false" ht="32.75" hidden="false" customHeight="true" outlineLevel="0" collapsed="false">
      <c r="A619" s="191"/>
      <c r="B619" s="191"/>
      <c r="C619" s="191"/>
      <c r="D619" s="191"/>
      <c r="E619" s="191" t="s">
        <v>13725</v>
      </c>
      <c r="F619" s="192" t="n">
        <v>10.61</v>
      </c>
      <c r="G619" s="191"/>
      <c r="H619" s="193" t="s">
        <v>13726</v>
      </c>
      <c r="I619" s="193"/>
      <c r="J619" s="192" t="n">
        <v>58.4</v>
      </c>
    </row>
    <row r="620" customFormat="false" ht="22.3" hidden="false" customHeight="true" outlineLevel="0" collapsed="false">
      <c r="A620" s="125"/>
      <c r="B620" s="125"/>
      <c r="C620" s="125"/>
      <c r="D620" s="125"/>
      <c r="E620" s="125"/>
      <c r="F620" s="125"/>
      <c r="G620" s="125" t="s">
        <v>13727</v>
      </c>
      <c r="H620" s="194" t="n">
        <v>52.67</v>
      </c>
      <c r="I620" s="125" t="s">
        <v>13728</v>
      </c>
      <c r="J620" s="195" t="n">
        <v>3075.92</v>
      </c>
    </row>
    <row r="621" customFormat="false" ht="22.3" hidden="false" customHeight="true" outlineLevel="0" collapsed="false">
      <c r="A621" s="196"/>
      <c r="B621" s="196"/>
      <c r="C621" s="196"/>
      <c r="D621" s="196"/>
      <c r="E621" s="196"/>
      <c r="F621" s="196"/>
      <c r="G621" s="196"/>
      <c r="H621" s="196"/>
      <c r="I621" s="196"/>
      <c r="J621" s="196"/>
    </row>
    <row r="622" customFormat="false" ht="23.4" hidden="false" customHeight="true" outlineLevel="0" collapsed="false">
      <c r="A622" s="175" t="s">
        <v>12561</v>
      </c>
      <c r="B622" s="176" t="s">
        <v>12459</v>
      </c>
      <c r="C622" s="175" t="s">
        <v>12460</v>
      </c>
      <c r="D622" s="175" t="s">
        <v>12125</v>
      </c>
      <c r="E622" s="175" t="s">
        <v>13711</v>
      </c>
      <c r="F622" s="175"/>
      <c r="G622" s="177" t="s">
        <v>12461</v>
      </c>
      <c r="H622" s="176" t="s">
        <v>12462</v>
      </c>
      <c r="I622" s="176" t="s">
        <v>12463</v>
      </c>
      <c r="J622" s="176" t="s">
        <v>12243</v>
      </c>
    </row>
    <row r="623" customFormat="false" ht="43.9" hidden="false" customHeight="true" outlineLevel="0" collapsed="false">
      <c r="A623" s="154" t="s">
        <v>13712</v>
      </c>
      <c r="B623" s="178" t="n">
        <v>96534</v>
      </c>
      <c r="C623" s="154" t="s">
        <v>12467</v>
      </c>
      <c r="D623" s="154" t="s">
        <v>12530</v>
      </c>
      <c r="E623" s="154" t="s">
        <v>13768</v>
      </c>
      <c r="F623" s="154"/>
      <c r="G623" s="155" t="s">
        <v>12469</v>
      </c>
      <c r="H623" s="179" t="n">
        <v>1</v>
      </c>
      <c r="I623" s="180" t="n">
        <v>87.26</v>
      </c>
      <c r="J623" s="180" t="n">
        <v>87.26</v>
      </c>
    </row>
    <row r="624" customFormat="false" ht="43.9" hidden="false" customHeight="true" outlineLevel="0" collapsed="false">
      <c r="A624" s="181" t="s">
        <v>13714</v>
      </c>
      <c r="B624" s="182" t="n">
        <v>88262</v>
      </c>
      <c r="C624" s="181" t="s">
        <v>12467</v>
      </c>
      <c r="D624" s="181" t="s">
        <v>6436</v>
      </c>
      <c r="E624" s="181" t="s">
        <v>13717</v>
      </c>
      <c r="F624" s="181"/>
      <c r="G624" s="183" t="s">
        <v>13718</v>
      </c>
      <c r="H624" s="184" t="n">
        <v>1.334</v>
      </c>
      <c r="I624" s="185" t="n">
        <v>28.69</v>
      </c>
      <c r="J624" s="185" t="n">
        <v>38.27</v>
      </c>
    </row>
    <row r="625" customFormat="false" ht="43.9" hidden="false" customHeight="true" outlineLevel="0" collapsed="false">
      <c r="A625" s="181" t="s">
        <v>13714</v>
      </c>
      <c r="B625" s="182" t="n">
        <v>91692</v>
      </c>
      <c r="C625" s="181" t="s">
        <v>12467</v>
      </c>
      <c r="D625" s="181" t="s">
        <v>375</v>
      </c>
      <c r="E625" s="181" t="s">
        <v>13730</v>
      </c>
      <c r="F625" s="181"/>
      <c r="G625" s="183" t="s">
        <v>13731</v>
      </c>
      <c r="H625" s="184" t="n">
        <v>0.011</v>
      </c>
      <c r="I625" s="185" t="n">
        <v>26.56</v>
      </c>
      <c r="J625" s="185" t="n">
        <v>0.29</v>
      </c>
    </row>
    <row r="626" customFormat="false" ht="43.9" hidden="false" customHeight="true" outlineLevel="0" collapsed="false">
      <c r="A626" s="181" t="s">
        <v>13714</v>
      </c>
      <c r="B626" s="182" t="n">
        <v>88239</v>
      </c>
      <c r="C626" s="181" t="s">
        <v>12467</v>
      </c>
      <c r="D626" s="181" t="s">
        <v>6415</v>
      </c>
      <c r="E626" s="181" t="s">
        <v>13717</v>
      </c>
      <c r="F626" s="181"/>
      <c r="G626" s="183" t="s">
        <v>13718</v>
      </c>
      <c r="H626" s="184" t="n">
        <v>0.588</v>
      </c>
      <c r="I626" s="185" t="n">
        <v>24.34</v>
      </c>
      <c r="J626" s="185" t="n">
        <v>14.31</v>
      </c>
    </row>
    <row r="627" customFormat="false" ht="43.9" hidden="false" customHeight="true" outlineLevel="0" collapsed="false">
      <c r="A627" s="181" t="s">
        <v>13714</v>
      </c>
      <c r="B627" s="182" t="n">
        <v>91693</v>
      </c>
      <c r="C627" s="181" t="s">
        <v>12467</v>
      </c>
      <c r="D627" s="181" t="s">
        <v>520</v>
      </c>
      <c r="E627" s="181" t="s">
        <v>13730</v>
      </c>
      <c r="F627" s="181"/>
      <c r="G627" s="183" t="s">
        <v>13734</v>
      </c>
      <c r="H627" s="184" t="n">
        <v>0.044</v>
      </c>
      <c r="I627" s="185" t="n">
        <v>25.03</v>
      </c>
      <c r="J627" s="185" t="n">
        <v>1.1</v>
      </c>
    </row>
    <row r="628" customFormat="false" ht="32.75" hidden="false" customHeight="true" outlineLevel="0" collapsed="false">
      <c r="A628" s="186" t="s">
        <v>13719</v>
      </c>
      <c r="B628" s="187" t="n">
        <v>6212</v>
      </c>
      <c r="C628" s="186" t="s">
        <v>12467</v>
      </c>
      <c r="D628" s="186" t="s">
        <v>11055</v>
      </c>
      <c r="E628" s="186" t="s">
        <v>13720</v>
      </c>
      <c r="F628" s="186"/>
      <c r="G628" s="188" t="s">
        <v>12127</v>
      </c>
      <c r="H628" s="189" t="n">
        <v>1.155</v>
      </c>
      <c r="I628" s="190" t="n">
        <v>18.33</v>
      </c>
      <c r="J628" s="190" t="n">
        <v>21.17</v>
      </c>
    </row>
    <row r="629" customFormat="false" ht="32.75" hidden="false" customHeight="true" outlineLevel="0" collapsed="false">
      <c r="A629" s="186" t="s">
        <v>13719</v>
      </c>
      <c r="B629" s="187" t="n">
        <v>4517</v>
      </c>
      <c r="C629" s="186" t="s">
        <v>12467</v>
      </c>
      <c r="D629" s="186" t="s">
        <v>10953</v>
      </c>
      <c r="E629" s="186" t="s">
        <v>13720</v>
      </c>
      <c r="F629" s="186"/>
      <c r="G629" s="188" t="s">
        <v>12127</v>
      </c>
      <c r="H629" s="189" t="n">
        <v>0.924</v>
      </c>
      <c r="I629" s="190" t="n">
        <v>3.87</v>
      </c>
      <c r="J629" s="190" t="n">
        <v>3.57</v>
      </c>
    </row>
    <row r="630" customFormat="false" ht="32.75" hidden="false" customHeight="true" outlineLevel="0" collapsed="false">
      <c r="A630" s="186" t="s">
        <v>13719</v>
      </c>
      <c r="B630" s="187" t="n">
        <v>2692</v>
      </c>
      <c r="C630" s="186" t="s">
        <v>12467</v>
      </c>
      <c r="D630" s="186" t="s">
        <v>8677</v>
      </c>
      <c r="E630" s="186" t="s">
        <v>13720</v>
      </c>
      <c r="F630" s="186"/>
      <c r="G630" s="188" t="s">
        <v>13761</v>
      </c>
      <c r="H630" s="189" t="n">
        <v>0.0167</v>
      </c>
      <c r="I630" s="190" t="n">
        <v>8.06</v>
      </c>
      <c r="J630" s="190" t="n">
        <v>0.13</v>
      </c>
    </row>
    <row r="631" customFormat="false" ht="22.3" hidden="false" customHeight="true" outlineLevel="0" collapsed="false">
      <c r="A631" s="186" t="s">
        <v>13719</v>
      </c>
      <c r="B631" s="187" t="n">
        <v>5074</v>
      </c>
      <c r="C631" s="186" t="s">
        <v>12467</v>
      </c>
      <c r="D631" s="186" t="s">
        <v>10714</v>
      </c>
      <c r="E631" s="186" t="s">
        <v>13720</v>
      </c>
      <c r="F631" s="186"/>
      <c r="G631" s="188" t="s">
        <v>12533</v>
      </c>
      <c r="H631" s="189" t="n">
        <v>0.011</v>
      </c>
      <c r="I631" s="190" t="n">
        <v>22.77</v>
      </c>
      <c r="J631" s="190" t="n">
        <v>0.25</v>
      </c>
    </row>
    <row r="632" customFormat="false" ht="32.75" hidden="false" customHeight="true" outlineLevel="0" collapsed="false">
      <c r="A632" s="186" t="s">
        <v>13719</v>
      </c>
      <c r="B632" s="187" t="n">
        <v>4491</v>
      </c>
      <c r="C632" s="186" t="s">
        <v>12467</v>
      </c>
      <c r="D632" s="186" t="s">
        <v>10604</v>
      </c>
      <c r="E632" s="186" t="s">
        <v>13720</v>
      </c>
      <c r="F632" s="186"/>
      <c r="G632" s="188" t="s">
        <v>12127</v>
      </c>
      <c r="H632" s="189" t="n">
        <v>0.675</v>
      </c>
      <c r="I632" s="190" t="n">
        <v>11.05</v>
      </c>
      <c r="J632" s="190" t="n">
        <v>7.45</v>
      </c>
    </row>
    <row r="633" customFormat="false" ht="22.3" hidden="false" customHeight="true" outlineLevel="0" collapsed="false">
      <c r="A633" s="186" t="s">
        <v>13719</v>
      </c>
      <c r="B633" s="187" t="n">
        <v>40304</v>
      </c>
      <c r="C633" s="186" t="s">
        <v>12467</v>
      </c>
      <c r="D633" s="186" t="s">
        <v>10708</v>
      </c>
      <c r="E633" s="186" t="s">
        <v>13720</v>
      </c>
      <c r="F633" s="186"/>
      <c r="G633" s="188" t="s">
        <v>12533</v>
      </c>
      <c r="H633" s="189" t="n">
        <v>0.029</v>
      </c>
      <c r="I633" s="190" t="n">
        <v>25.08</v>
      </c>
      <c r="J633" s="190" t="n">
        <v>0.72</v>
      </c>
    </row>
    <row r="634" customFormat="false" ht="22.3" hidden="false" customHeight="true" outlineLevel="0" collapsed="false">
      <c r="A634" s="191"/>
      <c r="B634" s="191"/>
      <c r="C634" s="191"/>
      <c r="D634" s="191"/>
      <c r="E634" s="191" t="s">
        <v>13722</v>
      </c>
      <c r="F634" s="192" t="n">
        <v>42.1</v>
      </c>
      <c r="G634" s="191" t="s">
        <v>13723</v>
      </c>
      <c r="H634" s="192" t="n">
        <v>0</v>
      </c>
      <c r="I634" s="191" t="s">
        <v>13724</v>
      </c>
      <c r="J634" s="192" t="n">
        <v>42.1</v>
      </c>
    </row>
    <row r="635" customFormat="false" ht="32.75" hidden="false" customHeight="true" outlineLevel="0" collapsed="false">
      <c r="A635" s="191"/>
      <c r="B635" s="191"/>
      <c r="C635" s="191"/>
      <c r="D635" s="191"/>
      <c r="E635" s="191" t="s">
        <v>13725</v>
      </c>
      <c r="F635" s="192" t="n">
        <v>19.38</v>
      </c>
      <c r="G635" s="191"/>
      <c r="H635" s="193" t="s">
        <v>13726</v>
      </c>
      <c r="I635" s="193"/>
      <c r="J635" s="192" t="n">
        <v>106.64</v>
      </c>
    </row>
    <row r="636" customFormat="false" ht="22.3" hidden="false" customHeight="true" outlineLevel="0" collapsed="false">
      <c r="A636" s="125"/>
      <c r="B636" s="125"/>
      <c r="C636" s="125"/>
      <c r="D636" s="125"/>
      <c r="E636" s="125"/>
      <c r="F636" s="125"/>
      <c r="G636" s="125" t="s">
        <v>13727</v>
      </c>
      <c r="H636" s="194" t="n">
        <v>126.91</v>
      </c>
      <c r="I636" s="125" t="s">
        <v>13728</v>
      </c>
      <c r="J636" s="195" t="n">
        <v>13533.68</v>
      </c>
    </row>
    <row r="637" customFormat="false" ht="22.3" hidden="false" customHeight="true" outlineLevel="0" collapsed="false">
      <c r="A637" s="196"/>
      <c r="B637" s="196"/>
      <c r="C637" s="196"/>
      <c r="D637" s="196"/>
      <c r="E637" s="196"/>
      <c r="F637" s="196"/>
      <c r="G637" s="196"/>
      <c r="H637" s="196"/>
      <c r="I637" s="196"/>
      <c r="J637" s="196"/>
    </row>
    <row r="638" customFormat="false" ht="23.4" hidden="false" customHeight="true" outlineLevel="0" collapsed="false">
      <c r="A638" s="175" t="s">
        <v>12562</v>
      </c>
      <c r="B638" s="176" t="s">
        <v>12459</v>
      </c>
      <c r="C638" s="175" t="s">
        <v>12460</v>
      </c>
      <c r="D638" s="175" t="s">
        <v>12125</v>
      </c>
      <c r="E638" s="175" t="s">
        <v>13711</v>
      </c>
      <c r="F638" s="175"/>
      <c r="G638" s="177" t="s">
        <v>12461</v>
      </c>
      <c r="H638" s="176" t="s">
        <v>12462</v>
      </c>
      <c r="I638" s="176" t="s">
        <v>12463</v>
      </c>
      <c r="J638" s="176" t="s">
        <v>12243</v>
      </c>
    </row>
    <row r="639" customFormat="false" ht="32.75" hidden="false" customHeight="true" outlineLevel="0" collapsed="false">
      <c r="A639" s="154" t="s">
        <v>13712</v>
      </c>
      <c r="B639" s="178" t="n">
        <v>96544</v>
      </c>
      <c r="C639" s="154" t="s">
        <v>12467</v>
      </c>
      <c r="D639" s="154" t="s">
        <v>12532</v>
      </c>
      <c r="E639" s="154" t="s">
        <v>13768</v>
      </c>
      <c r="F639" s="154"/>
      <c r="G639" s="155" t="s">
        <v>12533</v>
      </c>
      <c r="H639" s="179" t="n">
        <v>1</v>
      </c>
      <c r="I639" s="180" t="n">
        <v>18.5</v>
      </c>
      <c r="J639" s="180" t="n">
        <v>18.5</v>
      </c>
    </row>
    <row r="640" customFormat="false" ht="43.9" hidden="false" customHeight="true" outlineLevel="0" collapsed="false">
      <c r="A640" s="181" t="s">
        <v>13714</v>
      </c>
      <c r="B640" s="182" t="n">
        <v>88238</v>
      </c>
      <c r="C640" s="181" t="s">
        <v>12467</v>
      </c>
      <c r="D640" s="181" t="s">
        <v>6414</v>
      </c>
      <c r="E640" s="181" t="s">
        <v>13717</v>
      </c>
      <c r="F640" s="181"/>
      <c r="G640" s="183" t="s">
        <v>13718</v>
      </c>
      <c r="H640" s="184" t="n">
        <v>0.075</v>
      </c>
      <c r="I640" s="185" t="n">
        <v>24.5</v>
      </c>
      <c r="J640" s="185" t="n">
        <v>1.83</v>
      </c>
    </row>
    <row r="641" customFormat="false" ht="43.9" hidden="false" customHeight="true" outlineLevel="0" collapsed="false">
      <c r="A641" s="181" t="s">
        <v>13714</v>
      </c>
      <c r="B641" s="182" t="n">
        <v>92801</v>
      </c>
      <c r="C641" s="181" t="s">
        <v>12467</v>
      </c>
      <c r="D641" s="181" t="s">
        <v>13779</v>
      </c>
      <c r="E641" s="181" t="s">
        <v>13780</v>
      </c>
      <c r="F641" s="181"/>
      <c r="G641" s="183" t="s">
        <v>12533</v>
      </c>
      <c r="H641" s="184" t="n">
        <v>1</v>
      </c>
      <c r="I641" s="185" t="n">
        <v>10.28</v>
      </c>
      <c r="J641" s="185" t="n">
        <v>10.28</v>
      </c>
    </row>
    <row r="642" customFormat="false" ht="43.9" hidden="false" customHeight="true" outlineLevel="0" collapsed="false">
      <c r="A642" s="181" t="s">
        <v>13714</v>
      </c>
      <c r="B642" s="182" t="n">
        <v>88245</v>
      </c>
      <c r="C642" s="181" t="s">
        <v>12467</v>
      </c>
      <c r="D642" s="181" t="s">
        <v>6420</v>
      </c>
      <c r="E642" s="181" t="s">
        <v>13717</v>
      </c>
      <c r="F642" s="181"/>
      <c r="G642" s="183" t="s">
        <v>13718</v>
      </c>
      <c r="H642" s="184" t="n">
        <v>0.196</v>
      </c>
      <c r="I642" s="185" t="n">
        <v>28.91</v>
      </c>
      <c r="J642" s="185" t="n">
        <v>5.66</v>
      </c>
    </row>
    <row r="643" customFormat="false" ht="32.75" hidden="false" customHeight="true" outlineLevel="0" collapsed="false">
      <c r="A643" s="186" t="s">
        <v>13719</v>
      </c>
      <c r="B643" s="187" t="n">
        <v>43132</v>
      </c>
      <c r="C643" s="186" t="s">
        <v>12467</v>
      </c>
      <c r="D643" s="186" t="s">
        <v>7198</v>
      </c>
      <c r="E643" s="186" t="s">
        <v>13720</v>
      </c>
      <c r="F643" s="186"/>
      <c r="G643" s="188" t="s">
        <v>12533</v>
      </c>
      <c r="H643" s="189" t="n">
        <v>0.025</v>
      </c>
      <c r="I643" s="190" t="n">
        <v>22.25</v>
      </c>
      <c r="J643" s="190" t="n">
        <v>0.55</v>
      </c>
    </row>
    <row r="644" customFormat="false" ht="43.9" hidden="false" customHeight="true" outlineLevel="0" collapsed="false">
      <c r="A644" s="186" t="s">
        <v>13719</v>
      </c>
      <c r="B644" s="187" t="n">
        <v>39017</v>
      </c>
      <c r="C644" s="186" t="s">
        <v>12467</v>
      </c>
      <c r="D644" s="186" t="s">
        <v>8961</v>
      </c>
      <c r="E644" s="186" t="s">
        <v>13720</v>
      </c>
      <c r="F644" s="186"/>
      <c r="G644" s="188" t="s">
        <v>12126</v>
      </c>
      <c r="H644" s="189" t="n">
        <v>0.856</v>
      </c>
      <c r="I644" s="190" t="n">
        <v>0.22</v>
      </c>
      <c r="J644" s="190" t="n">
        <v>0.18</v>
      </c>
    </row>
    <row r="645" customFormat="false" ht="22.3" hidden="false" customHeight="true" outlineLevel="0" collapsed="false">
      <c r="A645" s="191"/>
      <c r="B645" s="191"/>
      <c r="C645" s="191"/>
      <c r="D645" s="191"/>
      <c r="E645" s="191" t="s">
        <v>13722</v>
      </c>
      <c r="F645" s="192" t="n">
        <v>6.6</v>
      </c>
      <c r="G645" s="191" t="s">
        <v>13723</v>
      </c>
      <c r="H645" s="192" t="n">
        <v>0</v>
      </c>
      <c r="I645" s="191" t="s">
        <v>13724</v>
      </c>
      <c r="J645" s="192" t="n">
        <v>6.6</v>
      </c>
    </row>
    <row r="646" customFormat="false" ht="32.75" hidden="false" customHeight="true" outlineLevel="0" collapsed="false">
      <c r="A646" s="191"/>
      <c r="B646" s="191"/>
      <c r="C646" s="191"/>
      <c r="D646" s="191"/>
      <c r="E646" s="191" t="s">
        <v>13725</v>
      </c>
      <c r="F646" s="192" t="n">
        <v>4.11</v>
      </c>
      <c r="G646" s="191"/>
      <c r="H646" s="193" t="s">
        <v>13726</v>
      </c>
      <c r="I646" s="193"/>
      <c r="J646" s="192" t="n">
        <v>22.61</v>
      </c>
    </row>
    <row r="647" customFormat="false" ht="22.3" hidden="false" customHeight="true" outlineLevel="0" collapsed="false">
      <c r="A647" s="125"/>
      <c r="B647" s="125"/>
      <c r="C647" s="125"/>
      <c r="D647" s="125"/>
      <c r="E647" s="125"/>
      <c r="F647" s="125"/>
      <c r="G647" s="125" t="s">
        <v>13727</v>
      </c>
      <c r="H647" s="194" t="n">
        <v>349.32</v>
      </c>
      <c r="I647" s="125" t="s">
        <v>13728</v>
      </c>
      <c r="J647" s="195" t="n">
        <v>7898.12</v>
      </c>
    </row>
    <row r="648" customFormat="false" ht="22.3" hidden="false" customHeight="true" outlineLevel="0" collapsed="false">
      <c r="A648" s="196"/>
      <c r="B648" s="196"/>
      <c r="C648" s="196"/>
      <c r="D648" s="196"/>
      <c r="E648" s="196"/>
      <c r="F648" s="196"/>
      <c r="G648" s="196"/>
      <c r="H648" s="196"/>
      <c r="I648" s="196"/>
      <c r="J648" s="196"/>
    </row>
    <row r="649" customFormat="false" ht="23.4" hidden="false" customHeight="true" outlineLevel="0" collapsed="false">
      <c r="A649" s="175" t="s">
        <v>12563</v>
      </c>
      <c r="B649" s="176" t="s">
        <v>12459</v>
      </c>
      <c r="C649" s="175" t="s">
        <v>12460</v>
      </c>
      <c r="D649" s="175" t="s">
        <v>12125</v>
      </c>
      <c r="E649" s="175" t="s">
        <v>13711</v>
      </c>
      <c r="F649" s="175"/>
      <c r="G649" s="177" t="s">
        <v>12461</v>
      </c>
      <c r="H649" s="176" t="s">
        <v>12462</v>
      </c>
      <c r="I649" s="176" t="s">
        <v>12463</v>
      </c>
      <c r="J649" s="176" t="s">
        <v>12243</v>
      </c>
    </row>
    <row r="650" customFormat="false" ht="32.75" hidden="false" customHeight="true" outlineLevel="0" collapsed="false">
      <c r="A650" s="154" t="s">
        <v>13712</v>
      </c>
      <c r="B650" s="178" t="n">
        <v>96545</v>
      </c>
      <c r="C650" s="154" t="s">
        <v>12467</v>
      </c>
      <c r="D650" s="154" t="s">
        <v>12535</v>
      </c>
      <c r="E650" s="154" t="s">
        <v>13768</v>
      </c>
      <c r="F650" s="154"/>
      <c r="G650" s="155" t="s">
        <v>12533</v>
      </c>
      <c r="H650" s="179" t="n">
        <v>1</v>
      </c>
      <c r="I650" s="180" t="n">
        <v>16.59</v>
      </c>
      <c r="J650" s="180" t="n">
        <v>16.59</v>
      </c>
    </row>
    <row r="651" customFormat="false" ht="43.9" hidden="false" customHeight="true" outlineLevel="0" collapsed="false">
      <c r="A651" s="181" t="s">
        <v>13714</v>
      </c>
      <c r="B651" s="182" t="n">
        <v>88245</v>
      </c>
      <c r="C651" s="181" t="s">
        <v>12467</v>
      </c>
      <c r="D651" s="181" t="s">
        <v>6420</v>
      </c>
      <c r="E651" s="181" t="s">
        <v>13717</v>
      </c>
      <c r="F651" s="181"/>
      <c r="G651" s="183" t="s">
        <v>13718</v>
      </c>
      <c r="H651" s="184" t="n">
        <v>0.15</v>
      </c>
      <c r="I651" s="185" t="n">
        <v>28.91</v>
      </c>
      <c r="J651" s="185" t="n">
        <v>4.33</v>
      </c>
    </row>
    <row r="652" customFormat="false" ht="43.9" hidden="false" customHeight="true" outlineLevel="0" collapsed="false">
      <c r="A652" s="181" t="s">
        <v>13714</v>
      </c>
      <c r="B652" s="182" t="n">
        <v>92802</v>
      </c>
      <c r="C652" s="181" t="s">
        <v>12467</v>
      </c>
      <c r="D652" s="181" t="s">
        <v>13781</v>
      </c>
      <c r="E652" s="181" t="s">
        <v>13780</v>
      </c>
      <c r="F652" s="181"/>
      <c r="G652" s="183" t="s">
        <v>12533</v>
      </c>
      <c r="H652" s="184" t="n">
        <v>1</v>
      </c>
      <c r="I652" s="185" t="n">
        <v>10.19</v>
      </c>
      <c r="J652" s="185" t="n">
        <v>10.19</v>
      </c>
    </row>
    <row r="653" customFormat="false" ht="43.9" hidden="false" customHeight="true" outlineLevel="0" collapsed="false">
      <c r="A653" s="181" t="s">
        <v>13714</v>
      </c>
      <c r="B653" s="182" t="n">
        <v>88238</v>
      </c>
      <c r="C653" s="181" t="s">
        <v>12467</v>
      </c>
      <c r="D653" s="181" t="s">
        <v>6414</v>
      </c>
      <c r="E653" s="181" t="s">
        <v>13717</v>
      </c>
      <c r="F653" s="181"/>
      <c r="G653" s="183" t="s">
        <v>13718</v>
      </c>
      <c r="H653" s="184" t="n">
        <v>0.057</v>
      </c>
      <c r="I653" s="185" t="n">
        <v>24.5</v>
      </c>
      <c r="J653" s="185" t="n">
        <v>1.39</v>
      </c>
    </row>
    <row r="654" customFormat="false" ht="32.75" hidden="false" customHeight="true" outlineLevel="0" collapsed="false">
      <c r="A654" s="186" t="s">
        <v>13719</v>
      </c>
      <c r="B654" s="187" t="n">
        <v>43132</v>
      </c>
      <c r="C654" s="186" t="s">
        <v>12467</v>
      </c>
      <c r="D654" s="186" t="s">
        <v>7198</v>
      </c>
      <c r="E654" s="186" t="s">
        <v>13720</v>
      </c>
      <c r="F654" s="186"/>
      <c r="G654" s="188" t="s">
        <v>12533</v>
      </c>
      <c r="H654" s="189" t="n">
        <v>0.025</v>
      </c>
      <c r="I654" s="190" t="n">
        <v>22.25</v>
      </c>
      <c r="J654" s="190" t="n">
        <v>0.55</v>
      </c>
    </row>
    <row r="655" customFormat="false" ht="43.9" hidden="false" customHeight="true" outlineLevel="0" collapsed="false">
      <c r="A655" s="186" t="s">
        <v>13719</v>
      </c>
      <c r="B655" s="187" t="n">
        <v>39017</v>
      </c>
      <c r="C655" s="186" t="s">
        <v>12467</v>
      </c>
      <c r="D655" s="186" t="s">
        <v>8961</v>
      </c>
      <c r="E655" s="186" t="s">
        <v>13720</v>
      </c>
      <c r="F655" s="186"/>
      <c r="G655" s="188" t="s">
        <v>12126</v>
      </c>
      <c r="H655" s="189" t="n">
        <v>0.635</v>
      </c>
      <c r="I655" s="190" t="n">
        <v>0.22</v>
      </c>
      <c r="J655" s="190" t="n">
        <v>0.13</v>
      </c>
    </row>
    <row r="656" customFormat="false" ht="22.3" hidden="false" customHeight="true" outlineLevel="0" collapsed="false">
      <c r="A656" s="191"/>
      <c r="B656" s="191"/>
      <c r="C656" s="191"/>
      <c r="D656" s="191"/>
      <c r="E656" s="191" t="s">
        <v>13722</v>
      </c>
      <c r="F656" s="192" t="n">
        <v>4.84</v>
      </c>
      <c r="G656" s="191" t="s">
        <v>13723</v>
      </c>
      <c r="H656" s="192" t="n">
        <v>0</v>
      </c>
      <c r="I656" s="191" t="s">
        <v>13724</v>
      </c>
      <c r="J656" s="192" t="n">
        <v>4.84</v>
      </c>
    </row>
    <row r="657" customFormat="false" ht="32.75" hidden="false" customHeight="true" outlineLevel="0" collapsed="false">
      <c r="A657" s="191"/>
      <c r="B657" s="191"/>
      <c r="C657" s="191"/>
      <c r="D657" s="191"/>
      <c r="E657" s="191" t="s">
        <v>13725</v>
      </c>
      <c r="F657" s="192" t="n">
        <v>3.68</v>
      </c>
      <c r="G657" s="191"/>
      <c r="H657" s="193" t="s">
        <v>13726</v>
      </c>
      <c r="I657" s="193"/>
      <c r="J657" s="192" t="n">
        <v>20.27</v>
      </c>
    </row>
    <row r="658" customFormat="false" ht="22.3" hidden="false" customHeight="true" outlineLevel="0" collapsed="false">
      <c r="A658" s="125"/>
      <c r="B658" s="125"/>
      <c r="C658" s="125"/>
      <c r="D658" s="125"/>
      <c r="E658" s="125"/>
      <c r="F658" s="125"/>
      <c r="G658" s="125" t="s">
        <v>13727</v>
      </c>
      <c r="H658" s="194" t="n">
        <v>247.84</v>
      </c>
      <c r="I658" s="125" t="s">
        <v>13728</v>
      </c>
      <c r="J658" s="195" t="n">
        <v>5023.71</v>
      </c>
    </row>
    <row r="659" customFormat="false" ht="22.3" hidden="false" customHeight="true" outlineLevel="0" collapsed="false">
      <c r="A659" s="196"/>
      <c r="B659" s="196"/>
      <c r="C659" s="196"/>
      <c r="D659" s="196"/>
      <c r="E659" s="196"/>
      <c r="F659" s="196"/>
      <c r="G659" s="196"/>
      <c r="H659" s="196"/>
      <c r="I659" s="196"/>
      <c r="J659" s="196"/>
    </row>
    <row r="660" customFormat="false" ht="23.4" hidden="false" customHeight="true" outlineLevel="0" collapsed="false">
      <c r="A660" s="175" t="s">
        <v>12564</v>
      </c>
      <c r="B660" s="176" t="s">
        <v>12459</v>
      </c>
      <c r="C660" s="175" t="s">
        <v>12460</v>
      </c>
      <c r="D660" s="175" t="s">
        <v>12125</v>
      </c>
      <c r="E660" s="175" t="s">
        <v>13711</v>
      </c>
      <c r="F660" s="175"/>
      <c r="G660" s="177" t="s">
        <v>12461</v>
      </c>
      <c r="H660" s="176" t="s">
        <v>12462</v>
      </c>
      <c r="I660" s="176" t="s">
        <v>12463</v>
      </c>
      <c r="J660" s="176" t="s">
        <v>12243</v>
      </c>
    </row>
    <row r="661" customFormat="false" ht="32.75" hidden="false" customHeight="true" outlineLevel="0" collapsed="false">
      <c r="A661" s="154" t="s">
        <v>13712</v>
      </c>
      <c r="B661" s="178" t="n">
        <v>96546</v>
      </c>
      <c r="C661" s="154" t="s">
        <v>12467</v>
      </c>
      <c r="D661" s="154" t="s">
        <v>12537</v>
      </c>
      <c r="E661" s="154" t="s">
        <v>13768</v>
      </c>
      <c r="F661" s="154"/>
      <c r="G661" s="155" t="s">
        <v>12533</v>
      </c>
      <c r="H661" s="179" t="n">
        <v>1</v>
      </c>
      <c r="I661" s="180" t="n">
        <v>14.47</v>
      </c>
      <c r="J661" s="180" t="n">
        <v>14.47</v>
      </c>
    </row>
    <row r="662" customFormat="false" ht="43.9" hidden="false" customHeight="true" outlineLevel="0" collapsed="false">
      <c r="A662" s="181" t="s">
        <v>13714</v>
      </c>
      <c r="B662" s="182" t="n">
        <v>88245</v>
      </c>
      <c r="C662" s="181" t="s">
        <v>12467</v>
      </c>
      <c r="D662" s="181" t="s">
        <v>6420</v>
      </c>
      <c r="E662" s="181" t="s">
        <v>13717</v>
      </c>
      <c r="F662" s="181"/>
      <c r="G662" s="183" t="s">
        <v>13718</v>
      </c>
      <c r="H662" s="184" t="n">
        <v>0.116</v>
      </c>
      <c r="I662" s="185" t="n">
        <v>28.91</v>
      </c>
      <c r="J662" s="185" t="n">
        <v>3.35</v>
      </c>
    </row>
    <row r="663" customFormat="false" ht="43.9" hidden="false" customHeight="true" outlineLevel="0" collapsed="false">
      <c r="A663" s="181" t="s">
        <v>13714</v>
      </c>
      <c r="B663" s="182" t="n">
        <v>92803</v>
      </c>
      <c r="C663" s="181" t="s">
        <v>12467</v>
      </c>
      <c r="D663" s="181" t="s">
        <v>13782</v>
      </c>
      <c r="E663" s="181" t="s">
        <v>13780</v>
      </c>
      <c r="F663" s="181"/>
      <c r="G663" s="183" t="s">
        <v>12533</v>
      </c>
      <c r="H663" s="184" t="n">
        <v>1</v>
      </c>
      <c r="I663" s="185" t="n">
        <v>9.4</v>
      </c>
      <c r="J663" s="185" t="n">
        <v>9.4</v>
      </c>
    </row>
    <row r="664" customFormat="false" ht="43.9" hidden="false" customHeight="true" outlineLevel="0" collapsed="false">
      <c r="A664" s="181" t="s">
        <v>13714</v>
      </c>
      <c r="B664" s="182" t="n">
        <v>88238</v>
      </c>
      <c r="C664" s="181" t="s">
        <v>12467</v>
      </c>
      <c r="D664" s="181" t="s">
        <v>6414</v>
      </c>
      <c r="E664" s="181" t="s">
        <v>13717</v>
      </c>
      <c r="F664" s="181"/>
      <c r="G664" s="183" t="s">
        <v>13718</v>
      </c>
      <c r="H664" s="184" t="n">
        <v>0.044</v>
      </c>
      <c r="I664" s="185" t="n">
        <v>24.5</v>
      </c>
      <c r="J664" s="185" t="n">
        <v>1.07</v>
      </c>
    </row>
    <row r="665" customFormat="false" ht="32.75" hidden="false" customHeight="true" outlineLevel="0" collapsed="false">
      <c r="A665" s="186" t="s">
        <v>13719</v>
      </c>
      <c r="B665" s="187" t="n">
        <v>43132</v>
      </c>
      <c r="C665" s="186" t="s">
        <v>12467</v>
      </c>
      <c r="D665" s="186" t="s">
        <v>7198</v>
      </c>
      <c r="E665" s="186" t="s">
        <v>13720</v>
      </c>
      <c r="F665" s="186"/>
      <c r="G665" s="188" t="s">
        <v>12533</v>
      </c>
      <c r="H665" s="189" t="n">
        <v>0.025</v>
      </c>
      <c r="I665" s="190" t="n">
        <v>22.25</v>
      </c>
      <c r="J665" s="190" t="n">
        <v>0.55</v>
      </c>
    </row>
    <row r="666" customFormat="false" ht="43.9" hidden="false" customHeight="true" outlineLevel="0" collapsed="false">
      <c r="A666" s="186" t="s">
        <v>13719</v>
      </c>
      <c r="B666" s="187" t="n">
        <v>39017</v>
      </c>
      <c r="C666" s="186" t="s">
        <v>12467</v>
      </c>
      <c r="D666" s="186" t="s">
        <v>8961</v>
      </c>
      <c r="E666" s="186" t="s">
        <v>13720</v>
      </c>
      <c r="F666" s="186"/>
      <c r="G666" s="188" t="s">
        <v>12126</v>
      </c>
      <c r="H666" s="189" t="n">
        <v>0.48</v>
      </c>
      <c r="I666" s="190" t="n">
        <v>0.22</v>
      </c>
      <c r="J666" s="190" t="n">
        <v>0.1</v>
      </c>
    </row>
    <row r="667" customFormat="false" ht="22.3" hidden="false" customHeight="true" outlineLevel="0" collapsed="false">
      <c r="A667" s="191"/>
      <c r="B667" s="191"/>
      <c r="C667" s="191"/>
      <c r="D667" s="191"/>
      <c r="E667" s="191" t="s">
        <v>13722</v>
      </c>
      <c r="F667" s="192" t="n">
        <v>3.64</v>
      </c>
      <c r="G667" s="191" t="s">
        <v>13723</v>
      </c>
      <c r="H667" s="192" t="n">
        <v>0</v>
      </c>
      <c r="I667" s="191" t="s">
        <v>13724</v>
      </c>
      <c r="J667" s="192" t="n">
        <v>3.64</v>
      </c>
    </row>
    <row r="668" customFormat="false" ht="32.75" hidden="false" customHeight="true" outlineLevel="0" collapsed="false">
      <c r="A668" s="191"/>
      <c r="B668" s="191"/>
      <c r="C668" s="191"/>
      <c r="D668" s="191"/>
      <c r="E668" s="191" t="s">
        <v>13725</v>
      </c>
      <c r="F668" s="192" t="n">
        <v>3.21</v>
      </c>
      <c r="G668" s="191"/>
      <c r="H668" s="193" t="s">
        <v>13726</v>
      </c>
      <c r="I668" s="193"/>
      <c r="J668" s="192" t="n">
        <v>17.68</v>
      </c>
    </row>
    <row r="669" customFormat="false" ht="22.3" hidden="false" customHeight="true" outlineLevel="0" collapsed="false">
      <c r="A669" s="125"/>
      <c r="B669" s="125"/>
      <c r="C669" s="125"/>
      <c r="D669" s="125"/>
      <c r="E669" s="125"/>
      <c r="F669" s="125"/>
      <c r="G669" s="125" t="s">
        <v>13727</v>
      </c>
      <c r="H669" s="194" t="n">
        <v>888.92</v>
      </c>
      <c r="I669" s="125" t="s">
        <v>13728</v>
      </c>
      <c r="J669" s="195" t="n">
        <v>15716.1</v>
      </c>
    </row>
    <row r="670" customFormat="false" ht="22.3" hidden="false" customHeight="true" outlineLevel="0" collapsed="false">
      <c r="A670" s="196"/>
      <c r="B670" s="196"/>
      <c r="C670" s="196"/>
      <c r="D670" s="196"/>
      <c r="E670" s="196"/>
      <c r="F670" s="196"/>
      <c r="G670" s="196"/>
      <c r="H670" s="196"/>
      <c r="I670" s="196"/>
      <c r="J670" s="196"/>
    </row>
    <row r="671" customFormat="false" ht="23.4" hidden="false" customHeight="true" outlineLevel="0" collapsed="false">
      <c r="A671" s="175" t="s">
        <v>12565</v>
      </c>
      <c r="B671" s="176" t="s">
        <v>12459</v>
      </c>
      <c r="C671" s="175" t="s">
        <v>12460</v>
      </c>
      <c r="D671" s="175" t="s">
        <v>12125</v>
      </c>
      <c r="E671" s="175" t="s">
        <v>13711</v>
      </c>
      <c r="F671" s="175"/>
      <c r="G671" s="177" t="s">
        <v>12461</v>
      </c>
      <c r="H671" s="176" t="s">
        <v>12462</v>
      </c>
      <c r="I671" s="176" t="s">
        <v>12463</v>
      </c>
      <c r="J671" s="176" t="s">
        <v>12243</v>
      </c>
    </row>
    <row r="672" customFormat="false" ht="43.9" hidden="false" customHeight="true" outlineLevel="0" collapsed="false">
      <c r="A672" s="154" t="s">
        <v>13712</v>
      </c>
      <c r="B672" s="178" t="n">
        <v>96557</v>
      </c>
      <c r="C672" s="154" t="s">
        <v>12467</v>
      </c>
      <c r="D672" s="154" t="s">
        <v>12547</v>
      </c>
      <c r="E672" s="154" t="s">
        <v>13768</v>
      </c>
      <c r="F672" s="154"/>
      <c r="G672" s="155" t="s">
        <v>12496</v>
      </c>
      <c r="H672" s="179" t="n">
        <v>1</v>
      </c>
      <c r="I672" s="180" t="n">
        <v>999.45</v>
      </c>
      <c r="J672" s="180" t="n">
        <v>999.45</v>
      </c>
    </row>
    <row r="673" customFormat="false" ht="43.9" hidden="false" customHeight="true" outlineLevel="0" collapsed="false">
      <c r="A673" s="181" t="s">
        <v>13714</v>
      </c>
      <c r="B673" s="182" t="n">
        <v>88316</v>
      </c>
      <c r="C673" s="181" t="s">
        <v>12467</v>
      </c>
      <c r="D673" s="181" t="s">
        <v>6483</v>
      </c>
      <c r="E673" s="181" t="s">
        <v>13717</v>
      </c>
      <c r="F673" s="181"/>
      <c r="G673" s="183" t="s">
        <v>13718</v>
      </c>
      <c r="H673" s="184" t="n">
        <v>0.501</v>
      </c>
      <c r="I673" s="185" t="n">
        <v>23.2</v>
      </c>
      <c r="J673" s="185" t="n">
        <v>11.62</v>
      </c>
    </row>
    <row r="674" customFormat="false" ht="43.9" hidden="false" customHeight="true" outlineLevel="0" collapsed="false">
      <c r="A674" s="181" t="s">
        <v>13714</v>
      </c>
      <c r="B674" s="182" t="n">
        <v>90586</v>
      </c>
      <c r="C674" s="181" t="s">
        <v>12467</v>
      </c>
      <c r="D674" s="181" t="s">
        <v>350</v>
      </c>
      <c r="E674" s="181" t="s">
        <v>13730</v>
      </c>
      <c r="F674" s="181"/>
      <c r="G674" s="183" t="s">
        <v>13731</v>
      </c>
      <c r="H674" s="184" t="n">
        <v>0.092</v>
      </c>
      <c r="I674" s="185" t="n">
        <v>1.46</v>
      </c>
      <c r="J674" s="185" t="n">
        <v>0.13</v>
      </c>
    </row>
    <row r="675" customFormat="false" ht="43.9" hidden="false" customHeight="true" outlineLevel="0" collapsed="false">
      <c r="A675" s="181" t="s">
        <v>13714</v>
      </c>
      <c r="B675" s="182" t="n">
        <v>88309</v>
      </c>
      <c r="C675" s="181" t="s">
        <v>12467</v>
      </c>
      <c r="D675" s="181" t="s">
        <v>6476</v>
      </c>
      <c r="E675" s="181" t="s">
        <v>13717</v>
      </c>
      <c r="F675" s="181"/>
      <c r="G675" s="183" t="s">
        <v>13718</v>
      </c>
      <c r="H675" s="184" t="n">
        <v>0.334</v>
      </c>
      <c r="I675" s="185" t="n">
        <v>29.13</v>
      </c>
      <c r="J675" s="185" t="n">
        <v>9.72</v>
      </c>
    </row>
    <row r="676" customFormat="false" ht="43.9" hidden="false" customHeight="true" outlineLevel="0" collapsed="false">
      <c r="A676" s="181" t="s">
        <v>13714</v>
      </c>
      <c r="B676" s="182" t="n">
        <v>90587</v>
      </c>
      <c r="C676" s="181" t="s">
        <v>12467</v>
      </c>
      <c r="D676" s="181" t="s">
        <v>494</v>
      </c>
      <c r="E676" s="181" t="s">
        <v>13730</v>
      </c>
      <c r="F676" s="181"/>
      <c r="G676" s="183" t="s">
        <v>13734</v>
      </c>
      <c r="H676" s="184" t="n">
        <v>0.075</v>
      </c>
      <c r="I676" s="185" t="n">
        <v>0.55</v>
      </c>
      <c r="J676" s="185" t="n">
        <v>0.04</v>
      </c>
    </row>
    <row r="677" customFormat="false" ht="43.9" hidden="false" customHeight="true" outlineLevel="0" collapsed="false">
      <c r="A677" s="186" t="s">
        <v>13719</v>
      </c>
      <c r="B677" s="187" t="n">
        <v>1525</v>
      </c>
      <c r="C677" s="186" t="s">
        <v>12467</v>
      </c>
      <c r="D677" s="186" t="s">
        <v>13787</v>
      </c>
      <c r="E677" s="186" t="s">
        <v>13720</v>
      </c>
      <c r="F677" s="186"/>
      <c r="G677" s="188" t="s">
        <v>12496</v>
      </c>
      <c r="H677" s="189" t="n">
        <v>1.23</v>
      </c>
      <c r="I677" s="190" t="n">
        <v>795.08</v>
      </c>
      <c r="J677" s="190" t="n">
        <v>977.94</v>
      </c>
    </row>
    <row r="678" customFormat="false" ht="22.3" hidden="false" customHeight="true" outlineLevel="0" collapsed="false">
      <c r="A678" s="191"/>
      <c r="B678" s="191"/>
      <c r="C678" s="191"/>
      <c r="D678" s="191"/>
      <c r="E678" s="191" t="s">
        <v>13722</v>
      </c>
      <c r="F678" s="192" t="n">
        <v>16.18</v>
      </c>
      <c r="G678" s="191" t="s">
        <v>13723</v>
      </c>
      <c r="H678" s="192" t="n">
        <v>0</v>
      </c>
      <c r="I678" s="191" t="s">
        <v>13724</v>
      </c>
      <c r="J678" s="192" t="n">
        <v>16.18</v>
      </c>
    </row>
    <row r="679" customFormat="false" ht="32.75" hidden="false" customHeight="true" outlineLevel="0" collapsed="false">
      <c r="A679" s="191"/>
      <c r="B679" s="191"/>
      <c r="C679" s="191"/>
      <c r="D679" s="191"/>
      <c r="E679" s="191" t="s">
        <v>13725</v>
      </c>
      <c r="F679" s="192" t="n">
        <v>222.07</v>
      </c>
      <c r="G679" s="191"/>
      <c r="H679" s="193" t="s">
        <v>13726</v>
      </c>
      <c r="I679" s="193"/>
      <c r="J679" s="192" t="n">
        <v>1221.52</v>
      </c>
    </row>
    <row r="680" customFormat="false" ht="22.3" hidden="false" customHeight="true" outlineLevel="0" collapsed="false">
      <c r="A680" s="125"/>
      <c r="B680" s="125"/>
      <c r="C680" s="125"/>
      <c r="D680" s="125"/>
      <c r="E680" s="125"/>
      <c r="F680" s="125"/>
      <c r="G680" s="125" t="s">
        <v>13727</v>
      </c>
      <c r="H680" s="194" t="n">
        <v>39.38</v>
      </c>
      <c r="I680" s="125" t="s">
        <v>13728</v>
      </c>
      <c r="J680" s="195" t="n">
        <v>48103.45</v>
      </c>
    </row>
    <row r="681" customFormat="false" ht="22.3" hidden="false" customHeight="true" outlineLevel="0" collapsed="false">
      <c r="A681" s="196"/>
      <c r="B681" s="196"/>
      <c r="C681" s="196"/>
      <c r="D681" s="196"/>
      <c r="E681" s="196"/>
      <c r="F681" s="196"/>
      <c r="G681" s="196"/>
      <c r="H681" s="196"/>
      <c r="I681" s="196"/>
      <c r="J681" s="196"/>
    </row>
    <row r="682" customFormat="false" ht="32.75" hidden="false" customHeight="true" outlineLevel="0" collapsed="false">
      <c r="A682" s="150" t="n">
        <v>11</v>
      </c>
      <c r="B682" s="150"/>
      <c r="C682" s="150"/>
      <c r="D682" s="150" t="s">
        <v>12339</v>
      </c>
      <c r="E682" s="150"/>
      <c r="F682" s="150"/>
      <c r="G682" s="150"/>
      <c r="H682" s="173"/>
      <c r="I682" s="150"/>
      <c r="J682" s="174" t="n">
        <v>417002.06</v>
      </c>
    </row>
    <row r="683" customFormat="false" ht="23.4" hidden="false" customHeight="true" outlineLevel="0" collapsed="false">
      <c r="A683" s="175" t="s">
        <v>12566</v>
      </c>
      <c r="B683" s="176" t="s">
        <v>12459</v>
      </c>
      <c r="C683" s="175" t="s">
        <v>12460</v>
      </c>
      <c r="D683" s="175" t="s">
        <v>12125</v>
      </c>
      <c r="E683" s="175" t="s">
        <v>13711</v>
      </c>
      <c r="F683" s="175"/>
      <c r="G683" s="177" t="s">
        <v>12461</v>
      </c>
      <c r="H683" s="176" t="s">
        <v>12462</v>
      </c>
      <c r="I683" s="176" t="s">
        <v>12463</v>
      </c>
      <c r="J683" s="176" t="s">
        <v>12243</v>
      </c>
    </row>
    <row r="684" customFormat="false" ht="32.75" hidden="false" customHeight="true" outlineLevel="0" collapsed="false">
      <c r="A684" s="154" t="s">
        <v>13712</v>
      </c>
      <c r="B684" s="178" t="n">
        <v>96619</v>
      </c>
      <c r="C684" s="154" t="s">
        <v>12467</v>
      </c>
      <c r="D684" s="154" t="s">
        <v>12528</v>
      </c>
      <c r="E684" s="154" t="s">
        <v>13778</v>
      </c>
      <c r="F684" s="154"/>
      <c r="G684" s="155" t="s">
        <v>12469</v>
      </c>
      <c r="H684" s="179" t="n">
        <v>1</v>
      </c>
      <c r="I684" s="180" t="n">
        <v>47.79</v>
      </c>
      <c r="J684" s="180" t="n">
        <v>47.79</v>
      </c>
    </row>
    <row r="685" customFormat="false" ht="43.9" hidden="false" customHeight="true" outlineLevel="0" collapsed="false">
      <c r="A685" s="181" t="s">
        <v>13714</v>
      </c>
      <c r="B685" s="182" t="n">
        <v>94968</v>
      </c>
      <c r="C685" s="181" t="s">
        <v>12467</v>
      </c>
      <c r="D685" s="181" t="s">
        <v>12568</v>
      </c>
      <c r="E685" s="181" t="s">
        <v>13733</v>
      </c>
      <c r="F685" s="181"/>
      <c r="G685" s="183" t="s">
        <v>12496</v>
      </c>
      <c r="H685" s="184" t="n">
        <v>0.069</v>
      </c>
      <c r="I685" s="185" t="n">
        <v>508.49</v>
      </c>
      <c r="J685" s="185" t="n">
        <v>35.08</v>
      </c>
    </row>
    <row r="686" customFormat="false" ht="43.9" hidden="false" customHeight="true" outlineLevel="0" collapsed="false">
      <c r="A686" s="181" t="s">
        <v>13714</v>
      </c>
      <c r="B686" s="182" t="n">
        <v>88309</v>
      </c>
      <c r="C686" s="181" t="s">
        <v>12467</v>
      </c>
      <c r="D686" s="181" t="s">
        <v>6476</v>
      </c>
      <c r="E686" s="181" t="s">
        <v>13717</v>
      </c>
      <c r="F686" s="181"/>
      <c r="G686" s="183" t="s">
        <v>13718</v>
      </c>
      <c r="H686" s="184" t="n">
        <v>0.33905</v>
      </c>
      <c r="I686" s="185" t="n">
        <v>29.13</v>
      </c>
      <c r="J686" s="185" t="n">
        <v>9.87</v>
      </c>
    </row>
    <row r="687" customFormat="false" ht="43.9" hidden="false" customHeight="true" outlineLevel="0" collapsed="false">
      <c r="A687" s="181" t="s">
        <v>13714</v>
      </c>
      <c r="B687" s="182" t="n">
        <v>88316</v>
      </c>
      <c r="C687" s="181" t="s">
        <v>12467</v>
      </c>
      <c r="D687" s="181" t="s">
        <v>6483</v>
      </c>
      <c r="E687" s="181" t="s">
        <v>13717</v>
      </c>
      <c r="F687" s="181"/>
      <c r="G687" s="183" t="s">
        <v>13718</v>
      </c>
      <c r="H687" s="184" t="n">
        <v>0.12265</v>
      </c>
      <c r="I687" s="185" t="n">
        <v>23.2</v>
      </c>
      <c r="J687" s="185" t="n">
        <v>2.84</v>
      </c>
    </row>
    <row r="688" customFormat="false" ht="22.3" hidden="false" customHeight="true" outlineLevel="0" collapsed="false">
      <c r="A688" s="191"/>
      <c r="B688" s="191"/>
      <c r="C688" s="191"/>
      <c r="D688" s="191"/>
      <c r="E688" s="191" t="s">
        <v>13722</v>
      </c>
      <c r="F688" s="192" t="n">
        <v>13.93</v>
      </c>
      <c r="G688" s="191" t="s">
        <v>13723</v>
      </c>
      <c r="H688" s="192" t="n">
        <v>0</v>
      </c>
      <c r="I688" s="191" t="s">
        <v>13724</v>
      </c>
      <c r="J688" s="192" t="n">
        <v>13.93</v>
      </c>
    </row>
    <row r="689" customFormat="false" ht="32.75" hidden="false" customHeight="true" outlineLevel="0" collapsed="false">
      <c r="A689" s="191"/>
      <c r="B689" s="191"/>
      <c r="C689" s="191"/>
      <c r="D689" s="191"/>
      <c r="E689" s="191" t="s">
        <v>13725</v>
      </c>
      <c r="F689" s="192" t="n">
        <v>10.61</v>
      </c>
      <c r="G689" s="191"/>
      <c r="H689" s="193" t="s">
        <v>13726</v>
      </c>
      <c r="I689" s="193"/>
      <c r="J689" s="192" t="n">
        <v>58.4</v>
      </c>
    </row>
    <row r="690" customFormat="false" ht="22.3" hidden="false" customHeight="true" outlineLevel="0" collapsed="false">
      <c r="A690" s="125"/>
      <c r="B690" s="125"/>
      <c r="C690" s="125"/>
      <c r="D690" s="125"/>
      <c r="E690" s="125"/>
      <c r="F690" s="125"/>
      <c r="G690" s="125" t="s">
        <v>13727</v>
      </c>
      <c r="H690" s="194" t="n">
        <v>254.22</v>
      </c>
      <c r="I690" s="125" t="s">
        <v>13728</v>
      </c>
      <c r="J690" s="195" t="n">
        <v>14846.44</v>
      </c>
    </row>
    <row r="691" customFormat="false" ht="22.3" hidden="false" customHeight="true" outlineLevel="0" collapsed="false">
      <c r="A691" s="196"/>
      <c r="B691" s="196"/>
      <c r="C691" s="196"/>
      <c r="D691" s="196"/>
      <c r="E691" s="196"/>
      <c r="F691" s="196"/>
      <c r="G691" s="196"/>
      <c r="H691" s="196"/>
      <c r="I691" s="196"/>
      <c r="J691" s="196"/>
    </row>
    <row r="692" customFormat="false" ht="23.4" hidden="false" customHeight="true" outlineLevel="0" collapsed="false">
      <c r="A692" s="175" t="s">
        <v>12567</v>
      </c>
      <c r="B692" s="176" t="s">
        <v>12459</v>
      </c>
      <c r="C692" s="175" t="s">
        <v>12460</v>
      </c>
      <c r="D692" s="175" t="s">
        <v>12125</v>
      </c>
      <c r="E692" s="175" t="s">
        <v>13711</v>
      </c>
      <c r="F692" s="175"/>
      <c r="G692" s="177" t="s">
        <v>12461</v>
      </c>
      <c r="H692" s="176" t="s">
        <v>12462</v>
      </c>
      <c r="I692" s="176" t="s">
        <v>12463</v>
      </c>
      <c r="J692" s="176" t="s">
        <v>12243</v>
      </c>
    </row>
    <row r="693" customFormat="false" ht="43.9" hidden="false" customHeight="true" outlineLevel="0" collapsed="false">
      <c r="A693" s="154" t="s">
        <v>13712</v>
      </c>
      <c r="B693" s="178" t="n">
        <v>94968</v>
      </c>
      <c r="C693" s="154" t="s">
        <v>12467</v>
      </c>
      <c r="D693" s="154" t="s">
        <v>12568</v>
      </c>
      <c r="E693" s="154" t="s">
        <v>13733</v>
      </c>
      <c r="F693" s="154"/>
      <c r="G693" s="155" t="s">
        <v>12496</v>
      </c>
      <c r="H693" s="179" t="n">
        <v>1</v>
      </c>
      <c r="I693" s="180" t="n">
        <v>508.49</v>
      </c>
      <c r="J693" s="180" t="n">
        <v>508.49</v>
      </c>
    </row>
    <row r="694" customFormat="false" ht="43.9" hidden="false" customHeight="true" outlineLevel="0" collapsed="false">
      <c r="A694" s="181" t="s">
        <v>13714</v>
      </c>
      <c r="B694" s="182" t="n">
        <v>89226</v>
      </c>
      <c r="C694" s="181" t="s">
        <v>12467</v>
      </c>
      <c r="D694" s="181" t="s">
        <v>13788</v>
      </c>
      <c r="E694" s="181" t="s">
        <v>13730</v>
      </c>
      <c r="F694" s="181"/>
      <c r="G694" s="183" t="s">
        <v>13734</v>
      </c>
      <c r="H694" s="184" t="n">
        <v>0.6462</v>
      </c>
      <c r="I694" s="185" t="n">
        <v>1.73</v>
      </c>
      <c r="J694" s="185" t="n">
        <v>1.11</v>
      </c>
    </row>
    <row r="695" customFormat="false" ht="43.9" hidden="false" customHeight="true" outlineLevel="0" collapsed="false">
      <c r="A695" s="181" t="s">
        <v>13714</v>
      </c>
      <c r="B695" s="182" t="n">
        <v>88377</v>
      </c>
      <c r="C695" s="181" t="s">
        <v>12467</v>
      </c>
      <c r="D695" s="181" t="s">
        <v>6493</v>
      </c>
      <c r="E695" s="181" t="s">
        <v>13717</v>
      </c>
      <c r="F695" s="181"/>
      <c r="G695" s="183" t="s">
        <v>13718</v>
      </c>
      <c r="H695" s="184" t="n">
        <v>1.3315</v>
      </c>
      <c r="I695" s="185" t="n">
        <v>22.53</v>
      </c>
      <c r="J695" s="185" t="n">
        <v>29.99</v>
      </c>
    </row>
    <row r="696" customFormat="false" ht="43.9" hidden="false" customHeight="true" outlineLevel="0" collapsed="false">
      <c r="A696" s="181" t="s">
        <v>13714</v>
      </c>
      <c r="B696" s="182" t="n">
        <v>89225</v>
      </c>
      <c r="C696" s="181" t="s">
        <v>12467</v>
      </c>
      <c r="D696" s="181" t="s">
        <v>13789</v>
      </c>
      <c r="E696" s="181" t="s">
        <v>13730</v>
      </c>
      <c r="F696" s="181"/>
      <c r="G696" s="183" t="s">
        <v>13731</v>
      </c>
      <c r="H696" s="184" t="n">
        <v>0.6853</v>
      </c>
      <c r="I696" s="185" t="n">
        <v>5.97</v>
      </c>
      <c r="J696" s="185" t="n">
        <v>4.09</v>
      </c>
    </row>
    <row r="697" customFormat="false" ht="43.9" hidden="false" customHeight="true" outlineLevel="0" collapsed="false">
      <c r="A697" s="181" t="s">
        <v>13714</v>
      </c>
      <c r="B697" s="182" t="n">
        <v>88316</v>
      </c>
      <c r="C697" s="181" t="s">
        <v>12467</v>
      </c>
      <c r="D697" s="181" t="s">
        <v>6483</v>
      </c>
      <c r="E697" s="181" t="s">
        <v>13717</v>
      </c>
      <c r="F697" s="181"/>
      <c r="G697" s="183" t="s">
        <v>13718</v>
      </c>
      <c r="H697" s="184" t="n">
        <v>2.1058</v>
      </c>
      <c r="I697" s="185" t="n">
        <v>23.2</v>
      </c>
      <c r="J697" s="185" t="n">
        <v>48.85</v>
      </c>
    </row>
    <row r="698" customFormat="false" ht="32.75" hidden="false" customHeight="true" outlineLevel="0" collapsed="false">
      <c r="A698" s="186" t="s">
        <v>13719</v>
      </c>
      <c r="B698" s="187" t="n">
        <v>4721</v>
      </c>
      <c r="C698" s="186" t="s">
        <v>12467</v>
      </c>
      <c r="D698" s="186" t="s">
        <v>13790</v>
      </c>
      <c r="E698" s="186" t="s">
        <v>13720</v>
      </c>
      <c r="F698" s="186"/>
      <c r="G698" s="188" t="s">
        <v>12496</v>
      </c>
      <c r="H698" s="189" t="n">
        <v>0.5821</v>
      </c>
      <c r="I698" s="190" t="n">
        <v>176.57</v>
      </c>
      <c r="J698" s="190" t="n">
        <v>102.78</v>
      </c>
    </row>
    <row r="699" customFormat="false" ht="32.75" hidden="false" customHeight="true" outlineLevel="0" collapsed="false">
      <c r="A699" s="186" t="s">
        <v>13719</v>
      </c>
      <c r="B699" s="187" t="n">
        <v>370</v>
      </c>
      <c r="C699" s="186" t="s">
        <v>12467</v>
      </c>
      <c r="D699" s="186" t="s">
        <v>7202</v>
      </c>
      <c r="E699" s="186" t="s">
        <v>13720</v>
      </c>
      <c r="F699" s="186"/>
      <c r="G699" s="188" t="s">
        <v>12496</v>
      </c>
      <c r="H699" s="189" t="n">
        <v>0.8325</v>
      </c>
      <c r="I699" s="190" t="n">
        <v>130</v>
      </c>
      <c r="J699" s="190" t="n">
        <v>108.22</v>
      </c>
    </row>
    <row r="700" customFormat="false" ht="22.3" hidden="false" customHeight="true" outlineLevel="0" collapsed="false">
      <c r="A700" s="186" t="s">
        <v>13719</v>
      </c>
      <c r="B700" s="187" t="n">
        <v>1379</v>
      </c>
      <c r="C700" s="186" t="s">
        <v>12467</v>
      </c>
      <c r="D700" s="186" t="s">
        <v>8110</v>
      </c>
      <c r="E700" s="186" t="s">
        <v>13720</v>
      </c>
      <c r="F700" s="186"/>
      <c r="G700" s="188" t="s">
        <v>12533</v>
      </c>
      <c r="H700" s="189" t="n">
        <v>213.4531</v>
      </c>
      <c r="I700" s="190" t="n">
        <v>1</v>
      </c>
      <c r="J700" s="190" t="n">
        <v>213.45</v>
      </c>
    </row>
    <row r="701" customFormat="false" ht="22.3" hidden="false" customHeight="true" outlineLevel="0" collapsed="false">
      <c r="A701" s="191"/>
      <c r="B701" s="191"/>
      <c r="C701" s="191"/>
      <c r="D701" s="191"/>
      <c r="E701" s="191" t="s">
        <v>13722</v>
      </c>
      <c r="F701" s="192" t="n">
        <v>59.2</v>
      </c>
      <c r="G701" s="191" t="s">
        <v>13723</v>
      </c>
      <c r="H701" s="192" t="n">
        <v>0</v>
      </c>
      <c r="I701" s="191" t="s">
        <v>13724</v>
      </c>
      <c r="J701" s="192" t="n">
        <v>59.2</v>
      </c>
    </row>
    <row r="702" customFormat="false" ht="32.75" hidden="false" customHeight="true" outlineLevel="0" collapsed="false">
      <c r="A702" s="191"/>
      <c r="B702" s="191"/>
      <c r="C702" s="191"/>
      <c r="D702" s="191"/>
      <c r="E702" s="191" t="s">
        <v>13725</v>
      </c>
      <c r="F702" s="192" t="n">
        <v>112.98</v>
      </c>
      <c r="G702" s="191"/>
      <c r="H702" s="193" t="s">
        <v>13726</v>
      </c>
      <c r="I702" s="193"/>
      <c r="J702" s="192" t="n">
        <v>621.47</v>
      </c>
    </row>
    <row r="703" customFormat="false" ht="22.3" hidden="false" customHeight="true" outlineLevel="0" collapsed="false">
      <c r="A703" s="125"/>
      <c r="B703" s="125"/>
      <c r="C703" s="125"/>
      <c r="D703" s="125"/>
      <c r="E703" s="125"/>
      <c r="F703" s="125"/>
      <c r="G703" s="125" t="s">
        <v>13727</v>
      </c>
      <c r="H703" s="194" t="n">
        <v>104.55</v>
      </c>
      <c r="I703" s="125" t="s">
        <v>13728</v>
      </c>
      <c r="J703" s="195" t="n">
        <v>64974.68</v>
      </c>
    </row>
    <row r="704" customFormat="false" ht="22.3" hidden="false" customHeight="true" outlineLevel="0" collapsed="false">
      <c r="A704" s="196"/>
      <c r="B704" s="196"/>
      <c r="C704" s="196"/>
      <c r="D704" s="196"/>
      <c r="E704" s="196"/>
      <c r="F704" s="196"/>
      <c r="G704" s="196"/>
      <c r="H704" s="196"/>
      <c r="I704" s="196"/>
      <c r="J704" s="196"/>
    </row>
    <row r="705" customFormat="false" ht="23.4" hidden="false" customHeight="true" outlineLevel="0" collapsed="false">
      <c r="A705" s="175" t="s">
        <v>12569</v>
      </c>
      <c r="B705" s="176" t="s">
        <v>12459</v>
      </c>
      <c r="C705" s="175" t="s">
        <v>12460</v>
      </c>
      <c r="D705" s="175" t="s">
        <v>12125</v>
      </c>
      <c r="E705" s="175" t="s">
        <v>13711</v>
      </c>
      <c r="F705" s="175"/>
      <c r="G705" s="177" t="s">
        <v>12461</v>
      </c>
      <c r="H705" s="176" t="s">
        <v>12462</v>
      </c>
      <c r="I705" s="176" t="s">
        <v>12463</v>
      </c>
      <c r="J705" s="176" t="s">
        <v>12243</v>
      </c>
    </row>
    <row r="706" customFormat="false" ht="43.9" hidden="false" customHeight="true" outlineLevel="0" collapsed="false">
      <c r="A706" s="154" t="s">
        <v>13712</v>
      </c>
      <c r="B706" s="178" t="n">
        <v>96536</v>
      </c>
      <c r="C706" s="154" t="s">
        <v>12467</v>
      </c>
      <c r="D706" s="154" t="s">
        <v>12570</v>
      </c>
      <c r="E706" s="154" t="s">
        <v>13768</v>
      </c>
      <c r="F706" s="154"/>
      <c r="G706" s="155" t="s">
        <v>12469</v>
      </c>
      <c r="H706" s="179" t="n">
        <v>1</v>
      </c>
      <c r="I706" s="180" t="n">
        <v>76.03</v>
      </c>
      <c r="J706" s="180" t="n">
        <v>76.03</v>
      </c>
    </row>
    <row r="707" customFormat="false" ht="43.9" hidden="false" customHeight="true" outlineLevel="0" collapsed="false">
      <c r="A707" s="181" t="s">
        <v>13714</v>
      </c>
      <c r="B707" s="182" t="n">
        <v>88262</v>
      </c>
      <c r="C707" s="181" t="s">
        <v>12467</v>
      </c>
      <c r="D707" s="181" t="s">
        <v>6436</v>
      </c>
      <c r="E707" s="181" t="s">
        <v>13717</v>
      </c>
      <c r="F707" s="181"/>
      <c r="G707" s="183" t="s">
        <v>13718</v>
      </c>
      <c r="H707" s="184" t="n">
        <v>1.088</v>
      </c>
      <c r="I707" s="185" t="n">
        <v>28.69</v>
      </c>
      <c r="J707" s="185" t="n">
        <v>31.21</v>
      </c>
    </row>
    <row r="708" customFormat="false" ht="43.9" hidden="false" customHeight="true" outlineLevel="0" collapsed="false">
      <c r="A708" s="181" t="s">
        <v>13714</v>
      </c>
      <c r="B708" s="182" t="n">
        <v>91693</v>
      </c>
      <c r="C708" s="181" t="s">
        <v>12467</v>
      </c>
      <c r="D708" s="181" t="s">
        <v>520</v>
      </c>
      <c r="E708" s="181" t="s">
        <v>13730</v>
      </c>
      <c r="F708" s="181"/>
      <c r="G708" s="183" t="s">
        <v>13734</v>
      </c>
      <c r="H708" s="184" t="n">
        <v>0.053</v>
      </c>
      <c r="I708" s="185" t="n">
        <v>25.03</v>
      </c>
      <c r="J708" s="185" t="n">
        <v>1.32</v>
      </c>
    </row>
    <row r="709" customFormat="false" ht="43.9" hidden="false" customHeight="true" outlineLevel="0" collapsed="false">
      <c r="A709" s="181" t="s">
        <v>13714</v>
      </c>
      <c r="B709" s="182" t="n">
        <v>91692</v>
      </c>
      <c r="C709" s="181" t="s">
        <v>12467</v>
      </c>
      <c r="D709" s="181" t="s">
        <v>375</v>
      </c>
      <c r="E709" s="181" t="s">
        <v>13730</v>
      </c>
      <c r="F709" s="181"/>
      <c r="G709" s="183" t="s">
        <v>13731</v>
      </c>
      <c r="H709" s="184" t="n">
        <v>0.013</v>
      </c>
      <c r="I709" s="185" t="n">
        <v>26.56</v>
      </c>
      <c r="J709" s="185" t="n">
        <v>0.34</v>
      </c>
    </row>
    <row r="710" customFormat="false" ht="43.9" hidden="false" customHeight="true" outlineLevel="0" collapsed="false">
      <c r="A710" s="181" t="s">
        <v>13714</v>
      </c>
      <c r="B710" s="182" t="n">
        <v>88239</v>
      </c>
      <c r="C710" s="181" t="s">
        <v>12467</v>
      </c>
      <c r="D710" s="181" t="s">
        <v>6415</v>
      </c>
      <c r="E710" s="181" t="s">
        <v>13717</v>
      </c>
      <c r="F710" s="181"/>
      <c r="G710" s="183" t="s">
        <v>13718</v>
      </c>
      <c r="H710" s="184" t="n">
        <v>0.477</v>
      </c>
      <c r="I710" s="185" t="n">
        <v>24.34</v>
      </c>
      <c r="J710" s="185" t="n">
        <v>11.61</v>
      </c>
    </row>
    <row r="711" customFormat="false" ht="32.75" hidden="false" customHeight="true" outlineLevel="0" collapsed="false">
      <c r="A711" s="186" t="s">
        <v>13719</v>
      </c>
      <c r="B711" s="187" t="n">
        <v>4517</v>
      </c>
      <c r="C711" s="186" t="s">
        <v>12467</v>
      </c>
      <c r="D711" s="186" t="s">
        <v>10953</v>
      </c>
      <c r="E711" s="186" t="s">
        <v>13720</v>
      </c>
      <c r="F711" s="186"/>
      <c r="G711" s="188" t="s">
        <v>12127</v>
      </c>
      <c r="H711" s="189" t="n">
        <v>0.547</v>
      </c>
      <c r="I711" s="190" t="n">
        <v>3.87</v>
      </c>
      <c r="J711" s="190" t="n">
        <v>2.11</v>
      </c>
    </row>
    <row r="712" customFormat="false" ht="22.3" hidden="false" customHeight="true" outlineLevel="0" collapsed="false">
      <c r="A712" s="186" t="s">
        <v>13719</v>
      </c>
      <c r="B712" s="187" t="n">
        <v>5073</v>
      </c>
      <c r="C712" s="186" t="s">
        <v>12467</v>
      </c>
      <c r="D712" s="186" t="s">
        <v>10718</v>
      </c>
      <c r="E712" s="186" t="s">
        <v>13720</v>
      </c>
      <c r="F712" s="186"/>
      <c r="G712" s="188" t="s">
        <v>12533</v>
      </c>
      <c r="H712" s="189" t="n">
        <v>0.026</v>
      </c>
      <c r="I712" s="190" t="n">
        <v>20.71</v>
      </c>
      <c r="J712" s="190" t="n">
        <v>0.53</v>
      </c>
    </row>
    <row r="713" customFormat="false" ht="22.3" hidden="false" customHeight="true" outlineLevel="0" collapsed="false">
      <c r="A713" s="186" t="s">
        <v>13719</v>
      </c>
      <c r="B713" s="187" t="n">
        <v>40304</v>
      </c>
      <c r="C713" s="186" t="s">
        <v>12467</v>
      </c>
      <c r="D713" s="186" t="s">
        <v>10708</v>
      </c>
      <c r="E713" s="186" t="s">
        <v>13720</v>
      </c>
      <c r="F713" s="186"/>
      <c r="G713" s="188" t="s">
        <v>12533</v>
      </c>
      <c r="H713" s="189" t="n">
        <v>0.053</v>
      </c>
      <c r="I713" s="190" t="n">
        <v>25.08</v>
      </c>
      <c r="J713" s="190" t="n">
        <v>1.32</v>
      </c>
    </row>
    <row r="714" customFormat="false" ht="32.75" hidden="false" customHeight="true" outlineLevel="0" collapsed="false">
      <c r="A714" s="186" t="s">
        <v>13719</v>
      </c>
      <c r="B714" s="187" t="n">
        <v>2692</v>
      </c>
      <c r="C714" s="186" t="s">
        <v>12467</v>
      </c>
      <c r="D714" s="186" t="s">
        <v>8677</v>
      </c>
      <c r="E714" s="186" t="s">
        <v>13720</v>
      </c>
      <c r="F714" s="186"/>
      <c r="G714" s="188" t="s">
        <v>13761</v>
      </c>
      <c r="H714" s="189" t="n">
        <v>0.0167</v>
      </c>
      <c r="I714" s="190" t="n">
        <v>8.06</v>
      </c>
      <c r="J714" s="190" t="n">
        <v>0.13</v>
      </c>
    </row>
    <row r="715" customFormat="false" ht="32.75" hidden="false" customHeight="true" outlineLevel="0" collapsed="false">
      <c r="A715" s="186" t="s">
        <v>13719</v>
      </c>
      <c r="B715" s="187" t="n">
        <v>6212</v>
      </c>
      <c r="C715" s="186" t="s">
        <v>12467</v>
      </c>
      <c r="D715" s="186" t="s">
        <v>11055</v>
      </c>
      <c r="E715" s="186" t="s">
        <v>13720</v>
      </c>
      <c r="F715" s="186"/>
      <c r="G715" s="188" t="s">
        <v>12127</v>
      </c>
      <c r="H715" s="189" t="n">
        <v>1.134</v>
      </c>
      <c r="I715" s="190" t="n">
        <v>18.33</v>
      </c>
      <c r="J715" s="190" t="n">
        <v>20.78</v>
      </c>
    </row>
    <row r="716" customFormat="false" ht="32.75" hidden="false" customHeight="true" outlineLevel="0" collapsed="false">
      <c r="A716" s="186" t="s">
        <v>13719</v>
      </c>
      <c r="B716" s="187" t="n">
        <v>4491</v>
      </c>
      <c r="C716" s="186" t="s">
        <v>12467</v>
      </c>
      <c r="D716" s="186" t="s">
        <v>10604</v>
      </c>
      <c r="E716" s="186" t="s">
        <v>13720</v>
      </c>
      <c r="F716" s="186"/>
      <c r="G716" s="188" t="s">
        <v>12127</v>
      </c>
      <c r="H716" s="189" t="n">
        <v>0.605</v>
      </c>
      <c r="I716" s="190" t="n">
        <v>11.05</v>
      </c>
      <c r="J716" s="190" t="n">
        <v>6.68</v>
      </c>
    </row>
    <row r="717" customFormat="false" ht="22.3" hidden="false" customHeight="true" outlineLevel="0" collapsed="false">
      <c r="A717" s="191"/>
      <c r="B717" s="191"/>
      <c r="C717" s="191"/>
      <c r="D717" s="191"/>
      <c r="E717" s="191" t="s">
        <v>13722</v>
      </c>
      <c r="F717" s="192" t="n">
        <v>34.71</v>
      </c>
      <c r="G717" s="191" t="s">
        <v>13723</v>
      </c>
      <c r="H717" s="192" t="n">
        <v>0</v>
      </c>
      <c r="I717" s="191" t="s">
        <v>13724</v>
      </c>
      <c r="J717" s="192" t="n">
        <v>34.71</v>
      </c>
    </row>
    <row r="718" customFormat="false" ht="32.75" hidden="false" customHeight="true" outlineLevel="0" collapsed="false">
      <c r="A718" s="191"/>
      <c r="B718" s="191"/>
      <c r="C718" s="191"/>
      <c r="D718" s="191"/>
      <c r="E718" s="191" t="s">
        <v>13725</v>
      </c>
      <c r="F718" s="192" t="n">
        <v>16.89</v>
      </c>
      <c r="G718" s="191"/>
      <c r="H718" s="193" t="s">
        <v>13726</v>
      </c>
      <c r="I718" s="193"/>
      <c r="J718" s="192" t="n">
        <v>92.92</v>
      </c>
    </row>
    <row r="719" customFormat="false" ht="22.3" hidden="false" customHeight="true" outlineLevel="0" collapsed="false">
      <c r="A719" s="125"/>
      <c r="B719" s="125"/>
      <c r="C719" s="125"/>
      <c r="D719" s="125"/>
      <c r="E719" s="125"/>
      <c r="F719" s="125"/>
      <c r="G719" s="125" t="s">
        <v>13727</v>
      </c>
      <c r="H719" s="194" t="n">
        <v>1365.43</v>
      </c>
      <c r="I719" s="125" t="s">
        <v>13728</v>
      </c>
      <c r="J719" s="195" t="n">
        <v>126875.75</v>
      </c>
    </row>
    <row r="720" customFormat="false" ht="22.3" hidden="false" customHeight="true" outlineLevel="0" collapsed="false">
      <c r="A720" s="196"/>
      <c r="B720" s="196"/>
      <c r="C720" s="196"/>
      <c r="D720" s="196"/>
      <c r="E720" s="196"/>
      <c r="F720" s="196"/>
      <c r="G720" s="196"/>
      <c r="H720" s="196"/>
      <c r="I720" s="196"/>
      <c r="J720" s="196"/>
    </row>
    <row r="721" customFormat="false" ht="23.4" hidden="false" customHeight="true" outlineLevel="0" collapsed="false">
      <c r="A721" s="175" t="s">
        <v>12571</v>
      </c>
      <c r="B721" s="176" t="s">
        <v>12459</v>
      </c>
      <c r="C721" s="175" t="s">
        <v>12460</v>
      </c>
      <c r="D721" s="175" t="s">
        <v>12125</v>
      </c>
      <c r="E721" s="175" t="s">
        <v>13711</v>
      </c>
      <c r="F721" s="175"/>
      <c r="G721" s="177" t="s">
        <v>12461</v>
      </c>
      <c r="H721" s="176" t="s">
        <v>12462</v>
      </c>
      <c r="I721" s="176" t="s">
        <v>12463</v>
      </c>
      <c r="J721" s="176" t="s">
        <v>12243</v>
      </c>
    </row>
    <row r="722" customFormat="false" ht="43.9" hidden="false" customHeight="true" outlineLevel="0" collapsed="false">
      <c r="A722" s="154" t="s">
        <v>13712</v>
      </c>
      <c r="B722" s="178" t="n">
        <v>104917</v>
      </c>
      <c r="C722" s="154" t="s">
        <v>12467</v>
      </c>
      <c r="D722" s="154" t="s">
        <v>12572</v>
      </c>
      <c r="E722" s="154" t="s">
        <v>13768</v>
      </c>
      <c r="F722" s="154"/>
      <c r="G722" s="155" t="s">
        <v>12533</v>
      </c>
      <c r="H722" s="179" t="n">
        <v>1</v>
      </c>
      <c r="I722" s="180" t="n">
        <v>15.97</v>
      </c>
      <c r="J722" s="180" t="n">
        <v>15.97</v>
      </c>
    </row>
    <row r="723" customFormat="false" ht="43.9" hidden="false" customHeight="true" outlineLevel="0" collapsed="false">
      <c r="A723" s="181" t="s">
        <v>13714</v>
      </c>
      <c r="B723" s="182" t="n">
        <v>88245</v>
      </c>
      <c r="C723" s="181" t="s">
        <v>12467</v>
      </c>
      <c r="D723" s="181" t="s">
        <v>6420</v>
      </c>
      <c r="E723" s="181" t="s">
        <v>13717</v>
      </c>
      <c r="F723" s="181"/>
      <c r="G723" s="183" t="s">
        <v>13718</v>
      </c>
      <c r="H723" s="184" t="n">
        <v>0.131</v>
      </c>
      <c r="I723" s="185" t="n">
        <v>28.91</v>
      </c>
      <c r="J723" s="185" t="n">
        <v>3.78</v>
      </c>
    </row>
    <row r="724" customFormat="false" ht="43.9" hidden="false" customHeight="true" outlineLevel="0" collapsed="false">
      <c r="A724" s="181" t="s">
        <v>13714</v>
      </c>
      <c r="B724" s="182" t="n">
        <v>88238</v>
      </c>
      <c r="C724" s="181" t="s">
        <v>12467</v>
      </c>
      <c r="D724" s="181" t="s">
        <v>6414</v>
      </c>
      <c r="E724" s="181" t="s">
        <v>13717</v>
      </c>
      <c r="F724" s="181"/>
      <c r="G724" s="183" t="s">
        <v>13718</v>
      </c>
      <c r="H724" s="184" t="n">
        <v>0.05</v>
      </c>
      <c r="I724" s="185" t="n">
        <v>24.5</v>
      </c>
      <c r="J724" s="185" t="n">
        <v>1.22</v>
      </c>
    </row>
    <row r="725" customFormat="false" ht="43.9" hidden="false" customHeight="true" outlineLevel="0" collapsed="false">
      <c r="A725" s="181" t="s">
        <v>13714</v>
      </c>
      <c r="B725" s="182" t="n">
        <v>92801</v>
      </c>
      <c r="C725" s="181" t="s">
        <v>12467</v>
      </c>
      <c r="D725" s="181" t="s">
        <v>13779</v>
      </c>
      <c r="E725" s="181" t="s">
        <v>13780</v>
      </c>
      <c r="F725" s="181"/>
      <c r="G725" s="183" t="s">
        <v>12533</v>
      </c>
      <c r="H725" s="184" t="n">
        <v>1</v>
      </c>
      <c r="I725" s="185" t="n">
        <v>10.28</v>
      </c>
      <c r="J725" s="185" t="n">
        <v>10.28</v>
      </c>
    </row>
    <row r="726" customFormat="false" ht="32.75" hidden="false" customHeight="true" outlineLevel="0" collapsed="false">
      <c r="A726" s="186" t="s">
        <v>13719</v>
      </c>
      <c r="B726" s="187" t="n">
        <v>43132</v>
      </c>
      <c r="C726" s="186" t="s">
        <v>12467</v>
      </c>
      <c r="D726" s="186" t="s">
        <v>7198</v>
      </c>
      <c r="E726" s="186" t="s">
        <v>13720</v>
      </c>
      <c r="F726" s="186"/>
      <c r="G726" s="188" t="s">
        <v>12533</v>
      </c>
      <c r="H726" s="189" t="n">
        <v>0.025</v>
      </c>
      <c r="I726" s="190" t="n">
        <v>22.25</v>
      </c>
      <c r="J726" s="190" t="n">
        <v>0.55</v>
      </c>
    </row>
    <row r="727" customFormat="false" ht="43.9" hidden="false" customHeight="true" outlineLevel="0" collapsed="false">
      <c r="A727" s="186" t="s">
        <v>13719</v>
      </c>
      <c r="B727" s="187" t="n">
        <v>39017</v>
      </c>
      <c r="C727" s="186" t="s">
        <v>12467</v>
      </c>
      <c r="D727" s="186" t="s">
        <v>8961</v>
      </c>
      <c r="E727" s="186" t="s">
        <v>13720</v>
      </c>
      <c r="F727" s="186"/>
      <c r="G727" s="188" t="s">
        <v>12126</v>
      </c>
      <c r="H727" s="189" t="n">
        <v>0.644</v>
      </c>
      <c r="I727" s="190" t="n">
        <v>0.22</v>
      </c>
      <c r="J727" s="190" t="n">
        <v>0.14</v>
      </c>
    </row>
    <row r="728" customFormat="false" ht="22.3" hidden="false" customHeight="true" outlineLevel="0" collapsed="false">
      <c r="A728" s="191"/>
      <c r="B728" s="191"/>
      <c r="C728" s="191"/>
      <c r="D728" s="191"/>
      <c r="E728" s="191" t="s">
        <v>13722</v>
      </c>
      <c r="F728" s="192" t="n">
        <v>4.67</v>
      </c>
      <c r="G728" s="191" t="s">
        <v>13723</v>
      </c>
      <c r="H728" s="192" t="n">
        <v>0</v>
      </c>
      <c r="I728" s="191" t="s">
        <v>13724</v>
      </c>
      <c r="J728" s="192" t="n">
        <v>4.67</v>
      </c>
    </row>
    <row r="729" customFormat="false" ht="32.75" hidden="false" customHeight="true" outlineLevel="0" collapsed="false">
      <c r="A729" s="191"/>
      <c r="B729" s="191"/>
      <c r="C729" s="191"/>
      <c r="D729" s="191"/>
      <c r="E729" s="191" t="s">
        <v>13725</v>
      </c>
      <c r="F729" s="192" t="n">
        <v>3.54</v>
      </c>
      <c r="G729" s="191"/>
      <c r="H729" s="193" t="s">
        <v>13726</v>
      </c>
      <c r="I729" s="193"/>
      <c r="J729" s="192" t="n">
        <v>19.51</v>
      </c>
    </row>
    <row r="730" customFormat="false" ht="22.3" hidden="false" customHeight="true" outlineLevel="0" collapsed="false">
      <c r="A730" s="125"/>
      <c r="B730" s="125"/>
      <c r="C730" s="125"/>
      <c r="D730" s="125"/>
      <c r="E730" s="125"/>
      <c r="F730" s="125"/>
      <c r="G730" s="125" t="s">
        <v>13727</v>
      </c>
      <c r="H730" s="194" t="n">
        <v>29.08</v>
      </c>
      <c r="I730" s="125" t="s">
        <v>13728</v>
      </c>
      <c r="J730" s="195" t="n">
        <v>567.35</v>
      </c>
    </row>
    <row r="731" customFormat="false" ht="22.3" hidden="false" customHeight="true" outlineLevel="0" collapsed="false">
      <c r="A731" s="196"/>
      <c r="B731" s="196"/>
      <c r="C731" s="196"/>
      <c r="D731" s="196"/>
      <c r="E731" s="196"/>
      <c r="F731" s="196"/>
      <c r="G731" s="196"/>
      <c r="H731" s="196"/>
      <c r="I731" s="196"/>
      <c r="J731" s="196"/>
    </row>
    <row r="732" customFormat="false" ht="23.4" hidden="false" customHeight="true" outlineLevel="0" collapsed="false">
      <c r="A732" s="175" t="s">
        <v>12573</v>
      </c>
      <c r="B732" s="176" t="s">
        <v>12459</v>
      </c>
      <c r="C732" s="175" t="s">
        <v>12460</v>
      </c>
      <c r="D732" s="175" t="s">
        <v>12125</v>
      </c>
      <c r="E732" s="175" t="s">
        <v>13711</v>
      </c>
      <c r="F732" s="175"/>
      <c r="G732" s="177" t="s">
        <v>12461</v>
      </c>
      <c r="H732" s="176" t="s">
        <v>12462</v>
      </c>
      <c r="I732" s="176" t="s">
        <v>12463</v>
      </c>
      <c r="J732" s="176" t="s">
        <v>12243</v>
      </c>
    </row>
    <row r="733" customFormat="false" ht="32.75" hidden="false" customHeight="true" outlineLevel="0" collapsed="false">
      <c r="A733" s="154" t="s">
        <v>13712</v>
      </c>
      <c r="B733" s="178" t="n">
        <v>104918</v>
      </c>
      <c r="C733" s="154" t="s">
        <v>12467</v>
      </c>
      <c r="D733" s="154" t="s">
        <v>12574</v>
      </c>
      <c r="E733" s="154" t="s">
        <v>13768</v>
      </c>
      <c r="F733" s="154"/>
      <c r="G733" s="155" t="s">
        <v>12533</v>
      </c>
      <c r="H733" s="179" t="n">
        <v>1</v>
      </c>
      <c r="I733" s="180" t="n">
        <v>14.74</v>
      </c>
      <c r="J733" s="180" t="n">
        <v>14.74</v>
      </c>
    </row>
    <row r="734" customFormat="false" ht="43.9" hidden="false" customHeight="true" outlineLevel="0" collapsed="false">
      <c r="A734" s="181" t="s">
        <v>13714</v>
      </c>
      <c r="B734" s="182" t="n">
        <v>88238</v>
      </c>
      <c r="C734" s="181" t="s">
        <v>12467</v>
      </c>
      <c r="D734" s="181" t="s">
        <v>6414</v>
      </c>
      <c r="E734" s="181" t="s">
        <v>13717</v>
      </c>
      <c r="F734" s="181"/>
      <c r="G734" s="183" t="s">
        <v>13718</v>
      </c>
      <c r="H734" s="184" t="n">
        <v>0.039</v>
      </c>
      <c r="I734" s="185" t="n">
        <v>24.5</v>
      </c>
      <c r="J734" s="185" t="n">
        <v>0.95</v>
      </c>
    </row>
    <row r="735" customFormat="false" ht="43.9" hidden="false" customHeight="true" outlineLevel="0" collapsed="false">
      <c r="A735" s="181" t="s">
        <v>13714</v>
      </c>
      <c r="B735" s="182" t="n">
        <v>88245</v>
      </c>
      <c r="C735" s="181" t="s">
        <v>12467</v>
      </c>
      <c r="D735" s="181" t="s">
        <v>6420</v>
      </c>
      <c r="E735" s="181" t="s">
        <v>13717</v>
      </c>
      <c r="F735" s="181"/>
      <c r="G735" s="183" t="s">
        <v>13718</v>
      </c>
      <c r="H735" s="184" t="n">
        <v>0.102</v>
      </c>
      <c r="I735" s="185" t="n">
        <v>28.91</v>
      </c>
      <c r="J735" s="185" t="n">
        <v>2.94</v>
      </c>
    </row>
    <row r="736" customFormat="false" ht="43.9" hidden="false" customHeight="true" outlineLevel="0" collapsed="false">
      <c r="A736" s="181" t="s">
        <v>13714</v>
      </c>
      <c r="B736" s="182" t="n">
        <v>92802</v>
      </c>
      <c r="C736" s="181" t="s">
        <v>12467</v>
      </c>
      <c r="D736" s="181" t="s">
        <v>13781</v>
      </c>
      <c r="E736" s="181" t="s">
        <v>13780</v>
      </c>
      <c r="F736" s="181"/>
      <c r="G736" s="183" t="s">
        <v>12533</v>
      </c>
      <c r="H736" s="184" t="n">
        <v>1</v>
      </c>
      <c r="I736" s="185" t="n">
        <v>10.19</v>
      </c>
      <c r="J736" s="185" t="n">
        <v>10.19</v>
      </c>
    </row>
    <row r="737" customFormat="false" ht="32.75" hidden="false" customHeight="true" outlineLevel="0" collapsed="false">
      <c r="A737" s="186" t="s">
        <v>13719</v>
      </c>
      <c r="B737" s="187" t="n">
        <v>43132</v>
      </c>
      <c r="C737" s="186" t="s">
        <v>12467</v>
      </c>
      <c r="D737" s="186" t="s">
        <v>7198</v>
      </c>
      <c r="E737" s="186" t="s">
        <v>13720</v>
      </c>
      <c r="F737" s="186"/>
      <c r="G737" s="188" t="s">
        <v>12533</v>
      </c>
      <c r="H737" s="189" t="n">
        <v>0.025</v>
      </c>
      <c r="I737" s="190" t="n">
        <v>22.25</v>
      </c>
      <c r="J737" s="190" t="n">
        <v>0.55</v>
      </c>
    </row>
    <row r="738" customFormat="false" ht="43.9" hidden="false" customHeight="true" outlineLevel="0" collapsed="false">
      <c r="A738" s="186" t="s">
        <v>13719</v>
      </c>
      <c r="B738" s="187" t="n">
        <v>39017</v>
      </c>
      <c r="C738" s="186" t="s">
        <v>12467</v>
      </c>
      <c r="D738" s="186" t="s">
        <v>8961</v>
      </c>
      <c r="E738" s="186" t="s">
        <v>13720</v>
      </c>
      <c r="F738" s="186"/>
      <c r="G738" s="188" t="s">
        <v>12126</v>
      </c>
      <c r="H738" s="189" t="n">
        <v>0.503</v>
      </c>
      <c r="I738" s="190" t="n">
        <v>0.22</v>
      </c>
      <c r="J738" s="190" t="n">
        <v>0.11</v>
      </c>
    </row>
    <row r="739" customFormat="false" ht="22.3" hidden="false" customHeight="true" outlineLevel="0" collapsed="false">
      <c r="A739" s="191"/>
      <c r="B739" s="191"/>
      <c r="C739" s="191"/>
      <c r="D739" s="191"/>
      <c r="E739" s="191" t="s">
        <v>13722</v>
      </c>
      <c r="F739" s="192" t="n">
        <v>3.42</v>
      </c>
      <c r="G739" s="191" t="s">
        <v>13723</v>
      </c>
      <c r="H739" s="192" t="n">
        <v>0</v>
      </c>
      <c r="I739" s="191" t="s">
        <v>13724</v>
      </c>
      <c r="J739" s="192" t="n">
        <v>3.42</v>
      </c>
    </row>
    <row r="740" customFormat="false" ht="32.75" hidden="false" customHeight="true" outlineLevel="0" collapsed="false">
      <c r="A740" s="191"/>
      <c r="B740" s="191"/>
      <c r="C740" s="191"/>
      <c r="D740" s="191"/>
      <c r="E740" s="191" t="s">
        <v>13725</v>
      </c>
      <c r="F740" s="192" t="n">
        <v>3.27</v>
      </c>
      <c r="G740" s="191"/>
      <c r="H740" s="193" t="s">
        <v>13726</v>
      </c>
      <c r="I740" s="193"/>
      <c r="J740" s="192" t="n">
        <v>18.01</v>
      </c>
    </row>
    <row r="741" customFormat="false" ht="22.3" hidden="false" customHeight="true" outlineLevel="0" collapsed="false">
      <c r="A741" s="125"/>
      <c r="B741" s="125"/>
      <c r="C741" s="125"/>
      <c r="D741" s="125"/>
      <c r="E741" s="125"/>
      <c r="F741" s="125"/>
      <c r="G741" s="125" t="s">
        <v>13727</v>
      </c>
      <c r="H741" s="194" t="n">
        <v>2164.47</v>
      </c>
      <c r="I741" s="125" t="s">
        <v>13728</v>
      </c>
      <c r="J741" s="195" t="n">
        <v>38982.1</v>
      </c>
    </row>
    <row r="742" customFormat="false" ht="22.3" hidden="false" customHeight="true" outlineLevel="0" collapsed="false">
      <c r="A742" s="196"/>
      <c r="B742" s="196"/>
      <c r="C742" s="196"/>
      <c r="D742" s="196"/>
      <c r="E742" s="196"/>
      <c r="F742" s="196"/>
      <c r="G742" s="196"/>
      <c r="H742" s="196"/>
      <c r="I742" s="196"/>
      <c r="J742" s="196"/>
    </row>
    <row r="743" customFormat="false" ht="23.4" hidden="false" customHeight="true" outlineLevel="0" collapsed="false">
      <c r="A743" s="175" t="s">
        <v>12575</v>
      </c>
      <c r="B743" s="176" t="s">
        <v>12459</v>
      </c>
      <c r="C743" s="175" t="s">
        <v>12460</v>
      </c>
      <c r="D743" s="175" t="s">
        <v>12125</v>
      </c>
      <c r="E743" s="175" t="s">
        <v>13711</v>
      </c>
      <c r="F743" s="175"/>
      <c r="G743" s="177" t="s">
        <v>12461</v>
      </c>
      <c r="H743" s="176" t="s">
        <v>12462</v>
      </c>
      <c r="I743" s="176" t="s">
        <v>12463</v>
      </c>
      <c r="J743" s="176" t="s">
        <v>12243</v>
      </c>
    </row>
    <row r="744" customFormat="false" ht="32.75" hidden="false" customHeight="true" outlineLevel="0" collapsed="false">
      <c r="A744" s="154" t="s">
        <v>13712</v>
      </c>
      <c r="B744" s="178" t="n">
        <v>104919</v>
      </c>
      <c r="C744" s="154" t="s">
        <v>12467</v>
      </c>
      <c r="D744" s="154" t="s">
        <v>12576</v>
      </c>
      <c r="E744" s="154" t="s">
        <v>13768</v>
      </c>
      <c r="F744" s="154"/>
      <c r="G744" s="155" t="s">
        <v>12533</v>
      </c>
      <c r="H744" s="179" t="n">
        <v>1</v>
      </c>
      <c r="I744" s="180" t="n">
        <v>13.12</v>
      </c>
      <c r="J744" s="180" t="n">
        <v>13.12</v>
      </c>
    </row>
    <row r="745" customFormat="false" ht="43.9" hidden="false" customHeight="true" outlineLevel="0" collapsed="false">
      <c r="A745" s="181" t="s">
        <v>13714</v>
      </c>
      <c r="B745" s="182" t="n">
        <v>88238</v>
      </c>
      <c r="C745" s="181" t="s">
        <v>12467</v>
      </c>
      <c r="D745" s="181" t="s">
        <v>6414</v>
      </c>
      <c r="E745" s="181" t="s">
        <v>13717</v>
      </c>
      <c r="F745" s="181"/>
      <c r="G745" s="183" t="s">
        <v>13718</v>
      </c>
      <c r="H745" s="184" t="n">
        <v>0.031</v>
      </c>
      <c r="I745" s="185" t="n">
        <v>24.5</v>
      </c>
      <c r="J745" s="185" t="n">
        <v>0.75</v>
      </c>
    </row>
    <row r="746" customFormat="false" ht="43.9" hidden="false" customHeight="true" outlineLevel="0" collapsed="false">
      <c r="A746" s="181" t="s">
        <v>13714</v>
      </c>
      <c r="B746" s="182" t="n">
        <v>92803</v>
      </c>
      <c r="C746" s="181" t="s">
        <v>12467</v>
      </c>
      <c r="D746" s="181" t="s">
        <v>13782</v>
      </c>
      <c r="E746" s="181" t="s">
        <v>13780</v>
      </c>
      <c r="F746" s="181"/>
      <c r="G746" s="183" t="s">
        <v>12533</v>
      </c>
      <c r="H746" s="184" t="n">
        <v>1</v>
      </c>
      <c r="I746" s="185" t="n">
        <v>9.4</v>
      </c>
      <c r="J746" s="185" t="n">
        <v>9.4</v>
      </c>
    </row>
    <row r="747" customFormat="false" ht="43.9" hidden="false" customHeight="true" outlineLevel="0" collapsed="false">
      <c r="A747" s="181" t="s">
        <v>13714</v>
      </c>
      <c r="B747" s="182" t="n">
        <v>88245</v>
      </c>
      <c r="C747" s="181" t="s">
        <v>12467</v>
      </c>
      <c r="D747" s="181" t="s">
        <v>6420</v>
      </c>
      <c r="E747" s="181" t="s">
        <v>13717</v>
      </c>
      <c r="F747" s="181"/>
      <c r="G747" s="183" t="s">
        <v>13718</v>
      </c>
      <c r="H747" s="184" t="n">
        <v>0.081</v>
      </c>
      <c r="I747" s="185" t="n">
        <v>28.91</v>
      </c>
      <c r="J747" s="185" t="n">
        <v>2.34</v>
      </c>
    </row>
    <row r="748" customFormat="false" ht="43.9" hidden="false" customHeight="true" outlineLevel="0" collapsed="false">
      <c r="A748" s="186" t="s">
        <v>13719</v>
      </c>
      <c r="B748" s="187" t="n">
        <v>39017</v>
      </c>
      <c r="C748" s="186" t="s">
        <v>12467</v>
      </c>
      <c r="D748" s="186" t="s">
        <v>8961</v>
      </c>
      <c r="E748" s="186" t="s">
        <v>13720</v>
      </c>
      <c r="F748" s="186"/>
      <c r="G748" s="188" t="s">
        <v>12126</v>
      </c>
      <c r="H748" s="189" t="n">
        <v>0.399</v>
      </c>
      <c r="I748" s="190" t="n">
        <v>0.22</v>
      </c>
      <c r="J748" s="190" t="n">
        <v>0.08</v>
      </c>
    </row>
    <row r="749" customFormat="false" ht="32.75" hidden="false" customHeight="true" outlineLevel="0" collapsed="false">
      <c r="A749" s="186" t="s">
        <v>13719</v>
      </c>
      <c r="B749" s="187" t="n">
        <v>43132</v>
      </c>
      <c r="C749" s="186" t="s">
        <v>12467</v>
      </c>
      <c r="D749" s="186" t="s">
        <v>7198</v>
      </c>
      <c r="E749" s="186" t="s">
        <v>13720</v>
      </c>
      <c r="F749" s="186"/>
      <c r="G749" s="188" t="s">
        <v>12533</v>
      </c>
      <c r="H749" s="189" t="n">
        <v>0.025</v>
      </c>
      <c r="I749" s="190" t="n">
        <v>22.25</v>
      </c>
      <c r="J749" s="190" t="n">
        <v>0.55</v>
      </c>
    </row>
    <row r="750" customFormat="false" ht="22.3" hidden="false" customHeight="true" outlineLevel="0" collapsed="false">
      <c r="A750" s="191"/>
      <c r="B750" s="191"/>
      <c r="C750" s="191"/>
      <c r="D750" s="191"/>
      <c r="E750" s="191" t="s">
        <v>13722</v>
      </c>
      <c r="F750" s="192" t="n">
        <v>2.6</v>
      </c>
      <c r="G750" s="191" t="s">
        <v>13723</v>
      </c>
      <c r="H750" s="192" t="n">
        <v>0</v>
      </c>
      <c r="I750" s="191" t="s">
        <v>13724</v>
      </c>
      <c r="J750" s="192" t="n">
        <v>2.6</v>
      </c>
    </row>
    <row r="751" customFormat="false" ht="32.75" hidden="false" customHeight="true" outlineLevel="0" collapsed="false">
      <c r="A751" s="191"/>
      <c r="B751" s="191"/>
      <c r="C751" s="191"/>
      <c r="D751" s="191"/>
      <c r="E751" s="191" t="s">
        <v>13725</v>
      </c>
      <c r="F751" s="192" t="n">
        <v>2.91</v>
      </c>
      <c r="G751" s="191"/>
      <c r="H751" s="193" t="s">
        <v>13726</v>
      </c>
      <c r="I751" s="193"/>
      <c r="J751" s="192" t="n">
        <v>16.03</v>
      </c>
    </row>
    <row r="752" customFormat="false" ht="22.3" hidden="false" customHeight="true" outlineLevel="0" collapsed="false">
      <c r="A752" s="125"/>
      <c r="B752" s="125"/>
      <c r="C752" s="125"/>
      <c r="D752" s="125"/>
      <c r="E752" s="125"/>
      <c r="F752" s="125"/>
      <c r="G752" s="125" t="s">
        <v>13727</v>
      </c>
      <c r="H752" s="194" t="n">
        <v>1012.24</v>
      </c>
      <c r="I752" s="125" t="s">
        <v>13728</v>
      </c>
      <c r="J752" s="195" t="n">
        <v>16226.2</v>
      </c>
    </row>
    <row r="753" customFormat="false" ht="22.3" hidden="false" customHeight="true" outlineLevel="0" collapsed="false">
      <c r="A753" s="196"/>
      <c r="B753" s="196"/>
      <c r="C753" s="196"/>
      <c r="D753" s="196"/>
      <c r="E753" s="196"/>
      <c r="F753" s="196"/>
      <c r="G753" s="196"/>
      <c r="H753" s="196"/>
      <c r="I753" s="196"/>
      <c r="J753" s="196"/>
    </row>
    <row r="754" customFormat="false" ht="23.4" hidden="false" customHeight="true" outlineLevel="0" collapsed="false">
      <c r="A754" s="175" t="s">
        <v>12577</v>
      </c>
      <c r="B754" s="176" t="s">
        <v>12459</v>
      </c>
      <c r="C754" s="175" t="s">
        <v>12460</v>
      </c>
      <c r="D754" s="175" t="s">
        <v>12125</v>
      </c>
      <c r="E754" s="175" t="s">
        <v>13711</v>
      </c>
      <c r="F754" s="175"/>
      <c r="G754" s="177" t="s">
        <v>12461</v>
      </c>
      <c r="H754" s="176" t="s">
        <v>12462</v>
      </c>
      <c r="I754" s="176" t="s">
        <v>12463</v>
      </c>
      <c r="J754" s="176" t="s">
        <v>12243</v>
      </c>
    </row>
    <row r="755" customFormat="false" ht="43.9" hidden="false" customHeight="true" outlineLevel="0" collapsed="false">
      <c r="A755" s="154" t="s">
        <v>13712</v>
      </c>
      <c r="B755" s="178" t="n">
        <v>104920</v>
      </c>
      <c r="C755" s="154" t="s">
        <v>12467</v>
      </c>
      <c r="D755" s="154" t="s">
        <v>12539</v>
      </c>
      <c r="E755" s="154" t="s">
        <v>13768</v>
      </c>
      <c r="F755" s="154"/>
      <c r="G755" s="155" t="s">
        <v>12533</v>
      </c>
      <c r="H755" s="179" t="n">
        <v>1</v>
      </c>
      <c r="I755" s="180" t="n">
        <v>11.11</v>
      </c>
      <c r="J755" s="180" t="n">
        <v>11.11</v>
      </c>
    </row>
    <row r="756" customFormat="false" ht="43.9" hidden="false" customHeight="true" outlineLevel="0" collapsed="false">
      <c r="A756" s="181" t="s">
        <v>13714</v>
      </c>
      <c r="B756" s="182" t="n">
        <v>88238</v>
      </c>
      <c r="C756" s="181" t="s">
        <v>12467</v>
      </c>
      <c r="D756" s="181" t="s">
        <v>6414</v>
      </c>
      <c r="E756" s="181" t="s">
        <v>13717</v>
      </c>
      <c r="F756" s="181"/>
      <c r="G756" s="183" t="s">
        <v>13718</v>
      </c>
      <c r="H756" s="184" t="n">
        <v>0.025</v>
      </c>
      <c r="I756" s="185" t="n">
        <v>24.5</v>
      </c>
      <c r="J756" s="185" t="n">
        <v>0.61</v>
      </c>
    </row>
    <row r="757" customFormat="false" ht="43.9" hidden="false" customHeight="true" outlineLevel="0" collapsed="false">
      <c r="A757" s="181" t="s">
        <v>13714</v>
      </c>
      <c r="B757" s="182" t="n">
        <v>88245</v>
      </c>
      <c r="C757" s="181" t="s">
        <v>12467</v>
      </c>
      <c r="D757" s="181" t="s">
        <v>6420</v>
      </c>
      <c r="E757" s="181" t="s">
        <v>13717</v>
      </c>
      <c r="F757" s="181"/>
      <c r="G757" s="183" t="s">
        <v>13718</v>
      </c>
      <c r="H757" s="184" t="n">
        <v>0.064</v>
      </c>
      <c r="I757" s="185" t="n">
        <v>28.91</v>
      </c>
      <c r="J757" s="185" t="n">
        <v>1.85</v>
      </c>
    </row>
    <row r="758" customFormat="false" ht="43.9" hidden="false" customHeight="true" outlineLevel="0" collapsed="false">
      <c r="A758" s="181" t="s">
        <v>13714</v>
      </c>
      <c r="B758" s="182" t="n">
        <v>92804</v>
      </c>
      <c r="C758" s="181" t="s">
        <v>12467</v>
      </c>
      <c r="D758" s="181" t="s">
        <v>13783</v>
      </c>
      <c r="E758" s="181" t="s">
        <v>13780</v>
      </c>
      <c r="F758" s="181"/>
      <c r="G758" s="183" t="s">
        <v>12533</v>
      </c>
      <c r="H758" s="184" t="n">
        <v>1</v>
      </c>
      <c r="I758" s="185" t="n">
        <v>8.04</v>
      </c>
      <c r="J758" s="185" t="n">
        <v>8.04</v>
      </c>
    </row>
    <row r="759" customFormat="false" ht="43.9" hidden="false" customHeight="true" outlineLevel="0" collapsed="false">
      <c r="A759" s="186" t="s">
        <v>13719</v>
      </c>
      <c r="B759" s="187" t="n">
        <v>39017</v>
      </c>
      <c r="C759" s="186" t="s">
        <v>12467</v>
      </c>
      <c r="D759" s="186" t="s">
        <v>8961</v>
      </c>
      <c r="E759" s="186" t="s">
        <v>13720</v>
      </c>
      <c r="F759" s="186"/>
      <c r="G759" s="188" t="s">
        <v>12126</v>
      </c>
      <c r="H759" s="189" t="n">
        <v>0.317</v>
      </c>
      <c r="I759" s="190" t="n">
        <v>0.22</v>
      </c>
      <c r="J759" s="190" t="n">
        <v>0.06</v>
      </c>
    </row>
    <row r="760" customFormat="false" ht="32.75" hidden="false" customHeight="true" outlineLevel="0" collapsed="false">
      <c r="A760" s="186" t="s">
        <v>13719</v>
      </c>
      <c r="B760" s="187" t="n">
        <v>43132</v>
      </c>
      <c r="C760" s="186" t="s">
        <v>12467</v>
      </c>
      <c r="D760" s="186" t="s">
        <v>7198</v>
      </c>
      <c r="E760" s="186" t="s">
        <v>13720</v>
      </c>
      <c r="F760" s="186"/>
      <c r="G760" s="188" t="s">
        <v>12533</v>
      </c>
      <c r="H760" s="189" t="n">
        <v>0.025</v>
      </c>
      <c r="I760" s="190" t="n">
        <v>22.25</v>
      </c>
      <c r="J760" s="190" t="n">
        <v>0.55</v>
      </c>
    </row>
    <row r="761" customFormat="false" ht="22.3" hidden="false" customHeight="true" outlineLevel="0" collapsed="false">
      <c r="A761" s="191"/>
      <c r="B761" s="191"/>
      <c r="C761" s="191"/>
      <c r="D761" s="191"/>
      <c r="E761" s="191" t="s">
        <v>13722</v>
      </c>
      <c r="F761" s="192" t="n">
        <v>2.01</v>
      </c>
      <c r="G761" s="191" t="s">
        <v>13723</v>
      </c>
      <c r="H761" s="192" t="n">
        <v>0</v>
      </c>
      <c r="I761" s="191" t="s">
        <v>13724</v>
      </c>
      <c r="J761" s="192" t="n">
        <v>2.01</v>
      </c>
    </row>
    <row r="762" customFormat="false" ht="32.75" hidden="false" customHeight="true" outlineLevel="0" collapsed="false">
      <c r="A762" s="191"/>
      <c r="B762" s="191"/>
      <c r="C762" s="191"/>
      <c r="D762" s="191"/>
      <c r="E762" s="191" t="s">
        <v>13725</v>
      </c>
      <c r="F762" s="192" t="n">
        <v>2.46</v>
      </c>
      <c r="G762" s="191"/>
      <c r="H762" s="193" t="s">
        <v>13726</v>
      </c>
      <c r="I762" s="193"/>
      <c r="J762" s="192" t="n">
        <v>13.57</v>
      </c>
    </row>
    <row r="763" customFormat="false" ht="22.3" hidden="false" customHeight="true" outlineLevel="0" collapsed="false">
      <c r="A763" s="125"/>
      <c r="B763" s="125"/>
      <c r="C763" s="125"/>
      <c r="D763" s="125"/>
      <c r="E763" s="125"/>
      <c r="F763" s="125"/>
      <c r="G763" s="125" t="s">
        <v>13727</v>
      </c>
      <c r="H763" s="194" t="n">
        <v>245.63</v>
      </c>
      <c r="I763" s="125" t="s">
        <v>13728</v>
      </c>
      <c r="J763" s="195" t="n">
        <v>3333.19</v>
      </c>
    </row>
    <row r="764" customFormat="false" ht="22.3" hidden="false" customHeight="true" outlineLevel="0" collapsed="false">
      <c r="A764" s="196"/>
      <c r="B764" s="196"/>
      <c r="C764" s="196"/>
      <c r="D764" s="196"/>
      <c r="E764" s="196"/>
      <c r="F764" s="196"/>
      <c r="G764" s="196"/>
      <c r="H764" s="196"/>
      <c r="I764" s="196"/>
      <c r="J764" s="196"/>
    </row>
    <row r="765" customFormat="false" ht="23.4" hidden="false" customHeight="true" outlineLevel="0" collapsed="false">
      <c r="A765" s="175" t="s">
        <v>12578</v>
      </c>
      <c r="B765" s="176" t="s">
        <v>12459</v>
      </c>
      <c r="C765" s="175" t="s">
        <v>12460</v>
      </c>
      <c r="D765" s="175" t="s">
        <v>12125</v>
      </c>
      <c r="E765" s="175" t="s">
        <v>13711</v>
      </c>
      <c r="F765" s="175"/>
      <c r="G765" s="177" t="s">
        <v>12461</v>
      </c>
      <c r="H765" s="176" t="s">
        <v>12462</v>
      </c>
      <c r="I765" s="176" t="s">
        <v>12463</v>
      </c>
      <c r="J765" s="176" t="s">
        <v>12243</v>
      </c>
    </row>
    <row r="766" customFormat="false" ht="32.75" hidden="false" customHeight="true" outlineLevel="0" collapsed="false">
      <c r="A766" s="154" t="s">
        <v>13712</v>
      </c>
      <c r="B766" s="178" t="n">
        <v>104921</v>
      </c>
      <c r="C766" s="154" t="s">
        <v>12467</v>
      </c>
      <c r="D766" s="154" t="s">
        <v>12541</v>
      </c>
      <c r="E766" s="154" t="s">
        <v>13768</v>
      </c>
      <c r="F766" s="154"/>
      <c r="G766" s="155" t="s">
        <v>12533</v>
      </c>
      <c r="H766" s="179" t="n">
        <v>1</v>
      </c>
      <c r="I766" s="180" t="n">
        <v>10.44</v>
      </c>
      <c r="J766" s="180" t="n">
        <v>10.44</v>
      </c>
    </row>
    <row r="767" customFormat="false" ht="43.9" hidden="false" customHeight="true" outlineLevel="0" collapsed="false">
      <c r="A767" s="181" t="s">
        <v>13714</v>
      </c>
      <c r="B767" s="182" t="n">
        <v>92805</v>
      </c>
      <c r="C767" s="181" t="s">
        <v>12467</v>
      </c>
      <c r="D767" s="181" t="s">
        <v>13784</v>
      </c>
      <c r="E767" s="181" t="s">
        <v>13780</v>
      </c>
      <c r="F767" s="181"/>
      <c r="G767" s="183" t="s">
        <v>12533</v>
      </c>
      <c r="H767" s="184" t="n">
        <v>1</v>
      </c>
      <c r="I767" s="185" t="n">
        <v>7.97</v>
      </c>
      <c r="J767" s="185" t="n">
        <v>7.97</v>
      </c>
    </row>
    <row r="768" customFormat="false" ht="43.9" hidden="false" customHeight="true" outlineLevel="0" collapsed="false">
      <c r="A768" s="181" t="s">
        <v>13714</v>
      </c>
      <c r="B768" s="182" t="n">
        <v>88238</v>
      </c>
      <c r="C768" s="181" t="s">
        <v>12467</v>
      </c>
      <c r="D768" s="181" t="s">
        <v>6414</v>
      </c>
      <c r="E768" s="181" t="s">
        <v>13717</v>
      </c>
      <c r="F768" s="181"/>
      <c r="G768" s="183" t="s">
        <v>13718</v>
      </c>
      <c r="H768" s="184" t="n">
        <v>0.019</v>
      </c>
      <c r="I768" s="185" t="n">
        <v>24.5</v>
      </c>
      <c r="J768" s="185" t="n">
        <v>0.46</v>
      </c>
    </row>
    <row r="769" customFormat="false" ht="43.9" hidden="false" customHeight="true" outlineLevel="0" collapsed="false">
      <c r="A769" s="181" t="s">
        <v>13714</v>
      </c>
      <c r="B769" s="182" t="n">
        <v>88245</v>
      </c>
      <c r="C769" s="181" t="s">
        <v>12467</v>
      </c>
      <c r="D769" s="181" t="s">
        <v>6420</v>
      </c>
      <c r="E769" s="181" t="s">
        <v>13717</v>
      </c>
      <c r="F769" s="181"/>
      <c r="G769" s="183" t="s">
        <v>13718</v>
      </c>
      <c r="H769" s="184" t="n">
        <v>0.049</v>
      </c>
      <c r="I769" s="185" t="n">
        <v>28.91</v>
      </c>
      <c r="J769" s="185" t="n">
        <v>1.41</v>
      </c>
    </row>
    <row r="770" customFormat="false" ht="32.75" hidden="false" customHeight="true" outlineLevel="0" collapsed="false">
      <c r="A770" s="186" t="s">
        <v>13719</v>
      </c>
      <c r="B770" s="187" t="n">
        <v>43132</v>
      </c>
      <c r="C770" s="186" t="s">
        <v>12467</v>
      </c>
      <c r="D770" s="186" t="s">
        <v>7198</v>
      </c>
      <c r="E770" s="186" t="s">
        <v>13720</v>
      </c>
      <c r="F770" s="186"/>
      <c r="G770" s="188" t="s">
        <v>12533</v>
      </c>
      <c r="H770" s="189" t="n">
        <v>0.025</v>
      </c>
      <c r="I770" s="190" t="n">
        <v>22.25</v>
      </c>
      <c r="J770" s="190" t="n">
        <v>0.55</v>
      </c>
    </row>
    <row r="771" customFormat="false" ht="43.9" hidden="false" customHeight="true" outlineLevel="0" collapsed="false">
      <c r="A771" s="186" t="s">
        <v>13719</v>
      </c>
      <c r="B771" s="187" t="n">
        <v>39017</v>
      </c>
      <c r="C771" s="186" t="s">
        <v>12467</v>
      </c>
      <c r="D771" s="186" t="s">
        <v>8961</v>
      </c>
      <c r="E771" s="186" t="s">
        <v>13720</v>
      </c>
      <c r="F771" s="186"/>
      <c r="G771" s="188" t="s">
        <v>12126</v>
      </c>
      <c r="H771" s="189" t="n">
        <v>0.245</v>
      </c>
      <c r="I771" s="190" t="n">
        <v>0.22</v>
      </c>
      <c r="J771" s="190" t="n">
        <v>0.05</v>
      </c>
    </row>
    <row r="772" customFormat="false" ht="22.3" hidden="false" customHeight="true" outlineLevel="0" collapsed="false">
      <c r="A772" s="191"/>
      <c r="B772" s="191"/>
      <c r="C772" s="191"/>
      <c r="D772" s="191"/>
      <c r="E772" s="191" t="s">
        <v>13722</v>
      </c>
      <c r="F772" s="192" t="n">
        <v>1.5</v>
      </c>
      <c r="G772" s="191" t="s">
        <v>13723</v>
      </c>
      <c r="H772" s="192" t="n">
        <v>0</v>
      </c>
      <c r="I772" s="191" t="s">
        <v>13724</v>
      </c>
      <c r="J772" s="192" t="n">
        <v>1.5</v>
      </c>
    </row>
    <row r="773" customFormat="false" ht="32.75" hidden="false" customHeight="true" outlineLevel="0" collapsed="false">
      <c r="A773" s="191"/>
      <c r="B773" s="191"/>
      <c r="C773" s="191"/>
      <c r="D773" s="191"/>
      <c r="E773" s="191" t="s">
        <v>13725</v>
      </c>
      <c r="F773" s="192" t="n">
        <v>2.31</v>
      </c>
      <c r="G773" s="191"/>
      <c r="H773" s="193" t="s">
        <v>13726</v>
      </c>
      <c r="I773" s="193"/>
      <c r="J773" s="192" t="n">
        <v>12.75</v>
      </c>
    </row>
    <row r="774" customFormat="false" ht="22.3" hidden="false" customHeight="true" outlineLevel="0" collapsed="false">
      <c r="A774" s="125"/>
      <c r="B774" s="125"/>
      <c r="C774" s="125"/>
      <c r="D774" s="125"/>
      <c r="E774" s="125"/>
      <c r="F774" s="125"/>
      <c r="G774" s="125" t="s">
        <v>13727</v>
      </c>
      <c r="H774" s="194" t="n">
        <v>7.48</v>
      </c>
      <c r="I774" s="125" t="s">
        <v>13728</v>
      </c>
      <c r="J774" s="195" t="n">
        <v>95.37</v>
      </c>
    </row>
    <row r="775" customFormat="false" ht="22.3" hidden="false" customHeight="true" outlineLevel="0" collapsed="false">
      <c r="A775" s="196"/>
      <c r="B775" s="196"/>
      <c r="C775" s="196"/>
      <c r="D775" s="196"/>
      <c r="E775" s="196"/>
      <c r="F775" s="196"/>
      <c r="G775" s="196"/>
      <c r="H775" s="196"/>
      <c r="I775" s="196"/>
      <c r="J775" s="196"/>
    </row>
    <row r="776" customFormat="false" ht="23.4" hidden="false" customHeight="true" outlineLevel="0" collapsed="false">
      <c r="A776" s="175" t="s">
        <v>12579</v>
      </c>
      <c r="B776" s="176" t="s">
        <v>12459</v>
      </c>
      <c r="C776" s="175" t="s">
        <v>12460</v>
      </c>
      <c r="D776" s="175" t="s">
        <v>12125</v>
      </c>
      <c r="E776" s="175" t="s">
        <v>13711</v>
      </c>
      <c r="F776" s="175"/>
      <c r="G776" s="177" t="s">
        <v>12461</v>
      </c>
      <c r="H776" s="176" t="s">
        <v>12462</v>
      </c>
      <c r="I776" s="176" t="s">
        <v>12463</v>
      </c>
      <c r="J776" s="176" t="s">
        <v>12243</v>
      </c>
    </row>
    <row r="777" customFormat="false" ht="43.9" hidden="false" customHeight="true" outlineLevel="0" collapsed="false">
      <c r="A777" s="154" t="s">
        <v>13712</v>
      </c>
      <c r="B777" s="178" t="n">
        <v>92915</v>
      </c>
      <c r="C777" s="154" t="s">
        <v>12467</v>
      </c>
      <c r="D777" s="154" t="s">
        <v>12545</v>
      </c>
      <c r="E777" s="154" t="s">
        <v>13780</v>
      </c>
      <c r="F777" s="154"/>
      <c r="G777" s="155" t="s">
        <v>12533</v>
      </c>
      <c r="H777" s="179" t="n">
        <v>1</v>
      </c>
      <c r="I777" s="180" t="n">
        <v>17.38</v>
      </c>
      <c r="J777" s="180" t="n">
        <v>17.38</v>
      </c>
    </row>
    <row r="778" customFormat="false" ht="43.9" hidden="false" customHeight="true" outlineLevel="0" collapsed="false">
      <c r="A778" s="181" t="s">
        <v>13714</v>
      </c>
      <c r="B778" s="182" t="n">
        <v>92800</v>
      </c>
      <c r="C778" s="181" t="s">
        <v>12467</v>
      </c>
      <c r="D778" s="181" t="s">
        <v>13786</v>
      </c>
      <c r="E778" s="181" t="s">
        <v>13780</v>
      </c>
      <c r="F778" s="181"/>
      <c r="G778" s="183" t="s">
        <v>12533</v>
      </c>
      <c r="H778" s="184" t="n">
        <v>1</v>
      </c>
      <c r="I778" s="185" t="n">
        <v>10.22</v>
      </c>
      <c r="J778" s="185" t="n">
        <v>10.22</v>
      </c>
    </row>
    <row r="779" customFormat="false" ht="43.9" hidden="false" customHeight="true" outlineLevel="0" collapsed="false">
      <c r="A779" s="181" t="s">
        <v>13714</v>
      </c>
      <c r="B779" s="182" t="n">
        <v>88245</v>
      </c>
      <c r="C779" s="181" t="s">
        <v>12467</v>
      </c>
      <c r="D779" s="181" t="s">
        <v>6420</v>
      </c>
      <c r="E779" s="181" t="s">
        <v>13717</v>
      </c>
      <c r="F779" s="181"/>
      <c r="G779" s="183" t="s">
        <v>13718</v>
      </c>
      <c r="H779" s="184" t="n">
        <v>0.1933</v>
      </c>
      <c r="I779" s="185" t="n">
        <v>28.91</v>
      </c>
      <c r="J779" s="185" t="n">
        <v>5.58</v>
      </c>
    </row>
    <row r="780" customFormat="false" ht="43.9" hidden="false" customHeight="true" outlineLevel="0" collapsed="false">
      <c r="A780" s="181" t="s">
        <v>13714</v>
      </c>
      <c r="B780" s="182" t="n">
        <v>88238</v>
      </c>
      <c r="C780" s="181" t="s">
        <v>12467</v>
      </c>
      <c r="D780" s="181" t="s">
        <v>6414</v>
      </c>
      <c r="E780" s="181" t="s">
        <v>13717</v>
      </c>
      <c r="F780" s="181"/>
      <c r="G780" s="183" t="s">
        <v>13718</v>
      </c>
      <c r="H780" s="184" t="n">
        <v>0.0316</v>
      </c>
      <c r="I780" s="185" t="n">
        <v>24.5</v>
      </c>
      <c r="J780" s="185" t="n">
        <v>0.77</v>
      </c>
    </row>
    <row r="781" customFormat="false" ht="32.75" hidden="false" customHeight="true" outlineLevel="0" collapsed="false">
      <c r="A781" s="186" t="s">
        <v>13719</v>
      </c>
      <c r="B781" s="187" t="n">
        <v>43132</v>
      </c>
      <c r="C781" s="186" t="s">
        <v>12467</v>
      </c>
      <c r="D781" s="186" t="s">
        <v>7198</v>
      </c>
      <c r="E781" s="186" t="s">
        <v>13720</v>
      </c>
      <c r="F781" s="186"/>
      <c r="G781" s="188" t="s">
        <v>12533</v>
      </c>
      <c r="H781" s="189" t="n">
        <v>0.025</v>
      </c>
      <c r="I781" s="190" t="n">
        <v>22.25</v>
      </c>
      <c r="J781" s="190" t="n">
        <v>0.55</v>
      </c>
    </row>
    <row r="782" customFormat="false" ht="43.9" hidden="false" customHeight="true" outlineLevel="0" collapsed="false">
      <c r="A782" s="186" t="s">
        <v>13719</v>
      </c>
      <c r="B782" s="187" t="n">
        <v>39017</v>
      </c>
      <c r="C782" s="186" t="s">
        <v>12467</v>
      </c>
      <c r="D782" s="186" t="s">
        <v>8961</v>
      </c>
      <c r="E782" s="186" t="s">
        <v>13720</v>
      </c>
      <c r="F782" s="186"/>
      <c r="G782" s="188" t="s">
        <v>12126</v>
      </c>
      <c r="H782" s="189" t="n">
        <v>1.19</v>
      </c>
      <c r="I782" s="190" t="n">
        <v>0.22</v>
      </c>
      <c r="J782" s="190" t="n">
        <v>0.26</v>
      </c>
    </row>
    <row r="783" customFormat="false" ht="22.3" hidden="false" customHeight="true" outlineLevel="0" collapsed="false">
      <c r="A783" s="191"/>
      <c r="B783" s="191"/>
      <c r="C783" s="191"/>
      <c r="D783" s="191"/>
      <c r="E783" s="191" t="s">
        <v>13722</v>
      </c>
      <c r="F783" s="192" t="n">
        <v>6.43</v>
      </c>
      <c r="G783" s="191" t="s">
        <v>13723</v>
      </c>
      <c r="H783" s="192" t="n">
        <v>0</v>
      </c>
      <c r="I783" s="191" t="s">
        <v>13724</v>
      </c>
      <c r="J783" s="192" t="n">
        <v>6.43</v>
      </c>
    </row>
    <row r="784" customFormat="false" ht="32.75" hidden="false" customHeight="true" outlineLevel="0" collapsed="false">
      <c r="A784" s="191"/>
      <c r="B784" s="191"/>
      <c r="C784" s="191"/>
      <c r="D784" s="191"/>
      <c r="E784" s="191" t="s">
        <v>13725</v>
      </c>
      <c r="F784" s="192" t="n">
        <v>3.86</v>
      </c>
      <c r="G784" s="191"/>
      <c r="H784" s="193" t="s">
        <v>13726</v>
      </c>
      <c r="I784" s="193"/>
      <c r="J784" s="192" t="n">
        <v>21.24</v>
      </c>
    </row>
    <row r="785" customFormat="false" ht="22.3" hidden="false" customHeight="true" outlineLevel="0" collapsed="false">
      <c r="A785" s="125"/>
      <c r="B785" s="125"/>
      <c r="C785" s="125"/>
      <c r="D785" s="125"/>
      <c r="E785" s="125"/>
      <c r="F785" s="125"/>
      <c r="G785" s="125" t="s">
        <v>13727</v>
      </c>
      <c r="H785" s="194" t="n">
        <v>1104.15</v>
      </c>
      <c r="I785" s="125" t="s">
        <v>13728</v>
      </c>
      <c r="J785" s="195" t="n">
        <v>23452.14</v>
      </c>
    </row>
    <row r="786" customFormat="false" ht="22.3" hidden="false" customHeight="true" outlineLevel="0" collapsed="false">
      <c r="A786" s="196"/>
      <c r="B786" s="196"/>
      <c r="C786" s="196"/>
      <c r="D786" s="196"/>
      <c r="E786" s="196"/>
      <c r="F786" s="196"/>
      <c r="G786" s="196"/>
      <c r="H786" s="196"/>
      <c r="I786" s="196"/>
      <c r="J786" s="196"/>
    </row>
    <row r="787" customFormat="false" ht="23.4" hidden="false" customHeight="true" outlineLevel="0" collapsed="false">
      <c r="A787" s="175" t="s">
        <v>12580</v>
      </c>
      <c r="B787" s="176" t="s">
        <v>12459</v>
      </c>
      <c r="C787" s="175" t="s">
        <v>12460</v>
      </c>
      <c r="D787" s="175" t="s">
        <v>12125</v>
      </c>
      <c r="E787" s="175" t="s">
        <v>13711</v>
      </c>
      <c r="F787" s="175"/>
      <c r="G787" s="177" t="s">
        <v>12461</v>
      </c>
      <c r="H787" s="176" t="s">
        <v>12462</v>
      </c>
      <c r="I787" s="176" t="s">
        <v>12463</v>
      </c>
      <c r="J787" s="176" t="s">
        <v>12243</v>
      </c>
    </row>
    <row r="788" customFormat="false" ht="43.9" hidden="false" customHeight="true" outlineLevel="0" collapsed="false">
      <c r="A788" s="154" t="s">
        <v>13712</v>
      </c>
      <c r="B788" s="178" t="n">
        <v>96557</v>
      </c>
      <c r="C788" s="154" t="s">
        <v>12467</v>
      </c>
      <c r="D788" s="154" t="s">
        <v>12547</v>
      </c>
      <c r="E788" s="154" t="s">
        <v>13768</v>
      </c>
      <c r="F788" s="154"/>
      <c r="G788" s="155" t="s">
        <v>12496</v>
      </c>
      <c r="H788" s="179" t="n">
        <v>1</v>
      </c>
      <c r="I788" s="180" t="n">
        <v>999.45</v>
      </c>
      <c r="J788" s="180" t="n">
        <v>999.45</v>
      </c>
    </row>
    <row r="789" customFormat="false" ht="43.9" hidden="false" customHeight="true" outlineLevel="0" collapsed="false">
      <c r="A789" s="181" t="s">
        <v>13714</v>
      </c>
      <c r="B789" s="182" t="n">
        <v>88316</v>
      </c>
      <c r="C789" s="181" t="s">
        <v>12467</v>
      </c>
      <c r="D789" s="181" t="s">
        <v>6483</v>
      </c>
      <c r="E789" s="181" t="s">
        <v>13717</v>
      </c>
      <c r="F789" s="181"/>
      <c r="G789" s="183" t="s">
        <v>13718</v>
      </c>
      <c r="H789" s="184" t="n">
        <v>0.501</v>
      </c>
      <c r="I789" s="185" t="n">
        <v>23.2</v>
      </c>
      <c r="J789" s="185" t="n">
        <v>11.62</v>
      </c>
    </row>
    <row r="790" customFormat="false" ht="43.9" hidden="false" customHeight="true" outlineLevel="0" collapsed="false">
      <c r="A790" s="181" t="s">
        <v>13714</v>
      </c>
      <c r="B790" s="182" t="n">
        <v>90586</v>
      </c>
      <c r="C790" s="181" t="s">
        <v>12467</v>
      </c>
      <c r="D790" s="181" t="s">
        <v>350</v>
      </c>
      <c r="E790" s="181" t="s">
        <v>13730</v>
      </c>
      <c r="F790" s="181"/>
      <c r="G790" s="183" t="s">
        <v>13731</v>
      </c>
      <c r="H790" s="184" t="n">
        <v>0.092</v>
      </c>
      <c r="I790" s="185" t="n">
        <v>1.46</v>
      </c>
      <c r="J790" s="185" t="n">
        <v>0.13</v>
      </c>
    </row>
    <row r="791" customFormat="false" ht="43.9" hidden="false" customHeight="true" outlineLevel="0" collapsed="false">
      <c r="A791" s="181" t="s">
        <v>13714</v>
      </c>
      <c r="B791" s="182" t="n">
        <v>88309</v>
      </c>
      <c r="C791" s="181" t="s">
        <v>12467</v>
      </c>
      <c r="D791" s="181" t="s">
        <v>6476</v>
      </c>
      <c r="E791" s="181" t="s">
        <v>13717</v>
      </c>
      <c r="F791" s="181"/>
      <c r="G791" s="183" t="s">
        <v>13718</v>
      </c>
      <c r="H791" s="184" t="n">
        <v>0.334</v>
      </c>
      <c r="I791" s="185" t="n">
        <v>29.13</v>
      </c>
      <c r="J791" s="185" t="n">
        <v>9.72</v>
      </c>
    </row>
    <row r="792" customFormat="false" ht="43.9" hidden="false" customHeight="true" outlineLevel="0" collapsed="false">
      <c r="A792" s="181" t="s">
        <v>13714</v>
      </c>
      <c r="B792" s="182" t="n">
        <v>90587</v>
      </c>
      <c r="C792" s="181" t="s">
        <v>12467</v>
      </c>
      <c r="D792" s="181" t="s">
        <v>494</v>
      </c>
      <c r="E792" s="181" t="s">
        <v>13730</v>
      </c>
      <c r="F792" s="181"/>
      <c r="G792" s="183" t="s">
        <v>13734</v>
      </c>
      <c r="H792" s="184" t="n">
        <v>0.075</v>
      </c>
      <c r="I792" s="185" t="n">
        <v>0.55</v>
      </c>
      <c r="J792" s="185" t="n">
        <v>0.04</v>
      </c>
    </row>
    <row r="793" customFormat="false" ht="43.9" hidden="false" customHeight="true" outlineLevel="0" collapsed="false">
      <c r="A793" s="186" t="s">
        <v>13719</v>
      </c>
      <c r="B793" s="187" t="n">
        <v>1525</v>
      </c>
      <c r="C793" s="186" t="s">
        <v>12467</v>
      </c>
      <c r="D793" s="186" t="s">
        <v>13787</v>
      </c>
      <c r="E793" s="186" t="s">
        <v>13720</v>
      </c>
      <c r="F793" s="186"/>
      <c r="G793" s="188" t="s">
        <v>12496</v>
      </c>
      <c r="H793" s="189" t="n">
        <v>1.23</v>
      </c>
      <c r="I793" s="190" t="n">
        <v>795.08</v>
      </c>
      <c r="J793" s="190" t="n">
        <v>977.94</v>
      </c>
    </row>
    <row r="794" customFormat="false" ht="22.3" hidden="false" customHeight="true" outlineLevel="0" collapsed="false">
      <c r="A794" s="191"/>
      <c r="B794" s="191"/>
      <c r="C794" s="191"/>
      <c r="D794" s="191"/>
      <c r="E794" s="191" t="s">
        <v>13722</v>
      </c>
      <c r="F794" s="192" t="n">
        <v>16.18</v>
      </c>
      <c r="G794" s="191" t="s">
        <v>13723</v>
      </c>
      <c r="H794" s="192" t="n">
        <v>0</v>
      </c>
      <c r="I794" s="191" t="s">
        <v>13724</v>
      </c>
      <c r="J794" s="192" t="n">
        <v>16.18</v>
      </c>
    </row>
    <row r="795" customFormat="false" ht="32.75" hidden="false" customHeight="true" outlineLevel="0" collapsed="false">
      <c r="A795" s="191"/>
      <c r="B795" s="191"/>
      <c r="C795" s="191"/>
      <c r="D795" s="191"/>
      <c r="E795" s="191" t="s">
        <v>13725</v>
      </c>
      <c r="F795" s="192" t="n">
        <v>222.07</v>
      </c>
      <c r="G795" s="191"/>
      <c r="H795" s="193" t="s">
        <v>13726</v>
      </c>
      <c r="I795" s="193"/>
      <c r="J795" s="192" t="n">
        <v>1221.52</v>
      </c>
    </row>
    <row r="796" customFormat="false" ht="22.3" hidden="false" customHeight="true" outlineLevel="0" collapsed="false">
      <c r="A796" s="125"/>
      <c r="B796" s="125"/>
      <c r="C796" s="125"/>
      <c r="D796" s="125"/>
      <c r="E796" s="125"/>
      <c r="F796" s="125"/>
      <c r="G796" s="125" t="s">
        <v>13727</v>
      </c>
      <c r="H796" s="194" t="n">
        <v>104.5</v>
      </c>
      <c r="I796" s="125" t="s">
        <v>13728</v>
      </c>
      <c r="J796" s="195" t="n">
        <v>127648.84</v>
      </c>
    </row>
    <row r="797" customFormat="false" ht="22.3" hidden="false" customHeight="true" outlineLevel="0" collapsed="false">
      <c r="A797" s="196"/>
      <c r="B797" s="196"/>
      <c r="C797" s="196"/>
      <c r="D797" s="196"/>
      <c r="E797" s="196"/>
      <c r="F797" s="196"/>
      <c r="G797" s="196"/>
      <c r="H797" s="196"/>
      <c r="I797" s="196"/>
      <c r="J797" s="196"/>
    </row>
    <row r="798" customFormat="false" ht="32.75" hidden="false" customHeight="true" outlineLevel="0" collapsed="false">
      <c r="A798" s="150" t="n">
        <v>12</v>
      </c>
      <c r="B798" s="150"/>
      <c r="C798" s="150"/>
      <c r="D798" s="150" t="s">
        <v>12341</v>
      </c>
      <c r="E798" s="150"/>
      <c r="F798" s="150"/>
      <c r="G798" s="150"/>
      <c r="H798" s="173"/>
      <c r="I798" s="150"/>
      <c r="J798" s="174" t="n">
        <v>56869.91</v>
      </c>
    </row>
    <row r="799" customFormat="false" ht="23.4" hidden="false" customHeight="true" outlineLevel="0" collapsed="false">
      <c r="A799" s="175" t="s">
        <v>12581</v>
      </c>
      <c r="B799" s="176" t="s">
        <v>12459</v>
      </c>
      <c r="C799" s="175" t="s">
        <v>12460</v>
      </c>
      <c r="D799" s="175" t="s">
        <v>12125</v>
      </c>
      <c r="E799" s="175" t="s">
        <v>13711</v>
      </c>
      <c r="F799" s="175"/>
      <c r="G799" s="177" t="s">
        <v>12461</v>
      </c>
      <c r="H799" s="176" t="s">
        <v>12462</v>
      </c>
      <c r="I799" s="176" t="s">
        <v>12463</v>
      </c>
      <c r="J799" s="176" t="s">
        <v>12243</v>
      </c>
    </row>
    <row r="800" customFormat="false" ht="32.75" hidden="false" customHeight="true" outlineLevel="0" collapsed="false">
      <c r="A800" s="154" t="s">
        <v>13712</v>
      </c>
      <c r="B800" s="178" t="n">
        <v>96619</v>
      </c>
      <c r="C800" s="154" t="s">
        <v>12467</v>
      </c>
      <c r="D800" s="154" t="s">
        <v>12528</v>
      </c>
      <c r="E800" s="154" t="s">
        <v>13778</v>
      </c>
      <c r="F800" s="154"/>
      <c r="G800" s="155" t="s">
        <v>12469</v>
      </c>
      <c r="H800" s="179" t="n">
        <v>1</v>
      </c>
      <c r="I800" s="180" t="n">
        <v>47.79</v>
      </c>
      <c r="J800" s="180" t="n">
        <v>47.79</v>
      </c>
    </row>
    <row r="801" customFormat="false" ht="43.9" hidden="false" customHeight="true" outlineLevel="0" collapsed="false">
      <c r="A801" s="181" t="s">
        <v>13714</v>
      </c>
      <c r="B801" s="182" t="n">
        <v>94968</v>
      </c>
      <c r="C801" s="181" t="s">
        <v>12467</v>
      </c>
      <c r="D801" s="181" t="s">
        <v>12568</v>
      </c>
      <c r="E801" s="181" t="s">
        <v>13733</v>
      </c>
      <c r="F801" s="181"/>
      <c r="G801" s="183" t="s">
        <v>12496</v>
      </c>
      <c r="H801" s="184" t="n">
        <v>0.069</v>
      </c>
      <c r="I801" s="185" t="n">
        <v>508.49</v>
      </c>
      <c r="J801" s="185" t="n">
        <v>35.08</v>
      </c>
    </row>
    <row r="802" customFormat="false" ht="43.9" hidden="false" customHeight="true" outlineLevel="0" collapsed="false">
      <c r="A802" s="181" t="s">
        <v>13714</v>
      </c>
      <c r="B802" s="182" t="n">
        <v>88309</v>
      </c>
      <c r="C802" s="181" t="s">
        <v>12467</v>
      </c>
      <c r="D802" s="181" t="s">
        <v>6476</v>
      </c>
      <c r="E802" s="181" t="s">
        <v>13717</v>
      </c>
      <c r="F802" s="181"/>
      <c r="G802" s="183" t="s">
        <v>13718</v>
      </c>
      <c r="H802" s="184" t="n">
        <v>0.33905</v>
      </c>
      <c r="I802" s="185" t="n">
        <v>29.13</v>
      </c>
      <c r="J802" s="185" t="n">
        <v>9.87</v>
      </c>
    </row>
    <row r="803" customFormat="false" ht="43.9" hidden="false" customHeight="true" outlineLevel="0" collapsed="false">
      <c r="A803" s="181" t="s">
        <v>13714</v>
      </c>
      <c r="B803" s="182" t="n">
        <v>88316</v>
      </c>
      <c r="C803" s="181" t="s">
        <v>12467</v>
      </c>
      <c r="D803" s="181" t="s">
        <v>6483</v>
      </c>
      <c r="E803" s="181" t="s">
        <v>13717</v>
      </c>
      <c r="F803" s="181"/>
      <c r="G803" s="183" t="s">
        <v>13718</v>
      </c>
      <c r="H803" s="184" t="n">
        <v>0.12265</v>
      </c>
      <c r="I803" s="185" t="n">
        <v>23.2</v>
      </c>
      <c r="J803" s="185" t="n">
        <v>2.84</v>
      </c>
    </row>
    <row r="804" customFormat="false" ht="22.3" hidden="false" customHeight="true" outlineLevel="0" collapsed="false">
      <c r="A804" s="191"/>
      <c r="B804" s="191"/>
      <c r="C804" s="191"/>
      <c r="D804" s="191"/>
      <c r="E804" s="191" t="s">
        <v>13722</v>
      </c>
      <c r="F804" s="192" t="n">
        <v>13.93</v>
      </c>
      <c r="G804" s="191" t="s">
        <v>13723</v>
      </c>
      <c r="H804" s="192" t="n">
        <v>0</v>
      </c>
      <c r="I804" s="191" t="s">
        <v>13724</v>
      </c>
      <c r="J804" s="192" t="n">
        <v>13.93</v>
      </c>
    </row>
    <row r="805" customFormat="false" ht="32.75" hidden="false" customHeight="true" outlineLevel="0" collapsed="false">
      <c r="A805" s="191"/>
      <c r="B805" s="191"/>
      <c r="C805" s="191"/>
      <c r="D805" s="191"/>
      <c r="E805" s="191" t="s">
        <v>13725</v>
      </c>
      <c r="F805" s="192" t="n">
        <v>10.61</v>
      </c>
      <c r="G805" s="191"/>
      <c r="H805" s="193" t="s">
        <v>13726</v>
      </c>
      <c r="I805" s="193"/>
      <c r="J805" s="192" t="n">
        <v>58.4</v>
      </c>
    </row>
    <row r="806" customFormat="false" ht="22.3" hidden="false" customHeight="true" outlineLevel="0" collapsed="false">
      <c r="A806" s="125"/>
      <c r="B806" s="125"/>
      <c r="C806" s="125"/>
      <c r="D806" s="125"/>
      <c r="E806" s="125"/>
      <c r="F806" s="125"/>
      <c r="G806" s="125" t="s">
        <v>13727</v>
      </c>
      <c r="H806" s="194" t="n">
        <v>51.41</v>
      </c>
      <c r="I806" s="125" t="s">
        <v>13728</v>
      </c>
      <c r="J806" s="195" t="n">
        <v>3002.34</v>
      </c>
    </row>
    <row r="807" customFormat="false" ht="22.3" hidden="false" customHeight="true" outlineLevel="0" collapsed="false">
      <c r="A807" s="196"/>
      <c r="B807" s="196"/>
      <c r="C807" s="196"/>
      <c r="D807" s="196"/>
      <c r="E807" s="196"/>
      <c r="F807" s="196"/>
      <c r="G807" s="196"/>
      <c r="H807" s="196"/>
      <c r="I807" s="196"/>
      <c r="J807" s="196"/>
    </row>
    <row r="808" customFormat="false" ht="23.4" hidden="false" customHeight="true" outlineLevel="0" collapsed="false">
      <c r="A808" s="175" t="s">
        <v>12582</v>
      </c>
      <c r="B808" s="176" t="s">
        <v>12459</v>
      </c>
      <c r="C808" s="175" t="s">
        <v>12460</v>
      </c>
      <c r="D808" s="175" t="s">
        <v>12125</v>
      </c>
      <c r="E808" s="175" t="s">
        <v>13711</v>
      </c>
      <c r="F808" s="175"/>
      <c r="G808" s="177" t="s">
        <v>12461</v>
      </c>
      <c r="H808" s="176" t="s">
        <v>12462</v>
      </c>
      <c r="I808" s="176" t="s">
        <v>12463</v>
      </c>
      <c r="J808" s="176" t="s">
        <v>12243</v>
      </c>
    </row>
    <row r="809" customFormat="false" ht="43.9" hidden="false" customHeight="true" outlineLevel="0" collapsed="false">
      <c r="A809" s="154" t="s">
        <v>13712</v>
      </c>
      <c r="B809" s="178" t="n">
        <v>94968</v>
      </c>
      <c r="C809" s="154" t="s">
        <v>12467</v>
      </c>
      <c r="D809" s="154" t="s">
        <v>12568</v>
      </c>
      <c r="E809" s="154" t="s">
        <v>13733</v>
      </c>
      <c r="F809" s="154"/>
      <c r="G809" s="155" t="s">
        <v>12496</v>
      </c>
      <c r="H809" s="179" t="n">
        <v>1</v>
      </c>
      <c r="I809" s="180" t="n">
        <v>508.49</v>
      </c>
      <c r="J809" s="180" t="n">
        <v>508.49</v>
      </c>
    </row>
    <row r="810" customFormat="false" ht="43.9" hidden="false" customHeight="true" outlineLevel="0" collapsed="false">
      <c r="A810" s="181" t="s">
        <v>13714</v>
      </c>
      <c r="B810" s="182" t="n">
        <v>89226</v>
      </c>
      <c r="C810" s="181" t="s">
        <v>12467</v>
      </c>
      <c r="D810" s="181" t="s">
        <v>13788</v>
      </c>
      <c r="E810" s="181" t="s">
        <v>13730</v>
      </c>
      <c r="F810" s="181"/>
      <c r="G810" s="183" t="s">
        <v>13734</v>
      </c>
      <c r="H810" s="184" t="n">
        <v>0.6462</v>
      </c>
      <c r="I810" s="185" t="n">
        <v>1.73</v>
      </c>
      <c r="J810" s="185" t="n">
        <v>1.11</v>
      </c>
    </row>
    <row r="811" customFormat="false" ht="43.9" hidden="false" customHeight="true" outlineLevel="0" collapsed="false">
      <c r="A811" s="181" t="s">
        <v>13714</v>
      </c>
      <c r="B811" s="182" t="n">
        <v>88377</v>
      </c>
      <c r="C811" s="181" t="s">
        <v>12467</v>
      </c>
      <c r="D811" s="181" t="s">
        <v>6493</v>
      </c>
      <c r="E811" s="181" t="s">
        <v>13717</v>
      </c>
      <c r="F811" s="181"/>
      <c r="G811" s="183" t="s">
        <v>13718</v>
      </c>
      <c r="H811" s="184" t="n">
        <v>1.3315</v>
      </c>
      <c r="I811" s="185" t="n">
        <v>22.53</v>
      </c>
      <c r="J811" s="185" t="n">
        <v>29.99</v>
      </c>
    </row>
    <row r="812" customFormat="false" ht="43.9" hidden="false" customHeight="true" outlineLevel="0" collapsed="false">
      <c r="A812" s="181" t="s">
        <v>13714</v>
      </c>
      <c r="B812" s="182" t="n">
        <v>89225</v>
      </c>
      <c r="C812" s="181" t="s">
        <v>12467</v>
      </c>
      <c r="D812" s="181" t="s">
        <v>13789</v>
      </c>
      <c r="E812" s="181" t="s">
        <v>13730</v>
      </c>
      <c r="F812" s="181"/>
      <c r="G812" s="183" t="s">
        <v>13731</v>
      </c>
      <c r="H812" s="184" t="n">
        <v>0.6853</v>
      </c>
      <c r="I812" s="185" t="n">
        <v>5.97</v>
      </c>
      <c r="J812" s="185" t="n">
        <v>4.09</v>
      </c>
    </row>
    <row r="813" customFormat="false" ht="43.9" hidden="false" customHeight="true" outlineLevel="0" collapsed="false">
      <c r="A813" s="181" t="s">
        <v>13714</v>
      </c>
      <c r="B813" s="182" t="n">
        <v>88316</v>
      </c>
      <c r="C813" s="181" t="s">
        <v>12467</v>
      </c>
      <c r="D813" s="181" t="s">
        <v>6483</v>
      </c>
      <c r="E813" s="181" t="s">
        <v>13717</v>
      </c>
      <c r="F813" s="181"/>
      <c r="G813" s="183" t="s">
        <v>13718</v>
      </c>
      <c r="H813" s="184" t="n">
        <v>2.1058</v>
      </c>
      <c r="I813" s="185" t="n">
        <v>23.2</v>
      </c>
      <c r="J813" s="185" t="n">
        <v>48.85</v>
      </c>
    </row>
    <row r="814" customFormat="false" ht="32.75" hidden="false" customHeight="true" outlineLevel="0" collapsed="false">
      <c r="A814" s="186" t="s">
        <v>13719</v>
      </c>
      <c r="B814" s="187" t="n">
        <v>4721</v>
      </c>
      <c r="C814" s="186" t="s">
        <v>12467</v>
      </c>
      <c r="D814" s="186" t="s">
        <v>13790</v>
      </c>
      <c r="E814" s="186" t="s">
        <v>13720</v>
      </c>
      <c r="F814" s="186"/>
      <c r="G814" s="188" t="s">
        <v>12496</v>
      </c>
      <c r="H814" s="189" t="n">
        <v>0.5821</v>
      </c>
      <c r="I814" s="190" t="n">
        <v>176.57</v>
      </c>
      <c r="J814" s="190" t="n">
        <v>102.78</v>
      </c>
    </row>
    <row r="815" customFormat="false" ht="32.75" hidden="false" customHeight="true" outlineLevel="0" collapsed="false">
      <c r="A815" s="186" t="s">
        <v>13719</v>
      </c>
      <c r="B815" s="187" t="n">
        <v>370</v>
      </c>
      <c r="C815" s="186" t="s">
        <v>12467</v>
      </c>
      <c r="D815" s="186" t="s">
        <v>7202</v>
      </c>
      <c r="E815" s="186" t="s">
        <v>13720</v>
      </c>
      <c r="F815" s="186"/>
      <c r="G815" s="188" t="s">
        <v>12496</v>
      </c>
      <c r="H815" s="189" t="n">
        <v>0.8325</v>
      </c>
      <c r="I815" s="190" t="n">
        <v>130</v>
      </c>
      <c r="J815" s="190" t="n">
        <v>108.22</v>
      </c>
    </row>
    <row r="816" customFormat="false" ht="22.3" hidden="false" customHeight="true" outlineLevel="0" collapsed="false">
      <c r="A816" s="186" t="s">
        <v>13719</v>
      </c>
      <c r="B816" s="187" t="n">
        <v>1379</v>
      </c>
      <c r="C816" s="186" t="s">
        <v>12467</v>
      </c>
      <c r="D816" s="186" t="s">
        <v>8110</v>
      </c>
      <c r="E816" s="186" t="s">
        <v>13720</v>
      </c>
      <c r="F816" s="186"/>
      <c r="G816" s="188" t="s">
        <v>12533</v>
      </c>
      <c r="H816" s="189" t="n">
        <v>213.4531</v>
      </c>
      <c r="I816" s="190" t="n">
        <v>1</v>
      </c>
      <c r="J816" s="190" t="n">
        <v>213.45</v>
      </c>
    </row>
    <row r="817" customFormat="false" ht="22.3" hidden="false" customHeight="true" outlineLevel="0" collapsed="false">
      <c r="A817" s="191"/>
      <c r="B817" s="191"/>
      <c r="C817" s="191"/>
      <c r="D817" s="191"/>
      <c r="E817" s="191" t="s">
        <v>13722</v>
      </c>
      <c r="F817" s="192" t="n">
        <v>59.2</v>
      </c>
      <c r="G817" s="191" t="s">
        <v>13723</v>
      </c>
      <c r="H817" s="192" t="n">
        <v>0</v>
      </c>
      <c r="I817" s="191" t="s">
        <v>13724</v>
      </c>
      <c r="J817" s="192" t="n">
        <v>59.2</v>
      </c>
    </row>
    <row r="818" customFormat="false" ht="32.75" hidden="false" customHeight="true" outlineLevel="0" collapsed="false">
      <c r="A818" s="191"/>
      <c r="B818" s="191"/>
      <c r="C818" s="191"/>
      <c r="D818" s="191"/>
      <c r="E818" s="191" t="s">
        <v>13725</v>
      </c>
      <c r="F818" s="192" t="n">
        <v>112.98</v>
      </c>
      <c r="G818" s="191"/>
      <c r="H818" s="193" t="s">
        <v>13726</v>
      </c>
      <c r="I818" s="193"/>
      <c r="J818" s="192" t="n">
        <v>621.47</v>
      </c>
    </row>
    <row r="819" customFormat="false" ht="22.3" hidden="false" customHeight="true" outlineLevel="0" collapsed="false">
      <c r="A819" s="125"/>
      <c r="B819" s="125"/>
      <c r="C819" s="125"/>
      <c r="D819" s="125"/>
      <c r="E819" s="125"/>
      <c r="F819" s="125"/>
      <c r="G819" s="125" t="s">
        <v>13727</v>
      </c>
      <c r="H819" s="194" t="n">
        <v>0.57</v>
      </c>
      <c r="I819" s="125" t="s">
        <v>13728</v>
      </c>
      <c r="J819" s="195" t="n">
        <v>354.23</v>
      </c>
    </row>
    <row r="820" customFormat="false" ht="22.3" hidden="false" customHeight="true" outlineLevel="0" collapsed="false">
      <c r="A820" s="196"/>
      <c r="B820" s="196"/>
      <c r="C820" s="196"/>
      <c r="D820" s="196"/>
      <c r="E820" s="196"/>
      <c r="F820" s="196"/>
      <c r="G820" s="196"/>
      <c r="H820" s="196"/>
      <c r="I820" s="196"/>
      <c r="J820" s="196"/>
    </row>
    <row r="821" customFormat="false" ht="23.4" hidden="false" customHeight="true" outlineLevel="0" collapsed="false">
      <c r="A821" s="175" t="s">
        <v>12583</v>
      </c>
      <c r="B821" s="176" t="s">
        <v>12459</v>
      </c>
      <c r="C821" s="175" t="s">
        <v>12460</v>
      </c>
      <c r="D821" s="175" t="s">
        <v>12125</v>
      </c>
      <c r="E821" s="175" t="s">
        <v>13711</v>
      </c>
      <c r="F821" s="175"/>
      <c r="G821" s="177" t="s">
        <v>12461</v>
      </c>
      <c r="H821" s="176" t="s">
        <v>12462</v>
      </c>
      <c r="I821" s="176" t="s">
        <v>12463</v>
      </c>
      <c r="J821" s="176" t="s">
        <v>12243</v>
      </c>
    </row>
    <row r="822" customFormat="false" ht="43.9" hidden="false" customHeight="true" outlineLevel="0" collapsed="false">
      <c r="A822" s="154" t="s">
        <v>13712</v>
      </c>
      <c r="B822" s="178" t="n">
        <v>96536</v>
      </c>
      <c r="C822" s="154" t="s">
        <v>12467</v>
      </c>
      <c r="D822" s="154" t="s">
        <v>12570</v>
      </c>
      <c r="E822" s="154" t="s">
        <v>13768</v>
      </c>
      <c r="F822" s="154"/>
      <c r="G822" s="155" t="s">
        <v>12469</v>
      </c>
      <c r="H822" s="179" t="n">
        <v>1</v>
      </c>
      <c r="I822" s="180" t="n">
        <v>76.03</v>
      </c>
      <c r="J822" s="180" t="n">
        <v>76.03</v>
      </c>
    </row>
    <row r="823" customFormat="false" ht="43.9" hidden="false" customHeight="true" outlineLevel="0" collapsed="false">
      <c r="A823" s="181" t="s">
        <v>13714</v>
      </c>
      <c r="B823" s="182" t="n">
        <v>88262</v>
      </c>
      <c r="C823" s="181" t="s">
        <v>12467</v>
      </c>
      <c r="D823" s="181" t="s">
        <v>6436</v>
      </c>
      <c r="E823" s="181" t="s">
        <v>13717</v>
      </c>
      <c r="F823" s="181"/>
      <c r="G823" s="183" t="s">
        <v>13718</v>
      </c>
      <c r="H823" s="184" t="n">
        <v>1.088</v>
      </c>
      <c r="I823" s="185" t="n">
        <v>28.69</v>
      </c>
      <c r="J823" s="185" t="n">
        <v>31.21</v>
      </c>
    </row>
    <row r="824" customFormat="false" ht="43.9" hidden="false" customHeight="true" outlineLevel="0" collapsed="false">
      <c r="A824" s="181" t="s">
        <v>13714</v>
      </c>
      <c r="B824" s="182" t="n">
        <v>91693</v>
      </c>
      <c r="C824" s="181" t="s">
        <v>12467</v>
      </c>
      <c r="D824" s="181" t="s">
        <v>520</v>
      </c>
      <c r="E824" s="181" t="s">
        <v>13730</v>
      </c>
      <c r="F824" s="181"/>
      <c r="G824" s="183" t="s">
        <v>13734</v>
      </c>
      <c r="H824" s="184" t="n">
        <v>0.053</v>
      </c>
      <c r="I824" s="185" t="n">
        <v>25.03</v>
      </c>
      <c r="J824" s="185" t="n">
        <v>1.32</v>
      </c>
    </row>
    <row r="825" customFormat="false" ht="43.9" hidden="false" customHeight="true" outlineLevel="0" collapsed="false">
      <c r="A825" s="181" t="s">
        <v>13714</v>
      </c>
      <c r="B825" s="182" t="n">
        <v>91692</v>
      </c>
      <c r="C825" s="181" t="s">
        <v>12467</v>
      </c>
      <c r="D825" s="181" t="s">
        <v>375</v>
      </c>
      <c r="E825" s="181" t="s">
        <v>13730</v>
      </c>
      <c r="F825" s="181"/>
      <c r="G825" s="183" t="s">
        <v>13731</v>
      </c>
      <c r="H825" s="184" t="n">
        <v>0.013</v>
      </c>
      <c r="I825" s="185" t="n">
        <v>26.56</v>
      </c>
      <c r="J825" s="185" t="n">
        <v>0.34</v>
      </c>
    </row>
    <row r="826" customFormat="false" ht="43.9" hidden="false" customHeight="true" outlineLevel="0" collapsed="false">
      <c r="A826" s="181" t="s">
        <v>13714</v>
      </c>
      <c r="B826" s="182" t="n">
        <v>88239</v>
      </c>
      <c r="C826" s="181" t="s">
        <v>12467</v>
      </c>
      <c r="D826" s="181" t="s">
        <v>6415</v>
      </c>
      <c r="E826" s="181" t="s">
        <v>13717</v>
      </c>
      <c r="F826" s="181"/>
      <c r="G826" s="183" t="s">
        <v>13718</v>
      </c>
      <c r="H826" s="184" t="n">
        <v>0.477</v>
      </c>
      <c r="I826" s="185" t="n">
        <v>24.34</v>
      </c>
      <c r="J826" s="185" t="n">
        <v>11.61</v>
      </c>
    </row>
    <row r="827" customFormat="false" ht="32.75" hidden="false" customHeight="true" outlineLevel="0" collapsed="false">
      <c r="A827" s="186" t="s">
        <v>13719</v>
      </c>
      <c r="B827" s="187" t="n">
        <v>4517</v>
      </c>
      <c r="C827" s="186" t="s">
        <v>12467</v>
      </c>
      <c r="D827" s="186" t="s">
        <v>10953</v>
      </c>
      <c r="E827" s="186" t="s">
        <v>13720</v>
      </c>
      <c r="F827" s="186"/>
      <c r="G827" s="188" t="s">
        <v>12127</v>
      </c>
      <c r="H827" s="189" t="n">
        <v>0.547</v>
      </c>
      <c r="I827" s="190" t="n">
        <v>3.87</v>
      </c>
      <c r="J827" s="190" t="n">
        <v>2.11</v>
      </c>
    </row>
    <row r="828" customFormat="false" ht="22.3" hidden="false" customHeight="true" outlineLevel="0" collapsed="false">
      <c r="A828" s="186" t="s">
        <v>13719</v>
      </c>
      <c r="B828" s="187" t="n">
        <v>5073</v>
      </c>
      <c r="C828" s="186" t="s">
        <v>12467</v>
      </c>
      <c r="D828" s="186" t="s">
        <v>10718</v>
      </c>
      <c r="E828" s="186" t="s">
        <v>13720</v>
      </c>
      <c r="F828" s="186"/>
      <c r="G828" s="188" t="s">
        <v>12533</v>
      </c>
      <c r="H828" s="189" t="n">
        <v>0.026</v>
      </c>
      <c r="I828" s="190" t="n">
        <v>20.71</v>
      </c>
      <c r="J828" s="190" t="n">
        <v>0.53</v>
      </c>
    </row>
    <row r="829" customFormat="false" ht="22.3" hidden="false" customHeight="true" outlineLevel="0" collapsed="false">
      <c r="A829" s="186" t="s">
        <v>13719</v>
      </c>
      <c r="B829" s="187" t="n">
        <v>40304</v>
      </c>
      <c r="C829" s="186" t="s">
        <v>12467</v>
      </c>
      <c r="D829" s="186" t="s">
        <v>10708</v>
      </c>
      <c r="E829" s="186" t="s">
        <v>13720</v>
      </c>
      <c r="F829" s="186"/>
      <c r="G829" s="188" t="s">
        <v>12533</v>
      </c>
      <c r="H829" s="189" t="n">
        <v>0.053</v>
      </c>
      <c r="I829" s="190" t="n">
        <v>25.08</v>
      </c>
      <c r="J829" s="190" t="n">
        <v>1.32</v>
      </c>
    </row>
    <row r="830" customFormat="false" ht="32.75" hidden="false" customHeight="true" outlineLevel="0" collapsed="false">
      <c r="A830" s="186" t="s">
        <v>13719</v>
      </c>
      <c r="B830" s="187" t="n">
        <v>2692</v>
      </c>
      <c r="C830" s="186" t="s">
        <v>12467</v>
      </c>
      <c r="D830" s="186" t="s">
        <v>8677</v>
      </c>
      <c r="E830" s="186" t="s">
        <v>13720</v>
      </c>
      <c r="F830" s="186"/>
      <c r="G830" s="188" t="s">
        <v>13761</v>
      </c>
      <c r="H830" s="189" t="n">
        <v>0.0167</v>
      </c>
      <c r="I830" s="190" t="n">
        <v>8.06</v>
      </c>
      <c r="J830" s="190" t="n">
        <v>0.13</v>
      </c>
    </row>
    <row r="831" customFormat="false" ht="32.75" hidden="false" customHeight="true" outlineLevel="0" collapsed="false">
      <c r="A831" s="186" t="s">
        <v>13719</v>
      </c>
      <c r="B831" s="187" t="n">
        <v>6212</v>
      </c>
      <c r="C831" s="186" t="s">
        <v>12467</v>
      </c>
      <c r="D831" s="186" t="s">
        <v>11055</v>
      </c>
      <c r="E831" s="186" t="s">
        <v>13720</v>
      </c>
      <c r="F831" s="186"/>
      <c r="G831" s="188" t="s">
        <v>12127</v>
      </c>
      <c r="H831" s="189" t="n">
        <v>1.134</v>
      </c>
      <c r="I831" s="190" t="n">
        <v>18.33</v>
      </c>
      <c r="J831" s="190" t="n">
        <v>20.78</v>
      </c>
    </row>
    <row r="832" customFormat="false" ht="32.75" hidden="false" customHeight="true" outlineLevel="0" collapsed="false">
      <c r="A832" s="186" t="s">
        <v>13719</v>
      </c>
      <c r="B832" s="187" t="n">
        <v>4491</v>
      </c>
      <c r="C832" s="186" t="s">
        <v>12467</v>
      </c>
      <c r="D832" s="186" t="s">
        <v>10604</v>
      </c>
      <c r="E832" s="186" t="s">
        <v>13720</v>
      </c>
      <c r="F832" s="186"/>
      <c r="G832" s="188" t="s">
        <v>12127</v>
      </c>
      <c r="H832" s="189" t="n">
        <v>0.605</v>
      </c>
      <c r="I832" s="190" t="n">
        <v>11.05</v>
      </c>
      <c r="J832" s="190" t="n">
        <v>6.68</v>
      </c>
    </row>
    <row r="833" customFormat="false" ht="22.3" hidden="false" customHeight="true" outlineLevel="0" collapsed="false">
      <c r="A833" s="191"/>
      <c r="B833" s="191"/>
      <c r="C833" s="191"/>
      <c r="D833" s="191"/>
      <c r="E833" s="191" t="s">
        <v>13722</v>
      </c>
      <c r="F833" s="192" t="n">
        <v>34.71</v>
      </c>
      <c r="G833" s="191" t="s">
        <v>13723</v>
      </c>
      <c r="H833" s="192" t="n">
        <v>0</v>
      </c>
      <c r="I833" s="191" t="s">
        <v>13724</v>
      </c>
      <c r="J833" s="192" t="n">
        <v>34.71</v>
      </c>
    </row>
    <row r="834" customFormat="false" ht="32.75" hidden="false" customHeight="true" outlineLevel="0" collapsed="false">
      <c r="A834" s="191"/>
      <c r="B834" s="191"/>
      <c r="C834" s="191"/>
      <c r="D834" s="191"/>
      <c r="E834" s="191" t="s">
        <v>13725</v>
      </c>
      <c r="F834" s="192" t="n">
        <v>16.89</v>
      </c>
      <c r="G834" s="191"/>
      <c r="H834" s="193" t="s">
        <v>13726</v>
      </c>
      <c r="I834" s="193"/>
      <c r="J834" s="192" t="n">
        <v>92.92</v>
      </c>
    </row>
    <row r="835" customFormat="false" ht="22.3" hidden="false" customHeight="true" outlineLevel="0" collapsed="false">
      <c r="A835" s="125"/>
      <c r="B835" s="125"/>
      <c r="C835" s="125"/>
      <c r="D835" s="125"/>
      <c r="E835" s="125"/>
      <c r="F835" s="125"/>
      <c r="G835" s="125" t="s">
        <v>13727</v>
      </c>
      <c r="H835" s="194" t="n">
        <v>205.65</v>
      </c>
      <c r="I835" s="125" t="s">
        <v>13728</v>
      </c>
      <c r="J835" s="195" t="n">
        <v>19108.99</v>
      </c>
    </row>
    <row r="836" customFormat="false" ht="22.3" hidden="false" customHeight="true" outlineLevel="0" collapsed="false">
      <c r="A836" s="196"/>
      <c r="B836" s="196"/>
      <c r="C836" s="196"/>
      <c r="D836" s="196"/>
      <c r="E836" s="196"/>
      <c r="F836" s="196"/>
      <c r="G836" s="196"/>
      <c r="H836" s="196"/>
      <c r="I836" s="196"/>
      <c r="J836" s="196"/>
    </row>
    <row r="837" customFormat="false" ht="23.4" hidden="false" customHeight="true" outlineLevel="0" collapsed="false">
      <c r="A837" s="175" t="s">
        <v>12584</v>
      </c>
      <c r="B837" s="176" t="s">
        <v>12459</v>
      </c>
      <c r="C837" s="175" t="s">
        <v>12460</v>
      </c>
      <c r="D837" s="175" t="s">
        <v>12125</v>
      </c>
      <c r="E837" s="175" t="s">
        <v>13711</v>
      </c>
      <c r="F837" s="175"/>
      <c r="G837" s="177" t="s">
        <v>12461</v>
      </c>
      <c r="H837" s="176" t="s">
        <v>12462</v>
      </c>
      <c r="I837" s="176" t="s">
        <v>12463</v>
      </c>
      <c r="J837" s="176" t="s">
        <v>12243</v>
      </c>
    </row>
    <row r="838" customFormat="false" ht="32.75" hidden="false" customHeight="true" outlineLevel="0" collapsed="false">
      <c r="A838" s="154" t="s">
        <v>13712</v>
      </c>
      <c r="B838" s="178" t="n">
        <v>104918</v>
      </c>
      <c r="C838" s="154" t="s">
        <v>12467</v>
      </c>
      <c r="D838" s="154" t="s">
        <v>12574</v>
      </c>
      <c r="E838" s="154" t="s">
        <v>13768</v>
      </c>
      <c r="F838" s="154"/>
      <c r="G838" s="155" t="s">
        <v>12533</v>
      </c>
      <c r="H838" s="179" t="n">
        <v>1</v>
      </c>
      <c r="I838" s="180" t="n">
        <v>14.74</v>
      </c>
      <c r="J838" s="180" t="n">
        <v>14.74</v>
      </c>
    </row>
    <row r="839" customFormat="false" ht="43.9" hidden="false" customHeight="true" outlineLevel="0" collapsed="false">
      <c r="A839" s="181" t="s">
        <v>13714</v>
      </c>
      <c r="B839" s="182" t="n">
        <v>88238</v>
      </c>
      <c r="C839" s="181" t="s">
        <v>12467</v>
      </c>
      <c r="D839" s="181" t="s">
        <v>6414</v>
      </c>
      <c r="E839" s="181" t="s">
        <v>13717</v>
      </c>
      <c r="F839" s="181"/>
      <c r="G839" s="183" t="s">
        <v>13718</v>
      </c>
      <c r="H839" s="184" t="n">
        <v>0.039</v>
      </c>
      <c r="I839" s="185" t="n">
        <v>24.5</v>
      </c>
      <c r="J839" s="185" t="n">
        <v>0.95</v>
      </c>
    </row>
    <row r="840" customFormat="false" ht="43.9" hidden="false" customHeight="true" outlineLevel="0" collapsed="false">
      <c r="A840" s="181" t="s">
        <v>13714</v>
      </c>
      <c r="B840" s="182" t="n">
        <v>88245</v>
      </c>
      <c r="C840" s="181" t="s">
        <v>12467</v>
      </c>
      <c r="D840" s="181" t="s">
        <v>6420</v>
      </c>
      <c r="E840" s="181" t="s">
        <v>13717</v>
      </c>
      <c r="F840" s="181"/>
      <c r="G840" s="183" t="s">
        <v>13718</v>
      </c>
      <c r="H840" s="184" t="n">
        <v>0.102</v>
      </c>
      <c r="I840" s="185" t="n">
        <v>28.91</v>
      </c>
      <c r="J840" s="185" t="n">
        <v>2.94</v>
      </c>
    </row>
    <row r="841" customFormat="false" ht="43.9" hidden="false" customHeight="true" outlineLevel="0" collapsed="false">
      <c r="A841" s="181" t="s">
        <v>13714</v>
      </c>
      <c r="B841" s="182" t="n">
        <v>92802</v>
      </c>
      <c r="C841" s="181" t="s">
        <v>12467</v>
      </c>
      <c r="D841" s="181" t="s">
        <v>13781</v>
      </c>
      <c r="E841" s="181" t="s">
        <v>13780</v>
      </c>
      <c r="F841" s="181"/>
      <c r="G841" s="183" t="s">
        <v>12533</v>
      </c>
      <c r="H841" s="184" t="n">
        <v>1</v>
      </c>
      <c r="I841" s="185" t="n">
        <v>10.19</v>
      </c>
      <c r="J841" s="185" t="n">
        <v>10.19</v>
      </c>
    </row>
    <row r="842" customFormat="false" ht="32.75" hidden="false" customHeight="true" outlineLevel="0" collapsed="false">
      <c r="A842" s="186" t="s">
        <v>13719</v>
      </c>
      <c r="B842" s="187" t="n">
        <v>43132</v>
      </c>
      <c r="C842" s="186" t="s">
        <v>12467</v>
      </c>
      <c r="D842" s="186" t="s">
        <v>7198</v>
      </c>
      <c r="E842" s="186" t="s">
        <v>13720</v>
      </c>
      <c r="F842" s="186"/>
      <c r="G842" s="188" t="s">
        <v>12533</v>
      </c>
      <c r="H842" s="189" t="n">
        <v>0.025</v>
      </c>
      <c r="I842" s="190" t="n">
        <v>22.25</v>
      </c>
      <c r="J842" s="190" t="n">
        <v>0.55</v>
      </c>
    </row>
    <row r="843" customFormat="false" ht="43.9" hidden="false" customHeight="true" outlineLevel="0" collapsed="false">
      <c r="A843" s="186" t="s">
        <v>13719</v>
      </c>
      <c r="B843" s="187" t="n">
        <v>39017</v>
      </c>
      <c r="C843" s="186" t="s">
        <v>12467</v>
      </c>
      <c r="D843" s="186" t="s">
        <v>8961</v>
      </c>
      <c r="E843" s="186" t="s">
        <v>13720</v>
      </c>
      <c r="F843" s="186"/>
      <c r="G843" s="188" t="s">
        <v>12126</v>
      </c>
      <c r="H843" s="189" t="n">
        <v>0.503</v>
      </c>
      <c r="I843" s="190" t="n">
        <v>0.22</v>
      </c>
      <c r="J843" s="190" t="n">
        <v>0.11</v>
      </c>
    </row>
    <row r="844" customFormat="false" ht="22.3" hidden="false" customHeight="true" outlineLevel="0" collapsed="false">
      <c r="A844" s="191"/>
      <c r="B844" s="191"/>
      <c r="C844" s="191"/>
      <c r="D844" s="191"/>
      <c r="E844" s="191" t="s">
        <v>13722</v>
      </c>
      <c r="F844" s="192" t="n">
        <v>3.42</v>
      </c>
      <c r="G844" s="191" t="s">
        <v>13723</v>
      </c>
      <c r="H844" s="192" t="n">
        <v>0</v>
      </c>
      <c r="I844" s="191" t="s">
        <v>13724</v>
      </c>
      <c r="J844" s="192" t="n">
        <v>3.42</v>
      </c>
    </row>
    <row r="845" customFormat="false" ht="32.75" hidden="false" customHeight="true" outlineLevel="0" collapsed="false">
      <c r="A845" s="191"/>
      <c r="B845" s="191"/>
      <c r="C845" s="191"/>
      <c r="D845" s="191"/>
      <c r="E845" s="191" t="s">
        <v>13725</v>
      </c>
      <c r="F845" s="192" t="n">
        <v>3.27</v>
      </c>
      <c r="G845" s="191"/>
      <c r="H845" s="193" t="s">
        <v>13726</v>
      </c>
      <c r="I845" s="193"/>
      <c r="J845" s="192" t="n">
        <v>18.01</v>
      </c>
    </row>
    <row r="846" customFormat="false" ht="22.3" hidden="false" customHeight="true" outlineLevel="0" collapsed="false">
      <c r="A846" s="125"/>
      <c r="B846" s="125"/>
      <c r="C846" s="125"/>
      <c r="D846" s="125"/>
      <c r="E846" s="125"/>
      <c r="F846" s="125"/>
      <c r="G846" s="125" t="s">
        <v>13727</v>
      </c>
      <c r="H846" s="194" t="n">
        <v>549.73</v>
      </c>
      <c r="I846" s="125" t="s">
        <v>13728</v>
      </c>
      <c r="J846" s="195" t="n">
        <v>9900.63</v>
      </c>
    </row>
    <row r="847" customFormat="false" ht="22.3" hidden="false" customHeight="true" outlineLevel="0" collapsed="false">
      <c r="A847" s="196"/>
      <c r="B847" s="196"/>
      <c r="C847" s="196"/>
      <c r="D847" s="196"/>
      <c r="E847" s="196"/>
      <c r="F847" s="196"/>
      <c r="G847" s="196"/>
      <c r="H847" s="196"/>
      <c r="I847" s="196"/>
      <c r="J847" s="196"/>
    </row>
    <row r="848" customFormat="false" ht="23.4" hidden="false" customHeight="true" outlineLevel="0" collapsed="false">
      <c r="A848" s="175" t="s">
        <v>12585</v>
      </c>
      <c r="B848" s="176" t="s">
        <v>12459</v>
      </c>
      <c r="C848" s="175" t="s">
        <v>12460</v>
      </c>
      <c r="D848" s="175" t="s">
        <v>12125</v>
      </c>
      <c r="E848" s="175" t="s">
        <v>13711</v>
      </c>
      <c r="F848" s="175"/>
      <c r="G848" s="177" t="s">
        <v>12461</v>
      </c>
      <c r="H848" s="176" t="s">
        <v>12462</v>
      </c>
      <c r="I848" s="176" t="s">
        <v>12463</v>
      </c>
      <c r="J848" s="176" t="s">
        <v>12243</v>
      </c>
    </row>
    <row r="849" customFormat="false" ht="43.9" hidden="false" customHeight="true" outlineLevel="0" collapsed="false">
      <c r="A849" s="154" t="s">
        <v>13712</v>
      </c>
      <c r="B849" s="178" t="n">
        <v>92915</v>
      </c>
      <c r="C849" s="154" t="s">
        <v>12467</v>
      </c>
      <c r="D849" s="154" t="s">
        <v>12545</v>
      </c>
      <c r="E849" s="154" t="s">
        <v>13780</v>
      </c>
      <c r="F849" s="154"/>
      <c r="G849" s="155" t="s">
        <v>12533</v>
      </c>
      <c r="H849" s="179" t="n">
        <v>1</v>
      </c>
      <c r="I849" s="180" t="n">
        <v>17.38</v>
      </c>
      <c r="J849" s="180" t="n">
        <v>17.38</v>
      </c>
    </row>
    <row r="850" customFormat="false" ht="43.9" hidden="false" customHeight="true" outlineLevel="0" collapsed="false">
      <c r="A850" s="181" t="s">
        <v>13714</v>
      </c>
      <c r="B850" s="182" t="n">
        <v>92800</v>
      </c>
      <c r="C850" s="181" t="s">
        <v>12467</v>
      </c>
      <c r="D850" s="181" t="s">
        <v>13786</v>
      </c>
      <c r="E850" s="181" t="s">
        <v>13780</v>
      </c>
      <c r="F850" s="181"/>
      <c r="G850" s="183" t="s">
        <v>12533</v>
      </c>
      <c r="H850" s="184" t="n">
        <v>1</v>
      </c>
      <c r="I850" s="185" t="n">
        <v>10.22</v>
      </c>
      <c r="J850" s="185" t="n">
        <v>10.22</v>
      </c>
    </row>
    <row r="851" customFormat="false" ht="43.9" hidden="false" customHeight="true" outlineLevel="0" collapsed="false">
      <c r="A851" s="181" t="s">
        <v>13714</v>
      </c>
      <c r="B851" s="182" t="n">
        <v>88245</v>
      </c>
      <c r="C851" s="181" t="s">
        <v>12467</v>
      </c>
      <c r="D851" s="181" t="s">
        <v>6420</v>
      </c>
      <c r="E851" s="181" t="s">
        <v>13717</v>
      </c>
      <c r="F851" s="181"/>
      <c r="G851" s="183" t="s">
        <v>13718</v>
      </c>
      <c r="H851" s="184" t="n">
        <v>0.1933</v>
      </c>
      <c r="I851" s="185" t="n">
        <v>28.91</v>
      </c>
      <c r="J851" s="185" t="n">
        <v>5.58</v>
      </c>
    </row>
    <row r="852" customFormat="false" ht="43.9" hidden="false" customHeight="true" outlineLevel="0" collapsed="false">
      <c r="A852" s="181" t="s">
        <v>13714</v>
      </c>
      <c r="B852" s="182" t="n">
        <v>88238</v>
      </c>
      <c r="C852" s="181" t="s">
        <v>12467</v>
      </c>
      <c r="D852" s="181" t="s">
        <v>6414</v>
      </c>
      <c r="E852" s="181" t="s">
        <v>13717</v>
      </c>
      <c r="F852" s="181"/>
      <c r="G852" s="183" t="s">
        <v>13718</v>
      </c>
      <c r="H852" s="184" t="n">
        <v>0.0316</v>
      </c>
      <c r="I852" s="185" t="n">
        <v>24.5</v>
      </c>
      <c r="J852" s="185" t="n">
        <v>0.77</v>
      </c>
    </row>
    <row r="853" customFormat="false" ht="32.75" hidden="false" customHeight="true" outlineLevel="0" collapsed="false">
      <c r="A853" s="186" t="s">
        <v>13719</v>
      </c>
      <c r="B853" s="187" t="n">
        <v>43132</v>
      </c>
      <c r="C853" s="186" t="s">
        <v>12467</v>
      </c>
      <c r="D853" s="186" t="s">
        <v>7198</v>
      </c>
      <c r="E853" s="186" t="s">
        <v>13720</v>
      </c>
      <c r="F853" s="186"/>
      <c r="G853" s="188" t="s">
        <v>12533</v>
      </c>
      <c r="H853" s="189" t="n">
        <v>0.025</v>
      </c>
      <c r="I853" s="190" t="n">
        <v>22.25</v>
      </c>
      <c r="J853" s="190" t="n">
        <v>0.55</v>
      </c>
    </row>
    <row r="854" customFormat="false" ht="43.9" hidden="false" customHeight="true" outlineLevel="0" collapsed="false">
      <c r="A854" s="186" t="s">
        <v>13719</v>
      </c>
      <c r="B854" s="187" t="n">
        <v>39017</v>
      </c>
      <c r="C854" s="186" t="s">
        <v>12467</v>
      </c>
      <c r="D854" s="186" t="s">
        <v>8961</v>
      </c>
      <c r="E854" s="186" t="s">
        <v>13720</v>
      </c>
      <c r="F854" s="186"/>
      <c r="G854" s="188" t="s">
        <v>12126</v>
      </c>
      <c r="H854" s="189" t="n">
        <v>1.19</v>
      </c>
      <c r="I854" s="190" t="n">
        <v>0.22</v>
      </c>
      <c r="J854" s="190" t="n">
        <v>0.26</v>
      </c>
    </row>
    <row r="855" customFormat="false" ht="22.3" hidden="false" customHeight="true" outlineLevel="0" collapsed="false">
      <c r="A855" s="191"/>
      <c r="B855" s="191"/>
      <c r="C855" s="191"/>
      <c r="D855" s="191"/>
      <c r="E855" s="191" t="s">
        <v>13722</v>
      </c>
      <c r="F855" s="192" t="n">
        <v>6.43</v>
      </c>
      <c r="G855" s="191" t="s">
        <v>13723</v>
      </c>
      <c r="H855" s="192" t="n">
        <v>0</v>
      </c>
      <c r="I855" s="191" t="s">
        <v>13724</v>
      </c>
      <c r="J855" s="192" t="n">
        <v>6.43</v>
      </c>
    </row>
    <row r="856" customFormat="false" ht="32.75" hidden="false" customHeight="true" outlineLevel="0" collapsed="false">
      <c r="A856" s="191"/>
      <c r="B856" s="191"/>
      <c r="C856" s="191"/>
      <c r="D856" s="191"/>
      <c r="E856" s="191" t="s">
        <v>13725</v>
      </c>
      <c r="F856" s="192" t="n">
        <v>3.86</v>
      </c>
      <c r="G856" s="191"/>
      <c r="H856" s="193" t="s">
        <v>13726</v>
      </c>
      <c r="I856" s="193"/>
      <c r="J856" s="192" t="n">
        <v>21.24</v>
      </c>
    </row>
    <row r="857" customFormat="false" ht="22.3" hidden="false" customHeight="true" outlineLevel="0" collapsed="false">
      <c r="A857" s="125"/>
      <c r="B857" s="125"/>
      <c r="C857" s="125"/>
      <c r="D857" s="125"/>
      <c r="E857" s="125"/>
      <c r="F857" s="125"/>
      <c r="G857" s="125" t="s">
        <v>13727</v>
      </c>
      <c r="H857" s="194" t="n">
        <v>266.85</v>
      </c>
      <c r="I857" s="125" t="s">
        <v>13728</v>
      </c>
      <c r="J857" s="195" t="n">
        <v>5667.89</v>
      </c>
    </row>
    <row r="858" customFormat="false" ht="22.3" hidden="false" customHeight="true" outlineLevel="0" collapsed="false">
      <c r="A858" s="196"/>
      <c r="B858" s="196"/>
      <c r="C858" s="196"/>
      <c r="D858" s="196"/>
      <c r="E858" s="196"/>
      <c r="F858" s="196"/>
      <c r="G858" s="196"/>
      <c r="H858" s="196"/>
      <c r="I858" s="196"/>
      <c r="J858" s="196"/>
    </row>
    <row r="859" customFormat="false" ht="23.4" hidden="false" customHeight="true" outlineLevel="0" collapsed="false">
      <c r="A859" s="175" t="s">
        <v>12586</v>
      </c>
      <c r="B859" s="176" t="s">
        <v>12459</v>
      </c>
      <c r="C859" s="175" t="s">
        <v>12460</v>
      </c>
      <c r="D859" s="175" t="s">
        <v>12125</v>
      </c>
      <c r="E859" s="175" t="s">
        <v>13711</v>
      </c>
      <c r="F859" s="175"/>
      <c r="G859" s="177" t="s">
        <v>12461</v>
      </c>
      <c r="H859" s="176" t="s">
        <v>12462</v>
      </c>
      <c r="I859" s="176" t="s">
        <v>12463</v>
      </c>
      <c r="J859" s="176" t="s">
        <v>12243</v>
      </c>
    </row>
    <row r="860" customFormat="false" ht="43.9" hidden="false" customHeight="true" outlineLevel="0" collapsed="false">
      <c r="A860" s="154" t="s">
        <v>13712</v>
      </c>
      <c r="B860" s="178" t="n">
        <v>96557</v>
      </c>
      <c r="C860" s="154" t="s">
        <v>12467</v>
      </c>
      <c r="D860" s="154" t="s">
        <v>12547</v>
      </c>
      <c r="E860" s="154" t="s">
        <v>13768</v>
      </c>
      <c r="F860" s="154"/>
      <c r="G860" s="155" t="s">
        <v>12496</v>
      </c>
      <c r="H860" s="179" t="n">
        <v>1</v>
      </c>
      <c r="I860" s="180" t="n">
        <v>999.45</v>
      </c>
      <c r="J860" s="180" t="n">
        <v>999.45</v>
      </c>
    </row>
    <row r="861" customFormat="false" ht="43.9" hidden="false" customHeight="true" outlineLevel="0" collapsed="false">
      <c r="A861" s="181" t="s">
        <v>13714</v>
      </c>
      <c r="B861" s="182" t="n">
        <v>88316</v>
      </c>
      <c r="C861" s="181" t="s">
        <v>12467</v>
      </c>
      <c r="D861" s="181" t="s">
        <v>6483</v>
      </c>
      <c r="E861" s="181" t="s">
        <v>13717</v>
      </c>
      <c r="F861" s="181"/>
      <c r="G861" s="183" t="s">
        <v>13718</v>
      </c>
      <c r="H861" s="184" t="n">
        <v>0.501</v>
      </c>
      <c r="I861" s="185" t="n">
        <v>23.2</v>
      </c>
      <c r="J861" s="185" t="n">
        <v>11.62</v>
      </c>
    </row>
    <row r="862" customFormat="false" ht="43.9" hidden="false" customHeight="true" outlineLevel="0" collapsed="false">
      <c r="A862" s="181" t="s">
        <v>13714</v>
      </c>
      <c r="B862" s="182" t="n">
        <v>90586</v>
      </c>
      <c r="C862" s="181" t="s">
        <v>12467</v>
      </c>
      <c r="D862" s="181" t="s">
        <v>350</v>
      </c>
      <c r="E862" s="181" t="s">
        <v>13730</v>
      </c>
      <c r="F862" s="181"/>
      <c r="G862" s="183" t="s">
        <v>13731</v>
      </c>
      <c r="H862" s="184" t="n">
        <v>0.092</v>
      </c>
      <c r="I862" s="185" t="n">
        <v>1.46</v>
      </c>
      <c r="J862" s="185" t="n">
        <v>0.13</v>
      </c>
    </row>
    <row r="863" customFormat="false" ht="43.9" hidden="false" customHeight="true" outlineLevel="0" collapsed="false">
      <c r="A863" s="181" t="s">
        <v>13714</v>
      </c>
      <c r="B863" s="182" t="n">
        <v>88309</v>
      </c>
      <c r="C863" s="181" t="s">
        <v>12467</v>
      </c>
      <c r="D863" s="181" t="s">
        <v>6476</v>
      </c>
      <c r="E863" s="181" t="s">
        <v>13717</v>
      </c>
      <c r="F863" s="181"/>
      <c r="G863" s="183" t="s">
        <v>13718</v>
      </c>
      <c r="H863" s="184" t="n">
        <v>0.334</v>
      </c>
      <c r="I863" s="185" t="n">
        <v>29.13</v>
      </c>
      <c r="J863" s="185" t="n">
        <v>9.72</v>
      </c>
    </row>
    <row r="864" customFormat="false" ht="43.9" hidden="false" customHeight="true" outlineLevel="0" collapsed="false">
      <c r="A864" s="181" t="s">
        <v>13714</v>
      </c>
      <c r="B864" s="182" t="n">
        <v>90587</v>
      </c>
      <c r="C864" s="181" t="s">
        <v>12467</v>
      </c>
      <c r="D864" s="181" t="s">
        <v>494</v>
      </c>
      <c r="E864" s="181" t="s">
        <v>13730</v>
      </c>
      <c r="F864" s="181"/>
      <c r="G864" s="183" t="s">
        <v>13734</v>
      </c>
      <c r="H864" s="184" t="n">
        <v>0.075</v>
      </c>
      <c r="I864" s="185" t="n">
        <v>0.55</v>
      </c>
      <c r="J864" s="185" t="n">
        <v>0.04</v>
      </c>
    </row>
    <row r="865" customFormat="false" ht="43.9" hidden="false" customHeight="true" outlineLevel="0" collapsed="false">
      <c r="A865" s="186" t="s">
        <v>13719</v>
      </c>
      <c r="B865" s="187" t="n">
        <v>1525</v>
      </c>
      <c r="C865" s="186" t="s">
        <v>12467</v>
      </c>
      <c r="D865" s="186" t="s">
        <v>13787</v>
      </c>
      <c r="E865" s="186" t="s">
        <v>13720</v>
      </c>
      <c r="F865" s="186"/>
      <c r="G865" s="188" t="s">
        <v>12496</v>
      </c>
      <c r="H865" s="189" t="n">
        <v>1.23</v>
      </c>
      <c r="I865" s="190" t="n">
        <v>795.08</v>
      </c>
      <c r="J865" s="190" t="n">
        <v>977.94</v>
      </c>
    </row>
    <row r="866" customFormat="false" ht="22.3" hidden="false" customHeight="true" outlineLevel="0" collapsed="false">
      <c r="A866" s="191"/>
      <c r="B866" s="191"/>
      <c r="C866" s="191"/>
      <c r="D866" s="191"/>
      <c r="E866" s="191" t="s">
        <v>13722</v>
      </c>
      <c r="F866" s="192" t="n">
        <v>16.18</v>
      </c>
      <c r="G866" s="191" t="s">
        <v>13723</v>
      </c>
      <c r="H866" s="192" t="n">
        <v>0</v>
      </c>
      <c r="I866" s="191" t="s">
        <v>13724</v>
      </c>
      <c r="J866" s="192" t="n">
        <v>16.18</v>
      </c>
    </row>
    <row r="867" customFormat="false" ht="32.75" hidden="false" customHeight="true" outlineLevel="0" collapsed="false">
      <c r="A867" s="191"/>
      <c r="B867" s="191"/>
      <c r="C867" s="191"/>
      <c r="D867" s="191"/>
      <c r="E867" s="191" t="s">
        <v>13725</v>
      </c>
      <c r="F867" s="192" t="n">
        <v>222.07</v>
      </c>
      <c r="G867" s="191"/>
      <c r="H867" s="193" t="s">
        <v>13726</v>
      </c>
      <c r="I867" s="193"/>
      <c r="J867" s="192" t="n">
        <v>1221.52</v>
      </c>
    </row>
    <row r="868" customFormat="false" ht="22.3" hidden="false" customHeight="true" outlineLevel="0" collapsed="false">
      <c r="A868" s="125"/>
      <c r="B868" s="125"/>
      <c r="C868" s="125"/>
      <c r="D868" s="125"/>
      <c r="E868" s="125"/>
      <c r="F868" s="125"/>
      <c r="G868" s="125" t="s">
        <v>13727</v>
      </c>
      <c r="H868" s="194" t="n">
        <v>15.42</v>
      </c>
      <c r="I868" s="125" t="s">
        <v>13728</v>
      </c>
      <c r="J868" s="195" t="n">
        <v>18835.83</v>
      </c>
    </row>
    <row r="869" customFormat="false" ht="22.3" hidden="false" customHeight="true" outlineLevel="0" collapsed="false">
      <c r="A869" s="196"/>
      <c r="B869" s="196"/>
      <c r="C869" s="196"/>
      <c r="D869" s="196"/>
      <c r="E869" s="196"/>
      <c r="F869" s="196"/>
      <c r="G869" s="196"/>
      <c r="H869" s="196"/>
      <c r="I869" s="196"/>
      <c r="J869" s="196"/>
    </row>
    <row r="870" customFormat="false" ht="32.75" hidden="false" customHeight="true" outlineLevel="0" collapsed="false">
      <c r="A870" s="150" t="n">
        <v>13</v>
      </c>
      <c r="B870" s="150"/>
      <c r="C870" s="150"/>
      <c r="D870" s="150" t="s">
        <v>12343</v>
      </c>
      <c r="E870" s="150"/>
      <c r="F870" s="150"/>
      <c r="G870" s="150"/>
      <c r="H870" s="173"/>
      <c r="I870" s="150"/>
      <c r="J870" s="174" t="n">
        <v>13756.44</v>
      </c>
    </row>
    <row r="871" customFormat="false" ht="23.4" hidden="false" customHeight="true" outlineLevel="0" collapsed="false">
      <c r="A871" s="175" t="s">
        <v>12587</v>
      </c>
      <c r="B871" s="176" t="s">
        <v>12459</v>
      </c>
      <c r="C871" s="175" t="s">
        <v>12460</v>
      </c>
      <c r="D871" s="175" t="s">
        <v>12125</v>
      </c>
      <c r="E871" s="175" t="s">
        <v>13711</v>
      </c>
      <c r="F871" s="175"/>
      <c r="G871" s="177" t="s">
        <v>12461</v>
      </c>
      <c r="H871" s="176" t="s">
        <v>12462</v>
      </c>
      <c r="I871" s="176" t="s">
        <v>12463</v>
      </c>
      <c r="J871" s="176" t="s">
        <v>12243</v>
      </c>
    </row>
    <row r="872" customFormat="false" ht="32.75" hidden="false" customHeight="true" outlineLevel="0" collapsed="false">
      <c r="A872" s="154" t="s">
        <v>13712</v>
      </c>
      <c r="B872" s="178" t="n">
        <v>96619</v>
      </c>
      <c r="C872" s="154" t="s">
        <v>12467</v>
      </c>
      <c r="D872" s="154" t="s">
        <v>12528</v>
      </c>
      <c r="E872" s="154" t="s">
        <v>13778</v>
      </c>
      <c r="F872" s="154"/>
      <c r="G872" s="155" t="s">
        <v>12469</v>
      </c>
      <c r="H872" s="179" t="n">
        <v>1</v>
      </c>
      <c r="I872" s="180" t="n">
        <v>47.79</v>
      </c>
      <c r="J872" s="180" t="n">
        <v>47.79</v>
      </c>
    </row>
    <row r="873" customFormat="false" ht="43.9" hidden="false" customHeight="true" outlineLevel="0" collapsed="false">
      <c r="A873" s="181" t="s">
        <v>13714</v>
      </c>
      <c r="B873" s="182" t="n">
        <v>94968</v>
      </c>
      <c r="C873" s="181" t="s">
        <v>12467</v>
      </c>
      <c r="D873" s="181" t="s">
        <v>12568</v>
      </c>
      <c r="E873" s="181" t="s">
        <v>13733</v>
      </c>
      <c r="F873" s="181"/>
      <c r="G873" s="183" t="s">
        <v>12496</v>
      </c>
      <c r="H873" s="184" t="n">
        <v>0.069</v>
      </c>
      <c r="I873" s="185" t="n">
        <v>508.49</v>
      </c>
      <c r="J873" s="185" t="n">
        <v>35.08</v>
      </c>
    </row>
    <row r="874" customFormat="false" ht="43.9" hidden="false" customHeight="true" outlineLevel="0" collapsed="false">
      <c r="A874" s="181" t="s">
        <v>13714</v>
      </c>
      <c r="B874" s="182" t="n">
        <v>88309</v>
      </c>
      <c r="C874" s="181" t="s">
        <v>12467</v>
      </c>
      <c r="D874" s="181" t="s">
        <v>6476</v>
      </c>
      <c r="E874" s="181" t="s">
        <v>13717</v>
      </c>
      <c r="F874" s="181"/>
      <c r="G874" s="183" t="s">
        <v>13718</v>
      </c>
      <c r="H874" s="184" t="n">
        <v>0.33905</v>
      </c>
      <c r="I874" s="185" t="n">
        <v>29.13</v>
      </c>
      <c r="J874" s="185" t="n">
        <v>9.87</v>
      </c>
    </row>
    <row r="875" customFormat="false" ht="43.9" hidden="false" customHeight="true" outlineLevel="0" collapsed="false">
      <c r="A875" s="181" t="s">
        <v>13714</v>
      </c>
      <c r="B875" s="182" t="n">
        <v>88316</v>
      </c>
      <c r="C875" s="181" t="s">
        <v>12467</v>
      </c>
      <c r="D875" s="181" t="s">
        <v>6483</v>
      </c>
      <c r="E875" s="181" t="s">
        <v>13717</v>
      </c>
      <c r="F875" s="181"/>
      <c r="G875" s="183" t="s">
        <v>13718</v>
      </c>
      <c r="H875" s="184" t="n">
        <v>0.12265</v>
      </c>
      <c r="I875" s="185" t="n">
        <v>23.2</v>
      </c>
      <c r="J875" s="185" t="n">
        <v>2.84</v>
      </c>
    </row>
    <row r="876" customFormat="false" ht="22.3" hidden="false" customHeight="true" outlineLevel="0" collapsed="false">
      <c r="A876" s="191"/>
      <c r="B876" s="191"/>
      <c r="C876" s="191"/>
      <c r="D876" s="191"/>
      <c r="E876" s="191" t="s">
        <v>13722</v>
      </c>
      <c r="F876" s="192" t="n">
        <v>13.93</v>
      </c>
      <c r="G876" s="191" t="s">
        <v>13723</v>
      </c>
      <c r="H876" s="192" t="n">
        <v>0</v>
      </c>
      <c r="I876" s="191" t="s">
        <v>13724</v>
      </c>
      <c r="J876" s="192" t="n">
        <v>13.93</v>
      </c>
    </row>
    <row r="877" customFormat="false" ht="32.75" hidden="false" customHeight="true" outlineLevel="0" collapsed="false">
      <c r="A877" s="191"/>
      <c r="B877" s="191"/>
      <c r="C877" s="191"/>
      <c r="D877" s="191"/>
      <c r="E877" s="191" t="s">
        <v>13725</v>
      </c>
      <c r="F877" s="192" t="n">
        <v>10.61</v>
      </c>
      <c r="G877" s="191"/>
      <c r="H877" s="193" t="s">
        <v>13726</v>
      </c>
      <c r="I877" s="193"/>
      <c r="J877" s="192" t="n">
        <v>58.4</v>
      </c>
    </row>
    <row r="878" customFormat="false" ht="22.3" hidden="false" customHeight="true" outlineLevel="0" collapsed="false">
      <c r="A878" s="125"/>
      <c r="B878" s="125"/>
      <c r="C878" s="125"/>
      <c r="D878" s="125"/>
      <c r="E878" s="125"/>
      <c r="F878" s="125"/>
      <c r="G878" s="125" t="s">
        <v>13727</v>
      </c>
      <c r="H878" s="194" t="n">
        <v>7.65</v>
      </c>
      <c r="I878" s="125" t="s">
        <v>13728</v>
      </c>
      <c r="J878" s="195" t="n">
        <v>446.76</v>
      </c>
    </row>
    <row r="879" customFormat="false" ht="22.3" hidden="false" customHeight="true" outlineLevel="0" collapsed="false">
      <c r="A879" s="196"/>
      <c r="B879" s="196"/>
      <c r="C879" s="196"/>
      <c r="D879" s="196"/>
      <c r="E879" s="196"/>
      <c r="F879" s="196"/>
      <c r="G879" s="196"/>
      <c r="H879" s="196"/>
      <c r="I879" s="196"/>
      <c r="J879" s="196"/>
    </row>
    <row r="880" customFormat="false" ht="23.4" hidden="false" customHeight="true" outlineLevel="0" collapsed="false">
      <c r="A880" s="175" t="s">
        <v>12588</v>
      </c>
      <c r="B880" s="176" t="s">
        <v>12459</v>
      </c>
      <c r="C880" s="175" t="s">
        <v>12460</v>
      </c>
      <c r="D880" s="175" t="s">
        <v>12125</v>
      </c>
      <c r="E880" s="175" t="s">
        <v>13711</v>
      </c>
      <c r="F880" s="175"/>
      <c r="G880" s="177" t="s">
        <v>12461</v>
      </c>
      <c r="H880" s="176" t="s">
        <v>12462</v>
      </c>
      <c r="I880" s="176" t="s">
        <v>12463</v>
      </c>
      <c r="J880" s="176" t="s">
        <v>12243</v>
      </c>
    </row>
    <row r="881" customFormat="false" ht="43.9" hidden="false" customHeight="true" outlineLevel="0" collapsed="false">
      <c r="A881" s="154" t="s">
        <v>13712</v>
      </c>
      <c r="B881" s="178" t="n">
        <v>96536</v>
      </c>
      <c r="C881" s="154" t="s">
        <v>12467</v>
      </c>
      <c r="D881" s="154" t="s">
        <v>12570</v>
      </c>
      <c r="E881" s="154" t="s">
        <v>13768</v>
      </c>
      <c r="F881" s="154"/>
      <c r="G881" s="155" t="s">
        <v>12469</v>
      </c>
      <c r="H881" s="179" t="n">
        <v>1</v>
      </c>
      <c r="I881" s="180" t="n">
        <v>76.03</v>
      </c>
      <c r="J881" s="180" t="n">
        <v>76.03</v>
      </c>
    </row>
    <row r="882" customFormat="false" ht="43.9" hidden="false" customHeight="true" outlineLevel="0" collapsed="false">
      <c r="A882" s="181" t="s">
        <v>13714</v>
      </c>
      <c r="B882" s="182" t="n">
        <v>88262</v>
      </c>
      <c r="C882" s="181" t="s">
        <v>12467</v>
      </c>
      <c r="D882" s="181" t="s">
        <v>6436</v>
      </c>
      <c r="E882" s="181" t="s">
        <v>13717</v>
      </c>
      <c r="F882" s="181"/>
      <c r="G882" s="183" t="s">
        <v>13718</v>
      </c>
      <c r="H882" s="184" t="n">
        <v>1.088</v>
      </c>
      <c r="I882" s="185" t="n">
        <v>28.69</v>
      </c>
      <c r="J882" s="185" t="n">
        <v>31.21</v>
      </c>
    </row>
    <row r="883" customFormat="false" ht="43.9" hidden="false" customHeight="true" outlineLevel="0" collapsed="false">
      <c r="A883" s="181" t="s">
        <v>13714</v>
      </c>
      <c r="B883" s="182" t="n">
        <v>91693</v>
      </c>
      <c r="C883" s="181" t="s">
        <v>12467</v>
      </c>
      <c r="D883" s="181" t="s">
        <v>520</v>
      </c>
      <c r="E883" s="181" t="s">
        <v>13730</v>
      </c>
      <c r="F883" s="181"/>
      <c r="G883" s="183" t="s">
        <v>13734</v>
      </c>
      <c r="H883" s="184" t="n">
        <v>0.053</v>
      </c>
      <c r="I883" s="185" t="n">
        <v>25.03</v>
      </c>
      <c r="J883" s="185" t="n">
        <v>1.32</v>
      </c>
    </row>
    <row r="884" customFormat="false" ht="43.9" hidden="false" customHeight="true" outlineLevel="0" collapsed="false">
      <c r="A884" s="181" t="s">
        <v>13714</v>
      </c>
      <c r="B884" s="182" t="n">
        <v>91692</v>
      </c>
      <c r="C884" s="181" t="s">
        <v>12467</v>
      </c>
      <c r="D884" s="181" t="s">
        <v>375</v>
      </c>
      <c r="E884" s="181" t="s">
        <v>13730</v>
      </c>
      <c r="F884" s="181"/>
      <c r="G884" s="183" t="s">
        <v>13731</v>
      </c>
      <c r="H884" s="184" t="n">
        <v>0.013</v>
      </c>
      <c r="I884" s="185" t="n">
        <v>26.56</v>
      </c>
      <c r="J884" s="185" t="n">
        <v>0.34</v>
      </c>
    </row>
    <row r="885" customFormat="false" ht="43.9" hidden="false" customHeight="true" outlineLevel="0" collapsed="false">
      <c r="A885" s="181" t="s">
        <v>13714</v>
      </c>
      <c r="B885" s="182" t="n">
        <v>88239</v>
      </c>
      <c r="C885" s="181" t="s">
        <v>12467</v>
      </c>
      <c r="D885" s="181" t="s">
        <v>6415</v>
      </c>
      <c r="E885" s="181" t="s">
        <v>13717</v>
      </c>
      <c r="F885" s="181"/>
      <c r="G885" s="183" t="s">
        <v>13718</v>
      </c>
      <c r="H885" s="184" t="n">
        <v>0.477</v>
      </c>
      <c r="I885" s="185" t="n">
        <v>24.34</v>
      </c>
      <c r="J885" s="185" t="n">
        <v>11.61</v>
      </c>
    </row>
    <row r="886" customFormat="false" ht="32.75" hidden="false" customHeight="true" outlineLevel="0" collapsed="false">
      <c r="A886" s="186" t="s">
        <v>13719</v>
      </c>
      <c r="B886" s="187" t="n">
        <v>4517</v>
      </c>
      <c r="C886" s="186" t="s">
        <v>12467</v>
      </c>
      <c r="D886" s="186" t="s">
        <v>10953</v>
      </c>
      <c r="E886" s="186" t="s">
        <v>13720</v>
      </c>
      <c r="F886" s="186"/>
      <c r="G886" s="188" t="s">
        <v>12127</v>
      </c>
      <c r="H886" s="189" t="n">
        <v>0.547</v>
      </c>
      <c r="I886" s="190" t="n">
        <v>3.87</v>
      </c>
      <c r="J886" s="190" t="n">
        <v>2.11</v>
      </c>
    </row>
    <row r="887" customFormat="false" ht="22.3" hidden="false" customHeight="true" outlineLevel="0" collapsed="false">
      <c r="A887" s="186" t="s">
        <v>13719</v>
      </c>
      <c r="B887" s="187" t="n">
        <v>5073</v>
      </c>
      <c r="C887" s="186" t="s">
        <v>12467</v>
      </c>
      <c r="D887" s="186" t="s">
        <v>10718</v>
      </c>
      <c r="E887" s="186" t="s">
        <v>13720</v>
      </c>
      <c r="F887" s="186"/>
      <c r="G887" s="188" t="s">
        <v>12533</v>
      </c>
      <c r="H887" s="189" t="n">
        <v>0.026</v>
      </c>
      <c r="I887" s="190" t="n">
        <v>20.71</v>
      </c>
      <c r="J887" s="190" t="n">
        <v>0.53</v>
      </c>
    </row>
    <row r="888" customFormat="false" ht="22.3" hidden="false" customHeight="true" outlineLevel="0" collapsed="false">
      <c r="A888" s="186" t="s">
        <v>13719</v>
      </c>
      <c r="B888" s="187" t="n">
        <v>40304</v>
      </c>
      <c r="C888" s="186" t="s">
        <v>12467</v>
      </c>
      <c r="D888" s="186" t="s">
        <v>10708</v>
      </c>
      <c r="E888" s="186" t="s">
        <v>13720</v>
      </c>
      <c r="F888" s="186"/>
      <c r="G888" s="188" t="s">
        <v>12533</v>
      </c>
      <c r="H888" s="189" t="n">
        <v>0.053</v>
      </c>
      <c r="I888" s="190" t="n">
        <v>25.08</v>
      </c>
      <c r="J888" s="190" t="n">
        <v>1.32</v>
      </c>
    </row>
    <row r="889" customFormat="false" ht="32.75" hidden="false" customHeight="true" outlineLevel="0" collapsed="false">
      <c r="A889" s="186" t="s">
        <v>13719</v>
      </c>
      <c r="B889" s="187" t="n">
        <v>2692</v>
      </c>
      <c r="C889" s="186" t="s">
        <v>12467</v>
      </c>
      <c r="D889" s="186" t="s">
        <v>8677</v>
      </c>
      <c r="E889" s="186" t="s">
        <v>13720</v>
      </c>
      <c r="F889" s="186"/>
      <c r="G889" s="188" t="s">
        <v>13761</v>
      </c>
      <c r="H889" s="189" t="n">
        <v>0.0167</v>
      </c>
      <c r="I889" s="190" t="n">
        <v>8.06</v>
      </c>
      <c r="J889" s="190" t="n">
        <v>0.13</v>
      </c>
    </row>
    <row r="890" customFormat="false" ht="32.75" hidden="false" customHeight="true" outlineLevel="0" collapsed="false">
      <c r="A890" s="186" t="s">
        <v>13719</v>
      </c>
      <c r="B890" s="187" t="n">
        <v>6212</v>
      </c>
      <c r="C890" s="186" t="s">
        <v>12467</v>
      </c>
      <c r="D890" s="186" t="s">
        <v>11055</v>
      </c>
      <c r="E890" s="186" t="s">
        <v>13720</v>
      </c>
      <c r="F890" s="186"/>
      <c r="G890" s="188" t="s">
        <v>12127</v>
      </c>
      <c r="H890" s="189" t="n">
        <v>1.134</v>
      </c>
      <c r="I890" s="190" t="n">
        <v>18.33</v>
      </c>
      <c r="J890" s="190" t="n">
        <v>20.78</v>
      </c>
    </row>
    <row r="891" customFormat="false" ht="32.75" hidden="false" customHeight="true" outlineLevel="0" collapsed="false">
      <c r="A891" s="186" t="s">
        <v>13719</v>
      </c>
      <c r="B891" s="187" t="n">
        <v>4491</v>
      </c>
      <c r="C891" s="186" t="s">
        <v>12467</v>
      </c>
      <c r="D891" s="186" t="s">
        <v>10604</v>
      </c>
      <c r="E891" s="186" t="s">
        <v>13720</v>
      </c>
      <c r="F891" s="186"/>
      <c r="G891" s="188" t="s">
        <v>12127</v>
      </c>
      <c r="H891" s="189" t="n">
        <v>0.605</v>
      </c>
      <c r="I891" s="190" t="n">
        <v>11.05</v>
      </c>
      <c r="J891" s="190" t="n">
        <v>6.68</v>
      </c>
    </row>
    <row r="892" customFormat="false" ht="22.3" hidden="false" customHeight="true" outlineLevel="0" collapsed="false">
      <c r="A892" s="191"/>
      <c r="B892" s="191"/>
      <c r="C892" s="191"/>
      <c r="D892" s="191"/>
      <c r="E892" s="191" t="s">
        <v>13722</v>
      </c>
      <c r="F892" s="192" t="n">
        <v>34.71</v>
      </c>
      <c r="G892" s="191" t="s">
        <v>13723</v>
      </c>
      <c r="H892" s="192" t="n">
        <v>0</v>
      </c>
      <c r="I892" s="191" t="s">
        <v>13724</v>
      </c>
      <c r="J892" s="192" t="n">
        <v>34.71</v>
      </c>
    </row>
    <row r="893" customFormat="false" ht="32.75" hidden="false" customHeight="true" outlineLevel="0" collapsed="false">
      <c r="A893" s="191"/>
      <c r="B893" s="191"/>
      <c r="C893" s="191"/>
      <c r="D893" s="191"/>
      <c r="E893" s="191" t="s">
        <v>13725</v>
      </c>
      <c r="F893" s="192" t="n">
        <v>16.89</v>
      </c>
      <c r="G893" s="191"/>
      <c r="H893" s="193" t="s">
        <v>13726</v>
      </c>
      <c r="I893" s="193"/>
      <c r="J893" s="192" t="n">
        <v>92.92</v>
      </c>
    </row>
    <row r="894" customFormat="false" ht="22.3" hidden="false" customHeight="true" outlineLevel="0" collapsed="false">
      <c r="A894" s="125"/>
      <c r="B894" s="125"/>
      <c r="C894" s="125"/>
      <c r="D894" s="125"/>
      <c r="E894" s="125"/>
      <c r="F894" s="125"/>
      <c r="G894" s="125" t="s">
        <v>13727</v>
      </c>
      <c r="H894" s="194" t="n">
        <v>45.89</v>
      </c>
      <c r="I894" s="125" t="s">
        <v>13728</v>
      </c>
      <c r="J894" s="195" t="n">
        <v>4264.09</v>
      </c>
    </row>
    <row r="895" customFormat="false" ht="22.3" hidden="false" customHeight="true" outlineLevel="0" collapsed="false">
      <c r="A895" s="196"/>
      <c r="B895" s="196"/>
      <c r="C895" s="196"/>
      <c r="D895" s="196"/>
      <c r="E895" s="196"/>
      <c r="F895" s="196"/>
      <c r="G895" s="196"/>
      <c r="H895" s="196"/>
      <c r="I895" s="196"/>
      <c r="J895" s="196"/>
    </row>
    <row r="896" customFormat="false" ht="23.4" hidden="false" customHeight="true" outlineLevel="0" collapsed="false">
      <c r="A896" s="175" t="s">
        <v>12589</v>
      </c>
      <c r="B896" s="176" t="s">
        <v>12459</v>
      </c>
      <c r="C896" s="175" t="s">
        <v>12460</v>
      </c>
      <c r="D896" s="175" t="s">
        <v>12125</v>
      </c>
      <c r="E896" s="175" t="s">
        <v>13711</v>
      </c>
      <c r="F896" s="175"/>
      <c r="G896" s="177" t="s">
        <v>12461</v>
      </c>
      <c r="H896" s="176" t="s">
        <v>12462</v>
      </c>
      <c r="I896" s="176" t="s">
        <v>12463</v>
      </c>
      <c r="J896" s="176" t="s">
        <v>12243</v>
      </c>
    </row>
    <row r="897" customFormat="false" ht="43.9" hidden="false" customHeight="true" outlineLevel="0" collapsed="false">
      <c r="A897" s="154" t="s">
        <v>13712</v>
      </c>
      <c r="B897" s="178" t="n">
        <v>104917</v>
      </c>
      <c r="C897" s="154" t="s">
        <v>12467</v>
      </c>
      <c r="D897" s="154" t="s">
        <v>12572</v>
      </c>
      <c r="E897" s="154" t="s">
        <v>13768</v>
      </c>
      <c r="F897" s="154"/>
      <c r="G897" s="155" t="s">
        <v>12533</v>
      </c>
      <c r="H897" s="179" t="n">
        <v>1</v>
      </c>
      <c r="I897" s="180" t="n">
        <v>15.97</v>
      </c>
      <c r="J897" s="180" t="n">
        <v>15.97</v>
      </c>
    </row>
    <row r="898" customFormat="false" ht="43.9" hidden="false" customHeight="true" outlineLevel="0" collapsed="false">
      <c r="A898" s="181" t="s">
        <v>13714</v>
      </c>
      <c r="B898" s="182" t="n">
        <v>88245</v>
      </c>
      <c r="C898" s="181" t="s">
        <v>12467</v>
      </c>
      <c r="D898" s="181" t="s">
        <v>6420</v>
      </c>
      <c r="E898" s="181" t="s">
        <v>13717</v>
      </c>
      <c r="F898" s="181"/>
      <c r="G898" s="183" t="s">
        <v>13718</v>
      </c>
      <c r="H898" s="184" t="n">
        <v>0.131</v>
      </c>
      <c r="I898" s="185" t="n">
        <v>28.91</v>
      </c>
      <c r="J898" s="185" t="n">
        <v>3.78</v>
      </c>
    </row>
    <row r="899" customFormat="false" ht="43.9" hidden="false" customHeight="true" outlineLevel="0" collapsed="false">
      <c r="A899" s="181" t="s">
        <v>13714</v>
      </c>
      <c r="B899" s="182" t="n">
        <v>88238</v>
      </c>
      <c r="C899" s="181" t="s">
        <v>12467</v>
      </c>
      <c r="D899" s="181" t="s">
        <v>6414</v>
      </c>
      <c r="E899" s="181" t="s">
        <v>13717</v>
      </c>
      <c r="F899" s="181"/>
      <c r="G899" s="183" t="s">
        <v>13718</v>
      </c>
      <c r="H899" s="184" t="n">
        <v>0.05</v>
      </c>
      <c r="I899" s="185" t="n">
        <v>24.5</v>
      </c>
      <c r="J899" s="185" t="n">
        <v>1.22</v>
      </c>
    </row>
    <row r="900" customFormat="false" ht="43.9" hidden="false" customHeight="true" outlineLevel="0" collapsed="false">
      <c r="A900" s="181" t="s">
        <v>13714</v>
      </c>
      <c r="B900" s="182" t="n">
        <v>92801</v>
      </c>
      <c r="C900" s="181" t="s">
        <v>12467</v>
      </c>
      <c r="D900" s="181" t="s">
        <v>13779</v>
      </c>
      <c r="E900" s="181" t="s">
        <v>13780</v>
      </c>
      <c r="F900" s="181"/>
      <c r="G900" s="183" t="s">
        <v>12533</v>
      </c>
      <c r="H900" s="184" t="n">
        <v>1</v>
      </c>
      <c r="I900" s="185" t="n">
        <v>10.28</v>
      </c>
      <c r="J900" s="185" t="n">
        <v>10.28</v>
      </c>
    </row>
    <row r="901" customFormat="false" ht="32.75" hidden="false" customHeight="true" outlineLevel="0" collapsed="false">
      <c r="A901" s="186" t="s">
        <v>13719</v>
      </c>
      <c r="B901" s="187" t="n">
        <v>43132</v>
      </c>
      <c r="C901" s="186" t="s">
        <v>12467</v>
      </c>
      <c r="D901" s="186" t="s">
        <v>7198</v>
      </c>
      <c r="E901" s="186" t="s">
        <v>13720</v>
      </c>
      <c r="F901" s="186"/>
      <c r="G901" s="188" t="s">
        <v>12533</v>
      </c>
      <c r="H901" s="189" t="n">
        <v>0.025</v>
      </c>
      <c r="I901" s="190" t="n">
        <v>22.25</v>
      </c>
      <c r="J901" s="190" t="n">
        <v>0.55</v>
      </c>
    </row>
    <row r="902" customFormat="false" ht="43.9" hidden="false" customHeight="true" outlineLevel="0" collapsed="false">
      <c r="A902" s="186" t="s">
        <v>13719</v>
      </c>
      <c r="B902" s="187" t="n">
        <v>39017</v>
      </c>
      <c r="C902" s="186" t="s">
        <v>12467</v>
      </c>
      <c r="D902" s="186" t="s">
        <v>8961</v>
      </c>
      <c r="E902" s="186" t="s">
        <v>13720</v>
      </c>
      <c r="F902" s="186"/>
      <c r="G902" s="188" t="s">
        <v>12126</v>
      </c>
      <c r="H902" s="189" t="n">
        <v>0.644</v>
      </c>
      <c r="I902" s="190" t="n">
        <v>0.22</v>
      </c>
      <c r="J902" s="190" t="n">
        <v>0.14</v>
      </c>
    </row>
    <row r="903" customFormat="false" ht="22.3" hidden="false" customHeight="true" outlineLevel="0" collapsed="false">
      <c r="A903" s="191"/>
      <c r="B903" s="191"/>
      <c r="C903" s="191"/>
      <c r="D903" s="191"/>
      <c r="E903" s="191" t="s">
        <v>13722</v>
      </c>
      <c r="F903" s="192" t="n">
        <v>4.67</v>
      </c>
      <c r="G903" s="191" t="s">
        <v>13723</v>
      </c>
      <c r="H903" s="192" t="n">
        <v>0</v>
      </c>
      <c r="I903" s="191" t="s">
        <v>13724</v>
      </c>
      <c r="J903" s="192" t="n">
        <v>4.67</v>
      </c>
    </row>
    <row r="904" customFormat="false" ht="32.75" hidden="false" customHeight="true" outlineLevel="0" collapsed="false">
      <c r="A904" s="191"/>
      <c r="B904" s="191"/>
      <c r="C904" s="191"/>
      <c r="D904" s="191"/>
      <c r="E904" s="191" t="s">
        <v>13725</v>
      </c>
      <c r="F904" s="192" t="n">
        <v>3.54</v>
      </c>
      <c r="G904" s="191"/>
      <c r="H904" s="193" t="s">
        <v>13726</v>
      </c>
      <c r="I904" s="193"/>
      <c r="J904" s="192" t="n">
        <v>19.51</v>
      </c>
    </row>
    <row r="905" customFormat="false" ht="22.3" hidden="false" customHeight="true" outlineLevel="0" collapsed="false">
      <c r="A905" s="125"/>
      <c r="B905" s="125"/>
      <c r="C905" s="125"/>
      <c r="D905" s="125"/>
      <c r="E905" s="125"/>
      <c r="F905" s="125"/>
      <c r="G905" s="125" t="s">
        <v>13727</v>
      </c>
      <c r="H905" s="194" t="n">
        <v>2.92</v>
      </c>
      <c r="I905" s="125" t="s">
        <v>13728</v>
      </c>
      <c r="J905" s="195" t="n">
        <v>56.96</v>
      </c>
    </row>
    <row r="906" customFormat="false" ht="22.3" hidden="false" customHeight="true" outlineLevel="0" collapsed="false">
      <c r="A906" s="196"/>
      <c r="B906" s="196"/>
      <c r="C906" s="196"/>
      <c r="D906" s="196"/>
      <c r="E906" s="196"/>
      <c r="F906" s="196"/>
      <c r="G906" s="196"/>
      <c r="H906" s="196"/>
      <c r="I906" s="196"/>
      <c r="J906" s="196"/>
    </row>
    <row r="907" customFormat="false" ht="23.4" hidden="false" customHeight="true" outlineLevel="0" collapsed="false">
      <c r="A907" s="175" t="s">
        <v>12590</v>
      </c>
      <c r="B907" s="176" t="s">
        <v>12459</v>
      </c>
      <c r="C907" s="175" t="s">
        <v>12460</v>
      </c>
      <c r="D907" s="175" t="s">
        <v>12125</v>
      </c>
      <c r="E907" s="175" t="s">
        <v>13711</v>
      </c>
      <c r="F907" s="175"/>
      <c r="G907" s="177" t="s">
        <v>12461</v>
      </c>
      <c r="H907" s="176" t="s">
        <v>12462</v>
      </c>
      <c r="I907" s="176" t="s">
        <v>12463</v>
      </c>
      <c r="J907" s="176" t="s">
        <v>12243</v>
      </c>
    </row>
    <row r="908" customFormat="false" ht="32.75" hidden="false" customHeight="true" outlineLevel="0" collapsed="false">
      <c r="A908" s="154" t="s">
        <v>13712</v>
      </c>
      <c r="B908" s="178" t="n">
        <v>104918</v>
      </c>
      <c r="C908" s="154" t="s">
        <v>12467</v>
      </c>
      <c r="D908" s="154" t="s">
        <v>12574</v>
      </c>
      <c r="E908" s="154" t="s">
        <v>13768</v>
      </c>
      <c r="F908" s="154"/>
      <c r="G908" s="155" t="s">
        <v>12533</v>
      </c>
      <c r="H908" s="179" t="n">
        <v>1</v>
      </c>
      <c r="I908" s="180" t="n">
        <v>14.74</v>
      </c>
      <c r="J908" s="180" t="n">
        <v>14.74</v>
      </c>
    </row>
    <row r="909" customFormat="false" ht="43.9" hidden="false" customHeight="true" outlineLevel="0" collapsed="false">
      <c r="A909" s="181" t="s">
        <v>13714</v>
      </c>
      <c r="B909" s="182" t="n">
        <v>88238</v>
      </c>
      <c r="C909" s="181" t="s">
        <v>12467</v>
      </c>
      <c r="D909" s="181" t="s">
        <v>6414</v>
      </c>
      <c r="E909" s="181" t="s">
        <v>13717</v>
      </c>
      <c r="F909" s="181"/>
      <c r="G909" s="183" t="s">
        <v>13718</v>
      </c>
      <c r="H909" s="184" t="n">
        <v>0.039</v>
      </c>
      <c r="I909" s="185" t="n">
        <v>24.5</v>
      </c>
      <c r="J909" s="185" t="n">
        <v>0.95</v>
      </c>
    </row>
    <row r="910" customFormat="false" ht="43.9" hidden="false" customHeight="true" outlineLevel="0" collapsed="false">
      <c r="A910" s="181" t="s">
        <v>13714</v>
      </c>
      <c r="B910" s="182" t="n">
        <v>88245</v>
      </c>
      <c r="C910" s="181" t="s">
        <v>12467</v>
      </c>
      <c r="D910" s="181" t="s">
        <v>6420</v>
      </c>
      <c r="E910" s="181" t="s">
        <v>13717</v>
      </c>
      <c r="F910" s="181"/>
      <c r="G910" s="183" t="s">
        <v>13718</v>
      </c>
      <c r="H910" s="184" t="n">
        <v>0.102</v>
      </c>
      <c r="I910" s="185" t="n">
        <v>28.91</v>
      </c>
      <c r="J910" s="185" t="n">
        <v>2.94</v>
      </c>
    </row>
    <row r="911" customFormat="false" ht="43.9" hidden="false" customHeight="true" outlineLevel="0" collapsed="false">
      <c r="A911" s="181" t="s">
        <v>13714</v>
      </c>
      <c r="B911" s="182" t="n">
        <v>92802</v>
      </c>
      <c r="C911" s="181" t="s">
        <v>12467</v>
      </c>
      <c r="D911" s="181" t="s">
        <v>13781</v>
      </c>
      <c r="E911" s="181" t="s">
        <v>13780</v>
      </c>
      <c r="F911" s="181"/>
      <c r="G911" s="183" t="s">
        <v>12533</v>
      </c>
      <c r="H911" s="184" t="n">
        <v>1</v>
      </c>
      <c r="I911" s="185" t="n">
        <v>10.19</v>
      </c>
      <c r="J911" s="185" t="n">
        <v>10.19</v>
      </c>
    </row>
    <row r="912" customFormat="false" ht="32.75" hidden="false" customHeight="true" outlineLevel="0" collapsed="false">
      <c r="A912" s="186" t="s">
        <v>13719</v>
      </c>
      <c r="B912" s="187" t="n">
        <v>43132</v>
      </c>
      <c r="C912" s="186" t="s">
        <v>12467</v>
      </c>
      <c r="D912" s="186" t="s">
        <v>7198</v>
      </c>
      <c r="E912" s="186" t="s">
        <v>13720</v>
      </c>
      <c r="F912" s="186"/>
      <c r="G912" s="188" t="s">
        <v>12533</v>
      </c>
      <c r="H912" s="189" t="n">
        <v>0.025</v>
      </c>
      <c r="I912" s="190" t="n">
        <v>22.25</v>
      </c>
      <c r="J912" s="190" t="n">
        <v>0.55</v>
      </c>
    </row>
    <row r="913" customFormat="false" ht="43.9" hidden="false" customHeight="true" outlineLevel="0" collapsed="false">
      <c r="A913" s="186" t="s">
        <v>13719</v>
      </c>
      <c r="B913" s="187" t="n">
        <v>39017</v>
      </c>
      <c r="C913" s="186" t="s">
        <v>12467</v>
      </c>
      <c r="D913" s="186" t="s">
        <v>8961</v>
      </c>
      <c r="E913" s="186" t="s">
        <v>13720</v>
      </c>
      <c r="F913" s="186"/>
      <c r="G913" s="188" t="s">
        <v>12126</v>
      </c>
      <c r="H913" s="189" t="n">
        <v>0.503</v>
      </c>
      <c r="I913" s="190" t="n">
        <v>0.22</v>
      </c>
      <c r="J913" s="190" t="n">
        <v>0.11</v>
      </c>
    </row>
    <row r="914" customFormat="false" ht="22.3" hidden="false" customHeight="true" outlineLevel="0" collapsed="false">
      <c r="A914" s="191"/>
      <c r="B914" s="191"/>
      <c r="C914" s="191"/>
      <c r="D914" s="191"/>
      <c r="E914" s="191" t="s">
        <v>13722</v>
      </c>
      <c r="F914" s="192" t="n">
        <v>3.42</v>
      </c>
      <c r="G914" s="191" t="s">
        <v>13723</v>
      </c>
      <c r="H914" s="192" t="n">
        <v>0</v>
      </c>
      <c r="I914" s="191" t="s">
        <v>13724</v>
      </c>
      <c r="J914" s="192" t="n">
        <v>3.42</v>
      </c>
    </row>
    <row r="915" customFormat="false" ht="32.75" hidden="false" customHeight="true" outlineLevel="0" collapsed="false">
      <c r="A915" s="191"/>
      <c r="B915" s="191"/>
      <c r="C915" s="191"/>
      <c r="D915" s="191"/>
      <c r="E915" s="191" t="s">
        <v>13725</v>
      </c>
      <c r="F915" s="192" t="n">
        <v>3.27</v>
      </c>
      <c r="G915" s="191"/>
      <c r="H915" s="193" t="s">
        <v>13726</v>
      </c>
      <c r="I915" s="193"/>
      <c r="J915" s="192" t="n">
        <v>18.01</v>
      </c>
    </row>
    <row r="916" customFormat="false" ht="22.3" hidden="false" customHeight="true" outlineLevel="0" collapsed="false">
      <c r="A916" s="125"/>
      <c r="B916" s="125"/>
      <c r="C916" s="125"/>
      <c r="D916" s="125"/>
      <c r="E916" s="125"/>
      <c r="F916" s="125"/>
      <c r="G916" s="125" t="s">
        <v>13727</v>
      </c>
      <c r="H916" s="194" t="n">
        <v>5.49</v>
      </c>
      <c r="I916" s="125" t="s">
        <v>13728</v>
      </c>
      <c r="J916" s="195" t="n">
        <v>98.87</v>
      </c>
    </row>
    <row r="917" customFormat="false" ht="22.3" hidden="false" customHeight="true" outlineLevel="0" collapsed="false">
      <c r="A917" s="196"/>
      <c r="B917" s="196"/>
      <c r="C917" s="196"/>
      <c r="D917" s="196"/>
      <c r="E917" s="196"/>
      <c r="F917" s="196"/>
      <c r="G917" s="196"/>
      <c r="H917" s="196"/>
      <c r="I917" s="196"/>
      <c r="J917" s="196"/>
    </row>
    <row r="918" customFormat="false" ht="23.4" hidden="false" customHeight="true" outlineLevel="0" collapsed="false">
      <c r="A918" s="175" t="s">
        <v>12591</v>
      </c>
      <c r="B918" s="176" t="s">
        <v>12459</v>
      </c>
      <c r="C918" s="175" t="s">
        <v>12460</v>
      </c>
      <c r="D918" s="175" t="s">
        <v>12125</v>
      </c>
      <c r="E918" s="175" t="s">
        <v>13711</v>
      </c>
      <c r="F918" s="175"/>
      <c r="G918" s="177" t="s">
        <v>12461</v>
      </c>
      <c r="H918" s="176" t="s">
        <v>12462</v>
      </c>
      <c r="I918" s="176" t="s">
        <v>12463</v>
      </c>
      <c r="J918" s="176" t="s">
        <v>12243</v>
      </c>
    </row>
    <row r="919" customFormat="false" ht="32.75" hidden="false" customHeight="true" outlineLevel="0" collapsed="false">
      <c r="A919" s="154" t="s">
        <v>13712</v>
      </c>
      <c r="B919" s="178" t="n">
        <v>104919</v>
      </c>
      <c r="C919" s="154" t="s">
        <v>12467</v>
      </c>
      <c r="D919" s="154" t="s">
        <v>12576</v>
      </c>
      <c r="E919" s="154" t="s">
        <v>13768</v>
      </c>
      <c r="F919" s="154"/>
      <c r="G919" s="155" t="s">
        <v>12533</v>
      </c>
      <c r="H919" s="179" t="n">
        <v>1</v>
      </c>
      <c r="I919" s="180" t="n">
        <v>13.12</v>
      </c>
      <c r="J919" s="180" t="n">
        <v>13.12</v>
      </c>
    </row>
    <row r="920" customFormat="false" ht="43.9" hidden="false" customHeight="true" outlineLevel="0" collapsed="false">
      <c r="A920" s="181" t="s">
        <v>13714</v>
      </c>
      <c r="B920" s="182" t="n">
        <v>88238</v>
      </c>
      <c r="C920" s="181" t="s">
        <v>12467</v>
      </c>
      <c r="D920" s="181" t="s">
        <v>6414</v>
      </c>
      <c r="E920" s="181" t="s">
        <v>13717</v>
      </c>
      <c r="F920" s="181"/>
      <c r="G920" s="183" t="s">
        <v>13718</v>
      </c>
      <c r="H920" s="184" t="n">
        <v>0.031</v>
      </c>
      <c r="I920" s="185" t="n">
        <v>24.5</v>
      </c>
      <c r="J920" s="185" t="n">
        <v>0.75</v>
      </c>
    </row>
    <row r="921" customFormat="false" ht="43.9" hidden="false" customHeight="true" outlineLevel="0" collapsed="false">
      <c r="A921" s="181" t="s">
        <v>13714</v>
      </c>
      <c r="B921" s="182" t="n">
        <v>92803</v>
      </c>
      <c r="C921" s="181" t="s">
        <v>12467</v>
      </c>
      <c r="D921" s="181" t="s">
        <v>13782</v>
      </c>
      <c r="E921" s="181" t="s">
        <v>13780</v>
      </c>
      <c r="F921" s="181"/>
      <c r="G921" s="183" t="s">
        <v>12533</v>
      </c>
      <c r="H921" s="184" t="n">
        <v>1</v>
      </c>
      <c r="I921" s="185" t="n">
        <v>9.4</v>
      </c>
      <c r="J921" s="185" t="n">
        <v>9.4</v>
      </c>
    </row>
    <row r="922" customFormat="false" ht="43.9" hidden="false" customHeight="true" outlineLevel="0" collapsed="false">
      <c r="A922" s="181" t="s">
        <v>13714</v>
      </c>
      <c r="B922" s="182" t="n">
        <v>88245</v>
      </c>
      <c r="C922" s="181" t="s">
        <v>12467</v>
      </c>
      <c r="D922" s="181" t="s">
        <v>6420</v>
      </c>
      <c r="E922" s="181" t="s">
        <v>13717</v>
      </c>
      <c r="F922" s="181"/>
      <c r="G922" s="183" t="s">
        <v>13718</v>
      </c>
      <c r="H922" s="184" t="n">
        <v>0.081</v>
      </c>
      <c r="I922" s="185" t="n">
        <v>28.91</v>
      </c>
      <c r="J922" s="185" t="n">
        <v>2.34</v>
      </c>
    </row>
    <row r="923" customFormat="false" ht="43.9" hidden="false" customHeight="true" outlineLevel="0" collapsed="false">
      <c r="A923" s="186" t="s">
        <v>13719</v>
      </c>
      <c r="B923" s="187" t="n">
        <v>39017</v>
      </c>
      <c r="C923" s="186" t="s">
        <v>12467</v>
      </c>
      <c r="D923" s="186" t="s">
        <v>8961</v>
      </c>
      <c r="E923" s="186" t="s">
        <v>13720</v>
      </c>
      <c r="F923" s="186"/>
      <c r="G923" s="188" t="s">
        <v>12126</v>
      </c>
      <c r="H923" s="189" t="n">
        <v>0.399</v>
      </c>
      <c r="I923" s="190" t="n">
        <v>0.22</v>
      </c>
      <c r="J923" s="190" t="n">
        <v>0.08</v>
      </c>
    </row>
    <row r="924" customFormat="false" ht="32.75" hidden="false" customHeight="true" outlineLevel="0" collapsed="false">
      <c r="A924" s="186" t="s">
        <v>13719</v>
      </c>
      <c r="B924" s="187" t="n">
        <v>43132</v>
      </c>
      <c r="C924" s="186" t="s">
        <v>12467</v>
      </c>
      <c r="D924" s="186" t="s">
        <v>7198</v>
      </c>
      <c r="E924" s="186" t="s">
        <v>13720</v>
      </c>
      <c r="F924" s="186"/>
      <c r="G924" s="188" t="s">
        <v>12533</v>
      </c>
      <c r="H924" s="189" t="n">
        <v>0.025</v>
      </c>
      <c r="I924" s="190" t="n">
        <v>22.25</v>
      </c>
      <c r="J924" s="190" t="n">
        <v>0.55</v>
      </c>
    </row>
    <row r="925" customFormat="false" ht="22.3" hidden="false" customHeight="true" outlineLevel="0" collapsed="false">
      <c r="A925" s="191"/>
      <c r="B925" s="191"/>
      <c r="C925" s="191"/>
      <c r="D925" s="191"/>
      <c r="E925" s="191" t="s">
        <v>13722</v>
      </c>
      <c r="F925" s="192" t="n">
        <v>2.6</v>
      </c>
      <c r="G925" s="191" t="s">
        <v>13723</v>
      </c>
      <c r="H925" s="192" t="n">
        <v>0</v>
      </c>
      <c r="I925" s="191" t="s">
        <v>13724</v>
      </c>
      <c r="J925" s="192" t="n">
        <v>2.6</v>
      </c>
    </row>
    <row r="926" customFormat="false" ht="32.75" hidden="false" customHeight="true" outlineLevel="0" collapsed="false">
      <c r="A926" s="191"/>
      <c r="B926" s="191"/>
      <c r="C926" s="191"/>
      <c r="D926" s="191"/>
      <c r="E926" s="191" t="s">
        <v>13725</v>
      </c>
      <c r="F926" s="192" t="n">
        <v>2.91</v>
      </c>
      <c r="G926" s="191"/>
      <c r="H926" s="193" t="s">
        <v>13726</v>
      </c>
      <c r="I926" s="193"/>
      <c r="J926" s="192" t="n">
        <v>16.03</v>
      </c>
    </row>
    <row r="927" customFormat="false" ht="22.3" hidden="false" customHeight="true" outlineLevel="0" collapsed="false">
      <c r="A927" s="125"/>
      <c r="B927" s="125"/>
      <c r="C927" s="125"/>
      <c r="D927" s="125"/>
      <c r="E927" s="125"/>
      <c r="F927" s="125"/>
      <c r="G927" s="125" t="s">
        <v>13727</v>
      </c>
      <c r="H927" s="194" t="n">
        <v>132.28</v>
      </c>
      <c r="I927" s="125" t="s">
        <v>13728</v>
      </c>
      <c r="J927" s="195" t="n">
        <v>2120.44</v>
      </c>
    </row>
    <row r="928" customFormat="false" ht="22.3" hidden="false" customHeight="true" outlineLevel="0" collapsed="false">
      <c r="A928" s="196"/>
      <c r="B928" s="196"/>
      <c r="C928" s="196"/>
      <c r="D928" s="196"/>
      <c r="E928" s="196"/>
      <c r="F928" s="196"/>
      <c r="G928" s="196"/>
      <c r="H928" s="196"/>
      <c r="I928" s="196"/>
      <c r="J928" s="196"/>
    </row>
    <row r="929" customFormat="false" ht="23.4" hidden="false" customHeight="true" outlineLevel="0" collapsed="false">
      <c r="A929" s="175" t="s">
        <v>12592</v>
      </c>
      <c r="B929" s="176" t="s">
        <v>12459</v>
      </c>
      <c r="C929" s="175" t="s">
        <v>12460</v>
      </c>
      <c r="D929" s="175" t="s">
        <v>12125</v>
      </c>
      <c r="E929" s="175" t="s">
        <v>13711</v>
      </c>
      <c r="F929" s="175"/>
      <c r="G929" s="177" t="s">
        <v>12461</v>
      </c>
      <c r="H929" s="176" t="s">
        <v>12462</v>
      </c>
      <c r="I929" s="176" t="s">
        <v>12463</v>
      </c>
      <c r="J929" s="176" t="s">
        <v>12243</v>
      </c>
    </row>
    <row r="930" customFormat="false" ht="43.9" hidden="false" customHeight="true" outlineLevel="0" collapsed="false">
      <c r="A930" s="154" t="s">
        <v>13712</v>
      </c>
      <c r="B930" s="178" t="n">
        <v>104920</v>
      </c>
      <c r="C930" s="154" t="s">
        <v>12467</v>
      </c>
      <c r="D930" s="154" t="s">
        <v>12539</v>
      </c>
      <c r="E930" s="154" t="s">
        <v>13768</v>
      </c>
      <c r="F930" s="154"/>
      <c r="G930" s="155" t="s">
        <v>12533</v>
      </c>
      <c r="H930" s="179" t="n">
        <v>1</v>
      </c>
      <c r="I930" s="180" t="n">
        <v>11.11</v>
      </c>
      <c r="J930" s="180" t="n">
        <v>11.11</v>
      </c>
    </row>
    <row r="931" customFormat="false" ht="43.9" hidden="false" customHeight="true" outlineLevel="0" collapsed="false">
      <c r="A931" s="181" t="s">
        <v>13714</v>
      </c>
      <c r="B931" s="182" t="n">
        <v>88238</v>
      </c>
      <c r="C931" s="181" t="s">
        <v>12467</v>
      </c>
      <c r="D931" s="181" t="s">
        <v>6414</v>
      </c>
      <c r="E931" s="181" t="s">
        <v>13717</v>
      </c>
      <c r="F931" s="181"/>
      <c r="G931" s="183" t="s">
        <v>13718</v>
      </c>
      <c r="H931" s="184" t="n">
        <v>0.025</v>
      </c>
      <c r="I931" s="185" t="n">
        <v>24.5</v>
      </c>
      <c r="J931" s="185" t="n">
        <v>0.61</v>
      </c>
    </row>
    <row r="932" customFormat="false" ht="43.9" hidden="false" customHeight="true" outlineLevel="0" collapsed="false">
      <c r="A932" s="181" t="s">
        <v>13714</v>
      </c>
      <c r="B932" s="182" t="n">
        <v>88245</v>
      </c>
      <c r="C932" s="181" t="s">
        <v>12467</v>
      </c>
      <c r="D932" s="181" t="s">
        <v>6420</v>
      </c>
      <c r="E932" s="181" t="s">
        <v>13717</v>
      </c>
      <c r="F932" s="181"/>
      <c r="G932" s="183" t="s">
        <v>13718</v>
      </c>
      <c r="H932" s="184" t="n">
        <v>0.064</v>
      </c>
      <c r="I932" s="185" t="n">
        <v>28.91</v>
      </c>
      <c r="J932" s="185" t="n">
        <v>1.85</v>
      </c>
    </row>
    <row r="933" customFormat="false" ht="43.9" hidden="false" customHeight="true" outlineLevel="0" collapsed="false">
      <c r="A933" s="181" t="s">
        <v>13714</v>
      </c>
      <c r="B933" s="182" t="n">
        <v>92804</v>
      </c>
      <c r="C933" s="181" t="s">
        <v>12467</v>
      </c>
      <c r="D933" s="181" t="s">
        <v>13783</v>
      </c>
      <c r="E933" s="181" t="s">
        <v>13780</v>
      </c>
      <c r="F933" s="181"/>
      <c r="G933" s="183" t="s">
        <v>12533</v>
      </c>
      <c r="H933" s="184" t="n">
        <v>1</v>
      </c>
      <c r="I933" s="185" t="n">
        <v>8.04</v>
      </c>
      <c r="J933" s="185" t="n">
        <v>8.04</v>
      </c>
    </row>
    <row r="934" customFormat="false" ht="43.9" hidden="false" customHeight="true" outlineLevel="0" collapsed="false">
      <c r="A934" s="186" t="s">
        <v>13719</v>
      </c>
      <c r="B934" s="187" t="n">
        <v>39017</v>
      </c>
      <c r="C934" s="186" t="s">
        <v>12467</v>
      </c>
      <c r="D934" s="186" t="s">
        <v>8961</v>
      </c>
      <c r="E934" s="186" t="s">
        <v>13720</v>
      </c>
      <c r="F934" s="186"/>
      <c r="G934" s="188" t="s">
        <v>12126</v>
      </c>
      <c r="H934" s="189" t="n">
        <v>0.317</v>
      </c>
      <c r="I934" s="190" t="n">
        <v>0.22</v>
      </c>
      <c r="J934" s="190" t="n">
        <v>0.06</v>
      </c>
    </row>
    <row r="935" customFormat="false" ht="32.75" hidden="false" customHeight="true" outlineLevel="0" collapsed="false">
      <c r="A935" s="186" t="s">
        <v>13719</v>
      </c>
      <c r="B935" s="187" t="n">
        <v>43132</v>
      </c>
      <c r="C935" s="186" t="s">
        <v>12467</v>
      </c>
      <c r="D935" s="186" t="s">
        <v>7198</v>
      </c>
      <c r="E935" s="186" t="s">
        <v>13720</v>
      </c>
      <c r="F935" s="186"/>
      <c r="G935" s="188" t="s">
        <v>12533</v>
      </c>
      <c r="H935" s="189" t="n">
        <v>0.025</v>
      </c>
      <c r="I935" s="190" t="n">
        <v>22.25</v>
      </c>
      <c r="J935" s="190" t="n">
        <v>0.55</v>
      </c>
    </row>
    <row r="936" customFormat="false" ht="22.3" hidden="false" customHeight="true" outlineLevel="0" collapsed="false">
      <c r="A936" s="191"/>
      <c r="B936" s="191"/>
      <c r="C936" s="191"/>
      <c r="D936" s="191"/>
      <c r="E936" s="191" t="s">
        <v>13722</v>
      </c>
      <c r="F936" s="192" t="n">
        <v>2.01</v>
      </c>
      <c r="G936" s="191" t="s">
        <v>13723</v>
      </c>
      <c r="H936" s="192" t="n">
        <v>0</v>
      </c>
      <c r="I936" s="191" t="s">
        <v>13724</v>
      </c>
      <c r="J936" s="192" t="n">
        <v>2.01</v>
      </c>
    </row>
    <row r="937" customFormat="false" ht="32.75" hidden="false" customHeight="true" outlineLevel="0" collapsed="false">
      <c r="A937" s="191"/>
      <c r="B937" s="191"/>
      <c r="C937" s="191"/>
      <c r="D937" s="191"/>
      <c r="E937" s="191" t="s">
        <v>13725</v>
      </c>
      <c r="F937" s="192" t="n">
        <v>2.46</v>
      </c>
      <c r="G937" s="191"/>
      <c r="H937" s="193" t="s">
        <v>13726</v>
      </c>
      <c r="I937" s="193"/>
      <c r="J937" s="192" t="n">
        <v>13.57</v>
      </c>
    </row>
    <row r="938" customFormat="false" ht="22.3" hidden="false" customHeight="true" outlineLevel="0" collapsed="false">
      <c r="A938" s="125"/>
      <c r="B938" s="125"/>
      <c r="C938" s="125"/>
      <c r="D938" s="125"/>
      <c r="E938" s="125"/>
      <c r="F938" s="125"/>
      <c r="G938" s="125" t="s">
        <v>13727</v>
      </c>
      <c r="H938" s="194" t="n">
        <v>22.53</v>
      </c>
      <c r="I938" s="125" t="s">
        <v>13728</v>
      </c>
      <c r="J938" s="195" t="n">
        <v>305.73</v>
      </c>
    </row>
    <row r="939" customFormat="false" ht="22.3" hidden="false" customHeight="true" outlineLevel="0" collapsed="false">
      <c r="A939" s="196"/>
      <c r="B939" s="196"/>
      <c r="C939" s="196"/>
      <c r="D939" s="196"/>
      <c r="E939" s="196"/>
      <c r="F939" s="196"/>
      <c r="G939" s="196"/>
      <c r="H939" s="196"/>
      <c r="I939" s="196"/>
      <c r="J939" s="196"/>
    </row>
    <row r="940" customFormat="false" ht="23.4" hidden="false" customHeight="true" outlineLevel="0" collapsed="false">
      <c r="A940" s="175" t="s">
        <v>12593</v>
      </c>
      <c r="B940" s="176" t="s">
        <v>12459</v>
      </c>
      <c r="C940" s="175" t="s">
        <v>12460</v>
      </c>
      <c r="D940" s="175" t="s">
        <v>12125</v>
      </c>
      <c r="E940" s="175" t="s">
        <v>13711</v>
      </c>
      <c r="F940" s="175"/>
      <c r="G940" s="177" t="s">
        <v>12461</v>
      </c>
      <c r="H940" s="176" t="s">
        <v>12462</v>
      </c>
      <c r="I940" s="176" t="s">
        <v>12463</v>
      </c>
      <c r="J940" s="176" t="s">
        <v>12243</v>
      </c>
    </row>
    <row r="941" customFormat="false" ht="43.9" hidden="false" customHeight="true" outlineLevel="0" collapsed="false">
      <c r="A941" s="154" t="s">
        <v>13712</v>
      </c>
      <c r="B941" s="178" t="n">
        <v>92915</v>
      </c>
      <c r="C941" s="154" t="s">
        <v>12467</v>
      </c>
      <c r="D941" s="154" t="s">
        <v>12545</v>
      </c>
      <c r="E941" s="154" t="s">
        <v>13780</v>
      </c>
      <c r="F941" s="154"/>
      <c r="G941" s="155" t="s">
        <v>12533</v>
      </c>
      <c r="H941" s="179" t="n">
        <v>1</v>
      </c>
      <c r="I941" s="180" t="n">
        <v>17.38</v>
      </c>
      <c r="J941" s="180" t="n">
        <v>17.38</v>
      </c>
    </row>
    <row r="942" customFormat="false" ht="43.9" hidden="false" customHeight="true" outlineLevel="0" collapsed="false">
      <c r="A942" s="181" t="s">
        <v>13714</v>
      </c>
      <c r="B942" s="182" t="n">
        <v>92800</v>
      </c>
      <c r="C942" s="181" t="s">
        <v>12467</v>
      </c>
      <c r="D942" s="181" t="s">
        <v>13786</v>
      </c>
      <c r="E942" s="181" t="s">
        <v>13780</v>
      </c>
      <c r="F942" s="181"/>
      <c r="G942" s="183" t="s">
        <v>12533</v>
      </c>
      <c r="H942" s="184" t="n">
        <v>1</v>
      </c>
      <c r="I942" s="185" t="n">
        <v>10.22</v>
      </c>
      <c r="J942" s="185" t="n">
        <v>10.22</v>
      </c>
    </row>
    <row r="943" customFormat="false" ht="43.9" hidden="false" customHeight="true" outlineLevel="0" collapsed="false">
      <c r="A943" s="181" t="s">
        <v>13714</v>
      </c>
      <c r="B943" s="182" t="n">
        <v>88245</v>
      </c>
      <c r="C943" s="181" t="s">
        <v>12467</v>
      </c>
      <c r="D943" s="181" t="s">
        <v>6420</v>
      </c>
      <c r="E943" s="181" t="s">
        <v>13717</v>
      </c>
      <c r="F943" s="181"/>
      <c r="G943" s="183" t="s">
        <v>13718</v>
      </c>
      <c r="H943" s="184" t="n">
        <v>0.1933</v>
      </c>
      <c r="I943" s="185" t="n">
        <v>28.91</v>
      </c>
      <c r="J943" s="185" t="n">
        <v>5.58</v>
      </c>
    </row>
    <row r="944" customFormat="false" ht="43.9" hidden="false" customHeight="true" outlineLevel="0" collapsed="false">
      <c r="A944" s="181" t="s">
        <v>13714</v>
      </c>
      <c r="B944" s="182" t="n">
        <v>88238</v>
      </c>
      <c r="C944" s="181" t="s">
        <v>12467</v>
      </c>
      <c r="D944" s="181" t="s">
        <v>6414</v>
      </c>
      <c r="E944" s="181" t="s">
        <v>13717</v>
      </c>
      <c r="F944" s="181"/>
      <c r="G944" s="183" t="s">
        <v>13718</v>
      </c>
      <c r="H944" s="184" t="n">
        <v>0.0316</v>
      </c>
      <c r="I944" s="185" t="n">
        <v>24.5</v>
      </c>
      <c r="J944" s="185" t="n">
        <v>0.77</v>
      </c>
    </row>
    <row r="945" customFormat="false" ht="32.75" hidden="false" customHeight="true" outlineLevel="0" collapsed="false">
      <c r="A945" s="186" t="s">
        <v>13719</v>
      </c>
      <c r="B945" s="187" t="n">
        <v>43132</v>
      </c>
      <c r="C945" s="186" t="s">
        <v>12467</v>
      </c>
      <c r="D945" s="186" t="s">
        <v>7198</v>
      </c>
      <c r="E945" s="186" t="s">
        <v>13720</v>
      </c>
      <c r="F945" s="186"/>
      <c r="G945" s="188" t="s">
        <v>12533</v>
      </c>
      <c r="H945" s="189" t="n">
        <v>0.025</v>
      </c>
      <c r="I945" s="190" t="n">
        <v>22.25</v>
      </c>
      <c r="J945" s="190" t="n">
        <v>0.55</v>
      </c>
    </row>
    <row r="946" customFormat="false" ht="43.9" hidden="false" customHeight="true" outlineLevel="0" collapsed="false">
      <c r="A946" s="186" t="s">
        <v>13719</v>
      </c>
      <c r="B946" s="187" t="n">
        <v>39017</v>
      </c>
      <c r="C946" s="186" t="s">
        <v>12467</v>
      </c>
      <c r="D946" s="186" t="s">
        <v>8961</v>
      </c>
      <c r="E946" s="186" t="s">
        <v>13720</v>
      </c>
      <c r="F946" s="186"/>
      <c r="G946" s="188" t="s">
        <v>12126</v>
      </c>
      <c r="H946" s="189" t="n">
        <v>1.19</v>
      </c>
      <c r="I946" s="190" t="n">
        <v>0.22</v>
      </c>
      <c r="J946" s="190" t="n">
        <v>0.26</v>
      </c>
    </row>
    <row r="947" customFormat="false" ht="22.3" hidden="false" customHeight="true" outlineLevel="0" collapsed="false">
      <c r="A947" s="191"/>
      <c r="B947" s="191"/>
      <c r="C947" s="191"/>
      <c r="D947" s="191"/>
      <c r="E947" s="191" t="s">
        <v>13722</v>
      </c>
      <c r="F947" s="192" t="n">
        <v>6.43</v>
      </c>
      <c r="G947" s="191" t="s">
        <v>13723</v>
      </c>
      <c r="H947" s="192" t="n">
        <v>0</v>
      </c>
      <c r="I947" s="191" t="s">
        <v>13724</v>
      </c>
      <c r="J947" s="192" t="n">
        <v>6.43</v>
      </c>
    </row>
    <row r="948" customFormat="false" ht="32.75" hidden="false" customHeight="true" outlineLevel="0" collapsed="false">
      <c r="A948" s="191"/>
      <c r="B948" s="191"/>
      <c r="C948" s="191"/>
      <c r="D948" s="191"/>
      <c r="E948" s="191" t="s">
        <v>13725</v>
      </c>
      <c r="F948" s="192" t="n">
        <v>3.86</v>
      </c>
      <c r="G948" s="191"/>
      <c r="H948" s="193" t="s">
        <v>13726</v>
      </c>
      <c r="I948" s="193"/>
      <c r="J948" s="192" t="n">
        <v>21.24</v>
      </c>
    </row>
    <row r="949" customFormat="false" ht="22.3" hidden="false" customHeight="true" outlineLevel="0" collapsed="false">
      <c r="A949" s="125"/>
      <c r="B949" s="125"/>
      <c r="C949" s="125"/>
      <c r="D949" s="125"/>
      <c r="E949" s="125"/>
      <c r="F949" s="125"/>
      <c r="G949" s="125" t="s">
        <v>13727</v>
      </c>
      <c r="H949" s="194" t="n">
        <v>40.34</v>
      </c>
      <c r="I949" s="125" t="s">
        <v>13728</v>
      </c>
      <c r="J949" s="195" t="n">
        <v>856.82</v>
      </c>
    </row>
    <row r="950" customFormat="false" ht="22.3" hidden="false" customHeight="true" outlineLevel="0" collapsed="false">
      <c r="A950" s="196"/>
      <c r="B950" s="196"/>
      <c r="C950" s="196"/>
      <c r="D950" s="196"/>
      <c r="E950" s="196"/>
      <c r="F950" s="196"/>
      <c r="G950" s="196"/>
      <c r="H950" s="196"/>
      <c r="I950" s="196"/>
      <c r="J950" s="196"/>
    </row>
    <row r="951" customFormat="false" ht="23.4" hidden="false" customHeight="true" outlineLevel="0" collapsed="false">
      <c r="A951" s="175" t="s">
        <v>12594</v>
      </c>
      <c r="B951" s="176" t="s">
        <v>12459</v>
      </c>
      <c r="C951" s="175" t="s">
        <v>12460</v>
      </c>
      <c r="D951" s="175" t="s">
        <v>12125</v>
      </c>
      <c r="E951" s="175" t="s">
        <v>13711</v>
      </c>
      <c r="F951" s="175"/>
      <c r="G951" s="177" t="s">
        <v>12461</v>
      </c>
      <c r="H951" s="176" t="s">
        <v>12462</v>
      </c>
      <c r="I951" s="176" t="s">
        <v>12463</v>
      </c>
      <c r="J951" s="176" t="s">
        <v>12243</v>
      </c>
    </row>
    <row r="952" customFormat="false" ht="43.9" hidden="false" customHeight="true" outlineLevel="0" collapsed="false">
      <c r="A952" s="154" t="s">
        <v>13712</v>
      </c>
      <c r="B952" s="178" t="n">
        <v>96557</v>
      </c>
      <c r="C952" s="154" t="s">
        <v>12467</v>
      </c>
      <c r="D952" s="154" t="s">
        <v>12547</v>
      </c>
      <c r="E952" s="154" t="s">
        <v>13768</v>
      </c>
      <c r="F952" s="154"/>
      <c r="G952" s="155" t="s">
        <v>12496</v>
      </c>
      <c r="H952" s="179" t="n">
        <v>1</v>
      </c>
      <c r="I952" s="180" t="n">
        <v>999.45</v>
      </c>
      <c r="J952" s="180" t="n">
        <v>999.45</v>
      </c>
    </row>
    <row r="953" customFormat="false" ht="43.9" hidden="false" customHeight="true" outlineLevel="0" collapsed="false">
      <c r="A953" s="181" t="s">
        <v>13714</v>
      </c>
      <c r="B953" s="182" t="n">
        <v>88316</v>
      </c>
      <c r="C953" s="181" t="s">
        <v>12467</v>
      </c>
      <c r="D953" s="181" t="s">
        <v>6483</v>
      </c>
      <c r="E953" s="181" t="s">
        <v>13717</v>
      </c>
      <c r="F953" s="181"/>
      <c r="G953" s="183" t="s">
        <v>13718</v>
      </c>
      <c r="H953" s="184" t="n">
        <v>0.501</v>
      </c>
      <c r="I953" s="185" t="n">
        <v>23.2</v>
      </c>
      <c r="J953" s="185" t="n">
        <v>11.62</v>
      </c>
    </row>
    <row r="954" customFormat="false" ht="43.9" hidden="false" customHeight="true" outlineLevel="0" collapsed="false">
      <c r="A954" s="181" t="s">
        <v>13714</v>
      </c>
      <c r="B954" s="182" t="n">
        <v>90586</v>
      </c>
      <c r="C954" s="181" t="s">
        <v>12467</v>
      </c>
      <c r="D954" s="181" t="s">
        <v>350</v>
      </c>
      <c r="E954" s="181" t="s">
        <v>13730</v>
      </c>
      <c r="F954" s="181"/>
      <c r="G954" s="183" t="s">
        <v>13731</v>
      </c>
      <c r="H954" s="184" t="n">
        <v>0.092</v>
      </c>
      <c r="I954" s="185" t="n">
        <v>1.46</v>
      </c>
      <c r="J954" s="185" t="n">
        <v>0.13</v>
      </c>
    </row>
    <row r="955" customFormat="false" ht="43.9" hidden="false" customHeight="true" outlineLevel="0" collapsed="false">
      <c r="A955" s="181" t="s">
        <v>13714</v>
      </c>
      <c r="B955" s="182" t="n">
        <v>88309</v>
      </c>
      <c r="C955" s="181" t="s">
        <v>12467</v>
      </c>
      <c r="D955" s="181" t="s">
        <v>6476</v>
      </c>
      <c r="E955" s="181" t="s">
        <v>13717</v>
      </c>
      <c r="F955" s="181"/>
      <c r="G955" s="183" t="s">
        <v>13718</v>
      </c>
      <c r="H955" s="184" t="n">
        <v>0.334</v>
      </c>
      <c r="I955" s="185" t="n">
        <v>29.13</v>
      </c>
      <c r="J955" s="185" t="n">
        <v>9.72</v>
      </c>
    </row>
    <row r="956" customFormat="false" ht="43.9" hidden="false" customHeight="true" outlineLevel="0" collapsed="false">
      <c r="A956" s="181" t="s">
        <v>13714</v>
      </c>
      <c r="B956" s="182" t="n">
        <v>90587</v>
      </c>
      <c r="C956" s="181" t="s">
        <v>12467</v>
      </c>
      <c r="D956" s="181" t="s">
        <v>494</v>
      </c>
      <c r="E956" s="181" t="s">
        <v>13730</v>
      </c>
      <c r="F956" s="181"/>
      <c r="G956" s="183" t="s">
        <v>13734</v>
      </c>
      <c r="H956" s="184" t="n">
        <v>0.075</v>
      </c>
      <c r="I956" s="185" t="n">
        <v>0.55</v>
      </c>
      <c r="J956" s="185" t="n">
        <v>0.04</v>
      </c>
    </row>
    <row r="957" customFormat="false" ht="43.9" hidden="false" customHeight="true" outlineLevel="0" collapsed="false">
      <c r="A957" s="186" t="s">
        <v>13719</v>
      </c>
      <c r="B957" s="187" t="n">
        <v>1525</v>
      </c>
      <c r="C957" s="186" t="s">
        <v>12467</v>
      </c>
      <c r="D957" s="186" t="s">
        <v>13787</v>
      </c>
      <c r="E957" s="186" t="s">
        <v>13720</v>
      </c>
      <c r="F957" s="186"/>
      <c r="G957" s="188" t="s">
        <v>12496</v>
      </c>
      <c r="H957" s="189" t="n">
        <v>1.23</v>
      </c>
      <c r="I957" s="190" t="n">
        <v>795.08</v>
      </c>
      <c r="J957" s="190" t="n">
        <v>977.94</v>
      </c>
    </row>
    <row r="958" customFormat="false" ht="22.3" hidden="false" customHeight="true" outlineLevel="0" collapsed="false">
      <c r="A958" s="191"/>
      <c r="B958" s="191"/>
      <c r="C958" s="191"/>
      <c r="D958" s="191"/>
      <c r="E958" s="191" t="s">
        <v>13722</v>
      </c>
      <c r="F958" s="192" t="n">
        <v>16.18</v>
      </c>
      <c r="G958" s="191" t="s">
        <v>13723</v>
      </c>
      <c r="H958" s="192" t="n">
        <v>0</v>
      </c>
      <c r="I958" s="191" t="s">
        <v>13724</v>
      </c>
      <c r="J958" s="192" t="n">
        <v>16.18</v>
      </c>
    </row>
    <row r="959" customFormat="false" ht="32.75" hidden="false" customHeight="true" outlineLevel="0" collapsed="false">
      <c r="A959" s="191"/>
      <c r="B959" s="191"/>
      <c r="C959" s="191"/>
      <c r="D959" s="191"/>
      <c r="E959" s="191" t="s">
        <v>13725</v>
      </c>
      <c r="F959" s="192" t="n">
        <v>222.07</v>
      </c>
      <c r="G959" s="191"/>
      <c r="H959" s="193" t="s">
        <v>13726</v>
      </c>
      <c r="I959" s="193"/>
      <c r="J959" s="192" t="n">
        <v>1221.52</v>
      </c>
    </row>
    <row r="960" customFormat="false" ht="22.3" hidden="false" customHeight="true" outlineLevel="0" collapsed="false">
      <c r="A960" s="125"/>
      <c r="B960" s="125"/>
      <c r="C960" s="125"/>
      <c r="D960" s="125"/>
      <c r="E960" s="125"/>
      <c r="F960" s="125"/>
      <c r="G960" s="125" t="s">
        <v>13727</v>
      </c>
      <c r="H960" s="194" t="n">
        <v>4.59</v>
      </c>
      <c r="I960" s="125" t="s">
        <v>13728</v>
      </c>
      <c r="J960" s="195" t="n">
        <v>5606.77</v>
      </c>
    </row>
    <row r="961" customFormat="false" ht="22.3" hidden="false" customHeight="true" outlineLevel="0" collapsed="false">
      <c r="A961" s="196"/>
      <c r="B961" s="196"/>
      <c r="C961" s="196"/>
      <c r="D961" s="196"/>
      <c r="E961" s="196"/>
      <c r="F961" s="196"/>
      <c r="G961" s="196"/>
      <c r="H961" s="196"/>
      <c r="I961" s="196"/>
      <c r="J961" s="196"/>
    </row>
    <row r="962" customFormat="false" ht="22.3" hidden="false" customHeight="true" outlineLevel="0" collapsed="false">
      <c r="A962" s="150" t="n">
        <v>14</v>
      </c>
      <c r="B962" s="150"/>
      <c r="C962" s="150"/>
      <c r="D962" s="150" t="s">
        <v>12345</v>
      </c>
      <c r="E962" s="150"/>
      <c r="F962" s="150"/>
      <c r="G962" s="150"/>
      <c r="H962" s="173"/>
      <c r="I962" s="150"/>
      <c r="J962" s="174" t="n">
        <v>12517.33</v>
      </c>
    </row>
    <row r="963" customFormat="false" ht="23.4" hidden="false" customHeight="true" outlineLevel="0" collapsed="false">
      <c r="A963" s="175" t="s">
        <v>12595</v>
      </c>
      <c r="B963" s="176" t="s">
        <v>12459</v>
      </c>
      <c r="C963" s="175" t="s">
        <v>12460</v>
      </c>
      <c r="D963" s="175" t="s">
        <v>12125</v>
      </c>
      <c r="E963" s="175" t="s">
        <v>13711</v>
      </c>
      <c r="F963" s="175"/>
      <c r="G963" s="177" t="s">
        <v>12461</v>
      </c>
      <c r="H963" s="176" t="s">
        <v>12462</v>
      </c>
      <c r="I963" s="176" t="s">
        <v>12463</v>
      </c>
      <c r="J963" s="176" t="s">
        <v>12243</v>
      </c>
    </row>
    <row r="964" customFormat="false" ht="43.9" hidden="false" customHeight="true" outlineLevel="0" collapsed="false">
      <c r="A964" s="154" t="s">
        <v>13712</v>
      </c>
      <c r="B964" s="178" t="n">
        <v>97086</v>
      </c>
      <c r="C964" s="154" t="s">
        <v>12467</v>
      </c>
      <c r="D964" s="154" t="s">
        <v>12596</v>
      </c>
      <c r="E964" s="154" t="s">
        <v>13791</v>
      </c>
      <c r="F964" s="154"/>
      <c r="G964" s="155" t="s">
        <v>12469</v>
      </c>
      <c r="H964" s="179" t="n">
        <v>1</v>
      </c>
      <c r="I964" s="180" t="n">
        <v>133.6</v>
      </c>
      <c r="J964" s="180" t="n">
        <v>133.6</v>
      </c>
    </row>
    <row r="965" customFormat="false" ht="43.9" hidden="false" customHeight="true" outlineLevel="0" collapsed="false">
      <c r="A965" s="181" t="s">
        <v>13714</v>
      </c>
      <c r="B965" s="182" t="n">
        <v>88262</v>
      </c>
      <c r="C965" s="181" t="s">
        <v>12467</v>
      </c>
      <c r="D965" s="181" t="s">
        <v>6436</v>
      </c>
      <c r="E965" s="181" t="s">
        <v>13717</v>
      </c>
      <c r="F965" s="181"/>
      <c r="G965" s="183" t="s">
        <v>13718</v>
      </c>
      <c r="H965" s="184" t="n">
        <v>2.357</v>
      </c>
      <c r="I965" s="185" t="n">
        <v>28.69</v>
      </c>
      <c r="J965" s="185" t="n">
        <v>67.62</v>
      </c>
    </row>
    <row r="966" customFormat="false" ht="43.9" hidden="false" customHeight="true" outlineLevel="0" collapsed="false">
      <c r="A966" s="181" t="s">
        <v>13714</v>
      </c>
      <c r="B966" s="182" t="n">
        <v>88239</v>
      </c>
      <c r="C966" s="181" t="s">
        <v>12467</v>
      </c>
      <c r="D966" s="181" t="s">
        <v>6415</v>
      </c>
      <c r="E966" s="181" t="s">
        <v>13717</v>
      </c>
      <c r="F966" s="181"/>
      <c r="G966" s="183" t="s">
        <v>13718</v>
      </c>
      <c r="H966" s="184" t="n">
        <v>1.444</v>
      </c>
      <c r="I966" s="185" t="n">
        <v>24.34</v>
      </c>
      <c r="J966" s="185" t="n">
        <v>35.14</v>
      </c>
    </row>
    <row r="967" customFormat="false" ht="32.75" hidden="false" customHeight="true" outlineLevel="0" collapsed="false">
      <c r="A967" s="186" t="s">
        <v>13719</v>
      </c>
      <c r="B967" s="187" t="n">
        <v>4517</v>
      </c>
      <c r="C967" s="186" t="s">
        <v>12467</v>
      </c>
      <c r="D967" s="186" t="s">
        <v>10953</v>
      </c>
      <c r="E967" s="186" t="s">
        <v>13720</v>
      </c>
      <c r="F967" s="186"/>
      <c r="G967" s="188" t="s">
        <v>12127</v>
      </c>
      <c r="H967" s="189" t="n">
        <v>0.44</v>
      </c>
      <c r="I967" s="190" t="n">
        <v>3.87</v>
      </c>
      <c r="J967" s="190" t="n">
        <v>1.7</v>
      </c>
    </row>
    <row r="968" customFormat="false" ht="22.3" hidden="false" customHeight="true" outlineLevel="0" collapsed="false">
      <c r="A968" s="186" t="s">
        <v>13719</v>
      </c>
      <c r="B968" s="187" t="n">
        <v>5068</v>
      </c>
      <c r="C968" s="186" t="s">
        <v>12467</v>
      </c>
      <c r="D968" s="186" t="s">
        <v>10717</v>
      </c>
      <c r="E968" s="186" t="s">
        <v>13720</v>
      </c>
      <c r="F968" s="186"/>
      <c r="G968" s="188" t="s">
        <v>12533</v>
      </c>
      <c r="H968" s="189" t="n">
        <v>0.095</v>
      </c>
      <c r="I968" s="190" t="n">
        <v>20.32</v>
      </c>
      <c r="J968" s="190" t="n">
        <v>1.93</v>
      </c>
    </row>
    <row r="969" customFormat="false" ht="43.9" hidden="false" customHeight="true" outlineLevel="0" collapsed="false">
      <c r="A969" s="186" t="s">
        <v>13719</v>
      </c>
      <c r="B969" s="187" t="n">
        <v>6193</v>
      </c>
      <c r="C969" s="186" t="s">
        <v>12467</v>
      </c>
      <c r="D969" s="186" t="s">
        <v>13792</v>
      </c>
      <c r="E969" s="186" t="s">
        <v>13720</v>
      </c>
      <c r="F969" s="186"/>
      <c r="G969" s="188" t="s">
        <v>12127</v>
      </c>
      <c r="H969" s="189" t="n">
        <v>1.38</v>
      </c>
      <c r="I969" s="190" t="n">
        <v>16.67</v>
      </c>
      <c r="J969" s="190" t="n">
        <v>23</v>
      </c>
    </row>
    <row r="970" customFormat="false" ht="32.75" hidden="false" customHeight="true" outlineLevel="0" collapsed="false">
      <c r="A970" s="186" t="s">
        <v>13719</v>
      </c>
      <c r="B970" s="187" t="n">
        <v>2692</v>
      </c>
      <c r="C970" s="186" t="s">
        <v>12467</v>
      </c>
      <c r="D970" s="186" t="s">
        <v>8677</v>
      </c>
      <c r="E970" s="186" t="s">
        <v>13720</v>
      </c>
      <c r="F970" s="186"/>
      <c r="G970" s="188" t="s">
        <v>13761</v>
      </c>
      <c r="H970" s="189" t="n">
        <v>0.017</v>
      </c>
      <c r="I970" s="190" t="n">
        <v>8.06</v>
      </c>
      <c r="J970" s="190" t="n">
        <v>0.13</v>
      </c>
    </row>
    <row r="971" customFormat="false" ht="32.75" hidden="false" customHeight="true" outlineLevel="0" collapsed="false">
      <c r="A971" s="186" t="s">
        <v>13719</v>
      </c>
      <c r="B971" s="187" t="n">
        <v>4491</v>
      </c>
      <c r="C971" s="186" t="s">
        <v>12467</v>
      </c>
      <c r="D971" s="186" t="s">
        <v>10604</v>
      </c>
      <c r="E971" s="186" t="s">
        <v>13720</v>
      </c>
      <c r="F971" s="186"/>
      <c r="G971" s="188" t="s">
        <v>12127</v>
      </c>
      <c r="H971" s="189" t="n">
        <v>0.37</v>
      </c>
      <c r="I971" s="190" t="n">
        <v>11.05</v>
      </c>
      <c r="J971" s="190" t="n">
        <v>4.08</v>
      </c>
    </row>
    <row r="972" customFormat="false" ht="22.3" hidden="false" customHeight="true" outlineLevel="0" collapsed="false">
      <c r="A972" s="191"/>
      <c r="B972" s="191"/>
      <c r="C972" s="191"/>
      <c r="D972" s="191"/>
      <c r="E972" s="191" t="s">
        <v>13722</v>
      </c>
      <c r="F972" s="192" t="n">
        <v>79.91</v>
      </c>
      <c r="G972" s="191" t="s">
        <v>13723</v>
      </c>
      <c r="H972" s="192" t="n">
        <v>0</v>
      </c>
      <c r="I972" s="191" t="s">
        <v>13724</v>
      </c>
      <c r="J972" s="192" t="n">
        <v>79.91</v>
      </c>
    </row>
    <row r="973" customFormat="false" ht="32.75" hidden="false" customHeight="true" outlineLevel="0" collapsed="false">
      <c r="A973" s="191"/>
      <c r="B973" s="191"/>
      <c r="C973" s="191"/>
      <c r="D973" s="191"/>
      <c r="E973" s="191" t="s">
        <v>13725</v>
      </c>
      <c r="F973" s="192" t="n">
        <v>29.68</v>
      </c>
      <c r="G973" s="191"/>
      <c r="H973" s="193" t="s">
        <v>13726</v>
      </c>
      <c r="I973" s="193"/>
      <c r="J973" s="192" t="n">
        <v>163.28</v>
      </c>
    </row>
    <row r="974" customFormat="false" ht="22.3" hidden="false" customHeight="true" outlineLevel="0" collapsed="false">
      <c r="A974" s="125"/>
      <c r="B974" s="125"/>
      <c r="C974" s="125"/>
      <c r="D974" s="125"/>
      <c r="E974" s="125"/>
      <c r="F974" s="125"/>
      <c r="G974" s="125" t="s">
        <v>13727</v>
      </c>
      <c r="H974" s="194" t="n">
        <v>25.01</v>
      </c>
      <c r="I974" s="125" t="s">
        <v>13728</v>
      </c>
      <c r="J974" s="195" t="n">
        <v>4083.63</v>
      </c>
    </row>
    <row r="975" customFormat="false" ht="22.3" hidden="false" customHeight="true" outlineLevel="0" collapsed="false">
      <c r="A975" s="196"/>
      <c r="B975" s="196"/>
      <c r="C975" s="196"/>
      <c r="D975" s="196"/>
      <c r="E975" s="196"/>
      <c r="F975" s="196"/>
      <c r="G975" s="196"/>
      <c r="H975" s="196"/>
      <c r="I975" s="196"/>
      <c r="J975" s="196"/>
    </row>
    <row r="976" customFormat="false" ht="23.4" hidden="false" customHeight="true" outlineLevel="0" collapsed="false">
      <c r="A976" s="175" t="s">
        <v>12597</v>
      </c>
      <c r="B976" s="176" t="s">
        <v>12459</v>
      </c>
      <c r="C976" s="175" t="s">
        <v>12460</v>
      </c>
      <c r="D976" s="175" t="s">
        <v>12125</v>
      </c>
      <c r="E976" s="175" t="s">
        <v>13711</v>
      </c>
      <c r="F976" s="175"/>
      <c r="G976" s="177" t="s">
        <v>12461</v>
      </c>
      <c r="H976" s="176" t="s">
        <v>12462</v>
      </c>
      <c r="I976" s="176" t="s">
        <v>12463</v>
      </c>
      <c r="J976" s="176" t="s">
        <v>12243</v>
      </c>
    </row>
    <row r="977" customFormat="false" ht="32.75" hidden="false" customHeight="true" outlineLevel="0" collapsed="false">
      <c r="A977" s="154" t="s">
        <v>13712</v>
      </c>
      <c r="B977" s="178" t="n">
        <v>96545</v>
      </c>
      <c r="C977" s="154" t="s">
        <v>12467</v>
      </c>
      <c r="D977" s="154" t="s">
        <v>12535</v>
      </c>
      <c r="E977" s="154" t="s">
        <v>13768</v>
      </c>
      <c r="F977" s="154"/>
      <c r="G977" s="155" t="s">
        <v>12533</v>
      </c>
      <c r="H977" s="179" t="n">
        <v>1</v>
      </c>
      <c r="I977" s="180" t="n">
        <v>16.59</v>
      </c>
      <c r="J977" s="180" t="n">
        <v>16.59</v>
      </c>
    </row>
    <row r="978" customFormat="false" ht="43.9" hidden="false" customHeight="true" outlineLevel="0" collapsed="false">
      <c r="A978" s="181" t="s">
        <v>13714</v>
      </c>
      <c r="B978" s="182" t="n">
        <v>88245</v>
      </c>
      <c r="C978" s="181" t="s">
        <v>12467</v>
      </c>
      <c r="D978" s="181" t="s">
        <v>6420</v>
      </c>
      <c r="E978" s="181" t="s">
        <v>13717</v>
      </c>
      <c r="F978" s="181"/>
      <c r="G978" s="183" t="s">
        <v>13718</v>
      </c>
      <c r="H978" s="184" t="n">
        <v>0.15</v>
      </c>
      <c r="I978" s="185" t="n">
        <v>28.91</v>
      </c>
      <c r="J978" s="185" t="n">
        <v>4.33</v>
      </c>
    </row>
    <row r="979" customFormat="false" ht="43.9" hidden="false" customHeight="true" outlineLevel="0" collapsed="false">
      <c r="A979" s="181" t="s">
        <v>13714</v>
      </c>
      <c r="B979" s="182" t="n">
        <v>92802</v>
      </c>
      <c r="C979" s="181" t="s">
        <v>12467</v>
      </c>
      <c r="D979" s="181" t="s">
        <v>13781</v>
      </c>
      <c r="E979" s="181" t="s">
        <v>13780</v>
      </c>
      <c r="F979" s="181"/>
      <c r="G979" s="183" t="s">
        <v>12533</v>
      </c>
      <c r="H979" s="184" t="n">
        <v>1</v>
      </c>
      <c r="I979" s="185" t="n">
        <v>10.19</v>
      </c>
      <c r="J979" s="185" t="n">
        <v>10.19</v>
      </c>
    </row>
    <row r="980" customFormat="false" ht="43.9" hidden="false" customHeight="true" outlineLevel="0" collapsed="false">
      <c r="A980" s="181" t="s">
        <v>13714</v>
      </c>
      <c r="B980" s="182" t="n">
        <v>88238</v>
      </c>
      <c r="C980" s="181" t="s">
        <v>12467</v>
      </c>
      <c r="D980" s="181" t="s">
        <v>6414</v>
      </c>
      <c r="E980" s="181" t="s">
        <v>13717</v>
      </c>
      <c r="F980" s="181"/>
      <c r="G980" s="183" t="s">
        <v>13718</v>
      </c>
      <c r="H980" s="184" t="n">
        <v>0.057</v>
      </c>
      <c r="I980" s="185" t="n">
        <v>24.5</v>
      </c>
      <c r="J980" s="185" t="n">
        <v>1.39</v>
      </c>
    </row>
    <row r="981" customFormat="false" ht="32.75" hidden="false" customHeight="true" outlineLevel="0" collapsed="false">
      <c r="A981" s="186" t="s">
        <v>13719</v>
      </c>
      <c r="B981" s="187" t="n">
        <v>43132</v>
      </c>
      <c r="C981" s="186" t="s">
        <v>12467</v>
      </c>
      <c r="D981" s="186" t="s">
        <v>7198</v>
      </c>
      <c r="E981" s="186" t="s">
        <v>13720</v>
      </c>
      <c r="F981" s="186"/>
      <c r="G981" s="188" t="s">
        <v>12533</v>
      </c>
      <c r="H981" s="189" t="n">
        <v>0.025</v>
      </c>
      <c r="I981" s="190" t="n">
        <v>22.25</v>
      </c>
      <c r="J981" s="190" t="n">
        <v>0.55</v>
      </c>
    </row>
    <row r="982" customFormat="false" ht="43.9" hidden="false" customHeight="true" outlineLevel="0" collapsed="false">
      <c r="A982" s="186" t="s">
        <v>13719</v>
      </c>
      <c r="B982" s="187" t="n">
        <v>39017</v>
      </c>
      <c r="C982" s="186" t="s">
        <v>12467</v>
      </c>
      <c r="D982" s="186" t="s">
        <v>8961</v>
      </c>
      <c r="E982" s="186" t="s">
        <v>13720</v>
      </c>
      <c r="F982" s="186"/>
      <c r="G982" s="188" t="s">
        <v>12126</v>
      </c>
      <c r="H982" s="189" t="n">
        <v>0.635</v>
      </c>
      <c r="I982" s="190" t="n">
        <v>0.22</v>
      </c>
      <c r="J982" s="190" t="n">
        <v>0.13</v>
      </c>
    </row>
    <row r="983" customFormat="false" ht="22.3" hidden="false" customHeight="true" outlineLevel="0" collapsed="false">
      <c r="A983" s="191"/>
      <c r="B983" s="191"/>
      <c r="C983" s="191"/>
      <c r="D983" s="191"/>
      <c r="E983" s="191" t="s">
        <v>13722</v>
      </c>
      <c r="F983" s="192" t="n">
        <v>4.84</v>
      </c>
      <c r="G983" s="191" t="s">
        <v>13723</v>
      </c>
      <c r="H983" s="192" t="n">
        <v>0</v>
      </c>
      <c r="I983" s="191" t="s">
        <v>13724</v>
      </c>
      <c r="J983" s="192" t="n">
        <v>4.84</v>
      </c>
    </row>
    <row r="984" customFormat="false" ht="32.75" hidden="false" customHeight="true" outlineLevel="0" collapsed="false">
      <c r="A984" s="191"/>
      <c r="B984" s="191"/>
      <c r="C984" s="191"/>
      <c r="D984" s="191"/>
      <c r="E984" s="191" t="s">
        <v>13725</v>
      </c>
      <c r="F984" s="192" t="n">
        <v>3.68</v>
      </c>
      <c r="G984" s="191"/>
      <c r="H984" s="193" t="s">
        <v>13726</v>
      </c>
      <c r="I984" s="193"/>
      <c r="J984" s="192" t="n">
        <v>20.27</v>
      </c>
    </row>
    <row r="985" customFormat="false" ht="22.3" hidden="false" customHeight="true" outlineLevel="0" collapsed="false">
      <c r="A985" s="125"/>
      <c r="B985" s="125"/>
      <c r="C985" s="125"/>
      <c r="D985" s="125"/>
      <c r="E985" s="125"/>
      <c r="F985" s="125"/>
      <c r="G985" s="125" t="s">
        <v>13727</v>
      </c>
      <c r="H985" s="194" t="n">
        <v>266.49</v>
      </c>
      <c r="I985" s="125" t="s">
        <v>13728</v>
      </c>
      <c r="J985" s="195" t="n">
        <v>5401.75</v>
      </c>
    </row>
    <row r="986" customFormat="false" ht="22.3" hidden="false" customHeight="true" outlineLevel="0" collapsed="false">
      <c r="A986" s="196"/>
      <c r="B986" s="196"/>
      <c r="C986" s="196"/>
      <c r="D986" s="196"/>
      <c r="E986" s="196"/>
      <c r="F986" s="196"/>
      <c r="G986" s="196"/>
      <c r="H986" s="196"/>
      <c r="I986" s="196"/>
      <c r="J986" s="196"/>
    </row>
    <row r="987" customFormat="false" ht="23.4" hidden="false" customHeight="true" outlineLevel="0" collapsed="false">
      <c r="A987" s="175" t="s">
        <v>12598</v>
      </c>
      <c r="B987" s="176" t="s">
        <v>12459</v>
      </c>
      <c r="C987" s="175" t="s">
        <v>12460</v>
      </c>
      <c r="D987" s="175" t="s">
        <v>12125</v>
      </c>
      <c r="E987" s="175" t="s">
        <v>13711</v>
      </c>
      <c r="F987" s="175"/>
      <c r="G987" s="177" t="s">
        <v>12461</v>
      </c>
      <c r="H987" s="176" t="s">
        <v>12462</v>
      </c>
      <c r="I987" s="176" t="s">
        <v>12463</v>
      </c>
      <c r="J987" s="176" t="s">
        <v>12243</v>
      </c>
    </row>
    <row r="988" customFormat="false" ht="43.9" hidden="false" customHeight="true" outlineLevel="0" collapsed="false">
      <c r="A988" s="154" t="s">
        <v>13712</v>
      </c>
      <c r="B988" s="178" t="n">
        <v>97096</v>
      </c>
      <c r="C988" s="154" t="s">
        <v>12467</v>
      </c>
      <c r="D988" s="154" t="s">
        <v>12599</v>
      </c>
      <c r="E988" s="154" t="s">
        <v>13791</v>
      </c>
      <c r="F988" s="154"/>
      <c r="G988" s="155" t="s">
        <v>12496</v>
      </c>
      <c r="H988" s="179" t="n">
        <v>1</v>
      </c>
      <c r="I988" s="180" t="n">
        <v>864.37</v>
      </c>
      <c r="J988" s="180" t="n">
        <v>864.37</v>
      </c>
    </row>
    <row r="989" customFormat="false" ht="43.9" hidden="false" customHeight="true" outlineLevel="0" collapsed="false">
      <c r="A989" s="181" t="s">
        <v>13714</v>
      </c>
      <c r="B989" s="182" t="n">
        <v>88309</v>
      </c>
      <c r="C989" s="181" t="s">
        <v>12467</v>
      </c>
      <c r="D989" s="181" t="s">
        <v>6476</v>
      </c>
      <c r="E989" s="181" t="s">
        <v>13717</v>
      </c>
      <c r="F989" s="181"/>
      <c r="G989" s="183" t="s">
        <v>13718</v>
      </c>
      <c r="H989" s="184" t="n">
        <v>0.411</v>
      </c>
      <c r="I989" s="185" t="n">
        <v>29.13</v>
      </c>
      <c r="J989" s="185" t="n">
        <v>11.97</v>
      </c>
    </row>
    <row r="990" customFormat="false" ht="43.9" hidden="false" customHeight="true" outlineLevel="0" collapsed="false">
      <c r="A990" s="181" t="s">
        <v>13714</v>
      </c>
      <c r="B990" s="182" t="n">
        <v>90587</v>
      </c>
      <c r="C990" s="181" t="s">
        <v>12467</v>
      </c>
      <c r="D990" s="181" t="s">
        <v>494</v>
      </c>
      <c r="E990" s="181" t="s">
        <v>13730</v>
      </c>
      <c r="F990" s="181"/>
      <c r="G990" s="183" t="s">
        <v>13734</v>
      </c>
      <c r="H990" s="184" t="n">
        <v>0.049</v>
      </c>
      <c r="I990" s="185" t="n">
        <v>0.55</v>
      </c>
      <c r="J990" s="185" t="n">
        <v>0.02</v>
      </c>
    </row>
    <row r="991" customFormat="false" ht="43.9" hidden="false" customHeight="true" outlineLevel="0" collapsed="false">
      <c r="A991" s="181" t="s">
        <v>13714</v>
      </c>
      <c r="B991" s="182" t="n">
        <v>88316</v>
      </c>
      <c r="C991" s="181" t="s">
        <v>12467</v>
      </c>
      <c r="D991" s="181" t="s">
        <v>6483</v>
      </c>
      <c r="E991" s="181" t="s">
        <v>13717</v>
      </c>
      <c r="F991" s="181"/>
      <c r="G991" s="183" t="s">
        <v>13718</v>
      </c>
      <c r="H991" s="184" t="n">
        <v>0.411</v>
      </c>
      <c r="I991" s="185" t="n">
        <v>23.2</v>
      </c>
      <c r="J991" s="185" t="n">
        <v>9.53</v>
      </c>
    </row>
    <row r="992" customFormat="false" ht="43.9" hidden="false" customHeight="true" outlineLevel="0" collapsed="false">
      <c r="A992" s="181" t="s">
        <v>13714</v>
      </c>
      <c r="B992" s="182" t="n">
        <v>90586</v>
      </c>
      <c r="C992" s="181" t="s">
        <v>12467</v>
      </c>
      <c r="D992" s="181" t="s">
        <v>350</v>
      </c>
      <c r="E992" s="181" t="s">
        <v>13730</v>
      </c>
      <c r="F992" s="181"/>
      <c r="G992" s="183" t="s">
        <v>13731</v>
      </c>
      <c r="H992" s="184" t="n">
        <v>0.053</v>
      </c>
      <c r="I992" s="185" t="n">
        <v>1.46</v>
      </c>
      <c r="J992" s="185" t="n">
        <v>0.07</v>
      </c>
    </row>
    <row r="993" customFormat="false" ht="43.9" hidden="false" customHeight="true" outlineLevel="0" collapsed="false">
      <c r="A993" s="186" t="s">
        <v>13719</v>
      </c>
      <c r="B993" s="187" t="n">
        <v>1525</v>
      </c>
      <c r="C993" s="186" t="s">
        <v>12467</v>
      </c>
      <c r="D993" s="186" t="s">
        <v>13787</v>
      </c>
      <c r="E993" s="186" t="s">
        <v>13720</v>
      </c>
      <c r="F993" s="186"/>
      <c r="G993" s="188" t="s">
        <v>12496</v>
      </c>
      <c r="H993" s="189" t="n">
        <v>1.06</v>
      </c>
      <c r="I993" s="190" t="n">
        <v>795.08</v>
      </c>
      <c r="J993" s="190" t="n">
        <v>842.78</v>
      </c>
    </row>
    <row r="994" customFormat="false" ht="22.3" hidden="false" customHeight="true" outlineLevel="0" collapsed="false">
      <c r="A994" s="191"/>
      <c r="B994" s="191"/>
      <c r="C994" s="191"/>
      <c r="D994" s="191"/>
      <c r="E994" s="191" t="s">
        <v>13722</v>
      </c>
      <c r="F994" s="192" t="n">
        <v>16.42</v>
      </c>
      <c r="G994" s="191" t="s">
        <v>13723</v>
      </c>
      <c r="H994" s="192" t="n">
        <v>0</v>
      </c>
      <c r="I994" s="191" t="s">
        <v>13724</v>
      </c>
      <c r="J994" s="192" t="n">
        <v>16.42</v>
      </c>
    </row>
    <row r="995" customFormat="false" ht="32.75" hidden="false" customHeight="true" outlineLevel="0" collapsed="false">
      <c r="A995" s="191"/>
      <c r="B995" s="191"/>
      <c r="C995" s="191"/>
      <c r="D995" s="191"/>
      <c r="E995" s="191" t="s">
        <v>13725</v>
      </c>
      <c r="F995" s="192" t="n">
        <v>192.06</v>
      </c>
      <c r="G995" s="191"/>
      <c r="H995" s="193" t="s">
        <v>13726</v>
      </c>
      <c r="I995" s="193"/>
      <c r="J995" s="192" t="n">
        <v>1056.43</v>
      </c>
    </row>
    <row r="996" customFormat="false" ht="22.3" hidden="false" customHeight="true" outlineLevel="0" collapsed="false">
      <c r="A996" s="125"/>
      <c r="B996" s="125"/>
      <c r="C996" s="125"/>
      <c r="D996" s="125"/>
      <c r="E996" s="125"/>
      <c r="F996" s="125"/>
      <c r="G996" s="125" t="s">
        <v>13727</v>
      </c>
      <c r="H996" s="194" t="n">
        <v>2.87</v>
      </c>
      <c r="I996" s="125" t="s">
        <v>13728</v>
      </c>
      <c r="J996" s="195" t="n">
        <v>3031.95</v>
      </c>
    </row>
    <row r="997" customFormat="false" ht="22.3" hidden="false" customHeight="true" outlineLevel="0" collapsed="false">
      <c r="A997" s="196"/>
      <c r="B997" s="196"/>
      <c r="C997" s="196"/>
      <c r="D997" s="196"/>
      <c r="E997" s="196"/>
      <c r="F997" s="196"/>
      <c r="G997" s="196"/>
      <c r="H997" s="196"/>
      <c r="I997" s="196"/>
      <c r="J997" s="196"/>
    </row>
    <row r="998" customFormat="false" ht="32.75" hidden="false" customHeight="true" outlineLevel="0" collapsed="false">
      <c r="A998" s="150" t="n">
        <v>15</v>
      </c>
      <c r="B998" s="150"/>
      <c r="C998" s="150"/>
      <c r="D998" s="150" t="s">
        <v>12347</v>
      </c>
      <c r="E998" s="150"/>
      <c r="F998" s="150"/>
      <c r="G998" s="150"/>
      <c r="H998" s="173"/>
      <c r="I998" s="150"/>
      <c r="J998" s="174" t="n">
        <v>2874.57</v>
      </c>
    </row>
    <row r="999" customFormat="false" ht="23.4" hidden="false" customHeight="true" outlineLevel="0" collapsed="false">
      <c r="A999" s="175" t="s">
        <v>12600</v>
      </c>
      <c r="B999" s="176" t="s">
        <v>12459</v>
      </c>
      <c r="C999" s="175" t="s">
        <v>12460</v>
      </c>
      <c r="D999" s="175" t="s">
        <v>12125</v>
      </c>
      <c r="E999" s="175" t="s">
        <v>13711</v>
      </c>
      <c r="F999" s="175"/>
      <c r="G999" s="177" t="s">
        <v>12461</v>
      </c>
      <c r="H999" s="176" t="s">
        <v>12462</v>
      </c>
      <c r="I999" s="176" t="s">
        <v>12463</v>
      </c>
      <c r="J999" s="176" t="s">
        <v>12243</v>
      </c>
    </row>
    <row r="1000" customFormat="false" ht="32.75" hidden="false" customHeight="true" outlineLevel="0" collapsed="false">
      <c r="A1000" s="154" t="s">
        <v>13712</v>
      </c>
      <c r="B1000" s="178" t="n">
        <v>96619</v>
      </c>
      <c r="C1000" s="154" t="s">
        <v>12467</v>
      </c>
      <c r="D1000" s="154" t="s">
        <v>12528</v>
      </c>
      <c r="E1000" s="154" t="s">
        <v>13778</v>
      </c>
      <c r="F1000" s="154"/>
      <c r="G1000" s="155" t="s">
        <v>12469</v>
      </c>
      <c r="H1000" s="179" t="n">
        <v>1</v>
      </c>
      <c r="I1000" s="180" t="n">
        <v>47.79</v>
      </c>
      <c r="J1000" s="180" t="n">
        <v>47.79</v>
      </c>
    </row>
    <row r="1001" customFormat="false" ht="43.9" hidden="false" customHeight="true" outlineLevel="0" collapsed="false">
      <c r="A1001" s="181" t="s">
        <v>13714</v>
      </c>
      <c r="B1001" s="182" t="n">
        <v>94968</v>
      </c>
      <c r="C1001" s="181" t="s">
        <v>12467</v>
      </c>
      <c r="D1001" s="181" t="s">
        <v>12568</v>
      </c>
      <c r="E1001" s="181" t="s">
        <v>13733</v>
      </c>
      <c r="F1001" s="181"/>
      <c r="G1001" s="183" t="s">
        <v>12496</v>
      </c>
      <c r="H1001" s="184" t="n">
        <v>0.069</v>
      </c>
      <c r="I1001" s="185" t="n">
        <v>508.49</v>
      </c>
      <c r="J1001" s="185" t="n">
        <v>35.08</v>
      </c>
    </row>
    <row r="1002" customFormat="false" ht="43.9" hidden="false" customHeight="true" outlineLevel="0" collapsed="false">
      <c r="A1002" s="181" t="s">
        <v>13714</v>
      </c>
      <c r="B1002" s="182" t="n">
        <v>88309</v>
      </c>
      <c r="C1002" s="181" t="s">
        <v>12467</v>
      </c>
      <c r="D1002" s="181" t="s">
        <v>6476</v>
      </c>
      <c r="E1002" s="181" t="s">
        <v>13717</v>
      </c>
      <c r="F1002" s="181"/>
      <c r="G1002" s="183" t="s">
        <v>13718</v>
      </c>
      <c r="H1002" s="184" t="n">
        <v>0.33905</v>
      </c>
      <c r="I1002" s="185" t="n">
        <v>29.13</v>
      </c>
      <c r="J1002" s="185" t="n">
        <v>9.87</v>
      </c>
    </row>
    <row r="1003" customFormat="false" ht="43.9" hidden="false" customHeight="true" outlineLevel="0" collapsed="false">
      <c r="A1003" s="181" t="s">
        <v>13714</v>
      </c>
      <c r="B1003" s="182" t="n">
        <v>88316</v>
      </c>
      <c r="C1003" s="181" t="s">
        <v>12467</v>
      </c>
      <c r="D1003" s="181" t="s">
        <v>6483</v>
      </c>
      <c r="E1003" s="181" t="s">
        <v>13717</v>
      </c>
      <c r="F1003" s="181"/>
      <c r="G1003" s="183" t="s">
        <v>13718</v>
      </c>
      <c r="H1003" s="184" t="n">
        <v>0.12265</v>
      </c>
      <c r="I1003" s="185" t="n">
        <v>23.2</v>
      </c>
      <c r="J1003" s="185" t="n">
        <v>2.84</v>
      </c>
    </row>
    <row r="1004" customFormat="false" ht="22.3" hidden="false" customHeight="true" outlineLevel="0" collapsed="false">
      <c r="A1004" s="191"/>
      <c r="B1004" s="191"/>
      <c r="C1004" s="191"/>
      <c r="D1004" s="191"/>
      <c r="E1004" s="191" t="s">
        <v>13722</v>
      </c>
      <c r="F1004" s="192" t="n">
        <v>13.93</v>
      </c>
      <c r="G1004" s="191" t="s">
        <v>13723</v>
      </c>
      <c r="H1004" s="192" t="n">
        <v>0</v>
      </c>
      <c r="I1004" s="191" t="s">
        <v>13724</v>
      </c>
      <c r="J1004" s="192" t="n">
        <v>13.93</v>
      </c>
    </row>
    <row r="1005" customFormat="false" ht="32.75" hidden="false" customHeight="true" outlineLevel="0" collapsed="false">
      <c r="A1005" s="191"/>
      <c r="B1005" s="191"/>
      <c r="C1005" s="191"/>
      <c r="D1005" s="191"/>
      <c r="E1005" s="191" t="s">
        <v>13725</v>
      </c>
      <c r="F1005" s="192" t="n">
        <v>10.61</v>
      </c>
      <c r="G1005" s="191"/>
      <c r="H1005" s="193" t="s">
        <v>13726</v>
      </c>
      <c r="I1005" s="193"/>
      <c r="J1005" s="192" t="n">
        <v>58.4</v>
      </c>
    </row>
    <row r="1006" customFormat="false" ht="22.3" hidden="false" customHeight="true" outlineLevel="0" collapsed="false">
      <c r="A1006" s="125"/>
      <c r="B1006" s="125"/>
      <c r="C1006" s="125"/>
      <c r="D1006" s="125"/>
      <c r="E1006" s="125"/>
      <c r="F1006" s="125"/>
      <c r="G1006" s="125" t="s">
        <v>13727</v>
      </c>
      <c r="H1006" s="194" t="n">
        <v>1.6</v>
      </c>
      <c r="I1006" s="125" t="s">
        <v>13728</v>
      </c>
      <c r="J1006" s="195" t="n">
        <v>93.44</v>
      </c>
    </row>
    <row r="1007" customFormat="false" ht="22.3" hidden="false" customHeight="true" outlineLevel="0" collapsed="false">
      <c r="A1007" s="196"/>
      <c r="B1007" s="196"/>
      <c r="C1007" s="196"/>
      <c r="D1007" s="196"/>
      <c r="E1007" s="196"/>
      <c r="F1007" s="196"/>
      <c r="G1007" s="196"/>
      <c r="H1007" s="196"/>
      <c r="I1007" s="196"/>
      <c r="J1007" s="196"/>
    </row>
    <row r="1008" customFormat="false" ht="23.4" hidden="false" customHeight="true" outlineLevel="0" collapsed="false">
      <c r="A1008" s="175" t="s">
        <v>12601</v>
      </c>
      <c r="B1008" s="176" t="s">
        <v>12459</v>
      </c>
      <c r="C1008" s="175" t="s">
        <v>12460</v>
      </c>
      <c r="D1008" s="175" t="s">
        <v>12125</v>
      </c>
      <c r="E1008" s="175" t="s">
        <v>13711</v>
      </c>
      <c r="F1008" s="175"/>
      <c r="G1008" s="177" t="s">
        <v>12461</v>
      </c>
      <c r="H1008" s="176" t="s">
        <v>12462</v>
      </c>
      <c r="I1008" s="176" t="s">
        <v>12463</v>
      </c>
      <c r="J1008" s="176" t="s">
        <v>12243</v>
      </c>
    </row>
    <row r="1009" customFormat="false" ht="43.9" hidden="false" customHeight="true" outlineLevel="0" collapsed="false">
      <c r="A1009" s="154" t="s">
        <v>13712</v>
      </c>
      <c r="B1009" s="178" t="n">
        <v>96534</v>
      </c>
      <c r="C1009" s="154" t="s">
        <v>12467</v>
      </c>
      <c r="D1009" s="154" t="s">
        <v>12530</v>
      </c>
      <c r="E1009" s="154" t="s">
        <v>13768</v>
      </c>
      <c r="F1009" s="154"/>
      <c r="G1009" s="155" t="s">
        <v>12469</v>
      </c>
      <c r="H1009" s="179" t="n">
        <v>1</v>
      </c>
      <c r="I1009" s="180" t="n">
        <v>87.26</v>
      </c>
      <c r="J1009" s="180" t="n">
        <v>87.26</v>
      </c>
    </row>
    <row r="1010" customFormat="false" ht="43.9" hidden="false" customHeight="true" outlineLevel="0" collapsed="false">
      <c r="A1010" s="181" t="s">
        <v>13714</v>
      </c>
      <c r="B1010" s="182" t="n">
        <v>88262</v>
      </c>
      <c r="C1010" s="181" t="s">
        <v>12467</v>
      </c>
      <c r="D1010" s="181" t="s">
        <v>6436</v>
      </c>
      <c r="E1010" s="181" t="s">
        <v>13717</v>
      </c>
      <c r="F1010" s="181"/>
      <c r="G1010" s="183" t="s">
        <v>13718</v>
      </c>
      <c r="H1010" s="184" t="n">
        <v>1.334</v>
      </c>
      <c r="I1010" s="185" t="n">
        <v>28.69</v>
      </c>
      <c r="J1010" s="185" t="n">
        <v>38.27</v>
      </c>
    </row>
    <row r="1011" customFormat="false" ht="43.9" hidden="false" customHeight="true" outlineLevel="0" collapsed="false">
      <c r="A1011" s="181" t="s">
        <v>13714</v>
      </c>
      <c r="B1011" s="182" t="n">
        <v>91692</v>
      </c>
      <c r="C1011" s="181" t="s">
        <v>12467</v>
      </c>
      <c r="D1011" s="181" t="s">
        <v>375</v>
      </c>
      <c r="E1011" s="181" t="s">
        <v>13730</v>
      </c>
      <c r="F1011" s="181"/>
      <c r="G1011" s="183" t="s">
        <v>13731</v>
      </c>
      <c r="H1011" s="184" t="n">
        <v>0.011</v>
      </c>
      <c r="I1011" s="185" t="n">
        <v>26.56</v>
      </c>
      <c r="J1011" s="185" t="n">
        <v>0.29</v>
      </c>
    </row>
    <row r="1012" customFormat="false" ht="43.9" hidden="false" customHeight="true" outlineLevel="0" collapsed="false">
      <c r="A1012" s="181" t="s">
        <v>13714</v>
      </c>
      <c r="B1012" s="182" t="n">
        <v>88239</v>
      </c>
      <c r="C1012" s="181" t="s">
        <v>12467</v>
      </c>
      <c r="D1012" s="181" t="s">
        <v>6415</v>
      </c>
      <c r="E1012" s="181" t="s">
        <v>13717</v>
      </c>
      <c r="F1012" s="181"/>
      <c r="G1012" s="183" t="s">
        <v>13718</v>
      </c>
      <c r="H1012" s="184" t="n">
        <v>0.588</v>
      </c>
      <c r="I1012" s="185" t="n">
        <v>24.34</v>
      </c>
      <c r="J1012" s="185" t="n">
        <v>14.31</v>
      </c>
    </row>
    <row r="1013" customFormat="false" ht="43.9" hidden="false" customHeight="true" outlineLevel="0" collapsed="false">
      <c r="A1013" s="181" t="s">
        <v>13714</v>
      </c>
      <c r="B1013" s="182" t="n">
        <v>91693</v>
      </c>
      <c r="C1013" s="181" t="s">
        <v>12467</v>
      </c>
      <c r="D1013" s="181" t="s">
        <v>520</v>
      </c>
      <c r="E1013" s="181" t="s">
        <v>13730</v>
      </c>
      <c r="F1013" s="181"/>
      <c r="G1013" s="183" t="s">
        <v>13734</v>
      </c>
      <c r="H1013" s="184" t="n">
        <v>0.044</v>
      </c>
      <c r="I1013" s="185" t="n">
        <v>25.03</v>
      </c>
      <c r="J1013" s="185" t="n">
        <v>1.1</v>
      </c>
    </row>
    <row r="1014" customFormat="false" ht="32.75" hidden="false" customHeight="true" outlineLevel="0" collapsed="false">
      <c r="A1014" s="186" t="s">
        <v>13719</v>
      </c>
      <c r="B1014" s="187" t="n">
        <v>6212</v>
      </c>
      <c r="C1014" s="186" t="s">
        <v>12467</v>
      </c>
      <c r="D1014" s="186" t="s">
        <v>11055</v>
      </c>
      <c r="E1014" s="186" t="s">
        <v>13720</v>
      </c>
      <c r="F1014" s="186"/>
      <c r="G1014" s="188" t="s">
        <v>12127</v>
      </c>
      <c r="H1014" s="189" t="n">
        <v>1.155</v>
      </c>
      <c r="I1014" s="190" t="n">
        <v>18.33</v>
      </c>
      <c r="J1014" s="190" t="n">
        <v>21.17</v>
      </c>
    </row>
    <row r="1015" customFormat="false" ht="32.75" hidden="false" customHeight="true" outlineLevel="0" collapsed="false">
      <c r="A1015" s="186" t="s">
        <v>13719</v>
      </c>
      <c r="B1015" s="187" t="n">
        <v>4517</v>
      </c>
      <c r="C1015" s="186" t="s">
        <v>12467</v>
      </c>
      <c r="D1015" s="186" t="s">
        <v>10953</v>
      </c>
      <c r="E1015" s="186" t="s">
        <v>13720</v>
      </c>
      <c r="F1015" s="186"/>
      <c r="G1015" s="188" t="s">
        <v>12127</v>
      </c>
      <c r="H1015" s="189" t="n">
        <v>0.924</v>
      </c>
      <c r="I1015" s="190" t="n">
        <v>3.87</v>
      </c>
      <c r="J1015" s="190" t="n">
        <v>3.57</v>
      </c>
    </row>
    <row r="1016" customFormat="false" ht="32.75" hidden="false" customHeight="true" outlineLevel="0" collapsed="false">
      <c r="A1016" s="186" t="s">
        <v>13719</v>
      </c>
      <c r="B1016" s="187" t="n">
        <v>2692</v>
      </c>
      <c r="C1016" s="186" t="s">
        <v>12467</v>
      </c>
      <c r="D1016" s="186" t="s">
        <v>8677</v>
      </c>
      <c r="E1016" s="186" t="s">
        <v>13720</v>
      </c>
      <c r="F1016" s="186"/>
      <c r="G1016" s="188" t="s">
        <v>13761</v>
      </c>
      <c r="H1016" s="189" t="n">
        <v>0.0167</v>
      </c>
      <c r="I1016" s="190" t="n">
        <v>8.06</v>
      </c>
      <c r="J1016" s="190" t="n">
        <v>0.13</v>
      </c>
    </row>
    <row r="1017" customFormat="false" ht="22.3" hidden="false" customHeight="true" outlineLevel="0" collapsed="false">
      <c r="A1017" s="186" t="s">
        <v>13719</v>
      </c>
      <c r="B1017" s="187" t="n">
        <v>5074</v>
      </c>
      <c r="C1017" s="186" t="s">
        <v>12467</v>
      </c>
      <c r="D1017" s="186" t="s">
        <v>10714</v>
      </c>
      <c r="E1017" s="186" t="s">
        <v>13720</v>
      </c>
      <c r="F1017" s="186"/>
      <c r="G1017" s="188" t="s">
        <v>12533</v>
      </c>
      <c r="H1017" s="189" t="n">
        <v>0.011</v>
      </c>
      <c r="I1017" s="190" t="n">
        <v>22.77</v>
      </c>
      <c r="J1017" s="190" t="n">
        <v>0.25</v>
      </c>
    </row>
    <row r="1018" customFormat="false" ht="32.75" hidden="false" customHeight="true" outlineLevel="0" collapsed="false">
      <c r="A1018" s="186" t="s">
        <v>13719</v>
      </c>
      <c r="B1018" s="187" t="n">
        <v>4491</v>
      </c>
      <c r="C1018" s="186" t="s">
        <v>12467</v>
      </c>
      <c r="D1018" s="186" t="s">
        <v>10604</v>
      </c>
      <c r="E1018" s="186" t="s">
        <v>13720</v>
      </c>
      <c r="F1018" s="186"/>
      <c r="G1018" s="188" t="s">
        <v>12127</v>
      </c>
      <c r="H1018" s="189" t="n">
        <v>0.675</v>
      </c>
      <c r="I1018" s="190" t="n">
        <v>11.05</v>
      </c>
      <c r="J1018" s="190" t="n">
        <v>7.45</v>
      </c>
    </row>
    <row r="1019" customFormat="false" ht="22.3" hidden="false" customHeight="true" outlineLevel="0" collapsed="false">
      <c r="A1019" s="186" t="s">
        <v>13719</v>
      </c>
      <c r="B1019" s="187" t="n">
        <v>40304</v>
      </c>
      <c r="C1019" s="186" t="s">
        <v>12467</v>
      </c>
      <c r="D1019" s="186" t="s">
        <v>10708</v>
      </c>
      <c r="E1019" s="186" t="s">
        <v>13720</v>
      </c>
      <c r="F1019" s="186"/>
      <c r="G1019" s="188" t="s">
        <v>12533</v>
      </c>
      <c r="H1019" s="189" t="n">
        <v>0.029</v>
      </c>
      <c r="I1019" s="190" t="n">
        <v>25.08</v>
      </c>
      <c r="J1019" s="190" t="n">
        <v>0.72</v>
      </c>
    </row>
    <row r="1020" customFormat="false" ht="22.3" hidden="false" customHeight="true" outlineLevel="0" collapsed="false">
      <c r="A1020" s="191"/>
      <c r="B1020" s="191"/>
      <c r="C1020" s="191"/>
      <c r="D1020" s="191"/>
      <c r="E1020" s="191" t="s">
        <v>13722</v>
      </c>
      <c r="F1020" s="192" t="n">
        <v>42.1</v>
      </c>
      <c r="G1020" s="191" t="s">
        <v>13723</v>
      </c>
      <c r="H1020" s="192" t="n">
        <v>0</v>
      </c>
      <c r="I1020" s="191" t="s">
        <v>13724</v>
      </c>
      <c r="J1020" s="192" t="n">
        <v>42.1</v>
      </c>
    </row>
    <row r="1021" customFormat="false" ht="32.75" hidden="false" customHeight="true" outlineLevel="0" collapsed="false">
      <c r="A1021" s="191"/>
      <c r="B1021" s="191"/>
      <c r="C1021" s="191"/>
      <c r="D1021" s="191"/>
      <c r="E1021" s="191" t="s">
        <v>13725</v>
      </c>
      <c r="F1021" s="192" t="n">
        <v>19.38</v>
      </c>
      <c r="G1021" s="191"/>
      <c r="H1021" s="193" t="s">
        <v>13726</v>
      </c>
      <c r="I1021" s="193"/>
      <c r="J1021" s="192" t="n">
        <v>106.64</v>
      </c>
    </row>
    <row r="1022" customFormat="false" ht="22.3" hidden="false" customHeight="true" outlineLevel="0" collapsed="false">
      <c r="A1022" s="125"/>
      <c r="B1022" s="125"/>
      <c r="C1022" s="125"/>
      <c r="D1022" s="125"/>
      <c r="E1022" s="125"/>
      <c r="F1022" s="125"/>
      <c r="G1022" s="125" t="s">
        <v>13727</v>
      </c>
      <c r="H1022" s="194" t="n">
        <v>9.6</v>
      </c>
      <c r="I1022" s="125" t="s">
        <v>13728</v>
      </c>
      <c r="J1022" s="195" t="n">
        <v>1023.74</v>
      </c>
    </row>
    <row r="1023" customFormat="false" ht="22.3" hidden="false" customHeight="true" outlineLevel="0" collapsed="false">
      <c r="A1023" s="196"/>
      <c r="B1023" s="196"/>
      <c r="C1023" s="196"/>
      <c r="D1023" s="196"/>
      <c r="E1023" s="196"/>
      <c r="F1023" s="196"/>
      <c r="G1023" s="196"/>
      <c r="H1023" s="196"/>
      <c r="I1023" s="196"/>
      <c r="J1023" s="196"/>
    </row>
    <row r="1024" customFormat="false" ht="23.4" hidden="false" customHeight="true" outlineLevel="0" collapsed="false">
      <c r="A1024" s="175" t="s">
        <v>12602</v>
      </c>
      <c r="B1024" s="176" t="s">
        <v>12459</v>
      </c>
      <c r="C1024" s="175" t="s">
        <v>12460</v>
      </c>
      <c r="D1024" s="175" t="s">
        <v>12125</v>
      </c>
      <c r="E1024" s="175" t="s">
        <v>13711</v>
      </c>
      <c r="F1024" s="175"/>
      <c r="G1024" s="177" t="s">
        <v>12461</v>
      </c>
      <c r="H1024" s="176" t="s">
        <v>12462</v>
      </c>
      <c r="I1024" s="176" t="s">
        <v>12463</v>
      </c>
      <c r="J1024" s="176" t="s">
        <v>12243</v>
      </c>
    </row>
    <row r="1025" customFormat="false" ht="32.75" hidden="false" customHeight="true" outlineLevel="0" collapsed="false">
      <c r="A1025" s="154" t="s">
        <v>13712</v>
      </c>
      <c r="B1025" s="178" t="n">
        <v>104919</v>
      </c>
      <c r="C1025" s="154" t="s">
        <v>12467</v>
      </c>
      <c r="D1025" s="154" t="s">
        <v>12576</v>
      </c>
      <c r="E1025" s="154" t="s">
        <v>13768</v>
      </c>
      <c r="F1025" s="154"/>
      <c r="G1025" s="155" t="s">
        <v>12533</v>
      </c>
      <c r="H1025" s="179" t="n">
        <v>1</v>
      </c>
      <c r="I1025" s="180" t="n">
        <v>13.12</v>
      </c>
      <c r="J1025" s="180" t="n">
        <v>13.12</v>
      </c>
    </row>
    <row r="1026" customFormat="false" ht="43.9" hidden="false" customHeight="true" outlineLevel="0" collapsed="false">
      <c r="A1026" s="181" t="s">
        <v>13714</v>
      </c>
      <c r="B1026" s="182" t="n">
        <v>88238</v>
      </c>
      <c r="C1026" s="181" t="s">
        <v>12467</v>
      </c>
      <c r="D1026" s="181" t="s">
        <v>6414</v>
      </c>
      <c r="E1026" s="181" t="s">
        <v>13717</v>
      </c>
      <c r="F1026" s="181"/>
      <c r="G1026" s="183" t="s">
        <v>13718</v>
      </c>
      <c r="H1026" s="184" t="n">
        <v>0.031</v>
      </c>
      <c r="I1026" s="185" t="n">
        <v>24.5</v>
      </c>
      <c r="J1026" s="185" t="n">
        <v>0.75</v>
      </c>
    </row>
    <row r="1027" customFormat="false" ht="43.9" hidden="false" customHeight="true" outlineLevel="0" collapsed="false">
      <c r="A1027" s="181" t="s">
        <v>13714</v>
      </c>
      <c r="B1027" s="182" t="n">
        <v>92803</v>
      </c>
      <c r="C1027" s="181" t="s">
        <v>12467</v>
      </c>
      <c r="D1027" s="181" t="s">
        <v>13782</v>
      </c>
      <c r="E1027" s="181" t="s">
        <v>13780</v>
      </c>
      <c r="F1027" s="181"/>
      <c r="G1027" s="183" t="s">
        <v>12533</v>
      </c>
      <c r="H1027" s="184" t="n">
        <v>1</v>
      </c>
      <c r="I1027" s="185" t="n">
        <v>9.4</v>
      </c>
      <c r="J1027" s="185" t="n">
        <v>9.4</v>
      </c>
    </row>
    <row r="1028" customFormat="false" ht="43.9" hidden="false" customHeight="true" outlineLevel="0" collapsed="false">
      <c r="A1028" s="181" t="s">
        <v>13714</v>
      </c>
      <c r="B1028" s="182" t="n">
        <v>88245</v>
      </c>
      <c r="C1028" s="181" t="s">
        <v>12467</v>
      </c>
      <c r="D1028" s="181" t="s">
        <v>6420</v>
      </c>
      <c r="E1028" s="181" t="s">
        <v>13717</v>
      </c>
      <c r="F1028" s="181"/>
      <c r="G1028" s="183" t="s">
        <v>13718</v>
      </c>
      <c r="H1028" s="184" t="n">
        <v>0.081</v>
      </c>
      <c r="I1028" s="185" t="n">
        <v>28.91</v>
      </c>
      <c r="J1028" s="185" t="n">
        <v>2.34</v>
      </c>
    </row>
    <row r="1029" customFormat="false" ht="43.9" hidden="false" customHeight="true" outlineLevel="0" collapsed="false">
      <c r="A1029" s="186" t="s">
        <v>13719</v>
      </c>
      <c r="B1029" s="187" t="n">
        <v>39017</v>
      </c>
      <c r="C1029" s="186" t="s">
        <v>12467</v>
      </c>
      <c r="D1029" s="186" t="s">
        <v>8961</v>
      </c>
      <c r="E1029" s="186" t="s">
        <v>13720</v>
      </c>
      <c r="F1029" s="186"/>
      <c r="G1029" s="188" t="s">
        <v>12126</v>
      </c>
      <c r="H1029" s="189" t="n">
        <v>0.399</v>
      </c>
      <c r="I1029" s="190" t="n">
        <v>0.22</v>
      </c>
      <c r="J1029" s="190" t="n">
        <v>0.08</v>
      </c>
    </row>
    <row r="1030" customFormat="false" ht="32.75" hidden="false" customHeight="true" outlineLevel="0" collapsed="false">
      <c r="A1030" s="186" t="s">
        <v>13719</v>
      </c>
      <c r="B1030" s="187" t="n">
        <v>43132</v>
      </c>
      <c r="C1030" s="186" t="s">
        <v>12467</v>
      </c>
      <c r="D1030" s="186" t="s">
        <v>7198</v>
      </c>
      <c r="E1030" s="186" t="s">
        <v>13720</v>
      </c>
      <c r="F1030" s="186"/>
      <c r="G1030" s="188" t="s">
        <v>12533</v>
      </c>
      <c r="H1030" s="189" t="n">
        <v>0.025</v>
      </c>
      <c r="I1030" s="190" t="n">
        <v>22.25</v>
      </c>
      <c r="J1030" s="190" t="n">
        <v>0.55</v>
      </c>
    </row>
    <row r="1031" customFormat="false" ht="22.3" hidden="false" customHeight="true" outlineLevel="0" collapsed="false">
      <c r="A1031" s="191"/>
      <c r="B1031" s="191"/>
      <c r="C1031" s="191"/>
      <c r="D1031" s="191"/>
      <c r="E1031" s="191" t="s">
        <v>13722</v>
      </c>
      <c r="F1031" s="192" t="n">
        <v>2.6</v>
      </c>
      <c r="G1031" s="191" t="s">
        <v>13723</v>
      </c>
      <c r="H1031" s="192" t="n">
        <v>0</v>
      </c>
      <c r="I1031" s="191" t="s">
        <v>13724</v>
      </c>
      <c r="J1031" s="192" t="n">
        <v>2.6</v>
      </c>
    </row>
    <row r="1032" customFormat="false" ht="32.75" hidden="false" customHeight="true" outlineLevel="0" collapsed="false">
      <c r="A1032" s="191"/>
      <c r="B1032" s="191"/>
      <c r="C1032" s="191"/>
      <c r="D1032" s="191"/>
      <c r="E1032" s="191" t="s">
        <v>13725</v>
      </c>
      <c r="F1032" s="192" t="n">
        <v>2.91</v>
      </c>
      <c r="G1032" s="191"/>
      <c r="H1032" s="193" t="s">
        <v>13726</v>
      </c>
      <c r="I1032" s="193"/>
      <c r="J1032" s="192" t="n">
        <v>16.03</v>
      </c>
    </row>
    <row r="1033" customFormat="false" ht="22.3" hidden="false" customHeight="true" outlineLevel="0" collapsed="false">
      <c r="A1033" s="125"/>
      <c r="B1033" s="125"/>
      <c r="C1033" s="125"/>
      <c r="D1033" s="125"/>
      <c r="E1033" s="125"/>
      <c r="F1033" s="125"/>
      <c r="G1033" s="125" t="s">
        <v>13727</v>
      </c>
      <c r="H1033" s="194" t="n">
        <v>22.46</v>
      </c>
      <c r="I1033" s="125" t="s">
        <v>13728</v>
      </c>
      <c r="J1033" s="195" t="n">
        <v>360.03</v>
      </c>
    </row>
    <row r="1034" customFormat="false" ht="22.3" hidden="false" customHeight="true" outlineLevel="0" collapsed="false">
      <c r="A1034" s="196"/>
      <c r="B1034" s="196"/>
      <c r="C1034" s="196"/>
      <c r="D1034" s="196"/>
      <c r="E1034" s="196"/>
      <c r="F1034" s="196"/>
      <c r="G1034" s="196"/>
      <c r="H1034" s="196"/>
      <c r="I1034" s="196"/>
      <c r="J1034" s="196"/>
    </row>
    <row r="1035" customFormat="false" ht="23.4" hidden="false" customHeight="true" outlineLevel="0" collapsed="false">
      <c r="A1035" s="175" t="s">
        <v>12603</v>
      </c>
      <c r="B1035" s="176" t="s">
        <v>12459</v>
      </c>
      <c r="C1035" s="175" t="s">
        <v>12460</v>
      </c>
      <c r="D1035" s="175" t="s">
        <v>12125</v>
      </c>
      <c r="E1035" s="175" t="s">
        <v>13711</v>
      </c>
      <c r="F1035" s="175"/>
      <c r="G1035" s="177" t="s">
        <v>12461</v>
      </c>
      <c r="H1035" s="176" t="s">
        <v>12462</v>
      </c>
      <c r="I1035" s="176" t="s">
        <v>12463</v>
      </c>
      <c r="J1035" s="176" t="s">
        <v>12243</v>
      </c>
    </row>
    <row r="1036" customFormat="false" ht="43.9" hidden="false" customHeight="true" outlineLevel="0" collapsed="false">
      <c r="A1036" s="154" t="s">
        <v>13712</v>
      </c>
      <c r="B1036" s="178" t="n">
        <v>92915</v>
      </c>
      <c r="C1036" s="154" t="s">
        <v>12467</v>
      </c>
      <c r="D1036" s="154" t="s">
        <v>12545</v>
      </c>
      <c r="E1036" s="154" t="s">
        <v>13780</v>
      </c>
      <c r="F1036" s="154"/>
      <c r="G1036" s="155" t="s">
        <v>12533</v>
      </c>
      <c r="H1036" s="179" t="n">
        <v>1</v>
      </c>
      <c r="I1036" s="180" t="n">
        <v>17.38</v>
      </c>
      <c r="J1036" s="180" t="n">
        <v>17.38</v>
      </c>
    </row>
    <row r="1037" customFormat="false" ht="43.9" hidden="false" customHeight="true" outlineLevel="0" collapsed="false">
      <c r="A1037" s="181" t="s">
        <v>13714</v>
      </c>
      <c r="B1037" s="182" t="n">
        <v>92800</v>
      </c>
      <c r="C1037" s="181" t="s">
        <v>12467</v>
      </c>
      <c r="D1037" s="181" t="s">
        <v>13786</v>
      </c>
      <c r="E1037" s="181" t="s">
        <v>13780</v>
      </c>
      <c r="F1037" s="181"/>
      <c r="G1037" s="183" t="s">
        <v>12533</v>
      </c>
      <c r="H1037" s="184" t="n">
        <v>1</v>
      </c>
      <c r="I1037" s="185" t="n">
        <v>10.22</v>
      </c>
      <c r="J1037" s="185" t="n">
        <v>10.22</v>
      </c>
    </row>
    <row r="1038" customFormat="false" ht="43.9" hidden="false" customHeight="true" outlineLevel="0" collapsed="false">
      <c r="A1038" s="181" t="s">
        <v>13714</v>
      </c>
      <c r="B1038" s="182" t="n">
        <v>88245</v>
      </c>
      <c r="C1038" s="181" t="s">
        <v>12467</v>
      </c>
      <c r="D1038" s="181" t="s">
        <v>6420</v>
      </c>
      <c r="E1038" s="181" t="s">
        <v>13717</v>
      </c>
      <c r="F1038" s="181"/>
      <c r="G1038" s="183" t="s">
        <v>13718</v>
      </c>
      <c r="H1038" s="184" t="n">
        <v>0.1933</v>
      </c>
      <c r="I1038" s="185" t="n">
        <v>28.91</v>
      </c>
      <c r="J1038" s="185" t="n">
        <v>5.58</v>
      </c>
    </row>
    <row r="1039" customFormat="false" ht="43.9" hidden="false" customHeight="true" outlineLevel="0" collapsed="false">
      <c r="A1039" s="181" t="s">
        <v>13714</v>
      </c>
      <c r="B1039" s="182" t="n">
        <v>88238</v>
      </c>
      <c r="C1039" s="181" t="s">
        <v>12467</v>
      </c>
      <c r="D1039" s="181" t="s">
        <v>6414</v>
      </c>
      <c r="E1039" s="181" t="s">
        <v>13717</v>
      </c>
      <c r="F1039" s="181"/>
      <c r="G1039" s="183" t="s">
        <v>13718</v>
      </c>
      <c r="H1039" s="184" t="n">
        <v>0.0316</v>
      </c>
      <c r="I1039" s="185" t="n">
        <v>24.5</v>
      </c>
      <c r="J1039" s="185" t="n">
        <v>0.77</v>
      </c>
    </row>
    <row r="1040" customFormat="false" ht="32.75" hidden="false" customHeight="true" outlineLevel="0" collapsed="false">
      <c r="A1040" s="186" t="s">
        <v>13719</v>
      </c>
      <c r="B1040" s="187" t="n">
        <v>43132</v>
      </c>
      <c r="C1040" s="186" t="s">
        <v>12467</v>
      </c>
      <c r="D1040" s="186" t="s">
        <v>7198</v>
      </c>
      <c r="E1040" s="186" t="s">
        <v>13720</v>
      </c>
      <c r="F1040" s="186"/>
      <c r="G1040" s="188" t="s">
        <v>12533</v>
      </c>
      <c r="H1040" s="189" t="n">
        <v>0.025</v>
      </c>
      <c r="I1040" s="190" t="n">
        <v>22.25</v>
      </c>
      <c r="J1040" s="190" t="n">
        <v>0.55</v>
      </c>
    </row>
    <row r="1041" customFormat="false" ht="43.9" hidden="false" customHeight="true" outlineLevel="0" collapsed="false">
      <c r="A1041" s="186" t="s">
        <v>13719</v>
      </c>
      <c r="B1041" s="187" t="n">
        <v>39017</v>
      </c>
      <c r="C1041" s="186" t="s">
        <v>12467</v>
      </c>
      <c r="D1041" s="186" t="s">
        <v>8961</v>
      </c>
      <c r="E1041" s="186" t="s">
        <v>13720</v>
      </c>
      <c r="F1041" s="186"/>
      <c r="G1041" s="188" t="s">
        <v>12126</v>
      </c>
      <c r="H1041" s="189" t="n">
        <v>1.19</v>
      </c>
      <c r="I1041" s="190" t="n">
        <v>0.22</v>
      </c>
      <c r="J1041" s="190" t="n">
        <v>0.26</v>
      </c>
    </row>
    <row r="1042" customFormat="false" ht="22.3" hidden="false" customHeight="true" outlineLevel="0" collapsed="false">
      <c r="A1042" s="191"/>
      <c r="B1042" s="191"/>
      <c r="C1042" s="191"/>
      <c r="D1042" s="191"/>
      <c r="E1042" s="191" t="s">
        <v>13722</v>
      </c>
      <c r="F1042" s="192" t="n">
        <v>6.43</v>
      </c>
      <c r="G1042" s="191" t="s">
        <v>13723</v>
      </c>
      <c r="H1042" s="192" t="n">
        <v>0</v>
      </c>
      <c r="I1042" s="191" t="s">
        <v>13724</v>
      </c>
      <c r="J1042" s="192" t="n">
        <v>6.43</v>
      </c>
    </row>
    <row r="1043" customFormat="false" ht="32.75" hidden="false" customHeight="true" outlineLevel="0" collapsed="false">
      <c r="A1043" s="191"/>
      <c r="B1043" s="191"/>
      <c r="C1043" s="191"/>
      <c r="D1043" s="191"/>
      <c r="E1043" s="191" t="s">
        <v>13725</v>
      </c>
      <c r="F1043" s="192" t="n">
        <v>3.86</v>
      </c>
      <c r="G1043" s="191"/>
      <c r="H1043" s="193" t="s">
        <v>13726</v>
      </c>
      <c r="I1043" s="193"/>
      <c r="J1043" s="192" t="n">
        <v>21.24</v>
      </c>
    </row>
    <row r="1044" customFormat="false" ht="22.3" hidden="false" customHeight="true" outlineLevel="0" collapsed="false">
      <c r="A1044" s="125"/>
      <c r="B1044" s="125"/>
      <c r="C1044" s="125"/>
      <c r="D1044" s="125"/>
      <c r="E1044" s="125"/>
      <c r="F1044" s="125"/>
      <c r="G1044" s="125" t="s">
        <v>13727</v>
      </c>
      <c r="H1044" s="194" t="n">
        <v>10.58</v>
      </c>
      <c r="I1044" s="125" t="s">
        <v>13728</v>
      </c>
      <c r="J1044" s="195" t="n">
        <v>224.71</v>
      </c>
    </row>
    <row r="1045" customFormat="false" ht="22.3" hidden="false" customHeight="true" outlineLevel="0" collapsed="false">
      <c r="A1045" s="196"/>
      <c r="B1045" s="196"/>
      <c r="C1045" s="196"/>
      <c r="D1045" s="196"/>
      <c r="E1045" s="196"/>
      <c r="F1045" s="196"/>
      <c r="G1045" s="196"/>
      <c r="H1045" s="196"/>
      <c r="I1045" s="196"/>
      <c r="J1045" s="196"/>
    </row>
    <row r="1046" customFormat="false" ht="23.4" hidden="false" customHeight="true" outlineLevel="0" collapsed="false">
      <c r="A1046" s="175" t="s">
        <v>12604</v>
      </c>
      <c r="B1046" s="176" t="s">
        <v>12459</v>
      </c>
      <c r="C1046" s="175" t="s">
        <v>12460</v>
      </c>
      <c r="D1046" s="175" t="s">
        <v>12125</v>
      </c>
      <c r="E1046" s="175" t="s">
        <v>13711</v>
      </c>
      <c r="F1046" s="175"/>
      <c r="G1046" s="177" t="s">
        <v>12461</v>
      </c>
      <c r="H1046" s="176" t="s">
        <v>12462</v>
      </c>
      <c r="I1046" s="176" t="s">
        <v>12463</v>
      </c>
      <c r="J1046" s="176" t="s">
        <v>12243</v>
      </c>
    </row>
    <row r="1047" customFormat="false" ht="43.9" hidden="false" customHeight="true" outlineLevel="0" collapsed="false">
      <c r="A1047" s="154" t="s">
        <v>13712</v>
      </c>
      <c r="B1047" s="178" t="n">
        <v>96557</v>
      </c>
      <c r="C1047" s="154" t="s">
        <v>12467</v>
      </c>
      <c r="D1047" s="154" t="s">
        <v>12547</v>
      </c>
      <c r="E1047" s="154" t="s">
        <v>13768</v>
      </c>
      <c r="F1047" s="154"/>
      <c r="G1047" s="155" t="s">
        <v>12496</v>
      </c>
      <c r="H1047" s="179" t="n">
        <v>1</v>
      </c>
      <c r="I1047" s="180" t="n">
        <v>999.45</v>
      </c>
      <c r="J1047" s="180" t="n">
        <v>999.45</v>
      </c>
    </row>
    <row r="1048" customFormat="false" ht="43.9" hidden="false" customHeight="true" outlineLevel="0" collapsed="false">
      <c r="A1048" s="181" t="s">
        <v>13714</v>
      </c>
      <c r="B1048" s="182" t="n">
        <v>88316</v>
      </c>
      <c r="C1048" s="181" t="s">
        <v>12467</v>
      </c>
      <c r="D1048" s="181" t="s">
        <v>6483</v>
      </c>
      <c r="E1048" s="181" t="s">
        <v>13717</v>
      </c>
      <c r="F1048" s="181"/>
      <c r="G1048" s="183" t="s">
        <v>13718</v>
      </c>
      <c r="H1048" s="184" t="n">
        <v>0.501</v>
      </c>
      <c r="I1048" s="185" t="n">
        <v>23.2</v>
      </c>
      <c r="J1048" s="185" t="n">
        <v>11.62</v>
      </c>
    </row>
    <row r="1049" customFormat="false" ht="43.9" hidden="false" customHeight="true" outlineLevel="0" collapsed="false">
      <c r="A1049" s="181" t="s">
        <v>13714</v>
      </c>
      <c r="B1049" s="182" t="n">
        <v>90586</v>
      </c>
      <c r="C1049" s="181" t="s">
        <v>12467</v>
      </c>
      <c r="D1049" s="181" t="s">
        <v>350</v>
      </c>
      <c r="E1049" s="181" t="s">
        <v>13730</v>
      </c>
      <c r="F1049" s="181"/>
      <c r="G1049" s="183" t="s">
        <v>13731</v>
      </c>
      <c r="H1049" s="184" t="n">
        <v>0.092</v>
      </c>
      <c r="I1049" s="185" t="n">
        <v>1.46</v>
      </c>
      <c r="J1049" s="185" t="n">
        <v>0.13</v>
      </c>
    </row>
    <row r="1050" customFormat="false" ht="43.9" hidden="false" customHeight="true" outlineLevel="0" collapsed="false">
      <c r="A1050" s="181" t="s">
        <v>13714</v>
      </c>
      <c r="B1050" s="182" t="n">
        <v>88309</v>
      </c>
      <c r="C1050" s="181" t="s">
        <v>12467</v>
      </c>
      <c r="D1050" s="181" t="s">
        <v>6476</v>
      </c>
      <c r="E1050" s="181" t="s">
        <v>13717</v>
      </c>
      <c r="F1050" s="181"/>
      <c r="G1050" s="183" t="s">
        <v>13718</v>
      </c>
      <c r="H1050" s="184" t="n">
        <v>0.334</v>
      </c>
      <c r="I1050" s="185" t="n">
        <v>29.13</v>
      </c>
      <c r="J1050" s="185" t="n">
        <v>9.72</v>
      </c>
    </row>
    <row r="1051" customFormat="false" ht="43.9" hidden="false" customHeight="true" outlineLevel="0" collapsed="false">
      <c r="A1051" s="181" t="s">
        <v>13714</v>
      </c>
      <c r="B1051" s="182" t="n">
        <v>90587</v>
      </c>
      <c r="C1051" s="181" t="s">
        <v>12467</v>
      </c>
      <c r="D1051" s="181" t="s">
        <v>494</v>
      </c>
      <c r="E1051" s="181" t="s">
        <v>13730</v>
      </c>
      <c r="F1051" s="181"/>
      <c r="G1051" s="183" t="s">
        <v>13734</v>
      </c>
      <c r="H1051" s="184" t="n">
        <v>0.075</v>
      </c>
      <c r="I1051" s="185" t="n">
        <v>0.55</v>
      </c>
      <c r="J1051" s="185" t="n">
        <v>0.04</v>
      </c>
    </row>
    <row r="1052" customFormat="false" ht="43.9" hidden="false" customHeight="true" outlineLevel="0" collapsed="false">
      <c r="A1052" s="186" t="s">
        <v>13719</v>
      </c>
      <c r="B1052" s="187" t="n">
        <v>1525</v>
      </c>
      <c r="C1052" s="186" t="s">
        <v>12467</v>
      </c>
      <c r="D1052" s="186" t="s">
        <v>13787</v>
      </c>
      <c r="E1052" s="186" t="s">
        <v>13720</v>
      </c>
      <c r="F1052" s="186"/>
      <c r="G1052" s="188" t="s">
        <v>12496</v>
      </c>
      <c r="H1052" s="189" t="n">
        <v>1.23</v>
      </c>
      <c r="I1052" s="190" t="n">
        <v>795.08</v>
      </c>
      <c r="J1052" s="190" t="n">
        <v>977.94</v>
      </c>
    </row>
    <row r="1053" customFormat="false" ht="22.3" hidden="false" customHeight="true" outlineLevel="0" collapsed="false">
      <c r="A1053" s="191"/>
      <c r="B1053" s="191"/>
      <c r="C1053" s="191"/>
      <c r="D1053" s="191"/>
      <c r="E1053" s="191" t="s">
        <v>13722</v>
      </c>
      <c r="F1053" s="192" t="n">
        <v>16.18</v>
      </c>
      <c r="G1053" s="191" t="s">
        <v>13723</v>
      </c>
      <c r="H1053" s="192" t="n">
        <v>0</v>
      </c>
      <c r="I1053" s="191" t="s">
        <v>13724</v>
      </c>
      <c r="J1053" s="192" t="n">
        <v>16.18</v>
      </c>
    </row>
    <row r="1054" customFormat="false" ht="32.75" hidden="false" customHeight="true" outlineLevel="0" collapsed="false">
      <c r="A1054" s="191"/>
      <c r="B1054" s="191"/>
      <c r="C1054" s="191"/>
      <c r="D1054" s="191"/>
      <c r="E1054" s="191" t="s">
        <v>13725</v>
      </c>
      <c r="F1054" s="192" t="n">
        <v>222.07</v>
      </c>
      <c r="G1054" s="191"/>
      <c r="H1054" s="193" t="s">
        <v>13726</v>
      </c>
      <c r="I1054" s="193"/>
      <c r="J1054" s="192" t="n">
        <v>1221.52</v>
      </c>
    </row>
    <row r="1055" customFormat="false" ht="22.3" hidden="false" customHeight="true" outlineLevel="0" collapsed="false">
      <c r="A1055" s="125"/>
      <c r="B1055" s="125"/>
      <c r="C1055" s="125"/>
      <c r="D1055" s="125"/>
      <c r="E1055" s="125"/>
      <c r="F1055" s="125"/>
      <c r="G1055" s="125" t="s">
        <v>13727</v>
      </c>
      <c r="H1055" s="194" t="n">
        <v>0.96</v>
      </c>
      <c r="I1055" s="125" t="s">
        <v>13728</v>
      </c>
      <c r="J1055" s="195" t="n">
        <v>1172.65</v>
      </c>
    </row>
    <row r="1056" customFormat="false" ht="22.3" hidden="false" customHeight="true" outlineLevel="0" collapsed="false">
      <c r="A1056" s="196"/>
      <c r="B1056" s="196"/>
      <c r="C1056" s="196"/>
      <c r="D1056" s="196"/>
      <c r="E1056" s="196"/>
      <c r="F1056" s="196"/>
      <c r="G1056" s="196"/>
      <c r="H1056" s="196"/>
      <c r="I1056" s="196"/>
      <c r="J1056" s="196"/>
    </row>
    <row r="1057" customFormat="false" ht="22.3" hidden="false" customHeight="true" outlineLevel="0" collapsed="false">
      <c r="A1057" s="150" t="n">
        <v>16</v>
      </c>
      <c r="B1057" s="150"/>
      <c r="C1057" s="150"/>
      <c r="D1057" s="150" t="s">
        <v>12349</v>
      </c>
      <c r="E1057" s="150"/>
      <c r="F1057" s="150"/>
      <c r="G1057" s="150"/>
      <c r="H1057" s="173"/>
      <c r="I1057" s="150"/>
      <c r="J1057" s="174" t="n">
        <v>334526.96</v>
      </c>
    </row>
    <row r="1058" customFormat="false" ht="23.4" hidden="false" customHeight="true" outlineLevel="0" collapsed="false">
      <c r="A1058" s="175" t="s">
        <v>12605</v>
      </c>
      <c r="B1058" s="176" t="s">
        <v>12459</v>
      </c>
      <c r="C1058" s="175" t="s">
        <v>12460</v>
      </c>
      <c r="D1058" s="175" t="s">
        <v>12125</v>
      </c>
      <c r="E1058" s="175" t="s">
        <v>13711</v>
      </c>
      <c r="F1058" s="175"/>
      <c r="G1058" s="177" t="s">
        <v>12461</v>
      </c>
      <c r="H1058" s="176" t="s">
        <v>12462</v>
      </c>
      <c r="I1058" s="176" t="s">
        <v>12463</v>
      </c>
      <c r="J1058" s="176" t="s">
        <v>12243</v>
      </c>
    </row>
    <row r="1059" customFormat="false" ht="55.1" hidden="false" customHeight="true" outlineLevel="0" collapsed="false">
      <c r="A1059" s="154" t="s">
        <v>13712</v>
      </c>
      <c r="B1059" s="178" t="n">
        <v>92443</v>
      </c>
      <c r="C1059" s="154" t="s">
        <v>12467</v>
      </c>
      <c r="D1059" s="154" t="s">
        <v>1977</v>
      </c>
      <c r="E1059" s="154" t="s">
        <v>13793</v>
      </c>
      <c r="F1059" s="154"/>
      <c r="G1059" s="155" t="s">
        <v>12469</v>
      </c>
      <c r="H1059" s="179" t="n">
        <v>1</v>
      </c>
      <c r="I1059" s="180" t="n">
        <v>61.9</v>
      </c>
      <c r="J1059" s="180" t="n">
        <v>61.9</v>
      </c>
    </row>
    <row r="1060" customFormat="false" ht="43.9" hidden="false" customHeight="true" outlineLevel="0" collapsed="false">
      <c r="A1060" s="181" t="s">
        <v>13714</v>
      </c>
      <c r="B1060" s="182" t="n">
        <v>88239</v>
      </c>
      <c r="C1060" s="181" t="s">
        <v>12467</v>
      </c>
      <c r="D1060" s="181" t="s">
        <v>6415</v>
      </c>
      <c r="E1060" s="181" t="s">
        <v>13717</v>
      </c>
      <c r="F1060" s="181"/>
      <c r="G1060" s="183" t="s">
        <v>13718</v>
      </c>
      <c r="H1060" s="184" t="n">
        <v>0.11</v>
      </c>
      <c r="I1060" s="185" t="n">
        <v>24.34</v>
      </c>
      <c r="J1060" s="185" t="n">
        <v>2.67</v>
      </c>
    </row>
    <row r="1061" customFormat="false" ht="43.9" hidden="false" customHeight="true" outlineLevel="0" collapsed="false">
      <c r="A1061" s="181" t="s">
        <v>13714</v>
      </c>
      <c r="B1061" s="182" t="n">
        <v>88262</v>
      </c>
      <c r="C1061" s="181" t="s">
        <v>12467</v>
      </c>
      <c r="D1061" s="181" t="s">
        <v>6436</v>
      </c>
      <c r="E1061" s="181" t="s">
        <v>13717</v>
      </c>
      <c r="F1061" s="181"/>
      <c r="G1061" s="183" t="s">
        <v>13718</v>
      </c>
      <c r="H1061" s="184" t="n">
        <v>0.6</v>
      </c>
      <c r="I1061" s="185" t="n">
        <v>28.69</v>
      </c>
      <c r="J1061" s="185" t="n">
        <v>17.21</v>
      </c>
    </row>
    <row r="1062" customFormat="false" ht="43.9" hidden="false" customHeight="true" outlineLevel="0" collapsed="false">
      <c r="A1062" s="181" t="s">
        <v>13714</v>
      </c>
      <c r="B1062" s="182" t="n">
        <v>92264</v>
      </c>
      <c r="C1062" s="181" t="s">
        <v>12467</v>
      </c>
      <c r="D1062" s="181" t="s">
        <v>1950</v>
      </c>
      <c r="E1062" s="181" t="s">
        <v>13793</v>
      </c>
      <c r="F1062" s="181"/>
      <c r="G1062" s="183" t="s">
        <v>12469</v>
      </c>
      <c r="H1062" s="184" t="n">
        <v>0.067</v>
      </c>
      <c r="I1062" s="185" t="n">
        <v>246.3</v>
      </c>
      <c r="J1062" s="185" t="n">
        <v>16.5</v>
      </c>
    </row>
    <row r="1063" customFormat="false" ht="32.75" hidden="false" customHeight="true" outlineLevel="0" collapsed="false">
      <c r="A1063" s="186" t="s">
        <v>13719</v>
      </c>
      <c r="B1063" s="187" t="n">
        <v>40271</v>
      </c>
      <c r="C1063" s="186" t="s">
        <v>12467</v>
      </c>
      <c r="D1063" s="186" t="s">
        <v>9693</v>
      </c>
      <c r="E1063" s="186" t="s">
        <v>13766</v>
      </c>
      <c r="F1063" s="186"/>
      <c r="G1063" s="188" t="s">
        <v>13794</v>
      </c>
      <c r="H1063" s="189" t="n">
        <v>0.196</v>
      </c>
      <c r="I1063" s="190" t="n">
        <v>27.55</v>
      </c>
      <c r="J1063" s="190" t="n">
        <v>5.39</v>
      </c>
    </row>
    <row r="1064" customFormat="false" ht="43.9" hidden="false" customHeight="true" outlineLevel="0" collapsed="false">
      <c r="A1064" s="186" t="s">
        <v>13719</v>
      </c>
      <c r="B1064" s="187" t="n">
        <v>40275</v>
      </c>
      <c r="C1064" s="186" t="s">
        <v>12467</v>
      </c>
      <c r="D1064" s="186" t="s">
        <v>9719</v>
      </c>
      <c r="E1064" s="186" t="s">
        <v>13766</v>
      </c>
      <c r="F1064" s="186"/>
      <c r="G1064" s="188" t="s">
        <v>13794</v>
      </c>
      <c r="H1064" s="189" t="n">
        <v>0.393</v>
      </c>
      <c r="I1064" s="190" t="n">
        <v>28.8</v>
      </c>
      <c r="J1064" s="190" t="n">
        <v>11.31</v>
      </c>
    </row>
    <row r="1065" customFormat="false" ht="32.75" hidden="false" customHeight="true" outlineLevel="0" collapsed="false">
      <c r="A1065" s="186" t="s">
        <v>13719</v>
      </c>
      <c r="B1065" s="187" t="n">
        <v>40287</v>
      </c>
      <c r="C1065" s="186" t="s">
        <v>12467</v>
      </c>
      <c r="D1065" s="186" t="s">
        <v>9694</v>
      </c>
      <c r="E1065" s="186" t="s">
        <v>13766</v>
      </c>
      <c r="F1065" s="186"/>
      <c r="G1065" s="188" t="s">
        <v>12490</v>
      </c>
      <c r="H1065" s="189" t="n">
        <v>0.785</v>
      </c>
      <c r="I1065" s="190" t="n">
        <v>10.61</v>
      </c>
      <c r="J1065" s="190" t="n">
        <v>8.32</v>
      </c>
    </row>
    <row r="1066" customFormat="false" ht="22.3" hidden="false" customHeight="true" outlineLevel="0" collapsed="false">
      <c r="A1066" s="186" t="s">
        <v>13719</v>
      </c>
      <c r="B1066" s="187" t="n">
        <v>40304</v>
      </c>
      <c r="C1066" s="186" t="s">
        <v>12467</v>
      </c>
      <c r="D1066" s="186" t="s">
        <v>10708</v>
      </c>
      <c r="E1066" s="186" t="s">
        <v>13720</v>
      </c>
      <c r="F1066" s="186"/>
      <c r="G1066" s="188" t="s">
        <v>12533</v>
      </c>
      <c r="H1066" s="189" t="n">
        <v>0.019</v>
      </c>
      <c r="I1066" s="190" t="n">
        <v>25.08</v>
      </c>
      <c r="J1066" s="190" t="n">
        <v>0.47</v>
      </c>
    </row>
    <row r="1067" customFormat="false" ht="32.75" hidden="false" customHeight="true" outlineLevel="0" collapsed="false">
      <c r="A1067" s="186" t="s">
        <v>13719</v>
      </c>
      <c r="B1067" s="187" t="n">
        <v>2692</v>
      </c>
      <c r="C1067" s="186" t="s">
        <v>12467</v>
      </c>
      <c r="D1067" s="186" t="s">
        <v>8677</v>
      </c>
      <c r="E1067" s="186" t="s">
        <v>13720</v>
      </c>
      <c r="F1067" s="186"/>
      <c r="G1067" s="188" t="s">
        <v>13761</v>
      </c>
      <c r="H1067" s="189" t="n">
        <v>0.004</v>
      </c>
      <c r="I1067" s="190" t="n">
        <v>8.06</v>
      </c>
      <c r="J1067" s="190" t="n">
        <v>0.03</v>
      </c>
    </row>
    <row r="1068" customFormat="false" ht="22.3" hidden="false" customHeight="true" outlineLevel="0" collapsed="false">
      <c r="A1068" s="191"/>
      <c r="B1068" s="191"/>
      <c r="C1068" s="191"/>
      <c r="D1068" s="191"/>
      <c r="E1068" s="191" t="s">
        <v>13722</v>
      </c>
      <c r="F1068" s="192" t="n">
        <v>18.13</v>
      </c>
      <c r="G1068" s="191" t="s">
        <v>13723</v>
      </c>
      <c r="H1068" s="192" t="n">
        <v>0</v>
      </c>
      <c r="I1068" s="191" t="s">
        <v>13724</v>
      </c>
      <c r="J1068" s="192" t="n">
        <v>18.13</v>
      </c>
    </row>
    <row r="1069" customFormat="false" ht="32.75" hidden="false" customHeight="true" outlineLevel="0" collapsed="false">
      <c r="A1069" s="191"/>
      <c r="B1069" s="191"/>
      <c r="C1069" s="191"/>
      <c r="D1069" s="191"/>
      <c r="E1069" s="191" t="s">
        <v>13725</v>
      </c>
      <c r="F1069" s="192" t="n">
        <v>13.75</v>
      </c>
      <c r="G1069" s="191"/>
      <c r="H1069" s="193" t="s">
        <v>13726</v>
      </c>
      <c r="I1069" s="193"/>
      <c r="J1069" s="192" t="n">
        <v>75.65</v>
      </c>
    </row>
    <row r="1070" customFormat="false" ht="22.3" hidden="false" customHeight="true" outlineLevel="0" collapsed="false">
      <c r="A1070" s="125"/>
      <c r="B1070" s="125"/>
      <c r="C1070" s="125"/>
      <c r="D1070" s="125"/>
      <c r="E1070" s="125"/>
      <c r="F1070" s="125"/>
      <c r="G1070" s="125" t="s">
        <v>13727</v>
      </c>
      <c r="H1070" s="194" t="n">
        <v>1359.77</v>
      </c>
      <c r="I1070" s="125" t="s">
        <v>13728</v>
      </c>
      <c r="J1070" s="195" t="n">
        <v>102866.6</v>
      </c>
    </row>
    <row r="1071" customFormat="false" ht="22.3" hidden="false" customHeight="true" outlineLevel="0" collapsed="false">
      <c r="A1071" s="196"/>
      <c r="B1071" s="196"/>
      <c r="C1071" s="196"/>
      <c r="D1071" s="196"/>
      <c r="E1071" s="196"/>
      <c r="F1071" s="196"/>
      <c r="G1071" s="196"/>
      <c r="H1071" s="196"/>
      <c r="I1071" s="196"/>
      <c r="J1071" s="196"/>
    </row>
    <row r="1072" customFormat="false" ht="23.4" hidden="false" customHeight="true" outlineLevel="0" collapsed="false">
      <c r="A1072" s="175" t="s">
        <v>12606</v>
      </c>
      <c r="B1072" s="176" t="s">
        <v>12459</v>
      </c>
      <c r="C1072" s="175" t="s">
        <v>12460</v>
      </c>
      <c r="D1072" s="175" t="s">
        <v>12125</v>
      </c>
      <c r="E1072" s="175" t="s">
        <v>13711</v>
      </c>
      <c r="F1072" s="175"/>
      <c r="G1072" s="177" t="s">
        <v>12461</v>
      </c>
      <c r="H1072" s="176" t="s">
        <v>12462</v>
      </c>
      <c r="I1072" s="176" t="s">
        <v>12463</v>
      </c>
      <c r="J1072" s="176" t="s">
        <v>12243</v>
      </c>
    </row>
    <row r="1073" customFormat="false" ht="43.9" hidden="false" customHeight="true" outlineLevel="0" collapsed="false">
      <c r="A1073" s="154" t="s">
        <v>13712</v>
      </c>
      <c r="B1073" s="178" t="n">
        <v>92760</v>
      </c>
      <c r="C1073" s="154" t="s">
        <v>12467</v>
      </c>
      <c r="D1073" s="154" t="s">
        <v>12607</v>
      </c>
      <c r="E1073" s="154" t="s">
        <v>13780</v>
      </c>
      <c r="F1073" s="154"/>
      <c r="G1073" s="155" t="s">
        <v>12533</v>
      </c>
      <c r="H1073" s="179" t="n">
        <v>1</v>
      </c>
      <c r="I1073" s="180" t="n">
        <v>13.63</v>
      </c>
      <c r="J1073" s="180" t="n">
        <v>13.63</v>
      </c>
    </row>
    <row r="1074" customFormat="false" ht="43.9" hidden="false" customHeight="true" outlineLevel="0" collapsed="false">
      <c r="A1074" s="181" t="s">
        <v>13714</v>
      </c>
      <c r="B1074" s="182" t="n">
        <v>92801</v>
      </c>
      <c r="C1074" s="181" t="s">
        <v>12467</v>
      </c>
      <c r="D1074" s="181" t="s">
        <v>13779</v>
      </c>
      <c r="E1074" s="181" t="s">
        <v>13780</v>
      </c>
      <c r="F1074" s="181"/>
      <c r="G1074" s="183" t="s">
        <v>12533</v>
      </c>
      <c r="H1074" s="184" t="n">
        <v>1</v>
      </c>
      <c r="I1074" s="185" t="n">
        <v>10.28</v>
      </c>
      <c r="J1074" s="185" t="n">
        <v>10.28</v>
      </c>
    </row>
    <row r="1075" customFormat="false" ht="43.9" hidden="false" customHeight="true" outlineLevel="0" collapsed="false">
      <c r="A1075" s="181" t="s">
        <v>13714</v>
      </c>
      <c r="B1075" s="182" t="n">
        <v>88245</v>
      </c>
      <c r="C1075" s="181" t="s">
        <v>12467</v>
      </c>
      <c r="D1075" s="181" t="s">
        <v>6420</v>
      </c>
      <c r="E1075" s="181" t="s">
        <v>13717</v>
      </c>
      <c r="F1075" s="181"/>
      <c r="G1075" s="183" t="s">
        <v>13718</v>
      </c>
      <c r="H1075" s="184" t="n">
        <v>0.079</v>
      </c>
      <c r="I1075" s="185" t="n">
        <v>28.91</v>
      </c>
      <c r="J1075" s="185" t="n">
        <v>2.28</v>
      </c>
    </row>
    <row r="1076" customFormat="false" ht="43.9" hidden="false" customHeight="true" outlineLevel="0" collapsed="false">
      <c r="A1076" s="181" t="s">
        <v>13714</v>
      </c>
      <c r="B1076" s="182" t="n">
        <v>88238</v>
      </c>
      <c r="C1076" s="181" t="s">
        <v>12467</v>
      </c>
      <c r="D1076" s="181" t="s">
        <v>6414</v>
      </c>
      <c r="E1076" s="181" t="s">
        <v>13717</v>
      </c>
      <c r="F1076" s="181"/>
      <c r="G1076" s="183" t="s">
        <v>13718</v>
      </c>
      <c r="H1076" s="184" t="n">
        <v>0.0129</v>
      </c>
      <c r="I1076" s="185" t="n">
        <v>24.5</v>
      </c>
      <c r="J1076" s="185" t="n">
        <v>0.31</v>
      </c>
    </row>
    <row r="1077" customFormat="false" ht="43.9" hidden="false" customHeight="true" outlineLevel="0" collapsed="false">
      <c r="A1077" s="186" t="s">
        <v>13719</v>
      </c>
      <c r="B1077" s="187" t="n">
        <v>39017</v>
      </c>
      <c r="C1077" s="186" t="s">
        <v>12467</v>
      </c>
      <c r="D1077" s="186" t="s">
        <v>8961</v>
      </c>
      <c r="E1077" s="186" t="s">
        <v>13720</v>
      </c>
      <c r="F1077" s="186"/>
      <c r="G1077" s="188" t="s">
        <v>12126</v>
      </c>
      <c r="H1077" s="189" t="n">
        <v>0.97</v>
      </c>
      <c r="I1077" s="190" t="n">
        <v>0.22</v>
      </c>
      <c r="J1077" s="190" t="n">
        <v>0.21</v>
      </c>
    </row>
    <row r="1078" customFormat="false" ht="32.75" hidden="false" customHeight="true" outlineLevel="0" collapsed="false">
      <c r="A1078" s="186" t="s">
        <v>13719</v>
      </c>
      <c r="B1078" s="187" t="n">
        <v>43132</v>
      </c>
      <c r="C1078" s="186" t="s">
        <v>12467</v>
      </c>
      <c r="D1078" s="186" t="s">
        <v>7198</v>
      </c>
      <c r="E1078" s="186" t="s">
        <v>13720</v>
      </c>
      <c r="F1078" s="186"/>
      <c r="G1078" s="188" t="s">
        <v>12533</v>
      </c>
      <c r="H1078" s="189" t="n">
        <v>0.025</v>
      </c>
      <c r="I1078" s="190" t="n">
        <v>22.25</v>
      </c>
      <c r="J1078" s="190" t="n">
        <v>0.55</v>
      </c>
    </row>
    <row r="1079" customFormat="false" ht="22.3" hidden="false" customHeight="true" outlineLevel="0" collapsed="false">
      <c r="A1079" s="191"/>
      <c r="B1079" s="191"/>
      <c r="C1079" s="191"/>
      <c r="D1079" s="191"/>
      <c r="E1079" s="191" t="s">
        <v>13722</v>
      </c>
      <c r="F1079" s="192" t="n">
        <v>2.81</v>
      </c>
      <c r="G1079" s="191" t="s">
        <v>13723</v>
      </c>
      <c r="H1079" s="192" t="n">
        <v>0</v>
      </c>
      <c r="I1079" s="191" t="s">
        <v>13724</v>
      </c>
      <c r="J1079" s="192" t="n">
        <v>2.81</v>
      </c>
    </row>
    <row r="1080" customFormat="false" ht="32.75" hidden="false" customHeight="true" outlineLevel="0" collapsed="false">
      <c r="A1080" s="191"/>
      <c r="B1080" s="191"/>
      <c r="C1080" s="191"/>
      <c r="D1080" s="191"/>
      <c r="E1080" s="191" t="s">
        <v>13725</v>
      </c>
      <c r="F1080" s="192" t="n">
        <v>3.02</v>
      </c>
      <c r="G1080" s="191"/>
      <c r="H1080" s="193" t="s">
        <v>13726</v>
      </c>
      <c r="I1080" s="193"/>
      <c r="J1080" s="192" t="n">
        <v>16.65</v>
      </c>
    </row>
    <row r="1081" customFormat="false" ht="22.3" hidden="false" customHeight="true" outlineLevel="0" collapsed="false">
      <c r="A1081" s="125"/>
      <c r="B1081" s="125"/>
      <c r="C1081" s="125"/>
      <c r="D1081" s="125"/>
      <c r="E1081" s="125"/>
      <c r="F1081" s="125"/>
      <c r="G1081" s="125" t="s">
        <v>13727</v>
      </c>
      <c r="H1081" s="194" t="n">
        <v>22.25</v>
      </c>
      <c r="I1081" s="125" t="s">
        <v>13728</v>
      </c>
      <c r="J1081" s="195" t="n">
        <v>370.46</v>
      </c>
    </row>
    <row r="1082" customFormat="false" ht="22.3" hidden="false" customHeight="true" outlineLevel="0" collapsed="false">
      <c r="A1082" s="196"/>
      <c r="B1082" s="196"/>
      <c r="C1082" s="196"/>
      <c r="D1082" s="196"/>
      <c r="E1082" s="196"/>
      <c r="F1082" s="196"/>
      <c r="G1082" s="196"/>
      <c r="H1082" s="196"/>
      <c r="I1082" s="196"/>
      <c r="J1082" s="196"/>
    </row>
    <row r="1083" customFormat="false" ht="23.4" hidden="false" customHeight="true" outlineLevel="0" collapsed="false">
      <c r="A1083" s="175" t="s">
        <v>12608</v>
      </c>
      <c r="B1083" s="176" t="s">
        <v>12459</v>
      </c>
      <c r="C1083" s="175" t="s">
        <v>12460</v>
      </c>
      <c r="D1083" s="175" t="s">
        <v>12125</v>
      </c>
      <c r="E1083" s="175" t="s">
        <v>13711</v>
      </c>
      <c r="F1083" s="175"/>
      <c r="G1083" s="177" t="s">
        <v>12461</v>
      </c>
      <c r="H1083" s="176" t="s">
        <v>12462</v>
      </c>
      <c r="I1083" s="176" t="s">
        <v>12463</v>
      </c>
      <c r="J1083" s="176" t="s">
        <v>12243</v>
      </c>
    </row>
    <row r="1084" customFormat="false" ht="43.9" hidden="false" customHeight="true" outlineLevel="0" collapsed="false">
      <c r="A1084" s="154" t="s">
        <v>13712</v>
      </c>
      <c r="B1084" s="178" t="n">
        <v>92762</v>
      </c>
      <c r="C1084" s="154" t="s">
        <v>12467</v>
      </c>
      <c r="D1084" s="154" t="s">
        <v>12609</v>
      </c>
      <c r="E1084" s="154" t="s">
        <v>13780</v>
      </c>
      <c r="F1084" s="154"/>
      <c r="G1084" s="155" t="s">
        <v>12533</v>
      </c>
      <c r="H1084" s="179" t="n">
        <v>1</v>
      </c>
      <c r="I1084" s="180" t="n">
        <v>11.34</v>
      </c>
      <c r="J1084" s="180" t="n">
        <v>11.34</v>
      </c>
    </row>
    <row r="1085" customFormat="false" ht="43.9" hidden="false" customHeight="true" outlineLevel="0" collapsed="false">
      <c r="A1085" s="181" t="s">
        <v>13714</v>
      </c>
      <c r="B1085" s="182" t="n">
        <v>88238</v>
      </c>
      <c r="C1085" s="181" t="s">
        <v>12467</v>
      </c>
      <c r="D1085" s="181" t="s">
        <v>6414</v>
      </c>
      <c r="E1085" s="181" t="s">
        <v>13717</v>
      </c>
      <c r="F1085" s="181"/>
      <c r="G1085" s="183" t="s">
        <v>13718</v>
      </c>
      <c r="H1085" s="184" t="n">
        <v>0.0064</v>
      </c>
      <c r="I1085" s="185" t="n">
        <v>24.5</v>
      </c>
      <c r="J1085" s="185" t="n">
        <v>0.15</v>
      </c>
    </row>
    <row r="1086" customFormat="false" ht="43.9" hidden="false" customHeight="true" outlineLevel="0" collapsed="false">
      <c r="A1086" s="181" t="s">
        <v>13714</v>
      </c>
      <c r="B1086" s="182" t="n">
        <v>92803</v>
      </c>
      <c r="C1086" s="181" t="s">
        <v>12467</v>
      </c>
      <c r="D1086" s="181" t="s">
        <v>13782</v>
      </c>
      <c r="E1086" s="181" t="s">
        <v>13780</v>
      </c>
      <c r="F1086" s="181"/>
      <c r="G1086" s="183" t="s">
        <v>12533</v>
      </c>
      <c r="H1086" s="184" t="n">
        <v>1</v>
      </c>
      <c r="I1086" s="185" t="n">
        <v>9.4</v>
      </c>
      <c r="J1086" s="185" t="n">
        <v>9.4</v>
      </c>
    </row>
    <row r="1087" customFormat="false" ht="43.9" hidden="false" customHeight="true" outlineLevel="0" collapsed="false">
      <c r="A1087" s="181" t="s">
        <v>13714</v>
      </c>
      <c r="B1087" s="182" t="n">
        <v>88245</v>
      </c>
      <c r="C1087" s="181" t="s">
        <v>12467</v>
      </c>
      <c r="D1087" s="181" t="s">
        <v>6420</v>
      </c>
      <c r="E1087" s="181" t="s">
        <v>13717</v>
      </c>
      <c r="F1087" s="181"/>
      <c r="G1087" s="183" t="s">
        <v>13718</v>
      </c>
      <c r="H1087" s="184" t="n">
        <v>0.0392</v>
      </c>
      <c r="I1087" s="185" t="n">
        <v>28.91</v>
      </c>
      <c r="J1087" s="185" t="n">
        <v>1.13</v>
      </c>
    </row>
    <row r="1088" customFormat="false" ht="32.75" hidden="false" customHeight="true" outlineLevel="0" collapsed="false">
      <c r="A1088" s="186" t="s">
        <v>13719</v>
      </c>
      <c r="B1088" s="187" t="n">
        <v>43132</v>
      </c>
      <c r="C1088" s="186" t="s">
        <v>12467</v>
      </c>
      <c r="D1088" s="186" t="s">
        <v>7198</v>
      </c>
      <c r="E1088" s="186" t="s">
        <v>13720</v>
      </c>
      <c r="F1088" s="186"/>
      <c r="G1088" s="188" t="s">
        <v>12533</v>
      </c>
      <c r="H1088" s="189" t="n">
        <v>0.025</v>
      </c>
      <c r="I1088" s="190" t="n">
        <v>22.25</v>
      </c>
      <c r="J1088" s="190" t="n">
        <v>0.55</v>
      </c>
    </row>
    <row r="1089" customFormat="false" ht="43.9" hidden="false" customHeight="true" outlineLevel="0" collapsed="false">
      <c r="A1089" s="186" t="s">
        <v>13719</v>
      </c>
      <c r="B1089" s="187" t="n">
        <v>39017</v>
      </c>
      <c r="C1089" s="186" t="s">
        <v>12467</v>
      </c>
      <c r="D1089" s="186" t="s">
        <v>8961</v>
      </c>
      <c r="E1089" s="186" t="s">
        <v>13720</v>
      </c>
      <c r="F1089" s="186"/>
      <c r="G1089" s="188" t="s">
        <v>12126</v>
      </c>
      <c r="H1089" s="189" t="n">
        <v>0.543</v>
      </c>
      <c r="I1089" s="190" t="n">
        <v>0.22</v>
      </c>
      <c r="J1089" s="190" t="n">
        <v>0.11</v>
      </c>
    </row>
    <row r="1090" customFormat="false" ht="22.3" hidden="false" customHeight="true" outlineLevel="0" collapsed="false">
      <c r="A1090" s="191"/>
      <c r="B1090" s="191"/>
      <c r="C1090" s="191"/>
      <c r="D1090" s="191"/>
      <c r="E1090" s="191" t="s">
        <v>13722</v>
      </c>
      <c r="F1090" s="192" t="n">
        <v>1.2</v>
      </c>
      <c r="G1090" s="191" t="s">
        <v>13723</v>
      </c>
      <c r="H1090" s="192" t="n">
        <v>0</v>
      </c>
      <c r="I1090" s="191" t="s">
        <v>13724</v>
      </c>
      <c r="J1090" s="192" t="n">
        <v>1.2</v>
      </c>
    </row>
    <row r="1091" customFormat="false" ht="32.75" hidden="false" customHeight="true" outlineLevel="0" collapsed="false">
      <c r="A1091" s="191"/>
      <c r="B1091" s="191"/>
      <c r="C1091" s="191"/>
      <c r="D1091" s="191"/>
      <c r="E1091" s="191" t="s">
        <v>13725</v>
      </c>
      <c r="F1091" s="192" t="n">
        <v>2.51</v>
      </c>
      <c r="G1091" s="191"/>
      <c r="H1091" s="193" t="s">
        <v>13726</v>
      </c>
      <c r="I1091" s="193"/>
      <c r="J1091" s="192" t="n">
        <v>13.85</v>
      </c>
    </row>
    <row r="1092" customFormat="false" ht="22.3" hidden="false" customHeight="true" outlineLevel="0" collapsed="false">
      <c r="A1092" s="125"/>
      <c r="B1092" s="125"/>
      <c r="C1092" s="125"/>
      <c r="D1092" s="125"/>
      <c r="E1092" s="125"/>
      <c r="F1092" s="125"/>
      <c r="G1092" s="125" t="s">
        <v>13727</v>
      </c>
      <c r="H1092" s="194" t="n">
        <v>2549.64</v>
      </c>
      <c r="I1092" s="125" t="s">
        <v>13728</v>
      </c>
      <c r="J1092" s="195" t="n">
        <v>35312.51</v>
      </c>
    </row>
    <row r="1093" customFormat="false" ht="22.3" hidden="false" customHeight="true" outlineLevel="0" collapsed="false">
      <c r="A1093" s="196"/>
      <c r="B1093" s="196"/>
      <c r="C1093" s="196"/>
      <c r="D1093" s="196"/>
      <c r="E1093" s="196"/>
      <c r="F1093" s="196"/>
      <c r="G1093" s="196"/>
      <c r="H1093" s="196"/>
      <c r="I1093" s="196"/>
      <c r="J1093" s="196"/>
    </row>
    <row r="1094" customFormat="false" ht="23.4" hidden="false" customHeight="true" outlineLevel="0" collapsed="false">
      <c r="A1094" s="175" t="s">
        <v>12610</v>
      </c>
      <c r="B1094" s="176" t="s">
        <v>12459</v>
      </c>
      <c r="C1094" s="175" t="s">
        <v>12460</v>
      </c>
      <c r="D1094" s="175" t="s">
        <v>12125</v>
      </c>
      <c r="E1094" s="175" t="s">
        <v>13711</v>
      </c>
      <c r="F1094" s="175"/>
      <c r="G1094" s="177" t="s">
        <v>12461</v>
      </c>
      <c r="H1094" s="176" t="s">
        <v>12462</v>
      </c>
      <c r="I1094" s="176" t="s">
        <v>12463</v>
      </c>
      <c r="J1094" s="176" t="s">
        <v>12243</v>
      </c>
    </row>
    <row r="1095" customFormat="false" ht="43.9" hidden="false" customHeight="true" outlineLevel="0" collapsed="false">
      <c r="A1095" s="154" t="s">
        <v>13712</v>
      </c>
      <c r="B1095" s="178" t="n">
        <v>92763</v>
      </c>
      <c r="C1095" s="154" t="s">
        <v>12467</v>
      </c>
      <c r="D1095" s="154" t="s">
        <v>12611</v>
      </c>
      <c r="E1095" s="154" t="s">
        <v>13780</v>
      </c>
      <c r="F1095" s="154"/>
      <c r="G1095" s="155" t="s">
        <v>12533</v>
      </c>
      <c r="H1095" s="179" t="n">
        <v>1</v>
      </c>
      <c r="I1095" s="180" t="n">
        <v>9.51</v>
      </c>
      <c r="J1095" s="180" t="n">
        <v>9.51</v>
      </c>
    </row>
    <row r="1096" customFormat="false" ht="43.9" hidden="false" customHeight="true" outlineLevel="0" collapsed="false">
      <c r="A1096" s="181" t="s">
        <v>13714</v>
      </c>
      <c r="B1096" s="182" t="n">
        <v>88238</v>
      </c>
      <c r="C1096" s="181" t="s">
        <v>12467</v>
      </c>
      <c r="D1096" s="181" t="s">
        <v>6414</v>
      </c>
      <c r="E1096" s="181" t="s">
        <v>13717</v>
      </c>
      <c r="F1096" s="181"/>
      <c r="G1096" s="183" t="s">
        <v>13718</v>
      </c>
      <c r="H1096" s="184" t="n">
        <v>0.0042</v>
      </c>
      <c r="I1096" s="185" t="n">
        <v>24.5</v>
      </c>
      <c r="J1096" s="185" t="n">
        <v>0.1</v>
      </c>
    </row>
    <row r="1097" customFormat="false" ht="43.9" hidden="false" customHeight="true" outlineLevel="0" collapsed="false">
      <c r="A1097" s="181" t="s">
        <v>13714</v>
      </c>
      <c r="B1097" s="182" t="n">
        <v>88245</v>
      </c>
      <c r="C1097" s="181" t="s">
        <v>12467</v>
      </c>
      <c r="D1097" s="181" t="s">
        <v>6420</v>
      </c>
      <c r="E1097" s="181" t="s">
        <v>13717</v>
      </c>
      <c r="F1097" s="181"/>
      <c r="G1097" s="183" t="s">
        <v>13718</v>
      </c>
      <c r="H1097" s="184" t="n">
        <v>0.0257</v>
      </c>
      <c r="I1097" s="185" t="n">
        <v>28.91</v>
      </c>
      <c r="J1097" s="185" t="n">
        <v>0.74</v>
      </c>
    </row>
    <row r="1098" customFormat="false" ht="43.9" hidden="false" customHeight="true" outlineLevel="0" collapsed="false">
      <c r="A1098" s="181" t="s">
        <v>13714</v>
      </c>
      <c r="B1098" s="182" t="n">
        <v>92804</v>
      </c>
      <c r="C1098" s="181" t="s">
        <v>12467</v>
      </c>
      <c r="D1098" s="181" t="s">
        <v>13783</v>
      </c>
      <c r="E1098" s="181" t="s">
        <v>13780</v>
      </c>
      <c r="F1098" s="181"/>
      <c r="G1098" s="183" t="s">
        <v>12533</v>
      </c>
      <c r="H1098" s="184" t="n">
        <v>1</v>
      </c>
      <c r="I1098" s="185" t="n">
        <v>8.04</v>
      </c>
      <c r="J1098" s="185" t="n">
        <v>8.04</v>
      </c>
    </row>
    <row r="1099" customFormat="false" ht="43.9" hidden="false" customHeight="true" outlineLevel="0" collapsed="false">
      <c r="A1099" s="186" t="s">
        <v>13719</v>
      </c>
      <c r="B1099" s="187" t="n">
        <v>39017</v>
      </c>
      <c r="C1099" s="186" t="s">
        <v>12467</v>
      </c>
      <c r="D1099" s="186" t="s">
        <v>8961</v>
      </c>
      <c r="E1099" s="186" t="s">
        <v>13720</v>
      </c>
      <c r="F1099" s="186"/>
      <c r="G1099" s="188" t="s">
        <v>12126</v>
      </c>
      <c r="H1099" s="189" t="n">
        <v>0.367</v>
      </c>
      <c r="I1099" s="190" t="n">
        <v>0.22</v>
      </c>
      <c r="J1099" s="190" t="n">
        <v>0.08</v>
      </c>
    </row>
    <row r="1100" customFormat="false" ht="32.75" hidden="false" customHeight="true" outlineLevel="0" collapsed="false">
      <c r="A1100" s="186" t="s">
        <v>13719</v>
      </c>
      <c r="B1100" s="187" t="n">
        <v>43132</v>
      </c>
      <c r="C1100" s="186" t="s">
        <v>12467</v>
      </c>
      <c r="D1100" s="186" t="s">
        <v>7198</v>
      </c>
      <c r="E1100" s="186" t="s">
        <v>13720</v>
      </c>
      <c r="F1100" s="186"/>
      <c r="G1100" s="188" t="s">
        <v>12533</v>
      </c>
      <c r="H1100" s="189" t="n">
        <v>0.025</v>
      </c>
      <c r="I1100" s="190" t="n">
        <v>22.25</v>
      </c>
      <c r="J1100" s="190" t="n">
        <v>0.55</v>
      </c>
    </row>
    <row r="1101" customFormat="false" ht="22.3" hidden="false" customHeight="true" outlineLevel="0" collapsed="false">
      <c r="A1101" s="191"/>
      <c r="B1101" s="191"/>
      <c r="C1101" s="191"/>
      <c r="D1101" s="191"/>
      <c r="E1101" s="191" t="s">
        <v>13722</v>
      </c>
      <c r="F1101" s="192" t="n">
        <v>0.76</v>
      </c>
      <c r="G1101" s="191" t="s">
        <v>13723</v>
      </c>
      <c r="H1101" s="192" t="n">
        <v>0</v>
      </c>
      <c r="I1101" s="191" t="s">
        <v>13724</v>
      </c>
      <c r="J1101" s="192" t="n">
        <v>0.76</v>
      </c>
    </row>
    <row r="1102" customFormat="false" ht="32.75" hidden="false" customHeight="true" outlineLevel="0" collapsed="false">
      <c r="A1102" s="191"/>
      <c r="B1102" s="191"/>
      <c r="C1102" s="191"/>
      <c r="D1102" s="191"/>
      <c r="E1102" s="191" t="s">
        <v>13725</v>
      </c>
      <c r="F1102" s="192" t="n">
        <v>2.11</v>
      </c>
      <c r="G1102" s="191"/>
      <c r="H1102" s="193" t="s">
        <v>13726</v>
      </c>
      <c r="I1102" s="193"/>
      <c r="J1102" s="192" t="n">
        <v>11.62</v>
      </c>
    </row>
    <row r="1103" customFormat="false" ht="22.3" hidden="false" customHeight="true" outlineLevel="0" collapsed="false">
      <c r="A1103" s="125"/>
      <c r="B1103" s="125"/>
      <c r="C1103" s="125"/>
      <c r="D1103" s="125"/>
      <c r="E1103" s="125"/>
      <c r="F1103" s="125"/>
      <c r="G1103" s="125" t="s">
        <v>13727</v>
      </c>
      <c r="H1103" s="194" t="n">
        <v>2007.03</v>
      </c>
      <c r="I1103" s="125" t="s">
        <v>13728</v>
      </c>
      <c r="J1103" s="195" t="n">
        <v>23321.68</v>
      </c>
    </row>
    <row r="1104" customFormat="false" ht="22.3" hidden="false" customHeight="true" outlineLevel="0" collapsed="false">
      <c r="A1104" s="196"/>
      <c r="B1104" s="196"/>
      <c r="C1104" s="196"/>
      <c r="D1104" s="196"/>
      <c r="E1104" s="196"/>
      <c r="F1104" s="196"/>
      <c r="G1104" s="196"/>
      <c r="H1104" s="196"/>
      <c r="I1104" s="196"/>
      <c r="J1104" s="196"/>
    </row>
    <row r="1105" customFormat="false" ht="23.4" hidden="false" customHeight="true" outlineLevel="0" collapsed="false">
      <c r="A1105" s="175" t="s">
        <v>12612</v>
      </c>
      <c r="B1105" s="176" t="s">
        <v>12459</v>
      </c>
      <c r="C1105" s="175" t="s">
        <v>12460</v>
      </c>
      <c r="D1105" s="175" t="s">
        <v>12125</v>
      </c>
      <c r="E1105" s="175" t="s">
        <v>13711</v>
      </c>
      <c r="F1105" s="175"/>
      <c r="G1105" s="177" t="s">
        <v>12461</v>
      </c>
      <c r="H1105" s="176" t="s">
        <v>12462</v>
      </c>
      <c r="I1105" s="176" t="s">
        <v>12463</v>
      </c>
      <c r="J1105" s="176" t="s">
        <v>12243</v>
      </c>
    </row>
    <row r="1106" customFormat="false" ht="43.9" hidden="false" customHeight="true" outlineLevel="0" collapsed="false">
      <c r="A1106" s="154" t="s">
        <v>13712</v>
      </c>
      <c r="B1106" s="178" t="n">
        <v>92764</v>
      </c>
      <c r="C1106" s="154" t="s">
        <v>12467</v>
      </c>
      <c r="D1106" s="154" t="s">
        <v>12613</v>
      </c>
      <c r="E1106" s="154" t="s">
        <v>13780</v>
      </c>
      <c r="F1106" s="154"/>
      <c r="G1106" s="155" t="s">
        <v>12533</v>
      </c>
      <c r="H1106" s="179" t="n">
        <v>1</v>
      </c>
      <c r="I1106" s="180" t="n">
        <v>9.19</v>
      </c>
      <c r="J1106" s="180" t="n">
        <v>9.19</v>
      </c>
    </row>
    <row r="1107" customFormat="false" ht="43.9" hidden="false" customHeight="true" outlineLevel="0" collapsed="false">
      <c r="A1107" s="181" t="s">
        <v>13714</v>
      </c>
      <c r="B1107" s="182" t="n">
        <v>88245</v>
      </c>
      <c r="C1107" s="181" t="s">
        <v>12467</v>
      </c>
      <c r="D1107" s="181" t="s">
        <v>6420</v>
      </c>
      <c r="E1107" s="181" t="s">
        <v>13717</v>
      </c>
      <c r="F1107" s="181"/>
      <c r="G1107" s="183" t="s">
        <v>13718</v>
      </c>
      <c r="H1107" s="184" t="n">
        <v>0.0194</v>
      </c>
      <c r="I1107" s="185" t="n">
        <v>28.91</v>
      </c>
      <c r="J1107" s="185" t="n">
        <v>0.56</v>
      </c>
    </row>
    <row r="1108" customFormat="false" ht="43.9" hidden="false" customHeight="true" outlineLevel="0" collapsed="false">
      <c r="A1108" s="181" t="s">
        <v>13714</v>
      </c>
      <c r="B1108" s="182" t="n">
        <v>92805</v>
      </c>
      <c r="C1108" s="181" t="s">
        <v>12467</v>
      </c>
      <c r="D1108" s="181" t="s">
        <v>13784</v>
      </c>
      <c r="E1108" s="181" t="s">
        <v>13780</v>
      </c>
      <c r="F1108" s="181"/>
      <c r="G1108" s="183" t="s">
        <v>12533</v>
      </c>
      <c r="H1108" s="184" t="n">
        <v>1</v>
      </c>
      <c r="I1108" s="185" t="n">
        <v>7.97</v>
      </c>
      <c r="J1108" s="185" t="n">
        <v>7.97</v>
      </c>
    </row>
    <row r="1109" customFormat="false" ht="43.9" hidden="false" customHeight="true" outlineLevel="0" collapsed="false">
      <c r="A1109" s="181" t="s">
        <v>13714</v>
      </c>
      <c r="B1109" s="182" t="n">
        <v>88238</v>
      </c>
      <c r="C1109" s="181" t="s">
        <v>12467</v>
      </c>
      <c r="D1109" s="181" t="s">
        <v>6414</v>
      </c>
      <c r="E1109" s="181" t="s">
        <v>13717</v>
      </c>
      <c r="F1109" s="181"/>
      <c r="G1109" s="183" t="s">
        <v>13718</v>
      </c>
      <c r="H1109" s="184" t="n">
        <v>0.0032</v>
      </c>
      <c r="I1109" s="185" t="n">
        <v>24.5</v>
      </c>
      <c r="J1109" s="185" t="n">
        <v>0.07</v>
      </c>
    </row>
    <row r="1110" customFormat="false" ht="32.75" hidden="false" customHeight="true" outlineLevel="0" collapsed="false">
      <c r="A1110" s="186" t="s">
        <v>13719</v>
      </c>
      <c r="B1110" s="187" t="n">
        <v>43132</v>
      </c>
      <c r="C1110" s="186" t="s">
        <v>12467</v>
      </c>
      <c r="D1110" s="186" t="s">
        <v>7198</v>
      </c>
      <c r="E1110" s="186" t="s">
        <v>13720</v>
      </c>
      <c r="F1110" s="186"/>
      <c r="G1110" s="188" t="s">
        <v>12533</v>
      </c>
      <c r="H1110" s="189" t="n">
        <v>0.025</v>
      </c>
      <c r="I1110" s="190" t="n">
        <v>22.25</v>
      </c>
      <c r="J1110" s="190" t="n">
        <v>0.55</v>
      </c>
    </row>
    <row r="1111" customFormat="false" ht="43.9" hidden="false" customHeight="true" outlineLevel="0" collapsed="false">
      <c r="A1111" s="186" t="s">
        <v>13719</v>
      </c>
      <c r="B1111" s="187" t="n">
        <v>39017</v>
      </c>
      <c r="C1111" s="186" t="s">
        <v>12467</v>
      </c>
      <c r="D1111" s="186" t="s">
        <v>8961</v>
      </c>
      <c r="E1111" s="186" t="s">
        <v>13720</v>
      </c>
      <c r="F1111" s="186"/>
      <c r="G1111" s="188" t="s">
        <v>12126</v>
      </c>
      <c r="H1111" s="189" t="n">
        <v>0.212</v>
      </c>
      <c r="I1111" s="190" t="n">
        <v>0.22</v>
      </c>
      <c r="J1111" s="190" t="n">
        <v>0.04</v>
      </c>
    </row>
    <row r="1112" customFormat="false" ht="22.3" hidden="false" customHeight="true" outlineLevel="0" collapsed="false">
      <c r="A1112" s="191"/>
      <c r="B1112" s="191"/>
      <c r="C1112" s="191"/>
      <c r="D1112" s="191"/>
      <c r="E1112" s="191" t="s">
        <v>13722</v>
      </c>
      <c r="F1112" s="192" t="n">
        <v>0.53</v>
      </c>
      <c r="G1112" s="191" t="s">
        <v>13723</v>
      </c>
      <c r="H1112" s="192" t="n">
        <v>0</v>
      </c>
      <c r="I1112" s="191" t="s">
        <v>13724</v>
      </c>
      <c r="J1112" s="192" t="n">
        <v>0.53</v>
      </c>
    </row>
    <row r="1113" customFormat="false" ht="32.75" hidden="false" customHeight="true" outlineLevel="0" collapsed="false">
      <c r="A1113" s="191"/>
      <c r="B1113" s="191"/>
      <c r="C1113" s="191"/>
      <c r="D1113" s="191"/>
      <c r="E1113" s="191" t="s">
        <v>13725</v>
      </c>
      <c r="F1113" s="192" t="n">
        <v>2.04</v>
      </c>
      <c r="G1113" s="191"/>
      <c r="H1113" s="193" t="s">
        <v>13726</v>
      </c>
      <c r="I1113" s="193"/>
      <c r="J1113" s="192" t="n">
        <v>11.23</v>
      </c>
    </row>
    <row r="1114" customFormat="false" ht="22.3" hidden="false" customHeight="true" outlineLevel="0" collapsed="false">
      <c r="A1114" s="125"/>
      <c r="B1114" s="125"/>
      <c r="C1114" s="125"/>
      <c r="D1114" s="125"/>
      <c r="E1114" s="125"/>
      <c r="F1114" s="125"/>
      <c r="G1114" s="125" t="s">
        <v>13727</v>
      </c>
      <c r="H1114" s="194" t="n">
        <v>1795.92</v>
      </c>
      <c r="I1114" s="125" t="s">
        <v>13728</v>
      </c>
      <c r="J1114" s="195" t="n">
        <v>20168.18</v>
      </c>
    </row>
    <row r="1115" customFormat="false" ht="22.3" hidden="false" customHeight="true" outlineLevel="0" collapsed="false">
      <c r="A1115" s="196"/>
      <c r="B1115" s="196"/>
      <c r="C1115" s="196"/>
      <c r="D1115" s="196"/>
      <c r="E1115" s="196"/>
      <c r="F1115" s="196"/>
      <c r="G1115" s="196"/>
      <c r="H1115" s="196"/>
      <c r="I1115" s="196"/>
      <c r="J1115" s="196"/>
    </row>
    <row r="1116" customFormat="false" ht="23.4" hidden="false" customHeight="true" outlineLevel="0" collapsed="false">
      <c r="A1116" s="175" t="s">
        <v>12614</v>
      </c>
      <c r="B1116" s="176" t="s">
        <v>12459</v>
      </c>
      <c r="C1116" s="175" t="s">
        <v>12460</v>
      </c>
      <c r="D1116" s="175" t="s">
        <v>12125</v>
      </c>
      <c r="E1116" s="175" t="s">
        <v>13711</v>
      </c>
      <c r="F1116" s="175"/>
      <c r="G1116" s="177" t="s">
        <v>12461</v>
      </c>
      <c r="H1116" s="176" t="s">
        <v>12462</v>
      </c>
      <c r="I1116" s="176" t="s">
        <v>12463</v>
      </c>
      <c r="J1116" s="176" t="s">
        <v>12243</v>
      </c>
    </row>
    <row r="1117" customFormat="false" ht="43.9" hidden="false" customHeight="true" outlineLevel="0" collapsed="false">
      <c r="A1117" s="154" t="s">
        <v>13712</v>
      </c>
      <c r="B1117" s="178" t="n">
        <v>92765</v>
      </c>
      <c r="C1117" s="154" t="s">
        <v>12467</v>
      </c>
      <c r="D1117" s="154" t="s">
        <v>12615</v>
      </c>
      <c r="E1117" s="154" t="s">
        <v>13780</v>
      </c>
      <c r="F1117" s="154"/>
      <c r="G1117" s="155" t="s">
        <v>12533</v>
      </c>
      <c r="H1117" s="179" t="n">
        <v>1</v>
      </c>
      <c r="I1117" s="180" t="n">
        <v>10.44</v>
      </c>
      <c r="J1117" s="180" t="n">
        <v>10.44</v>
      </c>
    </row>
    <row r="1118" customFormat="false" ht="43.9" hidden="false" customHeight="true" outlineLevel="0" collapsed="false">
      <c r="A1118" s="181" t="s">
        <v>13714</v>
      </c>
      <c r="B1118" s="182" t="n">
        <v>88238</v>
      </c>
      <c r="C1118" s="181" t="s">
        <v>12467</v>
      </c>
      <c r="D1118" s="181" t="s">
        <v>6414</v>
      </c>
      <c r="E1118" s="181" t="s">
        <v>13717</v>
      </c>
      <c r="F1118" s="181"/>
      <c r="G1118" s="183" t="s">
        <v>13718</v>
      </c>
      <c r="H1118" s="184" t="n">
        <v>0.0025</v>
      </c>
      <c r="I1118" s="185" t="n">
        <v>24.5</v>
      </c>
      <c r="J1118" s="185" t="n">
        <v>0.06</v>
      </c>
    </row>
    <row r="1119" customFormat="false" ht="43.9" hidden="false" customHeight="true" outlineLevel="0" collapsed="false">
      <c r="A1119" s="181" t="s">
        <v>13714</v>
      </c>
      <c r="B1119" s="182" t="n">
        <v>88245</v>
      </c>
      <c r="C1119" s="181" t="s">
        <v>12467</v>
      </c>
      <c r="D1119" s="181" t="s">
        <v>6420</v>
      </c>
      <c r="E1119" s="181" t="s">
        <v>13717</v>
      </c>
      <c r="F1119" s="181"/>
      <c r="G1119" s="183" t="s">
        <v>13718</v>
      </c>
      <c r="H1119" s="184" t="n">
        <v>0.0152</v>
      </c>
      <c r="I1119" s="185" t="n">
        <v>28.91</v>
      </c>
      <c r="J1119" s="185" t="n">
        <v>0.43</v>
      </c>
    </row>
    <row r="1120" customFormat="false" ht="43.9" hidden="false" customHeight="true" outlineLevel="0" collapsed="false">
      <c r="A1120" s="181" t="s">
        <v>13714</v>
      </c>
      <c r="B1120" s="182" t="n">
        <v>92806</v>
      </c>
      <c r="C1120" s="181" t="s">
        <v>12467</v>
      </c>
      <c r="D1120" s="181" t="s">
        <v>13785</v>
      </c>
      <c r="E1120" s="181" t="s">
        <v>13780</v>
      </c>
      <c r="F1120" s="181"/>
      <c r="G1120" s="183" t="s">
        <v>12533</v>
      </c>
      <c r="H1120" s="184" t="n">
        <v>1</v>
      </c>
      <c r="I1120" s="185" t="n">
        <v>9.38</v>
      </c>
      <c r="J1120" s="185" t="n">
        <v>9.38</v>
      </c>
    </row>
    <row r="1121" customFormat="false" ht="43.9" hidden="false" customHeight="true" outlineLevel="0" collapsed="false">
      <c r="A1121" s="186" t="s">
        <v>13719</v>
      </c>
      <c r="B1121" s="187" t="n">
        <v>39017</v>
      </c>
      <c r="C1121" s="186" t="s">
        <v>12467</v>
      </c>
      <c r="D1121" s="186" t="s">
        <v>8961</v>
      </c>
      <c r="E1121" s="186" t="s">
        <v>13720</v>
      </c>
      <c r="F1121" s="186"/>
      <c r="G1121" s="188" t="s">
        <v>12126</v>
      </c>
      <c r="H1121" s="189" t="n">
        <v>0.113</v>
      </c>
      <c r="I1121" s="190" t="n">
        <v>0.22</v>
      </c>
      <c r="J1121" s="190" t="n">
        <v>0.02</v>
      </c>
    </row>
    <row r="1122" customFormat="false" ht="32.75" hidden="false" customHeight="true" outlineLevel="0" collapsed="false">
      <c r="A1122" s="186" t="s">
        <v>13719</v>
      </c>
      <c r="B1122" s="187" t="n">
        <v>43132</v>
      </c>
      <c r="C1122" s="186" t="s">
        <v>12467</v>
      </c>
      <c r="D1122" s="186" t="s">
        <v>7198</v>
      </c>
      <c r="E1122" s="186" t="s">
        <v>13720</v>
      </c>
      <c r="F1122" s="186"/>
      <c r="G1122" s="188" t="s">
        <v>12533</v>
      </c>
      <c r="H1122" s="189" t="n">
        <v>0.025</v>
      </c>
      <c r="I1122" s="190" t="n">
        <v>22.25</v>
      </c>
      <c r="J1122" s="190" t="n">
        <v>0.55</v>
      </c>
    </row>
    <row r="1123" customFormat="false" ht="22.3" hidden="false" customHeight="true" outlineLevel="0" collapsed="false">
      <c r="A1123" s="191"/>
      <c r="B1123" s="191"/>
      <c r="C1123" s="191"/>
      <c r="D1123" s="191"/>
      <c r="E1123" s="191" t="s">
        <v>13722</v>
      </c>
      <c r="F1123" s="192" t="n">
        <v>0.4</v>
      </c>
      <c r="G1123" s="191" t="s">
        <v>13723</v>
      </c>
      <c r="H1123" s="192" t="n">
        <v>0</v>
      </c>
      <c r="I1123" s="191" t="s">
        <v>13724</v>
      </c>
      <c r="J1123" s="192" t="n">
        <v>0.4</v>
      </c>
    </row>
    <row r="1124" customFormat="false" ht="32.75" hidden="false" customHeight="true" outlineLevel="0" collapsed="false">
      <c r="A1124" s="191"/>
      <c r="B1124" s="191"/>
      <c r="C1124" s="191"/>
      <c r="D1124" s="191"/>
      <c r="E1124" s="191" t="s">
        <v>13725</v>
      </c>
      <c r="F1124" s="192" t="n">
        <v>2.31</v>
      </c>
      <c r="G1124" s="191"/>
      <c r="H1124" s="193" t="s">
        <v>13726</v>
      </c>
      <c r="I1124" s="193"/>
      <c r="J1124" s="192" t="n">
        <v>12.75</v>
      </c>
    </row>
    <row r="1125" customFormat="false" ht="22.3" hidden="false" customHeight="true" outlineLevel="0" collapsed="false">
      <c r="A1125" s="125"/>
      <c r="B1125" s="125"/>
      <c r="C1125" s="125"/>
      <c r="D1125" s="125"/>
      <c r="E1125" s="125"/>
      <c r="F1125" s="125"/>
      <c r="G1125" s="125" t="s">
        <v>13727</v>
      </c>
      <c r="H1125" s="194" t="n">
        <v>548.78</v>
      </c>
      <c r="I1125" s="125" t="s">
        <v>13728</v>
      </c>
      <c r="J1125" s="195" t="n">
        <v>6996.94</v>
      </c>
    </row>
    <row r="1126" customFormat="false" ht="22.3" hidden="false" customHeight="true" outlineLevel="0" collapsed="false">
      <c r="A1126" s="196"/>
      <c r="B1126" s="196"/>
      <c r="C1126" s="196"/>
      <c r="D1126" s="196"/>
      <c r="E1126" s="196"/>
      <c r="F1126" s="196"/>
      <c r="G1126" s="196"/>
      <c r="H1126" s="196"/>
      <c r="I1126" s="196"/>
      <c r="J1126" s="196"/>
    </row>
    <row r="1127" customFormat="false" ht="23.4" hidden="false" customHeight="true" outlineLevel="0" collapsed="false">
      <c r="A1127" s="175" t="s">
        <v>12616</v>
      </c>
      <c r="B1127" s="176" t="s">
        <v>12459</v>
      </c>
      <c r="C1127" s="175" t="s">
        <v>12460</v>
      </c>
      <c r="D1127" s="175" t="s">
        <v>12125</v>
      </c>
      <c r="E1127" s="175" t="s">
        <v>13711</v>
      </c>
      <c r="F1127" s="175"/>
      <c r="G1127" s="177" t="s">
        <v>12461</v>
      </c>
      <c r="H1127" s="176" t="s">
        <v>12462</v>
      </c>
      <c r="I1127" s="176" t="s">
        <v>12463</v>
      </c>
      <c r="J1127" s="176" t="s">
        <v>12243</v>
      </c>
    </row>
    <row r="1128" customFormat="false" ht="43.9" hidden="false" customHeight="true" outlineLevel="0" collapsed="false">
      <c r="A1128" s="154" t="s">
        <v>13712</v>
      </c>
      <c r="B1128" s="178" t="n">
        <v>92759</v>
      </c>
      <c r="C1128" s="154" t="s">
        <v>12467</v>
      </c>
      <c r="D1128" s="154" t="s">
        <v>12617</v>
      </c>
      <c r="E1128" s="154" t="s">
        <v>13780</v>
      </c>
      <c r="F1128" s="154"/>
      <c r="G1128" s="155" t="s">
        <v>12533</v>
      </c>
      <c r="H1128" s="179" t="n">
        <v>1</v>
      </c>
      <c r="I1128" s="180" t="n">
        <v>14.54</v>
      </c>
      <c r="J1128" s="180" t="n">
        <v>14.54</v>
      </c>
    </row>
    <row r="1129" customFormat="false" ht="43.9" hidden="false" customHeight="true" outlineLevel="0" collapsed="false">
      <c r="A1129" s="181" t="s">
        <v>13714</v>
      </c>
      <c r="B1129" s="182" t="n">
        <v>88245</v>
      </c>
      <c r="C1129" s="181" t="s">
        <v>12467</v>
      </c>
      <c r="D1129" s="181" t="s">
        <v>6420</v>
      </c>
      <c r="E1129" s="181" t="s">
        <v>13717</v>
      </c>
      <c r="F1129" s="181"/>
      <c r="G1129" s="183" t="s">
        <v>13718</v>
      </c>
      <c r="H1129" s="184" t="n">
        <v>0.1069</v>
      </c>
      <c r="I1129" s="185" t="n">
        <v>28.91</v>
      </c>
      <c r="J1129" s="185" t="n">
        <v>3.09</v>
      </c>
    </row>
    <row r="1130" customFormat="false" ht="43.9" hidden="false" customHeight="true" outlineLevel="0" collapsed="false">
      <c r="A1130" s="181" t="s">
        <v>13714</v>
      </c>
      <c r="B1130" s="182" t="n">
        <v>92800</v>
      </c>
      <c r="C1130" s="181" t="s">
        <v>12467</v>
      </c>
      <c r="D1130" s="181" t="s">
        <v>13786</v>
      </c>
      <c r="E1130" s="181" t="s">
        <v>13780</v>
      </c>
      <c r="F1130" s="181"/>
      <c r="G1130" s="183" t="s">
        <v>12533</v>
      </c>
      <c r="H1130" s="184" t="n">
        <v>1</v>
      </c>
      <c r="I1130" s="185" t="n">
        <v>10.22</v>
      </c>
      <c r="J1130" s="185" t="n">
        <v>10.22</v>
      </c>
    </row>
    <row r="1131" customFormat="false" ht="43.9" hidden="false" customHeight="true" outlineLevel="0" collapsed="false">
      <c r="A1131" s="181" t="s">
        <v>13714</v>
      </c>
      <c r="B1131" s="182" t="n">
        <v>88238</v>
      </c>
      <c r="C1131" s="181" t="s">
        <v>12467</v>
      </c>
      <c r="D1131" s="181" t="s">
        <v>6414</v>
      </c>
      <c r="E1131" s="181" t="s">
        <v>13717</v>
      </c>
      <c r="F1131" s="181"/>
      <c r="G1131" s="183" t="s">
        <v>13718</v>
      </c>
      <c r="H1131" s="184" t="n">
        <v>0.0175</v>
      </c>
      <c r="I1131" s="185" t="n">
        <v>24.5</v>
      </c>
      <c r="J1131" s="185" t="n">
        <v>0.42</v>
      </c>
    </row>
    <row r="1132" customFormat="false" ht="43.9" hidden="false" customHeight="true" outlineLevel="0" collapsed="false">
      <c r="A1132" s="186" t="s">
        <v>13719</v>
      </c>
      <c r="B1132" s="187" t="n">
        <v>39017</v>
      </c>
      <c r="C1132" s="186" t="s">
        <v>12467</v>
      </c>
      <c r="D1132" s="186" t="s">
        <v>8961</v>
      </c>
      <c r="E1132" s="186" t="s">
        <v>13720</v>
      </c>
      <c r="F1132" s="186"/>
      <c r="G1132" s="188" t="s">
        <v>12126</v>
      </c>
      <c r="H1132" s="189" t="n">
        <v>1.19</v>
      </c>
      <c r="I1132" s="190" t="n">
        <v>0.22</v>
      </c>
      <c r="J1132" s="190" t="n">
        <v>0.26</v>
      </c>
    </row>
    <row r="1133" customFormat="false" ht="32.75" hidden="false" customHeight="true" outlineLevel="0" collapsed="false">
      <c r="A1133" s="186" t="s">
        <v>13719</v>
      </c>
      <c r="B1133" s="187" t="n">
        <v>43132</v>
      </c>
      <c r="C1133" s="186" t="s">
        <v>12467</v>
      </c>
      <c r="D1133" s="186" t="s">
        <v>7198</v>
      </c>
      <c r="E1133" s="186" t="s">
        <v>13720</v>
      </c>
      <c r="F1133" s="186"/>
      <c r="G1133" s="188" t="s">
        <v>12533</v>
      </c>
      <c r="H1133" s="189" t="n">
        <v>0.025</v>
      </c>
      <c r="I1133" s="190" t="n">
        <v>22.25</v>
      </c>
      <c r="J1133" s="190" t="n">
        <v>0.55</v>
      </c>
    </row>
    <row r="1134" customFormat="false" ht="22.3" hidden="false" customHeight="true" outlineLevel="0" collapsed="false">
      <c r="A1134" s="191"/>
      <c r="B1134" s="191"/>
      <c r="C1134" s="191"/>
      <c r="D1134" s="191"/>
      <c r="E1134" s="191" t="s">
        <v>13722</v>
      </c>
      <c r="F1134" s="192" t="n">
        <v>4.21</v>
      </c>
      <c r="G1134" s="191" t="s">
        <v>13723</v>
      </c>
      <c r="H1134" s="192" t="n">
        <v>0</v>
      </c>
      <c r="I1134" s="191" t="s">
        <v>13724</v>
      </c>
      <c r="J1134" s="192" t="n">
        <v>4.21</v>
      </c>
    </row>
    <row r="1135" customFormat="false" ht="32.75" hidden="false" customHeight="true" outlineLevel="0" collapsed="false">
      <c r="A1135" s="191"/>
      <c r="B1135" s="191"/>
      <c r="C1135" s="191"/>
      <c r="D1135" s="191"/>
      <c r="E1135" s="191" t="s">
        <v>13725</v>
      </c>
      <c r="F1135" s="192" t="n">
        <v>3.23</v>
      </c>
      <c r="G1135" s="191"/>
      <c r="H1135" s="193" t="s">
        <v>13726</v>
      </c>
      <c r="I1135" s="193"/>
      <c r="J1135" s="192" t="n">
        <v>17.77</v>
      </c>
    </row>
    <row r="1136" customFormat="false" ht="22.3" hidden="false" customHeight="true" outlineLevel="0" collapsed="false">
      <c r="A1136" s="125"/>
      <c r="B1136" s="125"/>
      <c r="C1136" s="125"/>
      <c r="D1136" s="125"/>
      <c r="E1136" s="125"/>
      <c r="F1136" s="125"/>
      <c r="G1136" s="125" t="s">
        <v>13727</v>
      </c>
      <c r="H1136" s="194" t="n">
        <v>2144.18</v>
      </c>
      <c r="I1136" s="125" t="s">
        <v>13728</v>
      </c>
      <c r="J1136" s="195" t="n">
        <v>38102.07</v>
      </c>
    </row>
    <row r="1137" customFormat="false" ht="22.3" hidden="false" customHeight="true" outlineLevel="0" collapsed="false">
      <c r="A1137" s="196"/>
      <c r="B1137" s="196"/>
      <c r="C1137" s="196"/>
      <c r="D1137" s="196"/>
      <c r="E1137" s="196"/>
      <c r="F1137" s="196"/>
      <c r="G1137" s="196"/>
      <c r="H1137" s="196"/>
      <c r="I1137" s="196"/>
      <c r="J1137" s="196"/>
    </row>
    <row r="1138" customFormat="false" ht="23.4" hidden="false" customHeight="true" outlineLevel="0" collapsed="false">
      <c r="A1138" s="175" t="s">
        <v>12618</v>
      </c>
      <c r="B1138" s="176" t="s">
        <v>12459</v>
      </c>
      <c r="C1138" s="175" t="s">
        <v>12460</v>
      </c>
      <c r="D1138" s="175" t="s">
        <v>12125</v>
      </c>
      <c r="E1138" s="175" t="s">
        <v>13711</v>
      </c>
      <c r="F1138" s="175"/>
      <c r="G1138" s="177" t="s">
        <v>12461</v>
      </c>
      <c r="H1138" s="176" t="s">
        <v>12462</v>
      </c>
      <c r="I1138" s="176" t="s">
        <v>12463</v>
      </c>
      <c r="J1138" s="176" t="s">
        <v>12243</v>
      </c>
    </row>
    <row r="1139" customFormat="false" ht="32.75" hidden="false" customHeight="true" outlineLevel="0" collapsed="false">
      <c r="A1139" s="154" t="s">
        <v>13712</v>
      </c>
      <c r="B1139" s="178" t="s">
        <v>12619</v>
      </c>
      <c r="C1139" s="154" t="s">
        <v>12475</v>
      </c>
      <c r="D1139" s="154" t="s">
        <v>12620</v>
      </c>
      <c r="E1139" s="154" t="s">
        <v>13795</v>
      </c>
      <c r="F1139" s="154"/>
      <c r="G1139" s="155" t="s">
        <v>12496</v>
      </c>
      <c r="H1139" s="179" t="n">
        <v>1</v>
      </c>
      <c r="I1139" s="180" t="n">
        <v>921.31</v>
      </c>
      <c r="J1139" s="180" t="n">
        <v>921.31</v>
      </c>
    </row>
    <row r="1140" customFormat="false" ht="43.9" hidden="false" customHeight="true" outlineLevel="0" collapsed="false">
      <c r="A1140" s="181" t="s">
        <v>13714</v>
      </c>
      <c r="B1140" s="182" t="n">
        <v>88316</v>
      </c>
      <c r="C1140" s="181" t="s">
        <v>12467</v>
      </c>
      <c r="D1140" s="181" t="s">
        <v>6483</v>
      </c>
      <c r="E1140" s="181" t="s">
        <v>13717</v>
      </c>
      <c r="F1140" s="181"/>
      <c r="G1140" s="183" t="s">
        <v>13718</v>
      </c>
      <c r="H1140" s="184" t="n">
        <v>1.345</v>
      </c>
      <c r="I1140" s="185" t="n">
        <v>23.2</v>
      </c>
      <c r="J1140" s="185" t="n">
        <v>31.2</v>
      </c>
    </row>
    <row r="1141" customFormat="false" ht="43.9" hidden="false" customHeight="true" outlineLevel="0" collapsed="false">
      <c r="A1141" s="181" t="s">
        <v>13714</v>
      </c>
      <c r="B1141" s="182" t="n">
        <v>90587</v>
      </c>
      <c r="C1141" s="181" t="s">
        <v>12467</v>
      </c>
      <c r="D1141" s="181" t="s">
        <v>494</v>
      </c>
      <c r="E1141" s="181" t="s">
        <v>13730</v>
      </c>
      <c r="F1141" s="181"/>
      <c r="G1141" s="183" t="s">
        <v>13734</v>
      </c>
      <c r="H1141" s="184" t="n">
        <v>0.13</v>
      </c>
      <c r="I1141" s="185" t="n">
        <v>0.55</v>
      </c>
      <c r="J1141" s="185" t="n">
        <v>0.07</v>
      </c>
    </row>
    <row r="1142" customFormat="false" ht="43.9" hidden="false" customHeight="true" outlineLevel="0" collapsed="false">
      <c r="A1142" s="181" t="s">
        <v>13714</v>
      </c>
      <c r="B1142" s="182" t="n">
        <v>88262</v>
      </c>
      <c r="C1142" s="181" t="s">
        <v>12467</v>
      </c>
      <c r="D1142" s="181" t="s">
        <v>6436</v>
      </c>
      <c r="E1142" s="181" t="s">
        <v>13717</v>
      </c>
      <c r="F1142" s="181"/>
      <c r="G1142" s="183" t="s">
        <v>13718</v>
      </c>
      <c r="H1142" s="184" t="n">
        <v>0.224</v>
      </c>
      <c r="I1142" s="185" t="n">
        <v>28.69</v>
      </c>
      <c r="J1142" s="185" t="n">
        <v>6.42</v>
      </c>
    </row>
    <row r="1143" customFormat="false" ht="43.9" hidden="false" customHeight="true" outlineLevel="0" collapsed="false">
      <c r="A1143" s="181" t="s">
        <v>13714</v>
      </c>
      <c r="B1143" s="182" t="n">
        <v>88309</v>
      </c>
      <c r="C1143" s="181" t="s">
        <v>12467</v>
      </c>
      <c r="D1143" s="181" t="s">
        <v>6476</v>
      </c>
      <c r="E1143" s="181" t="s">
        <v>13717</v>
      </c>
      <c r="F1143" s="181"/>
      <c r="G1143" s="183" t="s">
        <v>13718</v>
      </c>
      <c r="H1143" s="184" t="n">
        <v>0.224</v>
      </c>
      <c r="I1143" s="185" t="n">
        <v>29.13</v>
      </c>
      <c r="J1143" s="185" t="n">
        <v>6.52</v>
      </c>
    </row>
    <row r="1144" customFormat="false" ht="43.9" hidden="false" customHeight="true" outlineLevel="0" collapsed="false">
      <c r="A1144" s="181" t="s">
        <v>13714</v>
      </c>
      <c r="B1144" s="182" t="n">
        <v>90586</v>
      </c>
      <c r="C1144" s="181" t="s">
        <v>12467</v>
      </c>
      <c r="D1144" s="181" t="s">
        <v>350</v>
      </c>
      <c r="E1144" s="181" t="s">
        <v>13730</v>
      </c>
      <c r="F1144" s="181"/>
      <c r="G1144" s="183" t="s">
        <v>13731</v>
      </c>
      <c r="H1144" s="184" t="n">
        <v>0.094</v>
      </c>
      <c r="I1144" s="185" t="n">
        <v>1.46</v>
      </c>
      <c r="J1144" s="185" t="n">
        <v>0.13</v>
      </c>
    </row>
    <row r="1145" customFormat="false" ht="43.9" hidden="false" customHeight="true" outlineLevel="0" collapsed="false">
      <c r="A1145" s="186" t="s">
        <v>13719</v>
      </c>
      <c r="B1145" s="187" t="n">
        <v>1525</v>
      </c>
      <c r="C1145" s="186" t="s">
        <v>12467</v>
      </c>
      <c r="D1145" s="186" t="s">
        <v>13787</v>
      </c>
      <c r="E1145" s="186" t="s">
        <v>13720</v>
      </c>
      <c r="F1145" s="186"/>
      <c r="G1145" s="188" t="s">
        <v>12496</v>
      </c>
      <c r="H1145" s="189" t="n">
        <v>1.103</v>
      </c>
      <c r="I1145" s="190" t="n">
        <v>795.08</v>
      </c>
      <c r="J1145" s="190" t="n">
        <v>876.97</v>
      </c>
    </row>
    <row r="1146" customFormat="false" ht="22.3" hidden="false" customHeight="true" outlineLevel="0" collapsed="false">
      <c r="A1146" s="191"/>
      <c r="B1146" s="191"/>
      <c r="C1146" s="191"/>
      <c r="D1146" s="191"/>
      <c r="E1146" s="191" t="s">
        <v>13722</v>
      </c>
      <c r="F1146" s="192" t="n">
        <v>33.14</v>
      </c>
      <c r="G1146" s="191" t="s">
        <v>13723</v>
      </c>
      <c r="H1146" s="192" t="n">
        <v>0</v>
      </c>
      <c r="I1146" s="191" t="s">
        <v>13724</v>
      </c>
      <c r="J1146" s="192" t="n">
        <v>33.14</v>
      </c>
    </row>
    <row r="1147" customFormat="false" ht="32.75" hidden="false" customHeight="true" outlineLevel="0" collapsed="false">
      <c r="A1147" s="191"/>
      <c r="B1147" s="191"/>
      <c r="C1147" s="191"/>
      <c r="D1147" s="191"/>
      <c r="E1147" s="191" t="s">
        <v>13725</v>
      </c>
      <c r="F1147" s="192" t="n">
        <v>204.71</v>
      </c>
      <c r="G1147" s="191"/>
      <c r="H1147" s="193" t="s">
        <v>13726</v>
      </c>
      <c r="I1147" s="193"/>
      <c r="J1147" s="192" t="n">
        <v>1126.02</v>
      </c>
    </row>
    <row r="1148" customFormat="false" ht="22.3" hidden="false" customHeight="true" outlineLevel="0" collapsed="false">
      <c r="A1148" s="125"/>
      <c r="B1148" s="125"/>
      <c r="C1148" s="125"/>
      <c r="D1148" s="125"/>
      <c r="E1148" s="125"/>
      <c r="F1148" s="125"/>
      <c r="G1148" s="125" t="s">
        <v>13727</v>
      </c>
      <c r="H1148" s="194" t="n">
        <v>95.37</v>
      </c>
      <c r="I1148" s="125" t="s">
        <v>13728</v>
      </c>
      <c r="J1148" s="195" t="n">
        <v>107388.52</v>
      </c>
    </row>
    <row r="1149" customFormat="false" ht="22.3" hidden="false" customHeight="true" outlineLevel="0" collapsed="false">
      <c r="A1149" s="196"/>
      <c r="B1149" s="196"/>
      <c r="C1149" s="196"/>
      <c r="D1149" s="196"/>
      <c r="E1149" s="196"/>
      <c r="F1149" s="196"/>
      <c r="G1149" s="196"/>
      <c r="H1149" s="196"/>
      <c r="I1149" s="196"/>
      <c r="J1149" s="196"/>
    </row>
    <row r="1150" customFormat="false" ht="22.3" hidden="false" customHeight="true" outlineLevel="0" collapsed="false">
      <c r="A1150" s="150" t="n">
        <v>17</v>
      </c>
      <c r="B1150" s="150"/>
      <c r="C1150" s="150"/>
      <c r="D1150" s="150" t="s">
        <v>12351</v>
      </c>
      <c r="E1150" s="150"/>
      <c r="F1150" s="150"/>
      <c r="G1150" s="150"/>
      <c r="H1150" s="173"/>
      <c r="I1150" s="150"/>
      <c r="J1150" s="174" t="n">
        <v>26548.85</v>
      </c>
    </row>
    <row r="1151" customFormat="false" ht="23.4" hidden="false" customHeight="true" outlineLevel="0" collapsed="false">
      <c r="A1151" s="175" t="s">
        <v>12621</v>
      </c>
      <c r="B1151" s="176" t="s">
        <v>12459</v>
      </c>
      <c r="C1151" s="175" t="s">
        <v>12460</v>
      </c>
      <c r="D1151" s="175" t="s">
        <v>12125</v>
      </c>
      <c r="E1151" s="175" t="s">
        <v>13711</v>
      </c>
      <c r="F1151" s="175"/>
      <c r="G1151" s="177" t="s">
        <v>12461</v>
      </c>
      <c r="H1151" s="176" t="s">
        <v>12462</v>
      </c>
      <c r="I1151" s="176" t="s">
        <v>12463</v>
      </c>
      <c r="J1151" s="176" t="s">
        <v>12243</v>
      </c>
    </row>
    <row r="1152" customFormat="false" ht="55.1" hidden="false" customHeight="true" outlineLevel="0" collapsed="false">
      <c r="A1152" s="154" t="s">
        <v>13712</v>
      </c>
      <c r="B1152" s="178" t="n">
        <v>92443</v>
      </c>
      <c r="C1152" s="154" t="s">
        <v>12467</v>
      </c>
      <c r="D1152" s="154" t="s">
        <v>1977</v>
      </c>
      <c r="E1152" s="154" t="s">
        <v>13793</v>
      </c>
      <c r="F1152" s="154"/>
      <c r="G1152" s="155" t="s">
        <v>12469</v>
      </c>
      <c r="H1152" s="179" t="n">
        <v>1</v>
      </c>
      <c r="I1152" s="180" t="n">
        <v>61.9</v>
      </c>
      <c r="J1152" s="180" t="n">
        <v>61.9</v>
      </c>
    </row>
    <row r="1153" customFormat="false" ht="43.9" hidden="false" customHeight="true" outlineLevel="0" collapsed="false">
      <c r="A1153" s="181" t="s">
        <v>13714</v>
      </c>
      <c r="B1153" s="182" t="n">
        <v>88239</v>
      </c>
      <c r="C1153" s="181" t="s">
        <v>12467</v>
      </c>
      <c r="D1153" s="181" t="s">
        <v>6415</v>
      </c>
      <c r="E1153" s="181" t="s">
        <v>13717</v>
      </c>
      <c r="F1153" s="181"/>
      <c r="G1153" s="183" t="s">
        <v>13718</v>
      </c>
      <c r="H1153" s="184" t="n">
        <v>0.11</v>
      </c>
      <c r="I1153" s="185" t="n">
        <v>24.34</v>
      </c>
      <c r="J1153" s="185" t="n">
        <v>2.67</v>
      </c>
    </row>
    <row r="1154" customFormat="false" ht="43.9" hidden="false" customHeight="true" outlineLevel="0" collapsed="false">
      <c r="A1154" s="181" t="s">
        <v>13714</v>
      </c>
      <c r="B1154" s="182" t="n">
        <v>88262</v>
      </c>
      <c r="C1154" s="181" t="s">
        <v>12467</v>
      </c>
      <c r="D1154" s="181" t="s">
        <v>6436</v>
      </c>
      <c r="E1154" s="181" t="s">
        <v>13717</v>
      </c>
      <c r="F1154" s="181"/>
      <c r="G1154" s="183" t="s">
        <v>13718</v>
      </c>
      <c r="H1154" s="184" t="n">
        <v>0.6</v>
      </c>
      <c r="I1154" s="185" t="n">
        <v>28.69</v>
      </c>
      <c r="J1154" s="185" t="n">
        <v>17.21</v>
      </c>
    </row>
    <row r="1155" customFormat="false" ht="43.9" hidden="false" customHeight="true" outlineLevel="0" collapsed="false">
      <c r="A1155" s="181" t="s">
        <v>13714</v>
      </c>
      <c r="B1155" s="182" t="n">
        <v>92264</v>
      </c>
      <c r="C1155" s="181" t="s">
        <v>12467</v>
      </c>
      <c r="D1155" s="181" t="s">
        <v>1950</v>
      </c>
      <c r="E1155" s="181" t="s">
        <v>13793</v>
      </c>
      <c r="F1155" s="181"/>
      <c r="G1155" s="183" t="s">
        <v>12469</v>
      </c>
      <c r="H1155" s="184" t="n">
        <v>0.067</v>
      </c>
      <c r="I1155" s="185" t="n">
        <v>246.3</v>
      </c>
      <c r="J1155" s="185" t="n">
        <v>16.5</v>
      </c>
    </row>
    <row r="1156" customFormat="false" ht="32.75" hidden="false" customHeight="true" outlineLevel="0" collapsed="false">
      <c r="A1156" s="186" t="s">
        <v>13719</v>
      </c>
      <c r="B1156" s="187" t="n">
        <v>40271</v>
      </c>
      <c r="C1156" s="186" t="s">
        <v>12467</v>
      </c>
      <c r="D1156" s="186" t="s">
        <v>9693</v>
      </c>
      <c r="E1156" s="186" t="s">
        <v>13766</v>
      </c>
      <c r="F1156" s="186"/>
      <c r="G1156" s="188" t="s">
        <v>13794</v>
      </c>
      <c r="H1156" s="189" t="n">
        <v>0.196</v>
      </c>
      <c r="I1156" s="190" t="n">
        <v>27.55</v>
      </c>
      <c r="J1156" s="190" t="n">
        <v>5.39</v>
      </c>
    </row>
    <row r="1157" customFormat="false" ht="43.9" hidden="false" customHeight="true" outlineLevel="0" collapsed="false">
      <c r="A1157" s="186" t="s">
        <v>13719</v>
      </c>
      <c r="B1157" s="187" t="n">
        <v>40275</v>
      </c>
      <c r="C1157" s="186" t="s">
        <v>12467</v>
      </c>
      <c r="D1157" s="186" t="s">
        <v>9719</v>
      </c>
      <c r="E1157" s="186" t="s">
        <v>13766</v>
      </c>
      <c r="F1157" s="186"/>
      <c r="G1157" s="188" t="s">
        <v>13794</v>
      </c>
      <c r="H1157" s="189" t="n">
        <v>0.393</v>
      </c>
      <c r="I1157" s="190" t="n">
        <v>28.8</v>
      </c>
      <c r="J1157" s="190" t="n">
        <v>11.31</v>
      </c>
    </row>
    <row r="1158" customFormat="false" ht="32.75" hidden="false" customHeight="true" outlineLevel="0" collapsed="false">
      <c r="A1158" s="186" t="s">
        <v>13719</v>
      </c>
      <c r="B1158" s="187" t="n">
        <v>40287</v>
      </c>
      <c r="C1158" s="186" t="s">
        <v>12467</v>
      </c>
      <c r="D1158" s="186" t="s">
        <v>9694</v>
      </c>
      <c r="E1158" s="186" t="s">
        <v>13766</v>
      </c>
      <c r="F1158" s="186"/>
      <c r="G1158" s="188" t="s">
        <v>12490</v>
      </c>
      <c r="H1158" s="189" t="n">
        <v>0.785</v>
      </c>
      <c r="I1158" s="190" t="n">
        <v>10.61</v>
      </c>
      <c r="J1158" s="190" t="n">
        <v>8.32</v>
      </c>
    </row>
    <row r="1159" customFormat="false" ht="22.3" hidden="false" customHeight="true" outlineLevel="0" collapsed="false">
      <c r="A1159" s="186" t="s">
        <v>13719</v>
      </c>
      <c r="B1159" s="187" t="n">
        <v>40304</v>
      </c>
      <c r="C1159" s="186" t="s">
        <v>12467</v>
      </c>
      <c r="D1159" s="186" t="s">
        <v>10708</v>
      </c>
      <c r="E1159" s="186" t="s">
        <v>13720</v>
      </c>
      <c r="F1159" s="186"/>
      <c r="G1159" s="188" t="s">
        <v>12533</v>
      </c>
      <c r="H1159" s="189" t="n">
        <v>0.019</v>
      </c>
      <c r="I1159" s="190" t="n">
        <v>25.08</v>
      </c>
      <c r="J1159" s="190" t="n">
        <v>0.47</v>
      </c>
    </row>
    <row r="1160" customFormat="false" ht="32.75" hidden="false" customHeight="true" outlineLevel="0" collapsed="false">
      <c r="A1160" s="186" t="s">
        <v>13719</v>
      </c>
      <c r="B1160" s="187" t="n">
        <v>2692</v>
      </c>
      <c r="C1160" s="186" t="s">
        <v>12467</v>
      </c>
      <c r="D1160" s="186" t="s">
        <v>8677</v>
      </c>
      <c r="E1160" s="186" t="s">
        <v>13720</v>
      </c>
      <c r="F1160" s="186"/>
      <c r="G1160" s="188" t="s">
        <v>13761</v>
      </c>
      <c r="H1160" s="189" t="n">
        <v>0.004</v>
      </c>
      <c r="I1160" s="190" t="n">
        <v>8.06</v>
      </c>
      <c r="J1160" s="190" t="n">
        <v>0.03</v>
      </c>
    </row>
    <row r="1161" customFormat="false" ht="22.3" hidden="false" customHeight="true" outlineLevel="0" collapsed="false">
      <c r="A1161" s="191"/>
      <c r="B1161" s="191"/>
      <c r="C1161" s="191"/>
      <c r="D1161" s="191"/>
      <c r="E1161" s="191" t="s">
        <v>13722</v>
      </c>
      <c r="F1161" s="192" t="n">
        <v>18.13</v>
      </c>
      <c r="G1161" s="191" t="s">
        <v>13723</v>
      </c>
      <c r="H1161" s="192" t="n">
        <v>0</v>
      </c>
      <c r="I1161" s="191" t="s">
        <v>13724</v>
      </c>
      <c r="J1161" s="192" t="n">
        <v>18.13</v>
      </c>
    </row>
    <row r="1162" customFormat="false" ht="32.75" hidden="false" customHeight="true" outlineLevel="0" collapsed="false">
      <c r="A1162" s="191"/>
      <c r="B1162" s="191"/>
      <c r="C1162" s="191"/>
      <c r="D1162" s="191"/>
      <c r="E1162" s="191" t="s">
        <v>13725</v>
      </c>
      <c r="F1162" s="192" t="n">
        <v>13.75</v>
      </c>
      <c r="G1162" s="191"/>
      <c r="H1162" s="193" t="s">
        <v>13726</v>
      </c>
      <c r="I1162" s="193"/>
      <c r="J1162" s="192" t="n">
        <v>75.65</v>
      </c>
    </row>
    <row r="1163" customFormat="false" ht="22.3" hidden="false" customHeight="true" outlineLevel="0" collapsed="false">
      <c r="A1163" s="125"/>
      <c r="B1163" s="125"/>
      <c r="C1163" s="125"/>
      <c r="D1163" s="125"/>
      <c r="E1163" s="125"/>
      <c r="F1163" s="125"/>
      <c r="G1163" s="125" t="s">
        <v>13727</v>
      </c>
      <c r="H1163" s="194" t="n">
        <v>115.71</v>
      </c>
      <c r="I1163" s="125" t="s">
        <v>13728</v>
      </c>
      <c r="J1163" s="195" t="n">
        <v>8753.46</v>
      </c>
    </row>
    <row r="1164" customFormat="false" ht="22.3" hidden="false" customHeight="true" outlineLevel="0" collapsed="false">
      <c r="A1164" s="196"/>
      <c r="B1164" s="196"/>
      <c r="C1164" s="196"/>
      <c r="D1164" s="196"/>
      <c r="E1164" s="196"/>
      <c r="F1164" s="196"/>
      <c r="G1164" s="196"/>
      <c r="H1164" s="196"/>
      <c r="I1164" s="196"/>
      <c r="J1164" s="196"/>
    </row>
    <row r="1165" customFormat="false" ht="23.4" hidden="false" customHeight="true" outlineLevel="0" collapsed="false">
      <c r="A1165" s="175" t="s">
        <v>12622</v>
      </c>
      <c r="B1165" s="176" t="s">
        <v>12459</v>
      </c>
      <c r="C1165" s="175" t="s">
        <v>12460</v>
      </c>
      <c r="D1165" s="175" t="s">
        <v>12125</v>
      </c>
      <c r="E1165" s="175" t="s">
        <v>13711</v>
      </c>
      <c r="F1165" s="175"/>
      <c r="G1165" s="177" t="s">
        <v>12461</v>
      </c>
      <c r="H1165" s="176" t="s">
        <v>12462</v>
      </c>
      <c r="I1165" s="176" t="s">
        <v>12463</v>
      </c>
      <c r="J1165" s="176" t="s">
        <v>12243</v>
      </c>
    </row>
    <row r="1166" customFormat="false" ht="43.9" hidden="false" customHeight="true" outlineLevel="0" collapsed="false">
      <c r="A1166" s="154" t="s">
        <v>13712</v>
      </c>
      <c r="B1166" s="178" t="n">
        <v>92762</v>
      </c>
      <c r="C1166" s="154" t="s">
        <v>12467</v>
      </c>
      <c r="D1166" s="154" t="s">
        <v>12609</v>
      </c>
      <c r="E1166" s="154" t="s">
        <v>13780</v>
      </c>
      <c r="F1166" s="154"/>
      <c r="G1166" s="155" t="s">
        <v>12533</v>
      </c>
      <c r="H1166" s="179" t="n">
        <v>1</v>
      </c>
      <c r="I1166" s="180" t="n">
        <v>11.34</v>
      </c>
      <c r="J1166" s="180" t="n">
        <v>11.34</v>
      </c>
    </row>
    <row r="1167" customFormat="false" ht="43.9" hidden="false" customHeight="true" outlineLevel="0" collapsed="false">
      <c r="A1167" s="181" t="s">
        <v>13714</v>
      </c>
      <c r="B1167" s="182" t="n">
        <v>88238</v>
      </c>
      <c r="C1167" s="181" t="s">
        <v>12467</v>
      </c>
      <c r="D1167" s="181" t="s">
        <v>6414</v>
      </c>
      <c r="E1167" s="181" t="s">
        <v>13717</v>
      </c>
      <c r="F1167" s="181"/>
      <c r="G1167" s="183" t="s">
        <v>13718</v>
      </c>
      <c r="H1167" s="184" t="n">
        <v>0.0064</v>
      </c>
      <c r="I1167" s="185" t="n">
        <v>24.5</v>
      </c>
      <c r="J1167" s="185" t="n">
        <v>0.15</v>
      </c>
    </row>
    <row r="1168" customFormat="false" ht="43.9" hidden="false" customHeight="true" outlineLevel="0" collapsed="false">
      <c r="A1168" s="181" t="s">
        <v>13714</v>
      </c>
      <c r="B1168" s="182" t="n">
        <v>92803</v>
      </c>
      <c r="C1168" s="181" t="s">
        <v>12467</v>
      </c>
      <c r="D1168" s="181" t="s">
        <v>13782</v>
      </c>
      <c r="E1168" s="181" t="s">
        <v>13780</v>
      </c>
      <c r="F1168" s="181"/>
      <c r="G1168" s="183" t="s">
        <v>12533</v>
      </c>
      <c r="H1168" s="184" t="n">
        <v>1</v>
      </c>
      <c r="I1168" s="185" t="n">
        <v>9.4</v>
      </c>
      <c r="J1168" s="185" t="n">
        <v>9.4</v>
      </c>
    </row>
    <row r="1169" customFormat="false" ht="43.9" hidden="false" customHeight="true" outlineLevel="0" collapsed="false">
      <c r="A1169" s="181" t="s">
        <v>13714</v>
      </c>
      <c r="B1169" s="182" t="n">
        <v>88245</v>
      </c>
      <c r="C1169" s="181" t="s">
        <v>12467</v>
      </c>
      <c r="D1169" s="181" t="s">
        <v>6420</v>
      </c>
      <c r="E1169" s="181" t="s">
        <v>13717</v>
      </c>
      <c r="F1169" s="181"/>
      <c r="G1169" s="183" t="s">
        <v>13718</v>
      </c>
      <c r="H1169" s="184" t="n">
        <v>0.0392</v>
      </c>
      <c r="I1169" s="185" t="n">
        <v>28.91</v>
      </c>
      <c r="J1169" s="185" t="n">
        <v>1.13</v>
      </c>
    </row>
    <row r="1170" customFormat="false" ht="32.75" hidden="false" customHeight="true" outlineLevel="0" collapsed="false">
      <c r="A1170" s="186" t="s">
        <v>13719</v>
      </c>
      <c r="B1170" s="187" t="n">
        <v>43132</v>
      </c>
      <c r="C1170" s="186" t="s">
        <v>12467</v>
      </c>
      <c r="D1170" s="186" t="s">
        <v>7198</v>
      </c>
      <c r="E1170" s="186" t="s">
        <v>13720</v>
      </c>
      <c r="F1170" s="186"/>
      <c r="G1170" s="188" t="s">
        <v>12533</v>
      </c>
      <c r="H1170" s="189" t="n">
        <v>0.025</v>
      </c>
      <c r="I1170" s="190" t="n">
        <v>22.25</v>
      </c>
      <c r="J1170" s="190" t="n">
        <v>0.55</v>
      </c>
    </row>
    <row r="1171" customFormat="false" ht="43.9" hidden="false" customHeight="true" outlineLevel="0" collapsed="false">
      <c r="A1171" s="186" t="s">
        <v>13719</v>
      </c>
      <c r="B1171" s="187" t="n">
        <v>39017</v>
      </c>
      <c r="C1171" s="186" t="s">
        <v>12467</v>
      </c>
      <c r="D1171" s="186" t="s">
        <v>8961</v>
      </c>
      <c r="E1171" s="186" t="s">
        <v>13720</v>
      </c>
      <c r="F1171" s="186"/>
      <c r="G1171" s="188" t="s">
        <v>12126</v>
      </c>
      <c r="H1171" s="189" t="n">
        <v>0.543</v>
      </c>
      <c r="I1171" s="190" t="n">
        <v>0.22</v>
      </c>
      <c r="J1171" s="190" t="n">
        <v>0.11</v>
      </c>
    </row>
    <row r="1172" customFormat="false" ht="22.3" hidden="false" customHeight="true" outlineLevel="0" collapsed="false">
      <c r="A1172" s="191"/>
      <c r="B1172" s="191"/>
      <c r="C1172" s="191"/>
      <c r="D1172" s="191"/>
      <c r="E1172" s="191" t="s">
        <v>13722</v>
      </c>
      <c r="F1172" s="192" t="n">
        <v>1.2</v>
      </c>
      <c r="G1172" s="191" t="s">
        <v>13723</v>
      </c>
      <c r="H1172" s="192" t="n">
        <v>0</v>
      </c>
      <c r="I1172" s="191" t="s">
        <v>13724</v>
      </c>
      <c r="J1172" s="192" t="n">
        <v>1.2</v>
      </c>
    </row>
    <row r="1173" customFormat="false" ht="32.75" hidden="false" customHeight="true" outlineLevel="0" collapsed="false">
      <c r="A1173" s="191"/>
      <c r="B1173" s="191"/>
      <c r="C1173" s="191"/>
      <c r="D1173" s="191"/>
      <c r="E1173" s="191" t="s">
        <v>13725</v>
      </c>
      <c r="F1173" s="192" t="n">
        <v>2.51</v>
      </c>
      <c r="G1173" s="191"/>
      <c r="H1173" s="193" t="s">
        <v>13726</v>
      </c>
      <c r="I1173" s="193"/>
      <c r="J1173" s="192" t="n">
        <v>13.85</v>
      </c>
    </row>
    <row r="1174" customFormat="false" ht="22.3" hidden="false" customHeight="true" outlineLevel="0" collapsed="false">
      <c r="A1174" s="125"/>
      <c r="B1174" s="125"/>
      <c r="C1174" s="125"/>
      <c r="D1174" s="125"/>
      <c r="E1174" s="125"/>
      <c r="F1174" s="125"/>
      <c r="G1174" s="125" t="s">
        <v>13727</v>
      </c>
      <c r="H1174" s="194" t="n">
        <v>624.4</v>
      </c>
      <c r="I1174" s="125" t="s">
        <v>13728</v>
      </c>
      <c r="J1174" s="195" t="n">
        <v>8647.94</v>
      </c>
    </row>
    <row r="1175" customFormat="false" ht="22.3" hidden="false" customHeight="true" outlineLevel="0" collapsed="false">
      <c r="A1175" s="196"/>
      <c r="B1175" s="196"/>
      <c r="C1175" s="196"/>
      <c r="D1175" s="196"/>
      <c r="E1175" s="196"/>
      <c r="F1175" s="196"/>
      <c r="G1175" s="196"/>
      <c r="H1175" s="196"/>
      <c r="I1175" s="196"/>
      <c r="J1175" s="196"/>
    </row>
    <row r="1176" customFormat="false" ht="23.4" hidden="false" customHeight="true" outlineLevel="0" collapsed="false">
      <c r="A1176" s="175" t="s">
        <v>12623</v>
      </c>
      <c r="B1176" s="176" t="s">
        <v>12459</v>
      </c>
      <c r="C1176" s="175" t="s">
        <v>12460</v>
      </c>
      <c r="D1176" s="175" t="s">
        <v>12125</v>
      </c>
      <c r="E1176" s="175" t="s">
        <v>13711</v>
      </c>
      <c r="F1176" s="175"/>
      <c r="G1176" s="177" t="s">
        <v>12461</v>
      </c>
      <c r="H1176" s="176" t="s">
        <v>12462</v>
      </c>
      <c r="I1176" s="176" t="s">
        <v>12463</v>
      </c>
      <c r="J1176" s="176" t="s">
        <v>12243</v>
      </c>
    </row>
    <row r="1177" customFormat="false" ht="43.9" hidden="false" customHeight="true" outlineLevel="0" collapsed="false">
      <c r="A1177" s="154" t="s">
        <v>13712</v>
      </c>
      <c r="B1177" s="178" t="n">
        <v>92759</v>
      </c>
      <c r="C1177" s="154" t="s">
        <v>12467</v>
      </c>
      <c r="D1177" s="154" t="s">
        <v>12617</v>
      </c>
      <c r="E1177" s="154" t="s">
        <v>13780</v>
      </c>
      <c r="F1177" s="154"/>
      <c r="G1177" s="155" t="s">
        <v>12533</v>
      </c>
      <c r="H1177" s="179" t="n">
        <v>1</v>
      </c>
      <c r="I1177" s="180" t="n">
        <v>14.54</v>
      </c>
      <c r="J1177" s="180" t="n">
        <v>14.54</v>
      </c>
    </row>
    <row r="1178" customFormat="false" ht="43.9" hidden="false" customHeight="true" outlineLevel="0" collapsed="false">
      <c r="A1178" s="181" t="s">
        <v>13714</v>
      </c>
      <c r="B1178" s="182" t="n">
        <v>88245</v>
      </c>
      <c r="C1178" s="181" t="s">
        <v>12467</v>
      </c>
      <c r="D1178" s="181" t="s">
        <v>6420</v>
      </c>
      <c r="E1178" s="181" t="s">
        <v>13717</v>
      </c>
      <c r="F1178" s="181"/>
      <c r="G1178" s="183" t="s">
        <v>13718</v>
      </c>
      <c r="H1178" s="184" t="n">
        <v>0.1069</v>
      </c>
      <c r="I1178" s="185" t="n">
        <v>28.91</v>
      </c>
      <c r="J1178" s="185" t="n">
        <v>3.09</v>
      </c>
    </row>
    <row r="1179" customFormat="false" ht="43.9" hidden="false" customHeight="true" outlineLevel="0" collapsed="false">
      <c r="A1179" s="181" t="s">
        <v>13714</v>
      </c>
      <c r="B1179" s="182" t="n">
        <v>92800</v>
      </c>
      <c r="C1179" s="181" t="s">
        <v>12467</v>
      </c>
      <c r="D1179" s="181" t="s">
        <v>13786</v>
      </c>
      <c r="E1179" s="181" t="s">
        <v>13780</v>
      </c>
      <c r="F1179" s="181"/>
      <c r="G1179" s="183" t="s">
        <v>12533</v>
      </c>
      <c r="H1179" s="184" t="n">
        <v>1</v>
      </c>
      <c r="I1179" s="185" t="n">
        <v>10.22</v>
      </c>
      <c r="J1179" s="185" t="n">
        <v>10.22</v>
      </c>
    </row>
    <row r="1180" customFormat="false" ht="43.9" hidden="false" customHeight="true" outlineLevel="0" collapsed="false">
      <c r="A1180" s="181" t="s">
        <v>13714</v>
      </c>
      <c r="B1180" s="182" t="n">
        <v>88238</v>
      </c>
      <c r="C1180" s="181" t="s">
        <v>12467</v>
      </c>
      <c r="D1180" s="181" t="s">
        <v>6414</v>
      </c>
      <c r="E1180" s="181" t="s">
        <v>13717</v>
      </c>
      <c r="F1180" s="181"/>
      <c r="G1180" s="183" t="s">
        <v>13718</v>
      </c>
      <c r="H1180" s="184" t="n">
        <v>0.0175</v>
      </c>
      <c r="I1180" s="185" t="n">
        <v>24.5</v>
      </c>
      <c r="J1180" s="185" t="n">
        <v>0.42</v>
      </c>
    </row>
    <row r="1181" customFormat="false" ht="43.9" hidden="false" customHeight="true" outlineLevel="0" collapsed="false">
      <c r="A1181" s="186" t="s">
        <v>13719</v>
      </c>
      <c r="B1181" s="187" t="n">
        <v>39017</v>
      </c>
      <c r="C1181" s="186" t="s">
        <v>12467</v>
      </c>
      <c r="D1181" s="186" t="s">
        <v>8961</v>
      </c>
      <c r="E1181" s="186" t="s">
        <v>13720</v>
      </c>
      <c r="F1181" s="186"/>
      <c r="G1181" s="188" t="s">
        <v>12126</v>
      </c>
      <c r="H1181" s="189" t="n">
        <v>1.19</v>
      </c>
      <c r="I1181" s="190" t="n">
        <v>0.22</v>
      </c>
      <c r="J1181" s="190" t="n">
        <v>0.26</v>
      </c>
    </row>
    <row r="1182" customFormat="false" ht="32.75" hidden="false" customHeight="true" outlineLevel="0" collapsed="false">
      <c r="A1182" s="186" t="s">
        <v>13719</v>
      </c>
      <c r="B1182" s="187" t="n">
        <v>43132</v>
      </c>
      <c r="C1182" s="186" t="s">
        <v>12467</v>
      </c>
      <c r="D1182" s="186" t="s">
        <v>7198</v>
      </c>
      <c r="E1182" s="186" t="s">
        <v>13720</v>
      </c>
      <c r="F1182" s="186"/>
      <c r="G1182" s="188" t="s">
        <v>12533</v>
      </c>
      <c r="H1182" s="189" t="n">
        <v>0.025</v>
      </c>
      <c r="I1182" s="190" t="n">
        <v>22.25</v>
      </c>
      <c r="J1182" s="190" t="n">
        <v>0.55</v>
      </c>
    </row>
    <row r="1183" customFormat="false" ht="22.3" hidden="false" customHeight="true" outlineLevel="0" collapsed="false">
      <c r="A1183" s="191"/>
      <c r="B1183" s="191"/>
      <c r="C1183" s="191"/>
      <c r="D1183" s="191"/>
      <c r="E1183" s="191" t="s">
        <v>13722</v>
      </c>
      <c r="F1183" s="192" t="n">
        <v>4.21</v>
      </c>
      <c r="G1183" s="191" t="s">
        <v>13723</v>
      </c>
      <c r="H1183" s="192" t="n">
        <v>0</v>
      </c>
      <c r="I1183" s="191" t="s">
        <v>13724</v>
      </c>
      <c r="J1183" s="192" t="n">
        <v>4.21</v>
      </c>
    </row>
    <row r="1184" customFormat="false" ht="32.75" hidden="false" customHeight="true" outlineLevel="0" collapsed="false">
      <c r="A1184" s="191"/>
      <c r="B1184" s="191"/>
      <c r="C1184" s="191"/>
      <c r="D1184" s="191"/>
      <c r="E1184" s="191" t="s">
        <v>13725</v>
      </c>
      <c r="F1184" s="192" t="n">
        <v>3.23</v>
      </c>
      <c r="G1184" s="191"/>
      <c r="H1184" s="193" t="s">
        <v>13726</v>
      </c>
      <c r="I1184" s="193"/>
      <c r="J1184" s="192" t="n">
        <v>17.77</v>
      </c>
    </row>
    <row r="1185" customFormat="false" ht="22.3" hidden="false" customHeight="true" outlineLevel="0" collapsed="false">
      <c r="A1185" s="125"/>
      <c r="B1185" s="125"/>
      <c r="C1185" s="125"/>
      <c r="D1185" s="125"/>
      <c r="E1185" s="125"/>
      <c r="F1185" s="125"/>
      <c r="G1185" s="125" t="s">
        <v>13727</v>
      </c>
      <c r="H1185" s="194" t="n">
        <v>156.75</v>
      </c>
      <c r="I1185" s="125" t="s">
        <v>13728</v>
      </c>
      <c r="J1185" s="195" t="n">
        <v>2785.44</v>
      </c>
    </row>
    <row r="1186" customFormat="false" ht="22.3" hidden="false" customHeight="true" outlineLevel="0" collapsed="false">
      <c r="A1186" s="196"/>
      <c r="B1186" s="196"/>
      <c r="C1186" s="196"/>
      <c r="D1186" s="196"/>
      <c r="E1186" s="196"/>
      <c r="F1186" s="196"/>
      <c r="G1186" s="196"/>
      <c r="H1186" s="196"/>
      <c r="I1186" s="196"/>
      <c r="J1186" s="196"/>
    </row>
    <row r="1187" customFormat="false" ht="23.4" hidden="false" customHeight="true" outlineLevel="0" collapsed="false">
      <c r="A1187" s="175" t="s">
        <v>12624</v>
      </c>
      <c r="B1187" s="176" t="s">
        <v>12459</v>
      </c>
      <c r="C1187" s="175" t="s">
        <v>12460</v>
      </c>
      <c r="D1187" s="175" t="s">
        <v>12125</v>
      </c>
      <c r="E1187" s="175" t="s">
        <v>13711</v>
      </c>
      <c r="F1187" s="175"/>
      <c r="G1187" s="177" t="s">
        <v>12461</v>
      </c>
      <c r="H1187" s="176" t="s">
        <v>12462</v>
      </c>
      <c r="I1187" s="176" t="s">
        <v>12463</v>
      </c>
      <c r="J1187" s="176" t="s">
        <v>12243</v>
      </c>
    </row>
    <row r="1188" customFormat="false" ht="32.75" hidden="false" customHeight="true" outlineLevel="0" collapsed="false">
      <c r="A1188" s="154" t="s">
        <v>13712</v>
      </c>
      <c r="B1188" s="178" t="s">
        <v>12619</v>
      </c>
      <c r="C1188" s="154" t="s">
        <v>12475</v>
      </c>
      <c r="D1188" s="154" t="s">
        <v>12620</v>
      </c>
      <c r="E1188" s="154" t="s">
        <v>13795</v>
      </c>
      <c r="F1188" s="154"/>
      <c r="G1188" s="155" t="s">
        <v>12496</v>
      </c>
      <c r="H1188" s="179" t="n">
        <v>1</v>
      </c>
      <c r="I1188" s="180" t="n">
        <v>921.31</v>
      </c>
      <c r="J1188" s="180" t="n">
        <v>921.31</v>
      </c>
    </row>
    <row r="1189" customFormat="false" ht="43.9" hidden="false" customHeight="true" outlineLevel="0" collapsed="false">
      <c r="A1189" s="181" t="s">
        <v>13714</v>
      </c>
      <c r="B1189" s="182" t="n">
        <v>88316</v>
      </c>
      <c r="C1189" s="181" t="s">
        <v>12467</v>
      </c>
      <c r="D1189" s="181" t="s">
        <v>6483</v>
      </c>
      <c r="E1189" s="181" t="s">
        <v>13717</v>
      </c>
      <c r="F1189" s="181"/>
      <c r="G1189" s="183" t="s">
        <v>13718</v>
      </c>
      <c r="H1189" s="184" t="n">
        <v>1.345</v>
      </c>
      <c r="I1189" s="185" t="n">
        <v>23.2</v>
      </c>
      <c r="J1189" s="185" t="n">
        <v>31.2</v>
      </c>
    </row>
    <row r="1190" customFormat="false" ht="43.9" hidden="false" customHeight="true" outlineLevel="0" collapsed="false">
      <c r="A1190" s="181" t="s">
        <v>13714</v>
      </c>
      <c r="B1190" s="182" t="n">
        <v>90587</v>
      </c>
      <c r="C1190" s="181" t="s">
        <v>12467</v>
      </c>
      <c r="D1190" s="181" t="s">
        <v>494</v>
      </c>
      <c r="E1190" s="181" t="s">
        <v>13730</v>
      </c>
      <c r="F1190" s="181"/>
      <c r="G1190" s="183" t="s">
        <v>13734</v>
      </c>
      <c r="H1190" s="184" t="n">
        <v>0.13</v>
      </c>
      <c r="I1190" s="185" t="n">
        <v>0.55</v>
      </c>
      <c r="J1190" s="185" t="n">
        <v>0.07</v>
      </c>
    </row>
    <row r="1191" customFormat="false" ht="43.9" hidden="false" customHeight="true" outlineLevel="0" collapsed="false">
      <c r="A1191" s="181" t="s">
        <v>13714</v>
      </c>
      <c r="B1191" s="182" t="n">
        <v>88262</v>
      </c>
      <c r="C1191" s="181" t="s">
        <v>12467</v>
      </c>
      <c r="D1191" s="181" t="s">
        <v>6436</v>
      </c>
      <c r="E1191" s="181" t="s">
        <v>13717</v>
      </c>
      <c r="F1191" s="181"/>
      <c r="G1191" s="183" t="s">
        <v>13718</v>
      </c>
      <c r="H1191" s="184" t="n">
        <v>0.224</v>
      </c>
      <c r="I1191" s="185" t="n">
        <v>28.69</v>
      </c>
      <c r="J1191" s="185" t="n">
        <v>6.42</v>
      </c>
    </row>
    <row r="1192" customFormat="false" ht="43.9" hidden="false" customHeight="true" outlineLevel="0" collapsed="false">
      <c r="A1192" s="181" t="s">
        <v>13714</v>
      </c>
      <c r="B1192" s="182" t="n">
        <v>88309</v>
      </c>
      <c r="C1192" s="181" t="s">
        <v>12467</v>
      </c>
      <c r="D1192" s="181" t="s">
        <v>6476</v>
      </c>
      <c r="E1192" s="181" t="s">
        <v>13717</v>
      </c>
      <c r="F1192" s="181"/>
      <c r="G1192" s="183" t="s">
        <v>13718</v>
      </c>
      <c r="H1192" s="184" t="n">
        <v>0.224</v>
      </c>
      <c r="I1192" s="185" t="n">
        <v>29.13</v>
      </c>
      <c r="J1192" s="185" t="n">
        <v>6.52</v>
      </c>
    </row>
    <row r="1193" customFormat="false" ht="43.9" hidden="false" customHeight="true" outlineLevel="0" collapsed="false">
      <c r="A1193" s="181" t="s">
        <v>13714</v>
      </c>
      <c r="B1193" s="182" t="n">
        <v>90586</v>
      </c>
      <c r="C1193" s="181" t="s">
        <v>12467</v>
      </c>
      <c r="D1193" s="181" t="s">
        <v>350</v>
      </c>
      <c r="E1193" s="181" t="s">
        <v>13730</v>
      </c>
      <c r="F1193" s="181"/>
      <c r="G1193" s="183" t="s">
        <v>13731</v>
      </c>
      <c r="H1193" s="184" t="n">
        <v>0.094</v>
      </c>
      <c r="I1193" s="185" t="n">
        <v>1.46</v>
      </c>
      <c r="J1193" s="185" t="n">
        <v>0.13</v>
      </c>
    </row>
    <row r="1194" customFormat="false" ht="43.9" hidden="false" customHeight="true" outlineLevel="0" collapsed="false">
      <c r="A1194" s="186" t="s">
        <v>13719</v>
      </c>
      <c r="B1194" s="187" t="n">
        <v>1525</v>
      </c>
      <c r="C1194" s="186" t="s">
        <v>12467</v>
      </c>
      <c r="D1194" s="186" t="s">
        <v>13787</v>
      </c>
      <c r="E1194" s="186" t="s">
        <v>13720</v>
      </c>
      <c r="F1194" s="186"/>
      <c r="G1194" s="188" t="s">
        <v>12496</v>
      </c>
      <c r="H1194" s="189" t="n">
        <v>1.103</v>
      </c>
      <c r="I1194" s="190" t="n">
        <v>795.08</v>
      </c>
      <c r="J1194" s="190" t="n">
        <v>876.97</v>
      </c>
    </row>
    <row r="1195" customFormat="false" ht="22.3" hidden="false" customHeight="true" outlineLevel="0" collapsed="false">
      <c r="A1195" s="191"/>
      <c r="B1195" s="191"/>
      <c r="C1195" s="191"/>
      <c r="D1195" s="191"/>
      <c r="E1195" s="191" t="s">
        <v>13722</v>
      </c>
      <c r="F1195" s="192" t="n">
        <v>33.14</v>
      </c>
      <c r="G1195" s="191" t="s">
        <v>13723</v>
      </c>
      <c r="H1195" s="192" t="n">
        <v>0</v>
      </c>
      <c r="I1195" s="191" t="s">
        <v>13724</v>
      </c>
      <c r="J1195" s="192" t="n">
        <v>33.14</v>
      </c>
    </row>
    <row r="1196" customFormat="false" ht="32.75" hidden="false" customHeight="true" outlineLevel="0" collapsed="false">
      <c r="A1196" s="191"/>
      <c r="B1196" s="191"/>
      <c r="C1196" s="191"/>
      <c r="D1196" s="191"/>
      <c r="E1196" s="191" t="s">
        <v>13725</v>
      </c>
      <c r="F1196" s="192" t="n">
        <v>204.71</v>
      </c>
      <c r="G1196" s="191"/>
      <c r="H1196" s="193" t="s">
        <v>13726</v>
      </c>
      <c r="I1196" s="193"/>
      <c r="J1196" s="192" t="n">
        <v>1126.02</v>
      </c>
    </row>
    <row r="1197" customFormat="false" ht="22.3" hidden="false" customHeight="true" outlineLevel="0" collapsed="false">
      <c r="A1197" s="125"/>
      <c r="B1197" s="125"/>
      <c r="C1197" s="125"/>
      <c r="D1197" s="125"/>
      <c r="E1197" s="125"/>
      <c r="F1197" s="125"/>
      <c r="G1197" s="125" t="s">
        <v>13727</v>
      </c>
      <c r="H1197" s="194" t="n">
        <v>5.65</v>
      </c>
      <c r="I1197" s="125" t="s">
        <v>13728</v>
      </c>
      <c r="J1197" s="195" t="n">
        <v>6362.01</v>
      </c>
    </row>
    <row r="1198" customFormat="false" ht="22.3" hidden="false" customHeight="true" outlineLevel="0" collapsed="false">
      <c r="A1198" s="196"/>
      <c r="B1198" s="196"/>
      <c r="C1198" s="196"/>
      <c r="D1198" s="196"/>
      <c r="E1198" s="196"/>
      <c r="F1198" s="196"/>
      <c r="G1198" s="196"/>
      <c r="H1198" s="196"/>
      <c r="I1198" s="196"/>
      <c r="J1198" s="196"/>
    </row>
    <row r="1199" customFormat="false" ht="32.75" hidden="false" customHeight="true" outlineLevel="0" collapsed="false">
      <c r="A1199" s="150" t="n">
        <v>18</v>
      </c>
      <c r="B1199" s="150"/>
      <c r="C1199" s="150"/>
      <c r="D1199" s="150" t="s">
        <v>12353</v>
      </c>
      <c r="E1199" s="150"/>
      <c r="F1199" s="150"/>
      <c r="G1199" s="150"/>
      <c r="H1199" s="173"/>
      <c r="I1199" s="150"/>
      <c r="J1199" s="174" t="n">
        <v>4039.88</v>
      </c>
    </row>
    <row r="1200" customFormat="false" ht="23.4" hidden="false" customHeight="true" outlineLevel="0" collapsed="false">
      <c r="A1200" s="175" t="s">
        <v>12625</v>
      </c>
      <c r="B1200" s="176" t="s">
        <v>12459</v>
      </c>
      <c r="C1200" s="175" t="s">
        <v>12460</v>
      </c>
      <c r="D1200" s="175" t="s">
        <v>12125</v>
      </c>
      <c r="E1200" s="175" t="s">
        <v>13711</v>
      </c>
      <c r="F1200" s="175"/>
      <c r="G1200" s="177" t="s">
        <v>12461</v>
      </c>
      <c r="H1200" s="176" t="s">
        <v>12462</v>
      </c>
      <c r="I1200" s="176" t="s">
        <v>12463</v>
      </c>
      <c r="J1200" s="176" t="s">
        <v>12243</v>
      </c>
    </row>
    <row r="1201" customFormat="false" ht="55.1" hidden="false" customHeight="true" outlineLevel="0" collapsed="false">
      <c r="A1201" s="154" t="s">
        <v>13712</v>
      </c>
      <c r="B1201" s="178" t="n">
        <v>92443</v>
      </c>
      <c r="C1201" s="154" t="s">
        <v>12467</v>
      </c>
      <c r="D1201" s="154" t="s">
        <v>1977</v>
      </c>
      <c r="E1201" s="154" t="s">
        <v>13793</v>
      </c>
      <c r="F1201" s="154"/>
      <c r="G1201" s="155" t="s">
        <v>12469</v>
      </c>
      <c r="H1201" s="179" t="n">
        <v>1</v>
      </c>
      <c r="I1201" s="180" t="n">
        <v>61.9</v>
      </c>
      <c r="J1201" s="180" t="n">
        <v>61.9</v>
      </c>
    </row>
    <row r="1202" customFormat="false" ht="43.9" hidden="false" customHeight="true" outlineLevel="0" collapsed="false">
      <c r="A1202" s="181" t="s">
        <v>13714</v>
      </c>
      <c r="B1202" s="182" t="n">
        <v>88239</v>
      </c>
      <c r="C1202" s="181" t="s">
        <v>12467</v>
      </c>
      <c r="D1202" s="181" t="s">
        <v>6415</v>
      </c>
      <c r="E1202" s="181" t="s">
        <v>13717</v>
      </c>
      <c r="F1202" s="181"/>
      <c r="G1202" s="183" t="s">
        <v>13718</v>
      </c>
      <c r="H1202" s="184" t="n">
        <v>0.11</v>
      </c>
      <c r="I1202" s="185" t="n">
        <v>24.34</v>
      </c>
      <c r="J1202" s="185" t="n">
        <v>2.67</v>
      </c>
    </row>
    <row r="1203" customFormat="false" ht="43.9" hidden="false" customHeight="true" outlineLevel="0" collapsed="false">
      <c r="A1203" s="181" t="s">
        <v>13714</v>
      </c>
      <c r="B1203" s="182" t="n">
        <v>88262</v>
      </c>
      <c r="C1203" s="181" t="s">
        <v>12467</v>
      </c>
      <c r="D1203" s="181" t="s">
        <v>6436</v>
      </c>
      <c r="E1203" s="181" t="s">
        <v>13717</v>
      </c>
      <c r="F1203" s="181"/>
      <c r="G1203" s="183" t="s">
        <v>13718</v>
      </c>
      <c r="H1203" s="184" t="n">
        <v>0.6</v>
      </c>
      <c r="I1203" s="185" t="n">
        <v>28.69</v>
      </c>
      <c r="J1203" s="185" t="n">
        <v>17.21</v>
      </c>
    </row>
    <row r="1204" customFormat="false" ht="43.9" hidden="false" customHeight="true" outlineLevel="0" collapsed="false">
      <c r="A1204" s="181" t="s">
        <v>13714</v>
      </c>
      <c r="B1204" s="182" t="n">
        <v>92264</v>
      </c>
      <c r="C1204" s="181" t="s">
        <v>12467</v>
      </c>
      <c r="D1204" s="181" t="s">
        <v>1950</v>
      </c>
      <c r="E1204" s="181" t="s">
        <v>13793</v>
      </c>
      <c r="F1204" s="181"/>
      <c r="G1204" s="183" t="s">
        <v>12469</v>
      </c>
      <c r="H1204" s="184" t="n">
        <v>0.067</v>
      </c>
      <c r="I1204" s="185" t="n">
        <v>246.3</v>
      </c>
      <c r="J1204" s="185" t="n">
        <v>16.5</v>
      </c>
    </row>
    <row r="1205" customFormat="false" ht="32.75" hidden="false" customHeight="true" outlineLevel="0" collapsed="false">
      <c r="A1205" s="186" t="s">
        <v>13719</v>
      </c>
      <c r="B1205" s="187" t="n">
        <v>40271</v>
      </c>
      <c r="C1205" s="186" t="s">
        <v>12467</v>
      </c>
      <c r="D1205" s="186" t="s">
        <v>9693</v>
      </c>
      <c r="E1205" s="186" t="s">
        <v>13766</v>
      </c>
      <c r="F1205" s="186"/>
      <c r="G1205" s="188" t="s">
        <v>13794</v>
      </c>
      <c r="H1205" s="189" t="n">
        <v>0.196</v>
      </c>
      <c r="I1205" s="190" t="n">
        <v>27.55</v>
      </c>
      <c r="J1205" s="190" t="n">
        <v>5.39</v>
      </c>
    </row>
    <row r="1206" customFormat="false" ht="43.9" hidden="false" customHeight="true" outlineLevel="0" collapsed="false">
      <c r="A1206" s="186" t="s">
        <v>13719</v>
      </c>
      <c r="B1206" s="187" t="n">
        <v>40275</v>
      </c>
      <c r="C1206" s="186" t="s">
        <v>12467</v>
      </c>
      <c r="D1206" s="186" t="s">
        <v>9719</v>
      </c>
      <c r="E1206" s="186" t="s">
        <v>13766</v>
      </c>
      <c r="F1206" s="186"/>
      <c r="G1206" s="188" t="s">
        <v>13794</v>
      </c>
      <c r="H1206" s="189" t="n">
        <v>0.393</v>
      </c>
      <c r="I1206" s="190" t="n">
        <v>28.8</v>
      </c>
      <c r="J1206" s="190" t="n">
        <v>11.31</v>
      </c>
    </row>
    <row r="1207" customFormat="false" ht="32.75" hidden="false" customHeight="true" outlineLevel="0" collapsed="false">
      <c r="A1207" s="186" t="s">
        <v>13719</v>
      </c>
      <c r="B1207" s="187" t="n">
        <v>40287</v>
      </c>
      <c r="C1207" s="186" t="s">
        <v>12467</v>
      </c>
      <c r="D1207" s="186" t="s">
        <v>9694</v>
      </c>
      <c r="E1207" s="186" t="s">
        <v>13766</v>
      </c>
      <c r="F1207" s="186"/>
      <c r="G1207" s="188" t="s">
        <v>12490</v>
      </c>
      <c r="H1207" s="189" t="n">
        <v>0.785</v>
      </c>
      <c r="I1207" s="190" t="n">
        <v>10.61</v>
      </c>
      <c r="J1207" s="190" t="n">
        <v>8.32</v>
      </c>
    </row>
    <row r="1208" customFormat="false" ht="22.3" hidden="false" customHeight="true" outlineLevel="0" collapsed="false">
      <c r="A1208" s="186" t="s">
        <v>13719</v>
      </c>
      <c r="B1208" s="187" t="n">
        <v>40304</v>
      </c>
      <c r="C1208" s="186" t="s">
        <v>12467</v>
      </c>
      <c r="D1208" s="186" t="s">
        <v>10708</v>
      </c>
      <c r="E1208" s="186" t="s">
        <v>13720</v>
      </c>
      <c r="F1208" s="186"/>
      <c r="G1208" s="188" t="s">
        <v>12533</v>
      </c>
      <c r="H1208" s="189" t="n">
        <v>0.019</v>
      </c>
      <c r="I1208" s="190" t="n">
        <v>25.08</v>
      </c>
      <c r="J1208" s="190" t="n">
        <v>0.47</v>
      </c>
    </row>
    <row r="1209" customFormat="false" ht="32.75" hidden="false" customHeight="true" outlineLevel="0" collapsed="false">
      <c r="A1209" s="186" t="s">
        <v>13719</v>
      </c>
      <c r="B1209" s="187" t="n">
        <v>2692</v>
      </c>
      <c r="C1209" s="186" t="s">
        <v>12467</v>
      </c>
      <c r="D1209" s="186" t="s">
        <v>8677</v>
      </c>
      <c r="E1209" s="186" t="s">
        <v>13720</v>
      </c>
      <c r="F1209" s="186"/>
      <c r="G1209" s="188" t="s">
        <v>13761</v>
      </c>
      <c r="H1209" s="189" t="n">
        <v>0.004</v>
      </c>
      <c r="I1209" s="190" t="n">
        <v>8.06</v>
      </c>
      <c r="J1209" s="190" t="n">
        <v>0.03</v>
      </c>
    </row>
    <row r="1210" customFormat="false" ht="22.3" hidden="false" customHeight="true" outlineLevel="0" collapsed="false">
      <c r="A1210" s="191"/>
      <c r="B1210" s="191"/>
      <c r="C1210" s="191"/>
      <c r="D1210" s="191"/>
      <c r="E1210" s="191" t="s">
        <v>13722</v>
      </c>
      <c r="F1210" s="192" t="n">
        <v>18.13</v>
      </c>
      <c r="G1210" s="191" t="s">
        <v>13723</v>
      </c>
      <c r="H1210" s="192" t="n">
        <v>0</v>
      </c>
      <c r="I1210" s="191" t="s">
        <v>13724</v>
      </c>
      <c r="J1210" s="192" t="n">
        <v>18.13</v>
      </c>
    </row>
    <row r="1211" customFormat="false" ht="32.75" hidden="false" customHeight="true" outlineLevel="0" collapsed="false">
      <c r="A1211" s="191"/>
      <c r="B1211" s="191"/>
      <c r="C1211" s="191"/>
      <c r="D1211" s="191"/>
      <c r="E1211" s="191" t="s">
        <v>13725</v>
      </c>
      <c r="F1211" s="192" t="n">
        <v>13.75</v>
      </c>
      <c r="G1211" s="191"/>
      <c r="H1211" s="193" t="s">
        <v>13726</v>
      </c>
      <c r="I1211" s="193"/>
      <c r="J1211" s="192" t="n">
        <v>75.65</v>
      </c>
    </row>
    <row r="1212" customFormat="false" ht="22.3" hidden="false" customHeight="true" outlineLevel="0" collapsed="false">
      <c r="A1212" s="125"/>
      <c r="B1212" s="125"/>
      <c r="C1212" s="125"/>
      <c r="D1212" s="125"/>
      <c r="E1212" s="125"/>
      <c r="F1212" s="125"/>
      <c r="G1212" s="125" t="s">
        <v>13727</v>
      </c>
      <c r="H1212" s="194" t="n">
        <v>16</v>
      </c>
      <c r="I1212" s="125" t="s">
        <v>13728</v>
      </c>
      <c r="J1212" s="195" t="n">
        <v>1210.4</v>
      </c>
    </row>
    <row r="1213" customFormat="false" ht="22.3" hidden="false" customHeight="true" outlineLevel="0" collapsed="false">
      <c r="A1213" s="196"/>
      <c r="B1213" s="196"/>
      <c r="C1213" s="196"/>
      <c r="D1213" s="196"/>
      <c r="E1213" s="196"/>
      <c r="F1213" s="196"/>
      <c r="G1213" s="196"/>
      <c r="H1213" s="196"/>
      <c r="I1213" s="196"/>
      <c r="J1213" s="196"/>
    </row>
    <row r="1214" customFormat="false" ht="23.4" hidden="false" customHeight="true" outlineLevel="0" collapsed="false">
      <c r="A1214" s="175" t="s">
        <v>12626</v>
      </c>
      <c r="B1214" s="176" t="s">
        <v>12459</v>
      </c>
      <c r="C1214" s="175" t="s">
        <v>12460</v>
      </c>
      <c r="D1214" s="175" t="s">
        <v>12125</v>
      </c>
      <c r="E1214" s="175" t="s">
        <v>13711</v>
      </c>
      <c r="F1214" s="175"/>
      <c r="G1214" s="177" t="s">
        <v>12461</v>
      </c>
      <c r="H1214" s="176" t="s">
        <v>12462</v>
      </c>
      <c r="I1214" s="176" t="s">
        <v>12463</v>
      </c>
      <c r="J1214" s="176" t="s">
        <v>12243</v>
      </c>
    </row>
    <row r="1215" customFormat="false" ht="43.9" hidden="false" customHeight="true" outlineLevel="0" collapsed="false">
      <c r="A1215" s="154" t="s">
        <v>13712</v>
      </c>
      <c r="B1215" s="178" t="n">
        <v>92762</v>
      </c>
      <c r="C1215" s="154" t="s">
        <v>12467</v>
      </c>
      <c r="D1215" s="154" t="s">
        <v>12609</v>
      </c>
      <c r="E1215" s="154" t="s">
        <v>13780</v>
      </c>
      <c r="F1215" s="154"/>
      <c r="G1215" s="155" t="s">
        <v>12533</v>
      </c>
      <c r="H1215" s="179" t="n">
        <v>1</v>
      </c>
      <c r="I1215" s="180" t="n">
        <v>11.34</v>
      </c>
      <c r="J1215" s="180" t="n">
        <v>11.34</v>
      </c>
    </row>
    <row r="1216" customFormat="false" ht="43.9" hidden="false" customHeight="true" outlineLevel="0" collapsed="false">
      <c r="A1216" s="181" t="s">
        <v>13714</v>
      </c>
      <c r="B1216" s="182" t="n">
        <v>88238</v>
      </c>
      <c r="C1216" s="181" t="s">
        <v>12467</v>
      </c>
      <c r="D1216" s="181" t="s">
        <v>6414</v>
      </c>
      <c r="E1216" s="181" t="s">
        <v>13717</v>
      </c>
      <c r="F1216" s="181"/>
      <c r="G1216" s="183" t="s">
        <v>13718</v>
      </c>
      <c r="H1216" s="184" t="n">
        <v>0.0064</v>
      </c>
      <c r="I1216" s="185" t="n">
        <v>24.5</v>
      </c>
      <c r="J1216" s="185" t="n">
        <v>0.15</v>
      </c>
    </row>
    <row r="1217" customFormat="false" ht="43.9" hidden="false" customHeight="true" outlineLevel="0" collapsed="false">
      <c r="A1217" s="181" t="s">
        <v>13714</v>
      </c>
      <c r="B1217" s="182" t="n">
        <v>92803</v>
      </c>
      <c r="C1217" s="181" t="s">
        <v>12467</v>
      </c>
      <c r="D1217" s="181" t="s">
        <v>13782</v>
      </c>
      <c r="E1217" s="181" t="s">
        <v>13780</v>
      </c>
      <c r="F1217" s="181"/>
      <c r="G1217" s="183" t="s">
        <v>12533</v>
      </c>
      <c r="H1217" s="184" t="n">
        <v>1</v>
      </c>
      <c r="I1217" s="185" t="n">
        <v>9.4</v>
      </c>
      <c r="J1217" s="185" t="n">
        <v>9.4</v>
      </c>
    </row>
    <row r="1218" customFormat="false" ht="43.9" hidden="false" customHeight="true" outlineLevel="0" collapsed="false">
      <c r="A1218" s="181" t="s">
        <v>13714</v>
      </c>
      <c r="B1218" s="182" t="n">
        <v>88245</v>
      </c>
      <c r="C1218" s="181" t="s">
        <v>12467</v>
      </c>
      <c r="D1218" s="181" t="s">
        <v>6420</v>
      </c>
      <c r="E1218" s="181" t="s">
        <v>13717</v>
      </c>
      <c r="F1218" s="181"/>
      <c r="G1218" s="183" t="s">
        <v>13718</v>
      </c>
      <c r="H1218" s="184" t="n">
        <v>0.0392</v>
      </c>
      <c r="I1218" s="185" t="n">
        <v>28.91</v>
      </c>
      <c r="J1218" s="185" t="n">
        <v>1.13</v>
      </c>
    </row>
    <row r="1219" customFormat="false" ht="32.75" hidden="false" customHeight="true" outlineLevel="0" collapsed="false">
      <c r="A1219" s="186" t="s">
        <v>13719</v>
      </c>
      <c r="B1219" s="187" t="n">
        <v>43132</v>
      </c>
      <c r="C1219" s="186" t="s">
        <v>12467</v>
      </c>
      <c r="D1219" s="186" t="s">
        <v>7198</v>
      </c>
      <c r="E1219" s="186" t="s">
        <v>13720</v>
      </c>
      <c r="F1219" s="186"/>
      <c r="G1219" s="188" t="s">
        <v>12533</v>
      </c>
      <c r="H1219" s="189" t="n">
        <v>0.025</v>
      </c>
      <c r="I1219" s="190" t="n">
        <v>22.25</v>
      </c>
      <c r="J1219" s="190" t="n">
        <v>0.55</v>
      </c>
    </row>
    <row r="1220" customFormat="false" ht="43.9" hidden="false" customHeight="true" outlineLevel="0" collapsed="false">
      <c r="A1220" s="186" t="s">
        <v>13719</v>
      </c>
      <c r="B1220" s="187" t="n">
        <v>39017</v>
      </c>
      <c r="C1220" s="186" t="s">
        <v>12467</v>
      </c>
      <c r="D1220" s="186" t="s">
        <v>8961</v>
      </c>
      <c r="E1220" s="186" t="s">
        <v>13720</v>
      </c>
      <c r="F1220" s="186"/>
      <c r="G1220" s="188" t="s">
        <v>12126</v>
      </c>
      <c r="H1220" s="189" t="n">
        <v>0.543</v>
      </c>
      <c r="I1220" s="190" t="n">
        <v>0.22</v>
      </c>
      <c r="J1220" s="190" t="n">
        <v>0.11</v>
      </c>
    </row>
    <row r="1221" customFormat="false" ht="22.3" hidden="false" customHeight="true" outlineLevel="0" collapsed="false">
      <c r="A1221" s="191"/>
      <c r="B1221" s="191"/>
      <c r="C1221" s="191"/>
      <c r="D1221" s="191"/>
      <c r="E1221" s="191" t="s">
        <v>13722</v>
      </c>
      <c r="F1221" s="192" t="n">
        <v>1.2</v>
      </c>
      <c r="G1221" s="191" t="s">
        <v>13723</v>
      </c>
      <c r="H1221" s="192" t="n">
        <v>0</v>
      </c>
      <c r="I1221" s="191" t="s">
        <v>13724</v>
      </c>
      <c r="J1221" s="192" t="n">
        <v>1.2</v>
      </c>
    </row>
    <row r="1222" customFormat="false" ht="32.75" hidden="false" customHeight="true" outlineLevel="0" collapsed="false">
      <c r="A1222" s="191"/>
      <c r="B1222" s="191"/>
      <c r="C1222" s="191"/>
      <c r="D1222" s="191"/>
      <c r="E1222" s="191" t="s">
        <v>13725</v>
      </c>
      <c r="F1222" s="192" t="n">
        <v>2.51</v>
      </c>
      <c r="G1222" s="191"/>
      <c r="H1222" s="193" t="s">
        <v>13726</v>
      </c>
      <c r="I1222" s="193"/>
      <c r="J1222" s="192" t="n">
        <v>13.85</v>
      </c>
    </row>
    <row r="1223" customFormat="false" ht="22.3" hidden="false" customHeight="true" outlineLevel="0" collapsed="false">
      <c r="A1223" s="125"/>
      <c r="B1223" s="125"/>
      <c r="C1223" s="125"/>
      <c r="D1223" s="125"/>
      <c r="E1223" s="125"/>
      <c r="F1223" s="125"/>
      <c r="G1223" s="125" t="s">
        <v>13727</v>
      </c>
      <c r="H1223" s="194" t="n">
        <v>79.44</v>
      </c>
      <c r="I1223" s="125" t="s">
        <v>13728</v>
      </c>
      <c r="J1223" s="195" t="n">
        <v>1100.24</v>
      </c>
    </row>
    <row r="1224" customFormat="false" ht="22.3" hidden="false" customHeight="true" outlineLevel="0" collapsed="false">
      <c r="A1224" s="196"/>
      <c r="B1224" s="196"/>
      <c r="C1224" s="196"/>
      <c r="D1224" s="196"/>
      <c r="E1224" s="196"/>
      <c r="F1224" s="196"/>
      <c r="G1224" s="196"/>
      <c r="H1224" s="196"/>
      <c r="I1224" s="196"/>
      <c r="J1224" s="196"/>
    </row>
    <row r="1225" customFormat="false" ht="23.4" hidden="false" customHeight="true" outlineLevel="0" collapsed="false">
      <c r="A1225" s="175" t="s">
        <v>12627</v>
      </c>
      <c r="B1225" s="176" t="s">
        <v>12459</v>
      </c>
      <c r="C1225" s="175" t="s">
        <v>12460</v>
      </c>
      <c r="D1225" s="175" t="s">
        <v>12125</v>
      </c>
      <c r="E1225" s="175" t="s">
        <v>13711</v>
      </c>
      <c r="F1225" s="175"/>
      <c r="G1225" s="177" t="s">
        <v>12461</v>
      </c>
      <c r="H1225" s="176" t="s">
        <v>12462</v>
      </c>
      <c r="I1225" s="176" t="s">
        <v>12463</v>
      </c>
      <c r="J1225" s="176" t="s">
        <v>12243</v>
      </c>
    </row>
    <row r="1226" customFormat="false" ht="43.9" hidden="false" customHeight="true" outlineLevel="0" collapsed="false">
      <c r="A1226" s="154" t="s">
        <v>13712</v>
      </c>
      <c r="B1226" s="178" t="n">
        <v>92759</v>
      </c>
      <c r="C1226" s="154" t="s">
        <v>12467</v>
      </c>
      <c r="D1226" s="154" t="s">
        <v>12617</v>
      </c>
      <c r="E1226" s="154" t="s">
        <v>13780</v>
      </c>
      <c r="F1226" s="154"/>
      <c r="G1226" s="155" t="s">
        <v>12533</v>
      </c>
      <c r="H1226" s="179" t="n">
        <v>1</v>
      </c>
      <c r="I1226" s="180" t="n">
        <v>14.54</v>
      </c>
      <c r="J1226" s="180" t="n">
        <v>14.54</v>
      </c>
    </row>
    <row r="1227" customFormat="false" ht="43.9" hidden="false" customHeight="true" outlineLevel="0" collapsed="false">
      <c r="A1227" s="181" t="s">
        <v>13714</v>
      </c>
      <c r="B1227" s="182" t="n">
        <v>88245</v>
      </c>
      <c r="C1227" s="181" t="s">
        <v>12467</v>
      </c>
      <c r="D1227" s="181" t="s">
        <v>6420</v>
      </c>
      <c r="E1227" s="181" t="s">
        <v>13717</v>
      </c>
      <c r="F1227" s="181"/>
      <c r="G1227" s="183" t="s">
        <v>13718</v>
      </c>
      <c r="H1227" s="184" t="n">
        <v>0.1069</v>
      </c>
      <c r="I1227" s="185" t="n">
        <v>28.91</v>
      </c>
      <c r="J1227" s="185" t="n">
        <v>3.09</v>
      </c>
    </row>
    <row r="1228" customFormat="false" ht="43.9" hidden="false" customHeight="true" outlineLevel="0" collapsed="false">
      <c r="A1228" s="181" t="s">
        <v>13714</v>
      </c>
      <c r="B1228" s="182" t="n">
        <v>92800</v>
      </c>
      <c r="C1228" s="181" t="s">
        <v>12467</v>
      </c>
      <c r="D1228" s="181" t="s">
        <v>13786</v>
      </c>
      <c r="E1228" s="181" t="s">
        <v>13780</v>
      </c>
      <c r="F1228" s="181"/>
      <c r="G1228" s="183" t="s">
        <v>12533</v>
      </c>
      <c r="H1228" s="184" t="n">
        <v>1</v>
      </c>
      <c r="I1228" s="185" t="n">
        <v>10.22</v>
      </c>
      <c r="J1228" s="185" t="n">
        <v>10.22</v>
      </c>
    </row>
    <row r="1229" customFormat="false" ht="43.9" hidden="false" customHeight="true" outlineLevel="0" collapsed="false">
      <c r="A1229" s="181" t="s">
        <v>13714</v>
      </c>
      <c r="B1229" s="182" t="n">
        <v>88238</v>
      </c>
      <c r="C1229" s="181" t="s">
        <v>12467</v>
      </c>
      <c r="D1229" s="181" t="s">
        <v>6414</v>
      </c>
      <c r="E1229" s="181" t="s">
        <v>13717</v>
      </c>
      <c r="F1229" s="181"/>
      <c r="G1229" s="183" t="s">
        <v>13718</v>
      </c>
      <c r="H1229" s="184" t="n">
        <v>0.0175</v>
      </c>
      <c r="I1229" s="185" t="n">
        <v>24.5</v>
      </c>
      <c r="J1229" s="185" t="n">
        <v>0.42</v>
      </c>
    </row>
    <row r="1230" customFormat="false" ht="43.9" hidden="false" customHeight="true" outlineLevel="0" collapsed="false">
      <c r="A1230" s="186" t="s">
        <v>13719</v>
      </c>
      <c r="B1230" s="187" t="n">
        <v>39017</v>
      </c>
      <c r="C1230" s="186" t="s">
        <v>12467</v>
      </c>
      <c r="D1230" s="186" t="s">
        <v>8961</v>
      </c>
      <c r="E1230" s="186" t="s">
        <v>13720</v>
      </c>
      <c r="F1230" s="186"/>
      <c r="G1230" s="188" t="s">
        <v>12126</v>
      </c>
      <c r="H1230" s="189" t="n">
        <v>1.19</v>
      </c>
      <c r="I1230" s="190" t="n">
        <v>0.22</v>
      </c>
      <c r="J1230" s="190" t="n">
        <v>0.26</v>
      </c>
    </row>
    <row r="1231" customFormat="false" ht="32.75" hidden="false" customHeight="true" outlineLevel="0" collapsed="false">
      <c r="A1231" s="186" t="s">
        <v>13719</v>
      </c>
      <c r="B1231" s="187" t="n">
        <v>43132</v>
      </c>
      <c r="C1231" s="186" t="s">
        <v>12467</v>
      </c>
      <c r="D1231" s="186" t="s">
        <v>7198</v>
      </c>
      <c r="E1231" s="186" t="s">
        <v>13720</v>
      </c>
      <c r="F1231" s="186"/>
      <c r="G1231" s="188" t="s">
        <v>12533</v>
      </c>
      <c r="H1231" s="189" t="n">
        <v>0.025</v>
      </c>
      <c r="I1231" s="190" t="n">
        <v>22.25</v>
      </c>
      <c r="J1231" s="190" t="n">
        <v>0.55</v>
      </c>
    </row>
    <row r="1232" customFormat="false" ht="22.3" hidden="false" customHeight="true" outlineLevel="0" collapsed="false">
      <c r="A1232" s="191"/>
      <c r="B1232" s="191"/>
      <c r="C1232" s="191"/>
      <c r="D1232" s="191"/>
      <c r="E1232" s="191" t="s">
        <v>13722</v>
      </c>
      <c r="F1232" s="192" t="n">
        <v>4.21</v>
      </c>
      <c r="G1232" s="191" t="s">
        <v>13723</v>
      </c>
      <c r="H1232" s="192" t="n">
        <v>0</v>
      </c>
      <c r="I1232" s="191" t="s">
        <v>13724</v>
      </c>
      <c r="J1232" s="192" t="n">
        <v>4.21</v>
      </c>
    </row>
    <row r="1233" customFormat="false" ht="32.75" hidden="false" customHeight="true" outlineLevel="0" collapsed="false">
      <c r="A1233" s="191"/>
      <c r="B1233" s="191"/>
      <c r="C1233" s="191"/>
      <c r="D1233" s="191"/>
      <c r="E1233" s="191" t="s">
        <v>13725</v>
      </c>
      <c r="F1233" s="192" t="n">
        <v>3.23</v>
      </c>
      <c r="G1233" s="191"/>
      <c r="H1233" s="193" t="s">
        <v>13726</v>
      </c>
      <c r="I1233" s="193"/>
      <c r="J1233" s="192" t="n">
        <v>17.77</v>
      </c>
    </row>
    <row r="1234" customFormat="false" ht="22.3" hidden="false" customHeight="true" outlineLevel="0" collapsed="false">
      <c r="A1234" s="125"/>
      <c r="B1234" s="125"/>
      <c r="C1234" s="125"/>
      <c r="D1234" s="125"/>
      <c r="E1234" s="125"/>
      <c r="F1234" s="125"/>
      <c r="G1234" s="125" t="s">
        <v>13727</v>
      </c>
      <c r="H1234" s="194" t="n">
        <v>27.61</v>
      </c>
      <c r="I1234" s="125" t="s">
        <v>13728</v>
      </c>
      <c r="J1234" s="195" t="n">
        <v>490.62</v>
      </c>
    </row>
    <row r="1235" customFormat="false" ht="22.3" hidden="false" customHeight="true" outlineLevel="0" collapsed="false">
      <c r="A1235" s="196"/>
      <c r="B1235" s="196"/>
      <c r="C1235" s="196"/>
      <c r="D1235" s="196"/>
      <c r="E1235" s="196"/>
      <c r="F1235" s="196"/>
      <c r="G1235" s="196"/>
      <c r="H1235" s="196"/>
      <c r="I1235" s="196"/>
      <c r="J1235" s="196"/>
    </row>
    <row r="1236" customFormat="false" ht="23.4" hidden="false" customHeight="true" outlineLevel="0" collapsed="false">
      <c r="A1236" s="175" t="s">
        <v>12628</v>
      </c>
      <c r="B1236" s="176" t="s">
        <v>12459</v>
      </c>
      <c r="C1236" s="175" t="s">
        <v>12460</v>
      </c>
      <c r="D1236" s="175" t="s">
        <v>12125</v>
      </c>
      <c r="E1236" s="175" t="s">
        <v>13711</v>
      </c>
      <c r="F1236" s="175"/>
      <c r="G1236" s="177" t="s">
        <v>12461</v>
      </c>
      <c r="H1236" s="176" t="s">
        <v>12462</v>
      </c>
      <c r="I1236" s="176" t="s">
        <v>12463</v>
      </c>
      <c r="J1236" s="176" t="s">
        <v>12243</v>
      </c>
    </row>
    <row r="1237" customFormat="false" ht="32.75" hidden="false" customHeight="true" outlineLevel="0" collapsed="false">
      <c r="A1237" s="154" t="s">
        <v>13712</v>
      </c>
      <c r="B1237" s="178" t="s">
        <v>12619</v>
      </c>
      <c r="C1237" s="154" t="s">
        <v>12475</v>
      </c>
      <c r="D1237" s="154" t="s">
        <v>12620</v>
      </c>
      <c r="E1237" s="154" t="s">
        <v>13795</v>
      </c>
      <c r="F1237" s="154"/>
      <c r="G1237" s="155" t="s">
        <v>12496</v>
      </c>
      <c r="H1237" s="179" t="n">
        <v>1</v>
      </c>
      <c r="I1237" s="180" t="n">
        <v>921.31</v>
      </c>
      <c r="J1237" s="180" t="n">
        <v>921.31</v>
      </c>
    </row>
    <row r="1238" customFormat="false" ht="43.9" hidden="false" customHeight="true" outlineLevel="0" collapsed="false">
      <c r="A1238" s="181" t="s">
        <v>13714</v>
      </c>
      <c r="B1238" s="182" t="n">
        <v>88316</v>
      </c>
      <c r="C1238" s="181" t="s">
        <v>12467</v>
      </c>
      <c r="D1238" s="181" t="s">
        <v>6483</v>
      </c>
      <c r="E1238" s="181" t="s">
        <v>13717</v>
      </c>
      <c r="F1238" s="181"/>
      <c r="G1238" s="183" t="s">
        <v>13718</v>
      </c>
      <c r="H1238" s="184" t="n">
        <v>1.345</v>
      </c>
      <c r="I1238" s="185" t="n">
        <v>23.2</v>
      </c>
      <c r="J1238" s="185" t="n">
        <v>31.2</v>
      </c>
    </row>
    <row r="1239" customFormat="false" ht="43.9" hidden="false" customHeight="true" outlineLevel="0" collapsed="false">
      <c r="A1239" s="181" t="s">
        <v>13714</v>
      </c>
      <c r="B1239" s="182" t="n">
        <v>90587</v>
      </c>
      <c r="C1239" s="181" t="s">
        <v>12467</v>
      </c>
      <c r="D1239" s="181" t="s">
        <v>494</v>
      </c>
      <c r="E1239" s="181" t="s">
        <v>13730</v>
      </c>
      <c r="F1239" s="181"/>
      <c r="G1239" s="183" t="s">
        <v>13734</v>
      </c>
      <c r="H1239" s="184" t="n">
        <v>0.13</v>
      </c>
      <c r="I1239" s="185" t="n">
        <v>0.55</v>
      </c>
      <c r="J1239" s="185" t="n">
        <v>0.07</v>
      </c>
    </row>
    <row r="1240" customFormat="false" ht="43.9" hidden="false" customHeight="true" outlineLevel="0" collapsed="false">
      <c r="A1240" s="181" t="s">
        <v>13714</v>
      </c>
      <c r="B1240" s="182" t="n">
        <v>88262</v>
      </c>
      <c r="C1240" s="181" t="s">
        <v>12467</v>
      </c>
      <c r="D1240" s="181" t="s">
        <v>6436</v>
      </c>
      <c r="E1240" s="181" t="s">
        <v>13717</v>
      </c>
      <c r="F1240" s="181"/>
      <c r="G1240" s="183" t="s">
        <v>13718</v>
      </c>
      <c r="H1240" s="184" t="n">
        <v>0.224</v>
      </c>
      <c r="I1240" s="185" t="n">
        <v>28.69</v>
      </c>
      <c r="J1240" s="185" t="n">
        <v>6.42</v>
      </c>
    </row>
    <row r="1241" customFormat="false" ht="43.9" hidden="false" customHeight="true" outlineLevel="0" collapsed="false">
      <c r="A1241" s="181" t="s">
        <v>13714</v>
      </c>
      <c r="B1241" s="182" t="n">
        <v>88309</v>
      </c>
      <c r="C1241" s="181" t="s">
        <v>12467</v>
      </c>
      <c r="D1241" s="181" t="s">
        <v>6476</v>
      </c>
      <c r="E1241" s="181" t="s">
        <v>13717</v>
      </c>
      <c r="F1241" s="181"/>
      <c r="G1241" s="183" t="s">
        <v>13718</v>
      </c>
      <c r="H1241" s="184" t="n">
        <v>0.224</v>
      </c>
      <c r="I1241" s="185" t="n">
        <v>29.13</v>
      </c>
      <c r="J1241" s="185" t="n">
        <v>6.52</v>
      </c>
    </row>
    <row r="1242" customFormat="false" ht="43.9" hidden="false" customHeight="true" outlineLevel="0" collapsed="false">
      <c r="A1242" s="181" t="s">
        <v>13714</v>
      </c>
      <c r="B1242" s="182" t="n">
        <v>90586</v>
      </c>
      <c r="C1242" s="181" t="s">
        <v>12467</v>
      </c>
      <c r="D1242" s="181" t="s">
        <v>350</v>
      </c>
      <c r="E1242" s="181" t="s">
        <v>13730</v>
      </c>
      <c r="F1242" s="181"/>
      <c r="G1242" s="183" t="s">
        <v>13731</v>
      </c>
      <c r="H1242" s="184" t="n">
        <v>0.094</v>
      </c>
      <c r="I1242" s="185" t="n">
        <v>1.46</v>
      </c>
      <c r="J1242" s="185" t="n">
        <v>0.13</v>
      </c>
    </row>
    <row r="1243" customFormat="false" ht="43.9" hidden="false" customHeight="true" outlineLevel="0" collapsed="false">
      <c r="A1243" s="186" t="s">
        <v>13719</v>
      </c>
      <c r="B1243" s="187" t="n">
        <v>1525</v>
      </c>
      <c r="C1243" s="186" t="s">
        <v>12467</v>
      </c>
      <c r="D1243" s="186" t="s">
        <v>13787</v>
      </c>
      <c r="E1243" s="186" t="s">
        <v>13720</v>
      </c>
      <c r="F1243" s="186"/>
      <c r="G1243" s="188" t="s">
        <v>12496</v>
      </c>
      <c r="H1243" s="189" t="n">
        <v>1.103</v>
      </c>
      <c r="I1243" s="190" t="n">
        <v>795.08</v>
      </c>
      <c r="J1243" s="190" t="n">
        <v>876.97</v>
      </c>
    </row>
    <row r="1244" customFormat="false" ht="22.3" hidden="false" customHeight="true" outlineLevel="0" collapsed="false">
      <c r="A1244" s="191"/>
      <c r="B1244" s="191"/>
      <c r="C1244" s="191"/>
      <c r="D1244" s="191"/>
      <c r="E1244" s="191" t="s">
        <v>13722</v>
      </c>
      <c r="F1244" s="192" t="n">
        <v>33.14</v>
      </c>
      <c r="G1244" s="191" t="s">
        <v>13723</v>
      </c>
      <c r="H1244" s="192" t="n">
        <v>0</v>
      </c>
      <c r="I1244" s="191" t="s">
        <v>13724</v>
      </c>
      <c r="J1244" s="192" t="n">
        <v>33.14</v>
      </c>
    </row>
    <row r="1245" customFormat="false" ht="32.75" hidden="false" customHeight="true" outlineLevel="0" collapsed="false">
      <c r="A1245" s="191"/>
      <c r="B1245" s="191"/>
      <c r="C1245" s="191"/>
      <c r="D1245" s="191"/>
      <c r="E1245" s="191" t="s">
        <v>13725</v>
      </c>
      <c r="F1245" s="192" t="n">
        <v>204.71</v>
      </c>
      <c r="G1245" s="191"/>
      <c r="H1245" s="193" t="s">
        <v>13726</v>
      </c>
      <c r="I1245" s="193"/>
      <c r="J1245" s="192" t="n">
        <v>1126.02</v>
      </c>
    </row>
    <row r="1246" customFormat="false" ht="22.3" hidden="false" customHeight="true" outlineLevel="0" collapsed="false">
      <c r="A1246" s="125"/>
      <c r="B1246" s="125"/>
      <c r="C1246" s="125"/>
      <c r="D1246" s="125"/>
      <c r="E1246" s="125"/>
      <c r="F1246" s="125"/>
      <c r="G1246" s="125" t="s">
        <v>13727</v>
      </c>
      <c r="H1246" s="194" t="n">
        <v>1.1</v>
      </c>
      <c r="I1246" s="125" t="s">
        <v>13728</v>
      </c>
      <c r="J1246" s="195" t="n">
        <v>1238.62</v>
      </c>
    </row>
    <row r="1247" customFormat="false" ht="22.3" hidden="false" customHeight="true" outlineLevel="0" collapsed="false">
      <c r="A1247" s="196"/>
      <c r="B1247" s="196"/>
      <c r="C1247" s="196"/>
      <c r="D1247" s="196"/>
      <c r="E1247" s="196"/>
      <c r="F1247" s="196"/>
      <c r="G1247" s="196"/>
      <c r="H1247" s="196"/>
      <c r="I1247" s="196"/>
      <c r="J1247" s="196"/>
    </row>
    <row r="1248" customFormat="false" ht="22.3" hidden="false" customHeight="true" outlineLevel="0" collapsed="false">
      <c r="A1248" s="150" t="n">
        <v>19</v>
      </c>
      <c r="B1248" s="150"/>
      <c r="C1248" s="150"/>
      <c r="D1248" s="150" t="s">
        <v>12355</v>
      </c>
      <c r="E1248" s="150"/>
      <c r="F1248" s="150"/>
      <c r="G1248" s="150"/>
      <c r="H1248" s="173"/>
      <c r="I1248" s="150"/>
      <c r="J1248" s="174" t="n">
        <v>517031.38</v>
      </c>
    </row>
    <row r="1249" customFormat="false" ht="23.4" hidden="false" customHeight="true" outlineLevel="0" collapsed="false">
      <c r="A1249" s="175" t="s">
        <v>12629</v>
      </c>
      <c r="B1249" s="176" t="s">
        <v>12459</v>
      </c>
      <c r="C1249" s="175" t="s">
        <v>12460</v>
      </c>
      <c r="D1249" s="175" t="s">
        <v>12125</v>
      </c>
      <c r="E1249" s="175" t="s">
        <v>13711</v>
      </c>
      <c r="F1249" s="175"/>
      <c r="G1249" s="177" t="s">
        <v>12461</v>
      </c>
      <c r="H1249" s="176" t="s">
        <v>12462</v>
      </c>
      <c r="I1249" s="176" t="s">
        <v>12463</v>
      </c>
      <c r="J1249" s="176" t="s">
        <v>12243</v>
      </c>
    </row>
    <row r="1250" customFormat="false" ht="43.9" hidden="false" customHeight="true" outlineLevel="0" collapsed="false">
      <c r="A1250" s="154" t="s">
        <v>13712</v>
      </c>
      <c r="B1250" s="178" t="n">
        <v>92479</v>
      </c>
      <c r="C1250" s="154" t="s">
        <v>12467</v>
      </c>
      <c r="D1250" s="154" t="s">
        <v>2012</v>
      </c>
      <c r="E1250" s="154" t="s">
        <v>13793</v>
      </c>
      <c r="F1250" s="154"/>
      <c r="G1250" s="155" t="s">
        <v>12469</v>
      </c>
      <c r="H1250" s="179" t="n">
        <v>1</v>
      </c>
      <c r="I1250" s="180" t="n">
        <v>75.81</v>
      </c>
      <c r="J1250" s="180" t="n">
        <v>75.81</v>
      </c>
    </row>
    <row r="1251" customFormat="false" ht="43.9" hidden="false" customHeight="true" outlineLevel="0" collapsed="false">
      <c r="A1251" s="181" t="s">
        <v>13714</v>
      </c>
      <c r="B1251" s="182" t="n">
        <v>88262</v>
      </c>
      <c r="C1251" s="181" t="s">
        <v>12467</v>
      </c>
      <c r="D1251" s="181" t="s">
        <v>6436</v>
      </c>
      <c r="E1251" s="181" t="s">
        <v>13717</v>
      </c>
      <c r="F1251" s="181"/>
      <c r="G1251" s="183" t="s">
        <v>13718</v>
      </c>
      <c r="H1251" s="184" t="n">
        <v>0.596</v>
      </c>
      <c r="I1251" s="185" t="n">
        <v>28.69</v>
      </c>
      <c r="J1251" s="185" t="n">
        <v>17.09</v>
      </c>
    </row>
    <row r="1252" customFormat="false" ht="43.9" hidden="false" customHeight="true" outlineLevel="0" collapsed="false">
      <c r="A1252" s="181" t="s">
        <v>13714</v>
      </c>
      <c r="B1252" s="182" t="n">
        <v>92272</v>
      </c>
      <c r="C1252" s="181" t="s">
        <v>12467</v>
      </c>
      <c r="D1252" s="181" t="s">
        <v>1958</v>
      </c>
      <c r="E1252" s="181" t="s">
        <v>13793</v>
      </c>
      <c r="F1252" s="181"/>
      <c r="G1252" s="183" t="s">
        <v>12127</v>
      </c>
      <c r="H1252" s="184" t="n">
        <v>0.659</v>
      </c>
      <c r="I1252" s="185" t="n">
        <v>45.56</v>
      </c>
      <c r="J1252" s="185" t="n">
        <v>30.02</v>
      </c>
    </row>
    <row r="1253" customFormat="false" ht="43.9" hidden="false" customHeight="true" outlineLevel="0" collapsed="false">
      <c r="A1253" s="181" t="s">
        <v>13714</v>
      </c>
      <c r="B1253" s="182" t="n">
        <v>88239</v>
      </c>
      <c r="C1253" s="181" t="s">
        <v>12467</v>
      </c>
      <c r="D1253" s="181" t="s">
        <v>6415</v>
      </c>
      <c r="E1253" s="181" t="s">
        <v>13717</v>
      </c>
      <c r="F1253" s="181"/>
      <c r="G1253" s="183" t="s">
        <v>13718</v>
      </c>
      <c r="H1253" s="184" t="n">
        <v>0.109</v>
      </c>
      <c r="I1253" s="185" t="n">
        <v>24.34</v>
      </c>
      <c r="J1253" s="185" t="n">
        <v>2.65</v>
      </c>
    </row>
    <row r="1254" customFormat="false" ht="43.9" hidden="false" customHeight="true" outlineLevel="0" collapsed="false">
      <c r="A1254" s="181" t="s">
        <v>13714</v>
      </c>
      <c r="B1254" s="182" t="n">
        <v>92266</v>
      </c>
      <c r="C1254" s="181" t="s">
        <v>12467</v>
      </c>
      <c r="D1254" s="181" t="s">
        <v>1952</v>
      </c>
      <c r="E1254" s="181" t="s">
        <v>13793</v>
      </c>
      <c r="F1254" s="181"/>
      <c r="G1254" s="183" t="s">
        <v>12469</v>
      </c>
      <c r="H1254" s="184" t="n">
        <v>0.105</v>
      </c>
      <c r="I1254" s="185" t="n">
        <v>184.21</v>
      </c>
      <c r="J1254" s="185" t="n">
        <v>19.34</v>
      </c>
    </row>
    <row r="1255" customFormat="false" ht="32.75" hidden="false" customHeight="true" outlineLevel="0" collapsed="false">
      <c r="A1255" s="186" t="s">
        <v>13719</v>
      </c>
      <c r="B1255" s="187" t="n">
        <v>2692</v>
      </c>
      <c r="C1255" s="186" t="s">
        <v>12467</v>
      </c>
      <c r="D1255" s="186" t="s">
        <v>8677</v>
      </c>
      <c r="E1255" s="186" t="s">
        <v>13720</v>
      </c>
      <c r="F1255" s="186"/>
      <c r="G1255" s="188" t="s">
        <v>13761</v>
      </c>
      <c r="H1255" s="189" t="n">
        <v>0.004</v>
      </c>
      <c r="I1255" s="190" t="n">
        <v>8.06</v>
      </c>
      <c r="J1255" s="190" t="n">
        <v>0.03</v>
      </c>
    </row>
    <row r="1256" customFormat="false" ht="43.9" hidden="false" customHeight="true" outlineLevel="0" collapsed="false">
      <c r="A1256" s="186" t="s">
        <v>13719</v>
      </c>
      <c r="B1256" s="187" t="n">
        <v>6193</v>
      </c>
      <c r="C1256" s="186" t="s">
        <v>12467</v>
      </c>
      <c r="D1256" s="186" t="s">
        <v>13792</v>
      </c>
      <c r="E1256" s="186" t="s">
        <v>13720</v>
      </c>
      <c r="F1256" s="186"/>
      <c r="G1256" s="188" t="s">
        <v>12127</v>
      </c>
      <c r="H1256" s="189" t="n">
        <v>0.328</v>
      </c>
      <c r="I1256" s="190" t="n">
        <v>16.67</v>
      </c>
      <c r="J1256" s="190" t="n">
        <v>5.46</v>
      </c>
    </row>
    <row r="1257" customFormat="false" ht="22.3" hidden="false" customHeight="true" outlineLevel="0" collapsed="false">
      <c r="A1257" s="186" t="s">
        <v>13719</v>
      </c>
      <c r="B1257" s="187" t="n">
        <v>40304</v>
      </c>
      <c r="C1257" s="186" t="s">
        <v>12467</v>
      </c>
      <c r="D1257" s="186" t="s">
        <v>10708</v>
      </c>
      <c r="E1257" s="186" t="s">
        <v>13720</v>
      </c>
      <c r="F1257" s="186"/>
      <c r="G1257" s="188" t="s">
        <v>12533</v>
      </c>
      <c r="H1257" s="189" t="n">
        <v>0.049</v>
      </c>
      <c r="I1257" s="190" t="n">
        <v>25.08</v>
      </c>
      <c r="J1257" s="190" t="n">
        <v>1.22</v>
      </c>
    </row>
    <row r="1258" customFormat="false" ht="22.3" hidden="false" customHeight="true" outlineLevel="0" collapsed="false">
      <c r="A1258" s="191"/>
      <c r="B1258" s="191"/>
      <c r="C1258" s="191"/>
      <c r="D1258" s="191"/>
      <c r="E1258" s="191" t="s">
        <v>13722</v>
      </c>
      <c r="F1258" s="192" t="n">
        <v>21.7</v>
      </c>
      <c r="G1258" s="191" t="s">
        <v>13723</v>
      </c>
      <c r="H1258" s="192" t="n">
        <v>0</v>
      </c>
      <c r="I1258" s="191" t="s">
        <v>13724</v>
      </c>
      <c r="J1258" s="192" t="n">
        <v>21.7</v>
      </c>
    </row>
    <row r="1259" customFormat="false" ht="32.75" hidden="false" customHeight="true" outlineLevel="0" collapsed="false">
      <c r="A1259" s="191"/>
      <c r="B1259" s="191"/>
      <c r="C1259" s="191"/>
      <c r="D1259" s="191"/>
      <c r="E1259" s="191" t="s">
        <v>13725</v>
      </c>
      <c r="F1259" s="192" t="n">
        <v>16.84</v>
      </c>
      <c r="G1259" s="191"/>
      <c r="H1259" s="193" t="s">
        <v>13726</v>
      </c>
      <c r="I1259" s="193"/>
      <c r="J1259" s="192" t="n">
        <v>92.65</v>
      </c>
    </row>
    <row r="1260" customFormat="false" ht="22.3" hidden="false" customHeight="true" outlineLevel="0" collapsed="false">
      <c r="A1260" s="125"/>
      <c r="B1260" s="125"/>
      <c r="C1260" s="125"/>
      <c r="D1260" s="125"/>
      <c r="E1260" s="125"/>
      <c r="F1260" s="125"/>
      <c r="G1260" s="125" t="s">
        <v>13727</v>
      </c>
      <c r="H1260" s="194" t="n">
        <v>1910.58</v>
      </c>
      <c r="I1260" s="125" t="s">
        <v>13728</v>
      </c>
      <c r="J1260" s="195" t="n">
        <v>177015.23</v>
      </c>
    </row>
    <row r="1261" customFormat="false" ht="22.3" hidden="false" customHeight="true" outlineLevel="0" collapsed="false">
      <c r="A1261" s="196"/>
      <c r="B1261" s="196"/>
      <c r="C1261" s="196"/>
      <c r="D1261" s="196"/>
      <c r="E1261" s="196"/>
      <c r="F1261" s="196"/>
      <c r="G1261" s="196"/>
      <c r="H1261" s="196"/>
      <c r="I1261" s="196"/>
      <c r="J1261" s="196"/>
    </row>
    <row r="1262" customFormat="false" ht="23.4" hidden="false" customHeight="true" outlineLevel="0" collapsed="false">
      <c r="A1262" s="175" t="s">
        <v>12630</v>
      </c>
      <c r="B1262" s="176" t="s">
        <v>12459</v>
      </c>
      <c r="C1262" s="175" t="s">
        <v>12460</v>
      </c>
      <c r="D1262" s="175" t="s">
        <v>12125</v>
      </c>
      <c r="E1262" s="175" t="s">
        <v>13711</v>
      </c>
      <c r="F1262" s="175"/>
      <c r="G1262" s="177" t="s">
        <v>12461</v>
      </c>
      <c r="H1262" s="176" t="s">
        <v>12462</v>
      </c>
      <c r="I1262" s="176" t="s">
        <v>12463</v>
      </c>
      <c r="J1262" s="176" t="s">
        <v>12243</v>
      </c>
    </row>
    <row r="1263" customFormat="false" ht="43.9" hidden="false" customHeight="true" outlineLevel="0" collapsed="false">
      <c r="A1263" s="154" t="s">
        <v>13712</v>
      </c>
      <c r="B1263" s="178" t="n">
        <v>92760</v>
      </c>
      <c r="C1263" s="154" t="s">
        <v>12467</v>
      </c>
      <c r="D1263" s="154" t="s">
        <v>12607</v>
      </c>
      <c r="E1263" s="154" t="s">
        <v>13780</v>
      </c>
      <c r="F1263" s="154"/>
      <c r="G1263" s="155" t="s">
        <v>12533</v>
      </c>
      <c r="H1263" s="179" t="n">
        <v>1</v>
      </c>
      <c r="I1263" s="180" t="n">
        <v>13.63</v>
      </c>
      <c r="J1263" s="180" t="n">
        <v>13.63</v>
      </c>
    </row>
    <row r="1264" customFormat="false" ht="43.9" hidden="false" customHeight="true" outlineLevel="0" collapsed="false">
      <c r="A1264" s="181" t="s">
        <v>13714</v>
      </c>
      <c r="B1264" s="182" t="n">
        <v>92801</v>
      </c>
      <c r="C1264" s="181" t="s">
        <v>12467</v>
      </c>
      <c r="D1264" s="181" t="s">
        <v>13779</v>
      </c>
      <c r="E1264" s="181" t="s">
        <v>13780</v>
      </c>
      <c r="F1264" s="181"/>
      <c r="G1264" s="183" t="s">
        <v>12533</v>
      </c>
      <c r="H1264" s="184" t="n">
        <v>1</v>
      </c>
      <c r="I1264" s="185" t="n">
        <v>10.28</v>
      </c>
      <c r="J1264" s="185" t="n">
        <v>10.28</v>
      </c>
    </row>
    <row r="1265" customFormat="false" ht="43.9" hidden="false" customHeight="true" outlineLevel="0" collapsed="false">
      <c r="A1265" s="181" t="s">
        <v>13714</v>
      </c>
      <c r="B1265" s="182" t="n">
        <v>88245</v>
      </c>
      <c r="C1265" s="181" t="s">
        <v>12467</v>
      </c>
      <c r="D1265" s="181" t="s">
        <v>6420</v>
      </c>
      <c r="E1265" s="181" t="s">
        <v>13717</v>
      </c>
      <c r="F1265" s="181"/>
      <c r="G1265" s="183" t="s">
        <v>13718</v>
      </c>
      <c r="H1265" s="184" t="n">
        <v>0.079</v>
      </c>
      <c r="I1265" s="185" t="n">
        <v>28.91</v>
      </c>
      <c r="J1265" s="185" t="n">
        <v>2.28</v>
      </c>
    </row>
    <row r="1266" customFormat="false" ht="43.9" hidden="false" customHeight="true" outlineLevel="0" collapsed="false">
      <c r="A1266" s="181" t="s">
        <v>13714</v>
      </c>
      <c r="B1266" s="182" t="n">
        <v>88238</v>
      </c>
      <c r="C1266" s="181" t="s">
        <v>12467</v>
      </c>
      <c r="D1266" s="181" t="s">
        <v>6414</v>
      </c>
      <c r="E1266" s="181" t="s">
        <v>13717</v>
      </c>
      <c r="F1266" s="181"/>
      <c r="G1266" s="183" t="s">
        <v>13718</v>
      </c>
      <c r="H1266" s="184" t="n">
        <v>0.0129</v>
      </c>
      <c r="I1266" s="185" t="n">
        <v>24.5</v>
      </c>
      <c r="J1266" s="185" t="n">
        <v>0.31</v>
      </c>
    </row>
    <row r="1267" customFormat="false" ht="43.9" hidden="false" customHeight="true" outlineLevel="0" collapsed="false">
      <c r="A1267" s="186" t="s">
        <v>13719</v>
      </c>
      <c r="B1267" s="187" t="n">
        <v>39017</v>
      </c>
      <c r="C1267" s="186" t="s">
        <v>12467</v>
      </c>
      <c r="D1267" s="186" t="s">
        <v>8961</v>
      </c>
      <c r="E1267" s="186" t="s">
        <v>13720</v>
      </c>
      <c r="F1267" s="186"/>
      <c r="G1267" s="188" t="s">
        <v>12126</v>
      </c>
      <c r="H1267" s="189" t="n">
        <v>0.97</v>
      </c>
      <c r="I1267" s="190" t="n">
        <v>0.22</v>
      </c>
      <c r="J1267" s="190" t="n">
        <v>0.21</v>
      </c>
    </row>
    <row r="1268" customFormat="false" ht="32.75" hidden="false" customHeight="true" outlineLevel="0" collapsed="false">
      <c r="A1268" s="186" t="s">
        <v>13719</v>
      </c>
      <c r="B1268" s="187" t="n">
        <v>43132</v>
      </c>
      <c r="C1268" s="186" t="s">
        <v>12467</v>
      </c>
      <c r="D1268" s="186" t="s">
        <v>7198</v>
      </c>
      <c r="E1268" s="186" t="s">
        <v>13720</v>
      </c>
      <c r="F1268" s="186"/>
      <c r="G1268" s="188" t="s">
        <v>12533</v>
      </c>
      <c r="H1268" s="189" t="n">
        <v>0.025</v>
      </c>
      <c r="I1268" s="190" t="n">
        <v>22.25</v>
      </c>
      <c r="J1268" s="190" t="n">
        <v>0.55</v>
      </c>
    </row>
    <row r="1269" customFormat="false" ht="22.3" hidden="false" customHeight="true" outlineLevel="0" collapsed="false">
      <c r="A1269" s="191"/>
      <c r="B1269" s="191"/>
      <c r="C1269" s="191"/>
      <c r="D1269" s="191"/>
      <c r="E1269" s="191" t="s">
        <v>13722</v>
      </c>
      <c r="F1269" s="192" t="n">
        <v>2.81</v>
      </c>
      <c r="G1269" s="191" t="s">
        <v>13723</v>
      </c>
      <c r="H1269" s="192" t="n">
        <v>0</v>
      </c>
      <c r="I1269" s="191" t="s">
        <v>13724</v>
      </c>
      <c r="J1269" s="192" t="n">
        <v>2.81</v>
      </c>
    </row>
    <row r="1270" customFormat="false" ht="32.75" hidden="false" customHeight="true" outlineLevel="0" collapsed="false">
      <c r="A1270" s="191"/>
      <c r="B1270" s="191"/>
      <c r="C1270" s="191"/>
      <c r="D1270" s="191"/>
      <c r="E1270" s="191" t="s">
        <v>13725</v>
      </c>
      <c r="F1270" s="192" t="n">
        <v>3.02</v>
      </c>
      <c r="G1270" s="191"/>
      <c r="H1270" s="193" t="s">
        <v>13726</v>
      </c>
      <c r="I1270" s="193"/>
      <c r="J1270" s="192" t="n">
        <v>16.65</v>
      </c>
    </row>
    <row r="1271" customFormat="false" ht="22.3" hidden="false" customHeight="true" outlineLevel="0" collapsed="false">
      <c r="A1271" s="125"/>
      <c r="B1271" s="125"/>
      <c r="C1271" s="125"/>
      <c r="D1271" s="125"/>
      <c r="E1271" s="125"/>
      <c r="F1271" s="125"/>
      <c r="G1271" s="125" t="s">
        <v>13727</v>
      </c>
      <c r="H1271" s="194" t="n">
        <v>254.09</v>
      </c>
      <c r="I1271" s="125" t="s">
        <v>13728</v>
      </c>
      <c r="J1271" s="195" t="n">
        <v>4230.59</v>
      </c>
    </row>
    <row r="1272" customFormat="false" ht="22.3" hidden="false" customHeight="true" outlineLevel="0" collapsed="false">
      <c r="A1272" s="196"/>
      <c r="B1272" s="196"/>
      <c r="C1272" s="196"/>
      <c r="D1272" s="196"/>
      <c r="E1272" s="196"/>
      <c r="F1272" s="196"/>
      <c r="G1272" s="196"/>
      <c r="H1272" s="196"/>
      <c r="I1272" s="196"/>
      <c r="J1272" s="196"/>
    </row>
    <row r="1273" customFormat="false" ht="23.4" hidden="false" customHeight="true" outlineLevel="0" collapsed="false">
      <c r="A1273" s="175" t="s">
        <v>12631</v>
      </c>
      <c r="B1273" s="176" t="s">
        <v>12459</v>
      </c>
      <c r="C1273" s="175" t="s">
        <v>12460</v>
      </c>
      <c r="D1273" s="175" t="s">
        <v>12125</v>
      </c>
      <c r="E1273" s="175" t="s">
        <v>13711</v>
      </c>
      <c r="F1273" s="175"/>
      <c r="G1273" s="177" t="s">
        <v>12461</v>
      </c>
      <c r="H1273" s="176" t="s">
        <v>12462</v>
      </c>
      <c r="I1273" s="176" t="s">
        <v>12463</v>
      </c>
      <c r="J1273" s="176" t="s">
        <v>12243</v>
      </c>
    </row>
    <row r="1274" customFormat="false" ht="43.9" hidden="false" customHeight="true" outlineLevel="0" collapsed="false">
      <c r="A1274" s="154" t="s">
        <v>13712</v>
      </c>
      <c r="B1274" s="178" t="n">
        <v>92761</v>
      </c>
      <c r="C1274" s="154" t="s">
        <v>12467</v>
      </c>
      <c r="D1274" s="154" t="s">
        <v>12632</v>
      </c>
      <c r="E1274" s="154" t="s">
        <v>13780</v>
      </c>
      <c r="F1274" s="154"/>
      <c r="G1274" s="155" t="s">
        <v>12533</v>
      </c>
      <c r="H1274" s="179" t="n">
        <v>1</v>
      </c>
      <c r="I1274" s="180" t="n">
        <v>12.74</v>
      </c>
      <c r="J1274" s="180" t="n">
        <v>12.74</v>
      </c>
    </row>
    <row r="1275" customFormat="false" ht="43.9" hidden="false" customHeight="true" outlineLevel="0" collapsed="false">
      <c r="A1275" s="181" t="s">
        <v>13714</v>
      </c>
      <c r="B1275" s="182" t="n">
        <v>92802</v>
      </c>
      <c r="C1275" s="181" t="s">
        <v>12467</v>
      </c>
      <c r="D1275" s="181" t="s">
        <v>13781</v>
      </c>
      <c r="E1275" s="181" t="s">
        <v>13780</v>
      </c>
      <c r="F1275" s="181"/>
      <c r="G1275" s="183" t="s">
        <v>12533</v>
      </c>
      <c r="H1275" s="184" t="n">
        <v>1</v>
      </c>
      <c r="I1275" s="185" t="n">
        <v>10.19</v>
      </c>
      <c r="J1275" s="185" t="n">
        <v>10.19</v>
      </c>
    </row>
    <row r="1276" customFormat="false" ht="43.9" hidden="false" customHeight="true" outlineLevel="0" collapsed="false">
      <c r="A1276" s="181" t="s">
        <v>13714</v>
      </c>
      <c r="B1276" s="182" t="n">
        <v>88238</v>
      </c>
      <c r="C1276" s="181" t="s">
        <v>12467</v>
      </c>
      <c r="D1276" s="181" t="s">
        <v>6414</v>
      </c>
      <c r="E1276" s="181" t="s">
        <v>13717</v>
      </c>
      <c r="F1276" s="181"/>
      <c r="G1276" s="183" t="s">
        <v>13718</v>
      </c>
      <c r="H1276" s="184" t="n">
        <v>0.0092</v>
      </c>
      <c r="I1276" s="185" t="n">
        <v>24.5</v>
      </c>
      <c r="J1276" s="185" t="n">
        <v>0.22</v>
      </c>
    </row>
    <row r="1277" customFormat="false" ht="43.9" hidden="false" customHeight="true" outlineLevel="0" collapsed="false">
      <c r="A1277" s="181" t="s">
        <v>13714</v>
      </c>
      <c r="B1277" s="182" t="n">
        <v>88245</v>
      </c>
      <c r="C1277" s="181" t="s">
        <v>12467</v>
      </c>
      <c r="D1277" s="181" t="s">
        <v>6420</v>
      </c>
      <c r="E1277" s="181" t="s">
        <v>13717</v>
      </c>
      <c r="F1277" s="181"/>
      <c r="G1277" s="183" t="s">
        <v>13718</v>
      </c>
      <c r="H1277" s="184" t="n">
        <v>0.0561</v>
      </c>
      <c r="I1277" s="185" t="n">
        <v>28.91</v>
      </c>
      <c r="J1277" s="185" t="n">
        <v>1.62</v>
      </c>
    </row>
    <row r="1278" customFormat="false" ht="32.75" hidden="false" customHeight="true" outlineLevel="0" collapsed="false">
      <c r="A1278" s="186" t="s">
        <v>13719</v>
      </c>
      <c r="B1278" s="187" t="n">
        <v>43132</v>
      </c>
      <c r="C1278" s="186" t="s">
        <v>12467</v>
      </c>
      <c r="D1278" s="186" t="s">
        <v>7198</v>
      </c>
      <c r="E1278" s="186" t="s">
        <v>13720</v>
      </c>
      <c r="F1278" s="186"/>
      <c r="G1278" s="188" t="s">
        <v>12533</v>
      </c>
      <c r="H1278" s="189" t="n">
        <v>0.025</v>
      </c>
      <c r="I1278" s="190" t="n">
        <v>22.25</v>
      </c>
      <c r="J1278" s="190" t="n">
        <v>0.55</v>
      </c>
    </row>
    <row r="1279" customFormat="false" ht="43.9" hidden="false" customHeight="true" outlineLevel="0" collapsed="false">
      <c r="A1279" s="186" t="s">
        <v>13719</v>
      </c>
      <c r="B1279" s="187" t="n">
        <v>39017</v>
      </c>
      <c r="C1279" s="186" t="s">
        <v>12467</v>
      </c>
      <c r="D1279" s="186" t="s">
        <v>8961</v>
      </c>
      <c r="E1279" s="186" t="s">
        <v>13720</v>
      </c>
      <c r="F1279" s="186"/>
      <c r="G1279" s="188" t="s">
        <v>12126</v>
      </c>
      <c r="H1279" s="189" t="n">
        <v>0.743</v>
      </c>
      <c r="I1279" s="190" t="n">
        <v>0.22</v>
      </c>
      <c r="J1279" s="190" t="n">
        <v>0.16</v>
      </c>
    </row>
    <row r="1280" customFormat="false" ht="22.3" hidden="false" customHeight="true" outlineLevel="0" collapsed="false">
      <c r="A1280" s="191"/>
      <c r="B1280" s="191"/>
      <c r="C1280" s="191"/>
      <c r="D1280" s="191"/>
      <c r="E1280" s="191" t="s">
        <v>13722</v>
      </c>
      <c r="F1280" s="192" t="n">
        <v>1.83</v>
      </c>
      <c r="G1280" s="191" t="s">
        <v>13723</v>
      </c>
      <c r="H1280" s="192" t="n">
        <v>0</v>
      </c>
      <c r="I1280" s="191" t="s">
        <v>13724</v>
      </c>
      <c r="J1280" s="192" t="n">
        <v>1.83</v>
      </c>
    </row>
    <row r="1281" customFormat="false" ht="32.75" hidden="false" customHeight="true" outlineLevel="0" collapsed="false">
      <c r="A1281" s="191"/>
      <c r="B1281" s="191"/>
      <c r="C1281" s="191"/>
      <c r="D1281" s="191"/>
      <c r="E1281" s="191" t="s">
        <v>13725</v>
      </c>
      <c r="F1281" s="192" t="n">
        <v>2.83</v>
      </c>
      <c r="G1281" s="191"/>
      <c r="H1281" s="193" t="s">
        <v>13726</v>
      </c>
      <c r="I1281" s="193"/>
      <c r="J1281" s="192" t="n">
        <v>15.57</v>
      </c>
    </row>
    <row r="1282" customFormat="false" ht="22.3" hidden="false" customHeight="true" outlineLevel="0" collapsed="false">
      <c r="A1282" s="125"/>
      <c r="B1282" s="125"/>
      <c r="C1282" s="125"/>
      <c r="D1282" s="125"/>
      <c r="E1282" s="125"/>
      <c r="F1282" s="125"/>
      <c r="G1282" s="125" t="s">
        <v>13727</v>
      </c>
      <c r="H1282" s="194" t="n">
        <v>1850.93</v>
      </c>
      <c r="I1282" s="125" t="s">
        <v>13728</v>
      </c>
      <c r="J1282" s="195" t="n">
        <v>28818.98</v>
      </c>
    </row>
    <row r="1283" customFormat="false" ht="22.3" hidden="false" customHeight="true" outlineLevel="0" collapsed="false">
      <c r="A1283" s="196"/>
      <c r="B1283" s="196"/>
      <c r="C1283" s="196"/>
      <c r="D1283" s="196"/>
      <c r="E1283" s="196"/>
      <c r="F1283" s="196"/>
      <c r="G1283" s="196"/>
      <c r="H1283" s="196"/>
      <c r="I1283" s="196"/>
      <c r="J1283" s="196"/>
    </row>
    <row r="1284" customFormat="false" ht="23.4" hidden="false" customHeight="true" outlineLevel="0" collapsed="false">
      <c r="A1284" s="175" t="s">
        <v>12633</v>
      </c>
      <c r="B1284" s="176" t="s">
        <v>12459</v>
      </c>
      <c r="C1284" s="175" t="s">
        <v>12460</v>
      </c>
      <c r="D1284" s="175" t="s">
        <v>12125</v>
      </c>
      <c r="E1284" s="175" t="s">
        <v>13711</v>
      </c>
      <c r="F1284" s="175"/>
      <c r="G1284" s="177" t="s">
        <v>12461</v>
      </c>
      <c r="H1284" s="176" t="s">
        <v>12462</v>
      </c>
      <c r="I1284" s="176" t="s">
        <v>12463</v>
      </c>
      <c r="J1284" s="176" t="s">
        <v>12243</v>
      </c>
    </row>
    <row r="1285" customFormat="false" ht="43.9" hidden="false" customHeight="true" outlineLevel="0" collapsed="false">
      <c r="A1285" s="154" t="s">
        <v>13712</v>
      </c>
      <c r="B1285" s="178" t="n">
        <v>92762</v>
      </c>
      <c r="C1285" s="154" t="s">
        <v>12467</v>
      </c>
      <c r="D1285" s="154" t="s">
        <v>12609</v>
      </c>
      <c r="E1285" s="154" t="s">
        <v>13780</v>
      </c>
      <c r="F1285" s="154"/>
      <c r="G1285" s="155" t="s">
        <v>12533</v>
      </c>
      <c r="H1285" s="179" t="n">
        <v>1</v>
      </c>
      <c r="I1285" s="180" t="n">
        <v>11.34</v>
      </c>
      <c r="J1285" s="180" t="n">
        <v>11.34</v>
      </c>
    </row>
    <row r="1286" customFormat="false" ht="43.9" hidden="false" customHeight="true" outlineLevel="0" collapsed="false">
      <c r="A1286" s="181" t="s">
        <v>13714</v>
      </c>
      <c r="B1286" s="182" t="n">
        <v>88238</v>
      </c>
      <c r="C1286" s="181" t="s">
        <v>12467</v>
      </c>
      <c r="D1286" s="181" t="s">
        <v>6414</v>
      </c>
      <c r="E1286" s="181" t="s">
        <v>13717</v>
      </c>
      <c r="F1286" s="181"/>
      <c r="G1286" s="183" t="s">
        <v>13718</v>
      </c>
      <c r="H1286" s="184" t="n">
        <v>0.0064</v>
      </c>
      <c r="I1286" s="185" t="n">
        <v>24.5</v>
      </c>
      <c r="J1286" s="185" t="n">
        <v>0.15</v>
      </c>
    </row>
    <row r="1287" customFormat="false" ht="43.9" hidden="false" customHeight="true" outlineLevel="0" collapsed="false">
      <c r="A1287" s="181" t="s">
        <v>13714</v>
      </c>
      <c r="B1287" s="182" t="n">
        <v>92803</v>
      </c>
      <c r="C1287" s="181" t="s">
        <v>12467</v>
      </c>
      <c r="D1287" s="181" t="s">
        <v>13782</v>
      </c>
      <c r="E1287" s="181" t="s">
        <v>13780</v>
      </c>
      <c r="F1287" s="181"/>
      <c r="G1287" s="183" t="s">
        <v>12533</v>
      </c>
      <c r="H1287" s="184" t="n">
        <v>1</v>
      </c>
      <c r="I1287" s="185" t="n">
        <v>9.4</v>
      </c>
      <c r="J1287" s="185" t="n">
        <v>9.4</v>
      </c>
    </row>
    <row r="1288" customFormat="false" ht="43.9" hidden="false" customHeight="true" outlineLevel="0" collapsed="false">
      <c r="A1288" s="181" t="s">
        <v>13714</v>
      </c>
      <c r="B1288" s="182" t="n">
        <v>88245</v>
      </c>
      <c r="C1288" s="181" t="s">
        <v>12467</v>
      </c>
      <c r="D1288" s="181" t="s">
        <v>6420</v>
      </c>
      <c r="E1288" s="181" t="s">
        <v>13717</v>
      </c>
      <c r="F1288" s="181"/>
      <c r="G1288" s="183" t="s">
        <v>13718</v>
      </c>
      <c r="H1288" s="184" t="n">
        <v>0.0392</v>
      </c>
      <c r="I1288" s="185" t="n">
        <v>28.91</v>
      </c>
      <c r="J1288" s="185" t="n">
        <v>1.13</v>
      </c>
    </row>
    <row r="1289" customFormat="false" ht="32.75" hidden="false" customHeight="true" outlineLevel="0" collapsed="false">
      <c r="A1289" s="186" t="s">
        <v>13719</v>
      </c>
      <c r="B1289" s="187" t="n">
        <v>43132</v>
      </c>
      <c r="C1289" s="186" t="s">
        <v>12467</v>
      </c>
      <c r="D1289" s="186" t="s">
        <v>7198</v>
      </c>
      <c r="E1289" s="186" t="s">
        <v>13720</v>
      </c>
      <c r="F1289" s="186"/>
      <c r="G1289" s="188" t="s">
        <v>12533</v>
      </c>
      <c r="H1289" s="189" t="n">
        <v>0.025</v>
      </c>
      <c r="I1289" s="190" t="n">
        <v>22.25</v>
      </c>
      <c r="J1289" s="190" t="n">
        <v>0.55</v>
      </c>
    </row>
    <row r="1290" customFormat="false" ht="43.9" hidden="false" customHeight="true" outlineLevel="0" collapsed="false">
      <c r="A1290" s="186" t="s">
        <v>13719</v>
      </c>
      <c r="B1290" s="187" t="n">
        <v>39017</v>
      </c>
      <c r="C1290" s="186" t="s">
        <v>12467</v>
      </c>
      <c r="D1290" s="186" t="s">
        <v>8961</v>
      </c>
      <c r="E1290" s="186" t="s">
        <v>13720</v>
      </c>
      <c r="F1290" s="186"/>
      <c r="G1290" s="188" t="s">
        <v>12126</v>
      </c>
      <c r="H1290" s="189" t="n">
        <v>0.543</v>
      </c>
      <c r="I1290" s="190" t="n">
        <v>0.22</v>
      </c>
      <c r="J1290" s="190" t="n">
        <v>0.11</v>
      </c>
    </row>
    <row r="1291" customFormat="false" ht="22.3" hidden="false" customHeight="true" outlineLevel="0" collapsed="false">
      <c r="A1291" s="191"/>
      <c r="B1291" s="191"/>
      <c r="C1291" s="191"/>
      <c r="D1291" s="191"/>
      <c r="E1291" s="191" t="s">
        <v>13722</v>
      </c>
      <c r="F1291" s="192" t="n">
        <v>1.2</v>
      </c>
      <c r="G1291" s="191" t="s">
        <v>13723</v>
      </c>
      <c r="H1291" s="192" t="n">
        <v>0</v>
      </c>
      <c r="I1291" s="191" t="s">
        <v>13724</v>
      </c>
      <c r="J1291" s="192" t="n">
        <v>1.2</v>
      </c>
    </row>
    <row r="1292" customFormat="false" ht="32.75" hidden="false" customHeight="true" outlineLevel="0" collapsed="false">
      <c r="A1292" s="191"/>
      <c r="B1292" s="191"/>
      <c r="C1292" s="191"/>
      <c r="D1292" s="191"/>
      <c r="E1292" s="191" t="s">
        <v>13725</v>
      </c>
      <c r="F1292" s="192" t="n">
        <v>2.51</v>
      </c>
      <c r="G1292" s="191"/>
      <c r="H1292" s="193" t="s">
        <v>13726</v>
      </c>
      <c r="I1292" s="193"/>
      <c r="J1292" s="192" t="n">
        <v>13.85</v>
      </c>
    </row>
    <row r="1293" customFormat="false" ht="22.3" hidden="false" customHeight="true" outlineLevel="0" collapsed="false">
      <c r="A1293" s="125"/>
      <c r="B1293" s="125"/>
      <c r="C1293" s="125"/>
      <c r="D1293" s="125"/>
      <c r="E1293" s="125"/>
      <c r="F1293" s="125"/>
      <c r="G1293" s="125" t="s">
        <v>13727</v>
      </c>
      <c r="H1293" s="194" t="n">
        <v>2894.68</v>
      </c>
      <c r="I1293" s="125" t="s">
        <v>13728</v>
      </c>
      <c r="J1293" s="195" t="n">
        <v>40091.31</v>
      </c>
    </row>
    <row r="1294" customFormat="false" ht="22.3" hidden="false" customHeight="true" outlineLevel="0" collapsed="false">
      <c r="A1294" s="196"/>
      <c r="B1294" s="196"/>
      <c r="C1294" s="196"/>
      <c r="D1294" s="196"/>
      <c r="E1294" s="196"/>
      <c r="F1294" s="196"/>
      <c r="G1294" s="196"/>
      <c r="H1294" s="196"/>
      <c r="I1294" s="196"/>
      <c r="J1294" s="196"/>
    </row>
    <row r="1295" customFormat="false" ht="23.4" hidden="false" customHeight="true" outlineLevel="0" collapsed="false">
      <c r="A1295" s="175" t="s">
        <v>12634</v>
      </c>
      <c r="B1295" s="176" t="s">
        <v>12459</v>
      </c>
      <c r="C1295" s="175" t="s">
        <v>12460</v>
      </c>
      <c r="D1295" s="175" t="s">
        <v>12125</v>
      </c>
      <c r="E1295" s="175" t="s">
        <v>13711</v>
      </c>
      <c r="F1295" s="175"/>
      <c r="G1295" s="177" t="s">
        <v>12461</v>
      </c>
      <c r="H1295" s="176" t="s">
        <v>12462</v>
      </c>
      <c r="I1295" s="176" t="s">
        <v>12463</v>
      </c>
      <c r="J1295" s="176" t="s">
        <v>12243</v>
      </c>
    </row>
    <row r="1296" customFormat="false" ht="43.9" hidden="false" customHeight="true" outlineLevel="0" collapsed="false">
      <c r="A1296" s="154" t="s">
        <v>13712</v>
      </c>
      <c r="B1296" s="178" t="n">
        <v>92763</v>
      </c>
      <c r="C1296" s="154" t="s">
        <v>12467</v>
      </c>
      <c r="D1296" s="154" t="s">
        <v>12611</v>
      </c>
      <c r="E1296" s="154" t="s">
        <v>13780</v>
      </c>
      <c r="F1296" s="154"/>
      <c r="G1296" s="155" t="s">
        <v>12533</v>
      </c>
      <c r="H1296" s="179" t="n">
        <v>1</v>
      </c>
      <c r="I1296" s="180" t="n">
        <v>9.51</v>
      </c>
      <c r="J1296" s="180" t="n">
        <v>9.51</v>
      </c>
    </row>
    <row r="1297" customFormat="false" ht="43.9" hidden="false" customHeight="true" outlineLevel="0" collapsed="false">
      <c r="A1297" s="181" t="s">
        <v>13714</v>
      </c>
      <c r="B1297" s="182" t="n">
        <v>88238</v>
      </c>
      <c r="C1297" s="181" t="s">
        <v>12467</v>
      </c>
      <c r="D1297" s="181" t="s">
        <v>6414</v>
      </c>
      <c r="E1297" s="181" t="s">
        <v>13717</v>
      </c>
      <c r="F1297" s="181"/>
      <c r="G1297" s="183" t="s">
        <v>13718</v>
      </c>
      <c r="H1297" s="184" t="n">
        <v>0.0042</v>
      </c>
      <c r="I1297" s="185" t="n">
        <v>24.5</v>
      </c>
      <c r="J1297" s="185" t="n">
        <v>0.1</v>
      </c>
    </row>
    <row r="1298" customFormat="false" ht="43.9" hidden="false" customHeight="true" outlineLevel="0" collapsed="false">
      <c r="A1298" s="181" t="s">
        <v>13714</v>
      </c>
      <c r="B1298" s="182" t="n">
        <v>88245</v>
      </c>
      <c r="C1298" s="181" t="s">
        <v>12467</v>
      </c>
      <c r="D1298" s="181" t="s">
        <v>6420</v>
      </c>
      <c r="E1298" s="181" t="s">
        <v>13717</v>
      </c>
      <c r="F1298" s="181"/>
      <c r="G1298" s="183" t="s">
        <v>13718</v>
      </c>
      <c r="H1298" s="184" t="n">
        <v>0.0257</v>
      </c>
      <c r="I1298" s="185" t="n">
        <v>28.91</v>
      </c>
      <c r="J1298" s="185" t="n">
        <v>0.74</v>
      </c>
    </row>
    <row r="1299" customFormat="false" ht="43.9" hidden="false" customHeight="true" outlineLevel="0" collapsed="false">
      <c r="A1299" s="181" t="s">
        <v>13714</v>
      </c>
      <c r="B1299" s="182" t="n">
        <v>92804</v>
      </c>
      <c r="C1299" s="181" t="s">
        <v>12467</v>
      </c>
      <c r="D1299" s="181" t="s">
        <v>13783</v>
      </c>
      <c r="E1299" s="181" t="s">
        <v>13780</v>
      </c>
      <c r="F1299" s="181"/>
      <c r="G1299" s="183" t="s">
        <v>12533</v>
      </c>
      <c r="H1299" s="184" t="n">
        <v>1</v>
      </c>
      <c r="I1299" s="185" t="n">
        <v>8.04</v>
      </c>
      <c r="J1299" s="185" t="n">
        <v>8.04</v>
      </c>
    </row>
    <row r="1300" customFormat="false" ht="43.9" hidden="false" customHeight="true" outlineLevel="0" collapsed="false">
      <c r="A1300" s="186" t="s">
        <v>13719</v>
      </c>
      <c r="B1300" s="187" t="n">
        <v>39017</v>
      </c>
      <c r="C1300" s="186" t="s">
        <v>12467</v>
      </c>
      <c r="D1300" s="186" t="s">
        <v>8961</v>
      </c>
      <c r="E1300" s="186" t="s">
        <v>13720</v>
      </c>
      <c r="F1300" s="186"/>
      <c r="G1300" s="188" t="s">
        <v>12126</v>
      </c>
      <c r="H1300" s="189" t="n">
        <v>0.367</v>
      </c>
      <c r="I1300" s="190" t="n">
        <v>0.22</v>
      </c>
      <c r="J1300" s="190" t="n">
        <v>0.08</v>
      </c>
    </row>
    <row r="1301" customFormat="false" ht="32.75" hidden="false" customHeight="true" outlineLevel="0" collapsed="false">
      <c r="A1301" s="186" t="s">
        <v>13719</v>
      </c>
      <c r="B1301" s="187" t="n">
        <v>43132</v>
      </c>
      <c r="C1301" s="186" t="s">
        <v>12467</v>
      </c>
      <c r="D1301" s="186" t="s">
        <v>7198</v>
      </c>
      <c r="E1301" s="186" t="s">
        <v>13720</v>
      </c>
      <c r="F1301" s="186"/>
      <c r="G1301" s="188" t="s">
        <v>12533</v>
      </c>
      <c r="H1301" s="189" t="n">
        <v>0.025</v>
      </c>
      <c r="I1301" s="190" t="n">
        <v>22.25</v>
      </c>
      <c r="J1301" s="190" t="n">
        <v>0.55</v>
      </c>
    </row>
    <row r="1302" customFormat="false" ht="22.3" hidden="false" customHeight="true" outlineLevel="0" collapsed="false">
      <c r="A1302" s="191"/>
      <c r="B1302" s="191"/>
      <c r="C1302" s="191"/>
      <c r="D1302" s="191"/>
      <c r="E1302" s="191" t="s">
        <v>13722</v>
      </c>
      <c r="F1302" s="192" t="n">
        <v>0.76</v>
      </c>
      <c r="G1302" s="191" t="s">
        <v>13723</v>
      </c>
      <c r="H1302" s="192" t="n">
        <v>0</v>
      </c>
      <c r="I1302" s="191" t="s">
        <v>13724</v>
      </c>
      <c r="J1302" s="192" t="n">
        <v>0.76</v>
      </c>
    </row>
    <row r="1303" customFormat="false" ht="32.75" hidden="false" customHeight="true" outlineLevel="0" collapsed="false">
      <c r="A1303" s="191"/>
      <c r="B1303" s="191"/>
      <c r="C1303" s="191"/>
      <c r="D1303" s="191"/>
      <c r="E1303" s="191" t="s">
        <v>13725</v>
      </c>
      <c r="F1303" s="192" t="n">
        <v>2.11</v>
      </c>
      <c r="G1303" s="191"/>
      <c r="H1303" s="193" t="s">
        <v>13726</v>
      </c>
      <c r="I1303" s="193"/>
      <c r="J1303" s="192" t="n">
        <v>11.62</v>
      </c>
    </row>
    <row r="1304" customFormat="false" ht="22.3" hidden="false" customHeight="true" outlineLevel="0" collapsed="false">
      <c r="A1304" s="125"/>
      <c r="B1304" s="125"/>
      <c r="C1304" s="125"/>
      <c r="D1304" s="125"/>
      <c r="E1304" s="125"/>
      <c r="F1304" s="125"/>
      <c r="G1304" s="125" t="s">
        <v>13727</v>
      </c>
      <c r="H1304" s="194" t="n">
        <v>2382.96</v>
      </c>
      <c r="I1304" s="125" t="s">
        <v>13728</v>
      </c>
      <c r="J1304" s="195" t="n">
        <v>27689.99</v>
      </c>
    </row>
    <row r="1305" customFormat="false" ht="22.3" hidden="false" customHeight="true" outlineLevel="0" collapsed="false">
      <c r="A1305" s="196"/>
      <c r="B1305" s="196"/>
      <c r="C1305" s="196"/>
      <c r="D1305" s="196"/>
      <c r="E1305" s="196"/>
      <c r="F1305" s="196"/>
      <c r="G1305" s="196"/>
      <c r="H1305" s="196"/>
      <c r="I1305" s="196"/>
      <c r="J1305" s="196"/>
    </row>
    <row r="1306" customFormat="false" ht="23.4" hidden="false" customHeight="true" outlineLevel="0" collapsed="false">
      <c r="A1306" s="175" t="s">
        <v>12635</v>
      </c>
      <c r="B1306" s="176" t="s">
        <v>12459</v>
      </c>
      <c r="C1306" s="175" t="s">
        <v>12460</v>
      </c>
      <c r="D1306" s="175" t="s">
        <v>12125</v>
      </c>
      <c r="E1306" s="175" t="s">
        <v>13711</v>
      </c>
      <c r="F1306" s="175"/>
      <c r="G1306" s="177" t="s">
        <v>12461</v>
      </c>
      <c r="H1306" s="176" t="s">
        <v>12462</v>
      </c>
      <c r="I1306" s="176" t="s">
        <v>12463</v>
      </c>
      <c r="J1306" s="176" t="s">
        <v>12243</v>
      </c>
    </row>
    <row r="1307" customFormat="false" ht="43.9" hidden="false" customHeight="true" outlineLevel="0" collapsed="false">
      <c r="A1307" s="154" t="s">
        <v>13712</v>
      </c>
      <c r="B1307" s="178" t="n">
        <v>92764</v>
      </c>
      <c r="C1307" s="154" t="s">
        <v>12467</v>
      </c>
      <c r="D1307" s="154" t="s">
        <v>12613</v>
      </c>
      <c r="E1307" s="154" t="s">
        <v>13780</v>
      </c>
      <c r="F1307" s="154"/>
      <c r="G1307" s="155" t="s">
        <v>12533</v>
      </c>
      <c r="H1307" s="179" t="n">
        <v>1</v>
      </c>
      <c r="I1307" s="180" t="n">
        <v>9.19</v>
      </c>
      <c r="J1307" s="180" t="n">
        <v>9.19</v>
      </c>
    </row>
    <row r="1308" customFormat="false" ht="43.9" hidden="false" customHeight="true" outlineLevel="0" collapsed="false">
      <c r="A1308" s="181" t="s">
        <v>13714</v>
      </c>
      <c r="B1308" s="182" t="n">
        <v>88245</v>
      </c>
      <c r="C1308" s="181" t="s">
        <v>12467</v>
      </c>
      <c r="D1308" s="181" t="s">
        <v>6420</v>
      </c>
      <c r="E1308" s="181" t="s">
        <v>13717</v>
      </c>
      <c r="F1308" s="181"/>
      <c r="G1308" s="183" t="s">
        <v>13718</v>
      </c>
      <c r="H1308" s="184" t="n">
        <v>0.0194</v>
      </c>
      <c r="I1308" s="185" t="n">
        <v>28.91</v>
      </c>
      <c r="J1308" s="185" t="n">
        <v>0.56</v>
      </c>
    </row>
    <row r="1309" customFormat="false" ht="43.9" hidden="false" customHeight="true" outlineLevel="0" collapsed="false">
      <c r="A1309" s="181" t="s">
        <v>13714</v>
      </c>
      <c r="B1309" s="182" t="n">
        <v>92805</v>
      </c>
      <c r="C1309" s="181" t="s">
        <v>12467</v>
      </c>
      <c r="D1309" s="181" t="s">
        <v>13784</v>
      </c>
      <c r="E1309" s="181" t="s">
        <v>13780</v>
      </c>
      <c r="F1309" s="181"/>
      <c r="G1309" s="183" t="s">
        <v>12533</v>
      </c>
      <c r="H1309" s="184" t="n">
        <v>1</v>
      </c>
      <c r="I1309" s="185" t="n">
        <v>7.97</v>
      </c>
      <c r="J1309" s="185" t="n">
        <v>7.97</v>
      </c>
    </row>
    <row r="1310" customFormat="false" ht="43.9" hidden="false" customHeight="true" outlineLevel="0" collapsed="false">
      <c r="A1310" s="181" t="s">
        <v>13714</v>
      </c>
      <c r="B1310" s="182" t="n">
        <v>88238</v>
      </c>
      <c r="C1310" s="181" t="s">
        <v>12467</v>
      </c>
      <c r="D1310" s="181" t="s">
        <v>6414</v>
      </c>
      <c r="E1310" s="181" t="s">
        <v>13717</v>
      </c>
      <c r="F1310" s="181"/>
      <c r="G1310" s="183" t="s">
        <v>13718</v>
      </c>
      <c r="H1310" s="184" t="n">
        <v>0.0032</v>
      </c>
      <c r="I1310" s="185" t="n">
        <v>24.5</v>
      </c>
      <c r="J1310" s="185" t="n">
        <v>0.07</v>
      </c>
    </row>
    <row r="1311" customFormat="false" ht="32.75" hidden="false" customHeight="true" outlineLevel="0" collapsed="false">
      <c r="A1311" s="186" t="s">
        <v>13719</v>
      </c>
      <c r="B1311" s="187" t="n">
        <v>43132</v>
      </c>
      <c r="C1311" s="186" t="s">
        <v>12467</v>
      </c>
      <c r="D1311" s="186" t="s">
        <v>7198</v>
      </c>
      <c r="E1311" s="186" t="s">
        <v>13720</v>
      </c>
      <c r="F1311" s="186"/>
      <c r="G1311" s="188" t="s">
        <v>12533</v>
      </c>
      <c r="H1311" s="189" t="n">
        <v>0.025</v>
      </c>
      <c r="I1311" s="190" t="n">
        <v>22.25</v>
      </c>
      <c r="J1311" s="190" t="n">
        <v>0.55</v>
      </c>
    </row>
    <row r="1312" customFormat="false" ht="43.9" hidden="false" customHeight="true" outlineLevel="0" collapsed="false">
      <c r="A1312" s="186" t="s">
        <v>13719</v>
      </c>
      <c r="B1312" s="187" t="n">
        <v>39017</v>
      </c>
      <c r="C1312" s="186" t="s">
        <v>12467</v>
      </c>
      <c r="D1312" s="186" t="s">
        <v>8961</v>
      </c>
      <c r="E1312" s="186" t="s">
        <v>13720</v>
      </c>
      <c r="F1312" s="186"/>
      <c r="G1312" s="188" t="s">
        <v>12126</v>
      </c>
      <c r="H1312" s="189" t="n">
        <v>0.212</v>
      </c>
      <c r="I1312" s="190" t="n">
        <v>0.22</v>
      </c>
      <c r="J1312" s="190" t="n">
        <v>0.04</v>
      </c>
    </row>
    <row r="1313" customFormat="false" ht="22.3" hidden="false" customHeight="true" outlineLevel="0" collapsed="false">
      <c r="A1313" s="191"/>
      <c r="B1313" s="191"/>
      <c r="C1313" s="191"/>
      <c r="D1313" s="191"/>
      <c r="E1313" s="191" t="s">
        <v>13722</v>
      </c>
      <c r="F1313" s="192" t="n">
        <v>0.53</v>
      </c>
      <c r="G1313" s="191" t="s">
        <v>13723</v>
      </c>
      <c r="H1313" s="192" t="n">
        <v>0</v>
      </c>
      <c r="I1313" s="191" t="s">
        <v>13724</v>
      </c>
      <c r="J1313" s="192" t="n">
        <v>0.53</v>
      </c>
    </row>
    <row r="1314" customFormat="false" ht="32.75" hidden="false" customHeight="true" outlineLevel="0" collapsed="false">
      <c r="A1314" s="191"/>
      <c r="B1314" s="191"/>
      <c r="C1314" s="191"/>
      <c r="D1314" s="191"/>
      <c r="E1314" s="191" t="s">
        <v>13725</v>
      </c>
      <c r="F1314" s="192" t="n">
        <v>2.04</v>
      </c>
      <c r="G1314" s="191"/>
      <c r="H1314" s="193" t="s">
        <v>13726</v>
      </c>
      <c r="I1314" s="193"/>
      <c r="J1314" s="192" t="n">
        <v>11.23</v>
      </c>
    </row>
    <row r="1315" customFormat="false" ht="22.3" hidden="false" customHeight="true" outlineLevel="0" collapsed="false">
      <c r="A1315" s="125"/>
      <c r="B1315" s="125"/>
      <c r="C1315" s="125"/>
      <c r="D1315" s="125"/>
      <c r="E1315" s="125"/>
      <c r="F1315" s="125"/>
      <c r="G1315" s="125" t="s">
        <v>13727</v>
      </c>
      <c r="H1315" s="194" t="n">
        <v>2127.22</v>
      </c>
      <c r="I1315" s="125" t="s">
        <v>13728</v>
      </c>
      <c r="J1315" s="195" t="n">
        <v>23888.68</v>
      </c>
    </row>
    <row r="1316" customFormat="false" ht="22.3" hidden="false" customHeight="true" outlineLevel="0" collapsed="false">
      <c r="A1316" s="196"/>
      <c r="B1316" s="196"/>
      <c r="C1316" s="196"/>
      <c r="D1316" s="196"/>
      <c r="E1316" s="196"/>
      <c r="F1316" s="196"/>
      <c r="G1316" s="196"/>
      <c r="H1316" s="196"/>
      <c r="I1316" s="196"/>
      <c r="J1316" s="196"/>
    </row>
    <row r="1317" customFormat="false" ht="23.4" hidden="false" customHeight="true" outlineLevel="0" collapsed="false">
      <c r="A1317" s="175" t="s">
        <v>12636</v>
      </c>
      <c r="B1317" s="176" t="s">
        <v>12459</v>
      </c>
      <c r="C1317" s="175" t="s">
        <v>12460</v>
      </c>
      <c r="D1317" s="175" t="s">
        <v>12125</v>
      </c>
      <c r="E1317" s="175" t="s">
        <v>13711</v>
      </c>
      <c r="F1317" s="175"/>
      <c r="G1317" s="177" t="s">
        <v>12461</v>
      </c>
      <c r="H1317" s="176" t="s">
        <v>12462</v>
      </c>
      <c r="I1317" s="176" t="s">
        <v>12463</v>
      </c>
      <c r="J1317" s="176" t="s">
        <v>12243</v>
      </c>
    </row>
    <row r="1318" customFormat="false" ht="43.9" hidden="false" customHeight="true" outlineLevel="0" collapsed="false">
      <c r="A1318" s="154" t="s">
        <v>13712</v>
      </c>
      <c r="B1318" s="178" t="n">
        <v>92765</v>
      </c>
      <c r="C1318" s="154" t="s">
        <v>12467</v>
      </c>
      <c r="D1318" s="154" t="s">
        <v>12615</v>
      </c>
      <c r="E1318" s="154" t="s">
        <v>13780</v>
      </c>
      <c r="F1318" s="154"/>
      <c r="G1318" s="155" t="s">
        <v>12533</v>
      </c>
      <c r="H1318" s="179" t="n">
        <v>1</v>
      </c>
      <c r="I1318" s="180" t="n">
        <v>10.44</v>
      </c>
      <c r="J1318" s="180" t="n">
        <v>10.44</v>
      </c>
    </row>
    <row r="1319" customFormat="false" ht="43.9" hidden="false" customHeight="true" outlineLevel="0" collapsed="false">
      <c r="A1319" s="181" t="s">
        <v>13714</v>
      </c>
      <c r="B1319" s="182" t="n">
        <v>88238</v>
      </c>
      <c r="C1319" s="181" t="s">
        <v>12467</v>
      </c>
      <c r="D1319" s="181" t="s">
        <v>6414</v>
      </c>
      <c r="E1319" s="181" t="s">
        <v>13717</v>
      </c>
      <c r="F1319" s="181"/>
      <c r="G1319" s="183" t="s">
        <v>13718</v>
      </c>
      <c r="H1319" s="184" t="n">
        <v>0.0025</v>
      </c>
      <c r="I1319" s="185" t="n">
        <v>24.5</v>
      </c>
      <c r="J1319" s="185" t="n">
        <v>0.06</v>
      </c>
    </row>
    <row r="1320" customFormat="false" ht="43.9" hidden="false" customHeight="true" outlineLevel="0" collapsed="false">
      <c r="A1320" s="181" t="s">
        <v>13714</v>
      </c>
      <c r="B1320" s="182" t="n">
        <v>88245</v>
      </c>
      <c r="C1320" s="181" t="s">
        <v>12467</v>
      </c>
      <c r="D1320" s="181" t="s">
        <v>6420</v>
      </c>
      <c r="E1320" s="181" t="s">
        <v>13717</v>
      </c>
      <c r="F1320" s="181"/>
      <c r="G1320" s="183" t="s">
        <v>13718</v>
      </c>
      <c r="H1320" s="184" t="n">
        <v>0.0152</v>
      </c>
      <c r="I1320" s="185" t="n">
        <v>28.91</v>
      </c>
      <c r="J1320" s="185" t="n">
        <v>0.43</v>
      </c>
    </row>
    <row r="1321" customFormat="false" ht="43.9" hidden="false" customHeight="true" outlineLevel="0" collapsed="false">
      <c r="A1321" s="181" t="s">
        <v>13714</v>
      </c>
      <c r="B1321" s="182" t="n">
        <v>92806</v>
      </c>
      <c r="C1321" s="181" t="s">
        <v>12467</v>
      </c>
      <c r="D1321" s="181" t="s">
        <v>13785</v>
      </c>
      <c r="E1321" s="181" t="s">
        <v>13780</v>
      </c>
      <c r="F1321" s="181"/>
      <c r="G1321" s="183" t="s">
        <v>12533</v>
      </c>
      <c r="H1321" s="184" t="n">
        <v>1</v>
      </c>
      <c r="I1321" s="185" t="n">
        <v>9.38</v>
      </c>
      <c r="J1321" s="185" t="n">
        <v>9.38</v>
      </c>
    </row>
    <row r="1322" customFormat="false" ht="43.9" hidden="false" customHeight="true" outlineLevel="0" collapsed="false">
      <c r="A1322" s="186" t="s">
        <v>13719</v>
      </c>
      <c r="B1322" s="187" t="n">
        <v>39017</v>
      </c>
      <c r="C1322" s="186" t="s">
        <v>12467</v>
      </c>
      <c r="D1322" s="186" t="s">
        <v>8961</v>
      </c>
      <c r="E1322" s="186" t="s">
        <v>13720</v>
      </c>
      <c r="F1322" s="186"/>
      <c r="G1322" s="188" t="s">
        <v>12126</v>
      </c>
      <c r="H1322" s="189" t="n">
        <v>0.113</v>
      </c>
      <c r="I1322" s="190" t="n">
        <v>0.22</v>
      </c>
      <c r="J1322" s="190" t="n">
        <v>0.02</v>
      </c>
    </row>
    <row r="1323" customFormat="false" ht="32.75" hidden="false" customHeight="true" outlineLevel="0" collapsed="false">
      <c r="A1323" s="186" t="s">
        <v>13719</v>
      </c>
      <c r="B1323" s="187" t="n">
        <v>43132</v>
      </c>
      <c r="C1323" s="186" t="s">
        <v>12467</v>
      </c>
      <c r="D1323" s="186" t="s">
        <v>7198</v>
      </c>
      <c r="E1323" s="186" t="s">
        <v>13720</v>
      </c>
      <c r="F1323" s="186"/>
      <c r="G1323" s="188" t="s">
        <v>12533</v>
      </c>
      <c r="H1323" s="189" t="n">
        <v>0.025</v>
      </c>
      <c r="I1323" s="190" t="n">
        <v>22.25</v>
      </c>
      <c r="J1323" s="190" t="n">
        <v>0.55</v>
      </c>
    </row>
    <row r="1324" customFormat="false" ht="22.3" hidden="false" customHeight="true" outlineLevel="0" collapsed="false">
      <c r="A1324" s="191"/>
      <c r="B1324" s="191"/>
      <c r="C1324" s="191"/>
      <c r="D1324" s="191"/>
      <c r="E1324" s="191" t="s">
        <v>13722</v>
      </c>
      <c r="F1324" s="192" t="n">
        <v>0.4</v>
      </c>
      <c r="G1324" s="191" t="s">
        <v>13723</v>
      </c>
      <c r="H1324" s="192" t="n">
        <v>0</v>
      </c>
      <c r="I1324" s="191" t="s">
        <v>13724</v>
      </c>
      <c r="J1324" s="192" t="n">
        <v>0.4</v>
      </c>
    </row>
    <row r="1325" customFormat="false" ht="32.75" hidden="false" customHeight="true" outlineLevel="0" collapsed="false">
      <c r="A1325" s="191"/>
      <c r="B1325" s="191"/>
      <c r="C1325" s="191"/>
      <c r="D1325" s="191"/>
      <c r="E1325" s="191" t="s">
        <v>13725</v>
      </c>
      <c r="F1325" s="192" t="n">
        <v>2.31</v>
      </c>
      <c r="G1325" s="191"/>
      <c r="H1325" s="193" t="s">
        <v>13726</v>
      </c>
      <c r="I1325" s="193"/>
      <c r="J1325" s="192" t="n">
        <v>12.75</v>
      </c>
    </row>
    <row r="1326" customFormat="false" ht="22.3" hidden="false" customHeight="true" outlineLevel="0" collapsed="false">
      <c r="A1326" s="125"/>
      <c r="B1326" s="125"/>
      <c r="C1326" s="125"/>
      <c r="D1326" s="125"/>
      <c r="E1326" s="125"/>
      <c r="F1326" s="125"/>
      <c r="G1326" s="125" t="s">
        <v>13727</v>
      </c>
      <c r="H1326" s="194" t="n">
        <v>493.86</v>
      </c>
      <c r="I1326" s="125" t="s">
        <v>13728</v>
      </c>
      <c r="J1326" s="195" t="n">
        <v>6296.71</v>
      </c>
    </row>
    <row r="1327" customFormat="false" ht="22.3" hidden="false" customHeight="true" outlineLevel="0" collapsed="false">
      <c r="A1327" s="196"/>
      <c r="B1327" s="196"/>
      <c r="C1327" s="196"/>
      <c r="D1327" s="196"/>
      <c r="E1327" s="196"/>
      <c r="F1327" s="196"/>
      <c r="G1327" s="196"/>
      <c r="H1327" s="196"/>
      <c r="I1327" s="196"/>
      <c r="J1327" s="196"/>
    </row>
    <row r="1328" customFormat="false" ht="23.4" hidden="false" customHeight="true" outlineLevel="0" collapsed="false">
      <c r="A1328" s="175" t="s">
        <v>12637</v>
      </c>
      <c r="B1328" s="176" t="s">
        <v>12459</v>
      </c>
      <c r="C1328" s="175" t="s">
        <v>12460</v>
      </c>
      <c r="D1328" s="175" t="s">
        <v>12125</v>
      </c>
      <c r="E1328" s="175" t="s">
        <v>13711</v>
      </c>
      <c r="F1328" s="175"/>
      <c r="G1328" s="177" t="s">
        <v>12461</v>
      </c>
      <c r="H1328" s="176" t="s">
        <v>12462</v>
      </c>
      <c r="I1328" s="176" t="s">
        <v>12463</v>
      </c>
      <c r="J1328" s="176" t="s">
        <v>12243</v>
      </c>
    </row>
    <row r="1329" customFormat="false" ht="43.9" hidden="false" customHeight="true" outlineLevel="0" collapsed="false">
      <c r="A1329" s="154" t="s">
        <v>13712</v>
      </c>
      <c r="B1329" s="178" t="n">
        <v>92766</v>
      </c>
      <c r="C1329" s="154" t="s">
        <v>12467</v>
      </c>
      <c r="D1329" s="154" t="s">
        <v>12638</v>
      </c>
      <c r="E1329" s="154" t="s">
        <v>13780</v>
      </c>
      <c r="F1329" s="154"/>
      <c r="G1329" s="155" t="s">
        <v>12533</v>
      </c>
      <c r="H1329" s="179" t="n">
        <v>1</v>
      </c>
      <c r="I1329" s="180" t="n">
        <v>10.32</v>
      </c>
      <c r="J1329" s="180" t="n">
        <v>10.32</v>
      </c>
    </row>
    <row r="1330" customFormat="false" ht="43.9" hidden="false" customHeight="true" outlineLevel="0" collapsed="false">
      <c r="A1330" s="181" t="s">
        <v>13714</v>
      </c>
      <c r="B1330" s="182" t="n">
        <v>88245</v>
      </c>
      <c r="C1330" s="181" t="s">
        <v>12467</v>
      </c>
      <c r="D1330" s="181" t="s">
        <v>6420</v>
      </c>
      <c r="E1330" s="181" t="s">
        <v>13717</v>
      </c>
      <c r="F1330" s="181"/>
      <c r="G1330" s="183" t="s">
        <v>13718</v>
      </c>
      <c r="H1330" s="184" t="n">
        <v>0.012</v>
      </c>
      <c r="I1330" s="185" t="n">
        <v>28.91</v>
      </c>
      <c r="J1330" s="185" t="n">
        <v>0.34</v>
      </c>
    </row>
    <row r="1331" customFormat="false" ht="43.9" hidden="false" customHeight="true" outlineLevel="0" collapsed="false">
      <c r="A1331" s="181" t="s">
        <v>13714</v>
      </c>
      <c r="B1331" s="182" t="n">
        <v>92798</v>
      </c>
      <c r="C1331" s="181" t="s">
        <v>12467</v>
      </c>
      <c r="D1331" s="181" t="s">
        <v>13796</v>
      </c>
      <c r="E1331" s="181" t="s">
        <v>13780</v>
      </c>
      <c r="F1331" s="181"/>
      <c r="G1331" s="183" t="s">
        <v>12533</v>
      </c>
      <c r="H1331" s="184" t="n">
        <v>1</v>
      </c>
      <c r="I1331" s="185" t="n">
        <v>9.38</v>
      </c>
      <c r="J1331" s="185" t="n">
        <v>9.38</v>
      </c>
    </row>
    <row r="1332" customFormat="false" ht="43.9" hidden="false" customHeight="true" outlineLevel="0" collapsed="false">
      <c r="A1332" s="181" t="s">
        <v>13714</v>
      </c>
      <c r="B1332" s="182" t="n">
        <v>88238</v>
      </c>
      <c r="C1332" s="181" t="s">
        <v>12467</v>
      </c>
      <c r="D1332" s="181" t="s">
        <v>6414</v>
      </c>
      <c r="E1332" s="181" t="s">
        <v>13717</v>
      </c>
      <c r="F1332" s="181"/>
      <c r="G1332" s="183" t="s">
        <v>13718</v>
      </c>
      <c r="H1332" s="184" t="n">
        <v>0.002</v>
      </c>
      <c r="I1332" s="185" t="n">
        <v>24.5</v>
      </c>
      <c r="J1332" s="185" t="n">
        <v>0.04</v>
      </c>
    </row>
    <row r="1333" customFormat="false" ht="43.9" hidden="false" customHeight="true" outlineLevel="0" collapsed="false">
      <c r="A1333" s="186" t="s">
        <v>13719</v>
      </c>
      <c r="B1333" s="187" t="n">
        <v>39017</v>
      </c>
      <c r="C1333" s="186" t="s">
        <v>12467</v>
      </c>
      <c r="D1333" s="186" t="s">
        <v>8961</v>
      </c>
      <c r="E1333" s="186" t="s">
        <v>13720</v>
      </c>
      <c r="F1333" s="186"/>
      <c r="G1333" s="188" t="s">
        <v>12126</v>
      </c>
      <c r="H1333" s="189" t="n">
        <v>0.052</v>
      </c>
      <c r="I1333" s="190" t="n">
        <v>0.22</v>
      </c>
      <c r="J1333" s="190" t="n">
        <v>0.01</v>
      </c>
    </row>
    <row r="1334" customFormat="false" ht="32.75" hidden="false" customHeight="true" outlineLevel="0" collapsed="false">
      <c r="A1334" s="186" t="s">
        <v>13719</v>
      </c>
      <c r="B1334" s="187" t="n">
        <v>43132</v>
      </c>
      <c r="C1334" s="186" t="s">
        <v>12467</v>
      </c>
      <c r="D1334" s="186" t="s">
        <v>7198</v>
      </c>
      <c r="E1334" s="186" t="s">
        <v>13720</v>
      </c>
      <c r="F1334" s="186"/>
      <c r="G1334" s="188" t="s">
        <v>12533</v>
      </c>
      <c r="H1334" s="189" t="n">
        <v>0.025</v>
      </c>
      <c r="I1334" s="190" t="n">
        <v>22.25</v>
      </c>
      <c r="J1334" s="190" t="n">
        <v>0.55</v>
      </c>
    </row>
    <row r="1335" customFormat="false" ht="22.3" hidden="false" customHeight="true" outlineLevel="0" collapsed="false">
      <c r="A1335" s="191"/>
      <c r="B1335" s="191"/>
      <c r="C1335" s="191"/>
      <c r="D1335" s="191"/>
      <c r="E1335" s="191" t="s">
        <v>13722</v>
      </c>
      <c r="F1335" s="192" t="n">
        <v>0.32</v>
      </c>
      <c r="G1335" s="191" t="s">
        <v>13723</v>
      </c>
      <c r="H1335" s="192" t="n">
        <v>0</v>
      </c>
      <c r="I1335" s="191" t="s">
        <v>13724</v>
      </c>
      <c r="J1335" s="192" t="n">
        <v>0.32</v>
      </c>
    </row>
    <row r="1336" customFormat="false" ht="32.75" hidden="false" customHeight="true" outlineLevel="0" collapsed="false">
      <c r="A1336" s="191"/>
      <c r="B1336" s="191"/>
      <c r="C1336" s="191"/>
      <c r="D1336" s="191"/>
      <c r="E1336" s="191" t="s">
        <v>13725</v>
      </c>
      <c r="F1336" s="192" t="n">
        <v>2.29</v>
      </c>
      <c r="G1336" s="191"/>
      <c r="H1336" s="193" t="s">
        <v>13726</v>
      </c>
      <c r="I1336" s="193"/>
      <c r="J1336" s="192" t="n">
        <v>12.61</v>
      </c>
    </row>
    <row r="1337" customFormat="false" ht="22.3" hidden="false" customHeight="true" outlineLevel="0" collapsed="false">
      <c r="A1337" s="125"/>
      <c r="B1337" s="125"/>
      <c r="C1337" s="125"/>
      <c r="D1337" s="125"/>
      <c r="E1337" s="125"/>
      <c r="F1337" s="125"/>
      <c r="G1337" s="125" t="s">
        <v>13727</v>
      </c>
      <c r="H1337" s="194" t="n">
        <v>377.69</v>
      </c>
      <c r="I1337" s="125" t="s">
        <v>13728</v>
      </c>
      <c r="J1337" s="195" t="n">
        <v>4762.67</v>
      </c>
    </row>
    <row r="1338" customFormat="false" ht="22.3" hidden="false" customHeight="true" outlineLevel="0" collapsed="false">
      <c r="A1338" s="196"/>
      <c r="B1338" s="196"/>
      <c r="C1338" s="196"/>
      <c r="D1338" s="196"/>
      <c r="E1338" s="196"/>
      <c r="F1338" s="196"/>
      <c r="G1338" s="196"/>
      <c r="H1338" s="196"/>
      <c r="I1338" s="196"/>
      <c r="J1338" s="196"/>
    </row>
    <row r="1339" customFormat="false" ht="23.4" hidden="false" customHeight="true" outlineLevel="0" collapsed="false">
      <c r="A1339" s="175" t="s">
        <v>12639</v>
      </c>
      <c r="B1339" s="176" t="s">
        <v>12459</v>
      </c>
      <c r="C1339" s="175" t="s">
        <v>12460</v>
      </c>
      <c r="D1339" s="175" t="s">
        <v>12125</v>
      </c>
      <c r="E1339" s="175" t="s">
        <v>13711</v>
      </c>
      <c r="F1339" s="175"/>
      <c r="G1339" s="177" t="s">
        <v>12461</v>
      </c>
      <c r="H1339" s="176" t="s">
        <v>12462</v>
      </c>
      <c r="I1339" s="176" t="s">
        <v>12463</v>
      </c>
      <c r="J1339" s="176" t="s">
        <v>12243</v>
      </c>
    </row>
    <row r="1340" customFormat="false" ht="43.9" hidden="false" customHeight="true" outlineLevel="0" collapsed="false">
      <c r="A1340" s="154" t="s">
        <v>13712</v>
      </c>
      <c r="B1340" s="178" t="n">
        <v>92759</v>
      </c>
      <c r="C1340" s="154" t="s">
        <v>12467</v>
      </c>
      <c r="D1340" s="154" t="s">
        <v>12617</v>
      </c>
      <c r="E1340" s="154" t="s">
        <v>13780</v>
      </c>
      <c r="F1340" s="154"/>
      <c r="G1340" s="155" t="s">
        <v>12533</v>
      </c>
      <c r="H1340" s="179" t="n">
        <v>1</v>
      </c>
      <c r="I1340" s="180" t="n">
        <v>14.54</v>
      </c>
      <c r="J1340" s="180" t="n">
        <v>14.54</v>
      </c>
    </row>
    <row r="1341" customFormat="false" ht="43.9" hidden="false" customHeight="true" outlineLevel="0" collapsed="false">
      <c r="A1341" s="181" t="s">
        <v>13714</v>
      </c>
      <c r="B1341" s="182" t="n">
        <v>88245</v>
      </c>
      <c r="C1341" s="181" t="s">
        <v>12467</v>
      </c>
      <c r="D1341" s="181" t="s">
        <v>6420</v>
      </c>
      <c r="E1341" s="181" t="s">
        <v>13717</v>
      </c>
      <c r="F1341" s="181"/>
      <c r="G1341" s="183" t="s">
        <v>13718</v>
      </c>
      <c r="H1341" s="184" t="n">
        <v>0.1069</v>
      </c>
      <c r="I1341" s="185" t="n">
        <v>28.91</v>
      </c>
      <c r="J1341" s="185" t="n">
        <v>3.09</v>
      </c>
    </row>
    <row r="1342" customFormat="false" ht="43.9" hidden="false" customHeight="true" outlineLevel="0" collapsed="false">
      <c r="A1342" s="181" t="s">
        <v>13714</v>
      </c>
      <c r="B1342" s="182" t="n">
        <v>92800</v>
      </c>
      <c r="C1342" s="181" t="s">
        <v>12467</v>
      </c>
      <c r="D1342" s="181" t="s">
        <v>13786</v>
      </c>
      <c r="E1342" s="181" t="s">
        <v>13780</v>
      </c>
      <c r="F1342" s="181"/>
      <c r="G1342" s="183" t="s">
        <v>12533</v>
      </c>
      <c r="H1342" s="184" t="n">
        <v>1</v>
      </c>
      <c r="I1342" s="185" t="n">
        <v>10.22</v>
      </c>
      <c r="J1342" s="185" t="n">
        <v>10.22</v>
      </c>
    </row>
    <row r="1343" customFormat="false" ht="43.9" hidden="false" customHeight="true" outlineLevel="0" collapsed="false">
      <c r="A1343" s="181" t="s">
        <v>13714</v>
      </c>
      <c r="B1343" s="182" t="n">
        <v>88238</v>
      </c>
      <c r="C1343" s="181" t="s">
        <v>12467</v>
      </c>
      <c r="D1343" s="181" t="s">
        <v>6414</v>
      </c>
      <c r="E1343" s="181" t="s">
        <v>13717</v>
      </c>
      <c r="F1343" s="181"/>
      <c r="G1343" s="183" t="s">
        <v>13718</v>
      </c>
      <c r="H1343" s="184" t="n">
        <v>0.0175</v>
      </c>
      <c r="I1343" s="185" t="n">
        <v>24.5</v>
      </c>
      <c r="J1343" s="185" t="n">
        <v>0.42</v>
      </c>
    </row>
    <row r="1344" customFormat="false" ht="43.9" hidden="false" customHeight="true" outlineLevel="0" collapsed="false">
      <c r="A1344" s="186" t="s">
        <v>13719</v>
      </c>
      <c r="B1344" s="187" t="n">
        <v>39017</v>
      </c>
      <c r="C1344" s="186" t="s">
        <v>12467</v>
      </c>
      <c r="D1344" s="186" t="s">
        <v>8961</v>
      </c>
      <c r="E1344" s="186" t="s">
        <v>13720</v>
      </c>
      <c r="F1344" s="186"/>
      <c r="G1344" s="188" t="s">
        <v>12126</v>
      </c>
      <c r="H1344" s="189" t="n">
        <v>1.19</v>
      </c>
      <c r="I1344" s="190" t="n">
        <v>0.22</v>
      </c>
      <c r="J1344" s="190" t="n">
        <v>0.26</v>
      </c>
    </row>
    <row r="1345" customFormat="false" ht="32.75" hidden="false" customHeight="true" outlineLevel="0" collapsed="false">
      <c r="A1345" s="186" t="s">
        <v>13719</v>
      </c>
      <c r="B1345" s="187" t="n">
        <v>43132</v>
      </c>
      <c r="C1345" s="186" t="s">
        <v>12467</v>
      </c>
      <c r="D1345" s="186" t="s">
        <v>7198</v>
      </c>
      <c r="E1345" s="186" t="s">
        <v>13720</v>
      </c>
      <c r="F1345" s="186"/>
      <c r="G1345" s="188" t="s">
        <v>12533</v>
      </c>
      <c r="H1345" s="189" t="n">
        <v>0.025</v>
      </c>
      <c r="I1345" s="190" t="n">
        <v>22.25</v>
      </c>
      <c r="J1345" s="190" t="n">
        <v>0.55</v>
      </c>
    </row>
    <row r="1346" customFormat="false" ht="22.3" hidden="false" customHeight="true" outlineLevel="0" collapsed="false">
      <c r="A1346" s="191"/>
      <c r="B1346" s="191"/>
      <c r="C1346" s="191"/>
      <c r="D1346" s="191"/>
      <c r="E1346" s="191" t="s">
        <v>13722</v>
      </c>
      <c r="F1346" s="192" t="n">
        <v>4.21</v>
      </c>
      <c r="G1346" s="191" t="s">
        <v>13723</v>
      </c>
      <c r="H1346" s="192" t="n">
        <v>0</v>
      </c>
      <c r="I1346" s="191" t="s">
        <v>13724</v>
      </c>
      <c r="J1346" s="192" t="n">
        <v>4.21</v>
      </c>
    </row>
    <row r="1347" customFormat="false" ht="32.75" hidden="false" customHeight="true" outlineLevel="0" collapsed="false">
      <c r="A1347" s="191"/>
      <c r="B1347" s="191"/>
      <c r="C1347" s="191"/>
      <c r="D1347" s="191"/>
      <c r="E1347" s="191" t="s">
        <v>13725</v>
      </c>
      <c r="F1347" s="192" t="n">
        <v>3.23</v>
      </c>
      <c r="G1347" s="191"/>
      <c r="H1347" s="193" t="s">
        <v>13726</v>
      </c>
      <c r="I1347" s="193"/>
      <c r="J1347" s="192" t="n">
        <v>17.77</v>
      </c>
    </row>
    <row r="1348" customFormat="false" ht="22.3" hidden="false" customHeight="true" outlineLevel="0" collapsed="false">
      <c r="A1348" s="125"/>
      <c r="B1348" s="125"/>
      <c r="C1348" s="125"/>
      <c r="D1348" s="125"/>
      <c r="E1348" s="125"/>
      <c r="F1348" s="125"/>
      <c r="G1348" s="125" t="s">
        <v>13727</v>
      </c>
      <c r="H1348" s="194" t="n">
        <v>2521.46</v>
      </c>
      <c r="I1348" s="125" t="s">
        <v>13728</v>
      </c>
      <c r="J1348" s="195" t="n">
        <v>44806.34</v>
      </c>
    </row>
    <row r="1349" customFormat="false" ht="22.3" hidden="false" customHeight="true" outlineLevel="0" collapsed="false">
      <c r="A1349" s="196"/>
      <c r="B1349" s="196"/>
      <c r="C1349" s="196"/>
      <c r="D1349" s="196"/>
      <c r="E1349" s="196"/>
      <c r="F1349" s="196"/>
      <c r="G1349" s="196"/>
      <c r="H1349" s="196"/>
      <c r="I1349" s="196"/>
      <c r="J1349" s="196"/>
    </row>
    <row r="1350" customFormat="false" ht="23.4" hidden="false" customHeight="true" outlineLevel="0" collapsed="false">
      <c r="A1350" s="175" t="s">
        <v>12640</v>
      </c>
      <c r="B1350" s="176" t="s">
        <v>12459</v>
      </c>
      <c r="C1350" s="175" t="s">
        <v>12460</v>
      </c>
      <c r="D1350" s="175" t="s">
        <v>12125</v>
      </c>
      <c r="E1350" s="175" t="s">
        <v>13711</v>
      </c>
      <c r="F1350" s="175"/>
      <c r="G1350" s="177" t="s">
        <v>12461</v>
      </c>
      <c r="H1350" s="176" t="s">
        <v>12462</v>
      </c>
      <c r="I1350" s="176" t="s">
        <v>12463</v>
      </c>
      <c r="J1350" s="176" t="s">
        <v>12243</v>
      </c>
    </row>
    <row r="1351" customFormat="false" ht="43.9" hidden="false" customHeight="true" outlineLevel="0" collapsed="false">
      <c r="A1351" s="154" t="s">
        <v>13712</v>
      </c>
      <c r="B1351" s="178" t="s">
        <v>12641</v>
      </c>
      <c r="C1351" s="154" t="s">
        <v>12475</v>
      </c>
      <c r="D1351" s="154" t="s">
        <v>12642</v>
      </c>
      <c r="E1351" s="154" t="s">
        <v>13795</v>
      </c>
      <c r="F1351" s="154"/>
      <c r="G1351" s="155" t="s">
        <v>12496</v>
      </c>
      <c r="H1351" s="179" t="n">
        <v>1</v>
      </c>
      <c r="I1351" s="180" t="n">
        <v>921.88</v>
      </c>
      <c r="J1351" s="180" t="n">
        <v>921.88</v>
      </c>
    </row>
    <row r="1352" customFormat="false" ht="43.9" hidden="false" customHeight="true" outlineLevel="0" collapsed="false">
      <c r="A1352" s="181" t="s">
        <v>13714</v>
      </c>
      <c r="B1352" s="182" t="n">
        <v>90586</v>
      </c>
      <c r="C1352" s="181" t="s">
        <v>12467</v>
      </c>
      <c r="D1352" s="181" t="s">
        <v>350</v>
      </c>
      <c r="E1352" s="181" t="s">
        <v>13730</v>
      </c>
      <c r="F1352" s="181"/>
      <c r="G1352" s="183" t="s">
        <v>13731</v>
      </c>
      <c r="H1352" s="184" t="n">
        <v>0.12</v>
      </c>
      <c r="I1352" s="185" t="n">
        <v>1.46</v>
      </c>
      <c r="J1352" s="185" t="n">
        <v>0.17</v>
      </c>
    </row>
    <row r="1353" customFormat="false" ht="43.9" hidden="false" customHeight="true" outlineLevel="0" collapsed="false">
      <c r="A1353" s="181" t="s">
        <v>13714</v>
      </c>
      <c r="B1353" s="182" t="n">
        <v>88316</v>
      </c>
      <c r="C1353" s="181" t="s">
        <v>12467</v>
      </c>
      <c r="D1353" s="181" t="s">
        <v>6483</v>
      </c>
      <c r="E1353" s="181" t="s">
        <v>13717</v>
      </c>
      <c r="F1353" s="181"/>
      <c r="G1353" s="183" t="s">
        <v>13718</v>
      </c>
      <c r="H1353" s="184" t="n">
        <v>0.826</v>
      </c>
      <c r="I1353" s="185" t="n">
        <v>23.2</v>
      </c>
      <c r="J1353" s="185" t="n">
        <v>19.16</v>
      </c>
    </row>
    <row r="1354" customFormat="false" ht="43.9" hidden="false" customHeight="true" outlineLevel="0" collapsed="false">
      <c r="A1354" s="181" t="s">
        <v>13714</v>
      </c>
      <c r="B1354" s="182" t="n">
        <v>90587</v>
      </c>
      <c r="C1354" s="181" t="s">
        <v>12467</v>
      </c>
      <c r="D1354" s="181" t="s">
        <v>494</v>
      </c>
      <c r="E1354" s="181" t="s">
        <v>13730</v>
      </c>
      <c r="F1354" s="181"/>
      <c r="G1354" s="183" t="s">
        <v>13734</v>
      </c>
      <c r="H1354" s="184" t="n">
        <v>0.131</v>
      </c>
      <c r="I1354" s="185" t="n">
        <v>0.55</v>
      </c>
      <c r="J1354" s="185" t="n">
        <v>0.07</v>
      </c>
    </row>
    <row r="1355" customFormat="false" ht="43.9" hidden="false" customHeight="true" outlineLevel="0" collapsed="false">
      <c r="A1355" s="181" t="s">
        <v>13714</v>
      </c>
      <c r="B1355" s="182" t="n">
        <v>88262</v>
      </c>
      <c r="C1355" s="181" t="s">
        <v>12467</v>
      </c>
      <c r="D1355" s="181" t="s">
        <v>6436</v>
      </c>
      <c r="E1355" s="181" t="s">
        <v>13717</v>
      </c>
      <c r="F1355" s="181"/>
      <c r="G1355" s="183" t="s">
        <v>13718</v>
      </c>
      <c r="H1355" s="184" t="n">
        <v>0.125</v>
      </c>
      <c r="I1355" s="185" t="n">
        <v>28.69</v>
      </c>
      <c r="J1355" s="185" t="n">
        <v>3.58</v>
      </c>
    </row>
    <row r="1356" customFormat="false" ht="43.9" hidden="false" customHeight="true" outlineLevel="0" collapsed="false">
      <c r="A1356" s="181" t="s">
        <v>13714</v>
      </c>
      <c r="B1356" s="182" t="n">
        <v>88309</v>
      </c>
      <c r="C1356" s="181" t="s">
        <v>12467</v>
      </c>
      <c r="D1356" s="181" t="s">
        <v>6476</v>
      </c>
      <c r="E1356" s="181" t="s">
        <v>13717</v>
      </c>
      <c r="F1356" s="181"/>
      <c r="G1356" s="183" t="s">
        <v>13718</v>
      </c>
      <c r="H1356" s="184" t="n">
        <v>0.753</v>
      </c>
      <c r="I1356" s="185" t="n">
        <v>29.13</v>
      </c>
      <c r="J1356" s="185" t="n">
        <v>21.93</v>
      </c>
    </row>
    <row r="1357" customFormat="false" ht="43.9" hidden="false" customHeight="true" outlineLevel="0" collapsed="false">
      <c r="A1357" s="186" t="s">
        <v>13719</v>
      </c>
      <c r="B1357" s="187" t="n">
        <v>1525</v>
      </c>
      <c r="C1357" s="186" t="s">
        <v>12467</v>
      </c>
      <c r="D1357" s="186" t="s">
        <v>13787</v>
      </c>
      <c r="E1357" s="186" t="s">
        <v>13720</v>
      </c>
      <c r="F1357" s="186"/>
      <c r="G1357" s="188" t="s">
        <v>12496</v>
      </c>
      <c r="H1357" s="189" t="n">
        <v>1.103</v>
      </c>
      <c r="I1357" s="190" t="n">
        <v>795.08</v>
      </c>
      <c r="J1357" s="190" t="n">
        <v>876.97</v>
      </c>
    </row>
    <row r="1358" customFormat="false" ht="22.3" hidden="false" customHeight="true" outlineLevel="0" collapsed="false">
      <c r="A1358" s="191"/>
      <c r="B1358" s="191"/>
      <c r="C1358" s="191"/>
      <c r="D1358" s="191"/>
      <c r="E1358" s="191" t="s">
        <v>13722</v>
      </c>
      <c r="F1358" s="192" t="n">
        <v>34.16</v>
      </c>
      <c r="G1358" s="191" t="s">
        <v>13723</v>
      </c>
      <c r="H1358" s="192" t="n">
        <v>0</v>
      </c>
      <c r="I1358" s="191" t="s">
        <v>13724</v>
      </c>
      <c r="J1358" s="192" t="n">
        <v>34.16</v>
      </c>
    </row>
    <row r="1359" customFormat="false" ht="32.75" hidden="false" customHeight="true" outlineLevel="0" collapsed="false">
      <c r="A1359" s="191"/>
      <c r="B1359" s="191"/>
      <c r="C1359" s="191"/>
      <c r="D1359" s="191"/>
      <c r="E1359" s="191" t="s">
        <v>13725</v>
      </c>
      <c r="F1359" s="192" t="n">
        <v>204.84</v>
      </c>
      <c r="G1359" s="191"/>
      <c r="H1359" s="193" t="s">
        <v>13726</v>
      </c>
      <c r="I1359" s="193"/>
      <c r="J1359" s="192" t="n">
        <v>1126.72</v>
      </c>
    </row>
    <row r="1360" customFormat="false" ht="22.3" hidden="false" customHeight="true" outlineLevel="0" collapsed="false">
      <c r="A1360" s="125"/>
      <c r="B1360" s="125"/>
      <c r="C1360" s="125"/>
      <c r="D1360" s="125"/>
      <c r="E1360" s="125"/>
      <c r="F1360" s="125"/>
      <c r="G1360" s="125" t="s">
        <v>13727</v>
      </c>
      <c r="H1360" s="194" t="n">
        <v>141.5</v>
      </c>
      <c r="I1360" s="125" t="s">
        <v>13728</v>
      </c>
      <c r="J1360" s="195" t="n">
        <v>159430.88</v>
      </c>
    </row>
    <row r="1361" customFormat="false" ht="22.3" hidden="false" customHeight="true" outlineLevel="0" collapsed="false">
      <c r="A1361" s="196"/>
      <c r="B1361" s="196"/>
      <c r="C1361" s="196"/>
      <c r="D1361" s="196"/>
      <c r="E1361" s="196"/>
      <c r="F1361" s="196"/>
      <c r="G1361" s="196"/>
      <c r="H1361" s="196"/>
      <c r="I1361" s="196"/>
      <c r="J1361" s="196"/>
    </row>
    <row r="1362" customFormat="false" ht="22.3" hidden="false" customHeight="true" outlineLevel="0" collapsed="false">
      <c r="A1362" s="150" t="n">
        <v>20</v>
      </c>
      <c r="B1362" s="150"/>
      <c r="C1362" s="150"/>
      <c r="D1362" s="150" t="s">
        <v>12357</v>
      </c>
      <c r="E1362" s="150"/>
      <c r="F1362" s="150"/>
      <c r="G1362" s="150"/>
      <c r="H1362" s="173"/>
      <c r="I1362" s="150"/>
      <c r="J1362" s="174" t="n">
        <v>202548.96</v>
      </c>
    </row>
    <row r="1363" customFormat="false" ht="23.4" hidden="false" customHeight="true" outlineLevel="0" collapsed="false">
      <c r="A1363" s="175" t="s">
        <v>12643</v>
      </c>
      <c r="B1363" s="176" t="s">
        <v>12459</v>
      </c>
      <c r="C1363" s="175" t="s">
        <v>12460</v>
      </c>
      <c r="D1363" s="175" t="s">
        <v>12125</v>
      </c>
      <c r="E1363" s="175" t="s">
        <v>13711</v>
      </c>
      <c r="F1363" s="175"/>
      <c r="G1363" s="177" t="s">
        <v>12461</v>
      </c>
      <c r="H1363" s="176" t="s">
        <v>12462</v>
      </c>
      <c r="I1363" s="176" t="s">
        <v>12463</v>
      </c>
      <c r="J1363" s="176" t="s">
        <v>12243</v>
      </c>
    </row>
    <row r="1364" customFormat="false" ht="43.9" hidden="false" customHeight="true" outlineLevel="0" collapsed="false">
      <c r="A1364" s="154" t="s">
        <v>13712</v>
      </c>
      <c r="B1364" s="178" t="n">
        <v>92479</v>
      </c>
      <c r="C1364" s="154" t="s">
        <v>12467</v>
      </c>
      <c r="D1364" s="154" t="s">
        <v>2012</v>
      </c>
      <c r="E1364" s="154" t="s">
        <v>13793</v>
      </c>
      <c r="F1364" s="154"/>
      <c r="G1364" s="155" t="s">
        <v>12469</v>
      </c>
      <c r="H1364" s="179" t="n">
        <v>1</v>
      </c>
      <c r="I1364" s="180" t="n">
        <v>75.81</v>
      </c>
      <c r="J1364" s="180" t="n">
        <v>75.81</v>
      </c>
    </row>
    <row r="1365" customFormat="false" ht="43.9" hidden="false" customHeight="true" outlineLevel="0" collapsed="false">
      <c r="A1365" s="181" t="s">
        <v>13714</v>
      </c>
      <c r="B1365" s="182" t="n">
        <v>88262</v>
      </c>
      <c r="C1365" s="181" t="s">
        <v>12467</v>
      </c>
      <c r="D1365" s="181" t="s">
        <v>6436</v>
      </c>
      <c r="E1365" s="181" t="s">
        <v>13717</v>
      </c>
      <c r="F1365" s="181"/>
      <c r="G1365" s="183" t="s">
        <v>13718</v>
      </c>
      <c r="H1365" s="184" t="n">
        <v>0.596</v>
      </c>
      <c r="I1365" s="185" t="n">
        <v>28.69</v>
      </c>
      <c r="J1365" s="185" t="n">
        <v>17.09</v>
      </c>
    </row>
    <row r="1366" customFormat="false" ht="43.9" hidden="false" customHeight="true" outlineLevel="0" collapsed="false">
      <c r="A1366" s="181" t="s">
        <v>13714</v>
      </c>
      <c r="B1366" s="182" t="n">
        <v>92272</v>
      </c>
      <c r="C1366" s="181" t="s">
        <v>12467</v>
      </c>
      <c r="D1366" s="181" t="s">
        <v>1958</v>
      </c>
      <c r="E1366" s="181" t="s">
        <v>13793</v>
      </c>
      <c r="F1366" s="181"/>
      <c r="G1366" s="183" t="s">
        <v>12127</v>
      </c>
      <c r="H1366" s="184" t="n">
        <v>0.659</v>
      </c>
      <c r="I1366" s="185" t="n">
        <v>45.56</v>
      </c>
      <c r="J1366" s="185" t="n">
        <v>30.02</v>
      </c>
    </row>
    <row r="1367" customFormat="false" ht="43.9" hidden="false" customHeight="true" outlineLevel="0" collapsed="false">
      <c r="A1367" s="181" t="s">
        <v>13714</v>
      </c>
      <c r="B1367" s="182" t="n">
        <v>88239</v>
      </c>
      <c r="C1367" s="181" t="s">
        <v>12467</v>
      </c>
      <c r="D1367" s="181" t="s">
        <v>6415</v>
      </c>
      <c r="E1367" s="181" t="s">
        <v>13717</v>
      </c>
      <c r="F1367" s="181"/>
      <c r="G1367" s="183" t="s">
        <v>13718</v>
      </c>
      <c r="H1367" s="184" t="n">
        <v>0.109</v>
      </c>
      <c r="I1367" s="185" t="n">
        <v>24.34</v>
      </c>
      <c r="J1367" s="185" t="n">
        <v>2.65</v>
      </c>
    </row>
    <row r="1368" customFormat="false" ht="43.9" hidden="false" customHeight="true" outlineLevel="0" collapsed="false">
      <c r="A1368" s="181" t="s">
        <v>13714</v>
      </c>
      <c r="B1368" s="182" t="n">
        <v>92266</v>
      </c>
      <c r="C1368" s="181" t="s">
        <v>12467</v>
      </c>
      <c r="D1368" s="181" t="s">
        <v>1952</v>
      </c>
      <c r="E1368" s="181" t="s">
        <v>13793</v>
      </c>
      <c r="F1368" s="181"/>
      <c r="G1368" s="183" t="s">
        <v>12469</v>
      </c>
      <c r="H1368" s="184" t="n">
        <v>0.105</v>
      </c>
      <c r="I1368" s="185" t="n">
        <v>184.21</v>
      </c>
      <c r="J1368" s="185" t="n">
        <v>19.34</v>
      </c>
    </row>
    <row r="1369" customFormat="false" ht="32.75" hidden="false" customHeight="true" outlineLevel="0" collapsed="false">
      <c r="A1369" s="186" t="s">
        <v>13719</v>
      </c>
      <c r="B1369" s="187" t="n">
        <v>2692</v>
      </c>
      <c r="C1369" s="186" t="s">
        <v>12467</v>
      </c>
      <c r="D1369" s="186" t="s">
        <v>8677</v>
      </c>
      <c r="E1369" s="186" t="s">
        <v>13720</v>
      </c>
      <c r="F1369" s="186"/>
      <c r="G1369" s="188" t="s">
        <v>13761</v>
      </c>
      <c r="H1369" s="189" t="n">
        <v>0.004</v>
      </c>
      <c r="I1369" s="190" t="n">
        <v>8.06</v>
      </c>
      <c r="J1369" s="190" t="n">
        <v>0.03</v>
      </c>
    </row>
    <row r="1370" customFormat="false" ht="43.9" hidden="false" customHeight="true" outlineLevel="0" collapsed="false">
      <c r="A1370" s="186" t="s">
        <v>13719</v>
      </c>
      <c r="B1370" s="187" t="n">
        <v>6193</v>
      </c>
      <c r="C1370" s="186" t="s">
        <v>12467</v>
      </c>
      <c r="D1370" s="186" t="s">
        <v>13792</v>
      </c>
      <c r="E1370" s="186" t="s">
        <v>13720</v>
      </c>
      <c r="F1370" s="186"/>
      <c r="G1370" s="188" t="s">
        <v>12127</v>
      </c>
      <c r="H1370" s="189" t="n">
        <v>0.328</v>
      </c>
      <c r="I1370" s="190" t="n">
        <v>16.67</v>
      </c>
      <c r="J1370" s="190" t="n">
        <v>5.46</v>
      </c>
    </row>
    <row r="1371" customFormat="false" ht="22.3" hidden="false" customHeight="true" outlineLevel="0" collapsed="false">
      <c r="A1371" s="186" t="s">
        <v>13719</v>
      </c>
      <c r="B1371" s="187" t="n">
        <v>40304</v>
      </c>
      <c r="C1371" s="186" t="s">
        <v>12467</v>
      </c>
      <c r="D1371" s="186" t="s">
        <v>10708</v>
      </c>
      <c r="E1371" s="186" t="s">
        <v>13720</v>
      </c>
      <c r="F1371" s="186"/>
      <c r="G1371" s="188" t="s">
        <v>12533</v>
      </c>
      <c r="H1371" s="189" t="n">
        <v>0.049</v>
      </c>
      <c r="I1371" s="190" t="n">
        <v>25.08</v>
      </c>
      <c r="J1371" s="190" t="n">
        <v>1.22</v>
      </c>
    </row>
    <row r="1372" customFormat="false" ht="22.3" hidden="false" customHeight="true" outlineLevel="0" collapsed="false">
      <c r="A1372" s="191"/>
      <c r="B1372" s="191"/>
      <c r="C1372" s="191"/>
      <c r="D1372" s="191"/>
      <c r="E1372" s="191" t="s">
        <v>13722</v>
      </c>
      <c r="F1372" s="192" t="n">
        <v>21.7</v>
      </c>
      <c r="G1372" s="191" t="s">
        <v>13723</v>
      </c>
      <c r="H1372" s="192" t="n">
        <v>0</v>
      </c>
      <c r="I1372" s="191" t="s">
        <v>13724</v>
      </c>
      <c r="J1372" s="192" t="n">
        <v>21.7</v>
      </c>
    </row>
    <row r="1373" customFormat="false" ht="32.75" hidden="false" customHeight="true" outlineLevel="0" collapsed="false">
      <c r="A1373" s="191"/>
      <c r="B1373" s="191"/>
      <c r="C1373" s="191"/>
      <c r="D1373" s="191"/>
      <c r="E1373" s="191" t="s">
        <v>13725</v>
      </c>
      <c r="F1373" s="192" t="n">
        <v>16.84</v>
      </c>
      <c r="G1373" s="191"/>
      <c r="H1373" s="193" t="s">
        <v>13726</v>
      </c>
      <c r="I1373" s="193"/>
      <c r="J1373" s="192" t="n">
        <v>92.65</v>
      </c>
    </row>
    <row r="1374" customFormat="false" ht="22.3" hidden="false" customHeight="true" outlineLevel="0" collapsed="false">
      <c r="A1374" s="125"/>
      <c r="B1374" s="125"/>
      <c r="C1374" s="125"/>
      <c r="D1374" s="125"/>
      <c r="E1374" s="125"/>
      <c r="F1374" s="125"/>
      <c r="G1374" s="125" t="s">
        <v>13727</v>
      </c>
      <c r="H1374" s="194" t="n">
        <v>1095.93</v>
      </c>
      <c r="I1374" s="125" t="s">
        <v>13728</v>
      </c>
      <c r="J1374" s="195" t="n">
        <v>101537.91</v>
      </c>
    </row>
    <row r="1375" customFormat="false" ht="22.3" hidden="false" customHeight="true" outlineLevel="0" collapsed="false">
      <c r="A1375" s="196"/>
      <c r="B1375" s="196"/>
      <c r="C1375" s="196"/>
      <c r="D1375" s="196"/>
      <c r="E1375" s="196"/>
      <c r="F1375" s="196"/>
      <c r="G1375" s="196"/>
      <c r="H1375" s="196"/>
      <c r="I1375" s="196"/>
      <c r="J1375" s="196"/>
    </row>
    <row r="1376" customFormat="false" ht="23.4" hidden="false" customHeight="true" outlineLevel="0" collapsed="false">
      <c r="A1376" s="175" t="s">
        <v>12644</v>
      </c>
      <c r="B1376" s="176" t="s">
        <v>12459</v>
      </c>
      <c r="C1376" s="175" t="s">
        <v>12460</v>
      </c>
      <c r="D1376" s="175" t="s">
        <v>12125</v>
      </c>
      <c r="E1376" s="175" t="s">
        <v>13711</v>
      </c>
      <c r="F1376" s="175"/>
      <c r="G1376" s="177" t="s">
        <v>12461</v>
      </c>
      <c r="H1376" s="176" t="s">
        <v>12462</v>
      </c>
      <c r="I1376" s="176" t="s">
        <v>12463</v>
      </c>
      <c r="J1376" s="176" t="s">
        <v>12243</v>
      </c>
    </row>
    <row r="1377" customFormat="false" ht="43.9" hidden="false" customHeight="true" outlineLevel="0" collapsed="false">
      <c r="A1377" s="154" t="s">
        <v>13712</v>
      </c>
      <c r="B1377" s="178" t="n">
        <v>92761</v>
      </c>
      <c r="C1377" s="154" t="s">
        <v>12467</v>
      </c>
      <c r="D1377" s="154" t="s">
        <v>12632</v>
      </c>
      <c r="E1377" s="154" t="s">
        <v>13780</v>
      </c>
      <c r="F1377" s="154"/>
      <c r="G1377" s="155" t="s">
        <v>12533</v>
      </c>
      <c r="H1377" s="179" t="n">
        <v>1</v>
      </c>
      <c r="I1377" s="180" t="n">
        <v>12.74</v>
      </c>
      <c r="J1377" s="180" t="n">
        <v>12.74</v>
      </c>
    </row>
    <row r="1378" customFormat="false" ht="43.9" hidden="false" customHeight="true" outlineLevel="0" collapsed="false">
      <c r="A1378" s="181" t="s">
        <v>13714</v>
      </c>
      <c r="B1378" s="182" t="n">
        <v>92802</v>
      </c>
      <c r="C1378" s="181" t="s">
        <v>12467</v>
      </c>
      <c r="D1378" s="181" t="s">
        <v>13781</v>
      </c>
      <c r="E1378" s="181" t="s">
        <v>13780</v>
      </c>
      <c r="F1378" s="181"/>
      <c r="G1378" s="183" t="s">
        <v>12533</v>
      </c>
      <c r="H1378" s="184" t="n">
        <v>1</v>
      </c>
      <c r="I1378" s="185" t="n">
        <v>10.19</v>
      </c>
      <c r="J1378" s="185" t="n">
        <v>10.19</v>
      </c>
    </row>
    <row r="1379" customFormat="false" ht="43.9" hidden="false" customHeight="true" outlineLevel="0" collapsed="false">
      <c r="A1379" s="181" t="s">
        <v>13714</v>
      </c>
      <c r="B1379" s="182" t="n">
        <v>88238</v>
      </c>
      <c r="C1379" s="181" t="s">
        <v>12467</v>
      </c>
      <c r="D1379" s="181" t="s">
        <v>6414</v>
      </c>
      <c r="E1379" s="181" t="s">
        <v>13717</v>
      </c>
      <c r="F1379" s="181"/>
      <c r="G1379" s="183" t="s">
        <v>13718</v>
      </c>
      <c r="H1379" s="184" t="n">
        <v>0.0092</v>
      </c>
      <c r="I1379" s="185" t="n">
        <v>24.5</v>
      </c>
      <c r="J1379" s="185" t="n">
        <v>0.22</v>
      </c>
    </row>
    <row r="1380" customFormat="false" ht="43.9" hidden="false" customHeight="true" outlineLevel="0" collapsed="false">
      <c r="A1380" s="181" t="s">
        <v>13714</v>
      </c>
      <c r="B1380" s="182" t="n">
        <v>88245</v>
      </c>
      <c r="C1380" s="181" t="s">
        <v>12467</v>
      </c>
      <c r="D1380" s="181" t="s">
        <v>6420</v>
      </c>
      <c r="E1380" s="181" t="s">
        <v>13717</v>
      </c>
      <c r="F1380" s="181"/>
      <c r="G1380" s="183" t="s">
        <v>13718</v>
      </c>
      <c r="H1380" s="184" t="n">
        <v>0.0561</v>
      </c>
      <c r="I1380" s="185" t="n">
        <v>28.91</v>
      </c>
      <c r="J1380" s="185" t="n">
        <v>1.62</v>
      </c>
    </row>
    <row r="1381" customFormat="false" ht="32.75" hidden="false" customHeight="true" outlineLevel="0" collapsed="false">
      <c r="A1381" s="186" t="s">
        <v>13719</v>
      </c>
      <c r="B1381" s="187" t="n">
        <v>43132</v>
      </c>
      <c r="C1381" s="186" t="s">
        <v>12467</v>
      </c>
      <c r="D1381" s="186" t="s">
        <v>7198</v>
      </c>
      <c r="E1381" s="186" t="s">
        <v>13720</v>
      </c>
      <c r="F1381" s="186"/>
      <c r="G1381" s="188" t="s">
        <v>12533</v>
      </c>
      <c r="H1381" s="189" t="n">
        <v>0.025</v>
      </c>
      <c r="I1381" s="190" t="n">
        <v>22.25</v>
      </c>
      <c r="J1381" s="190" t="n">
        <v>0.55</v>
      </c>
    </row>
    <row r="1382" customFormat="false" ht="43.9" hidden="false" customHeight="true" outlineLevel="0" collapsed="false">
      <c r="A1382" s="186" t="s">
        <v>13719</v>
      </c>
      <c r="B1382" s="187" t="n">
        <v>39017</v>
      </c>
      <c r="C1382" s="186" t="s">
        <v>12467</v>
      </c>
      <c r="D1382" s="186" t="s">
        <v>8961</v>
      </c>
      <c r="E1382" s="186" t="s">
        <v>13720</v>
      </c>
      <c r="F1382" s="186"/>
      <c r="G1382" s="188" t="s">
        <v>12126</v>
      </c>
      <c r="H1382" s="189" t="n">
        <v>0.743</v>
      </c>
      <c r="I1382" s="190" t="n">
        <v>0.22</v>
      </c>
      <c r="J1382" s="190" t="n">
        <v>0.16</v>
      </c>
    </row>
    <row r="1383" customFormat="false" ht="22.3" hidden="false" customHeight="true" outlineLevel="0" collapsed="false">
      <c r="A1383" s="191"/>
      <c r="B1383" s="191"/>
      <c r="C1383" s="191"/>
      <c r="D1383" s="191"/>
      <c r="E1383" s="191" t="s">
        <v>13722</v>
      </c>
      <c r="F1383" s="192" t="n">
        <v>1.83</v>
      </c>
      <c r="G1383" s="191" t="s">
        <v>13723</v>
      </c>
      <c r="H1383" s="192" t="n">
        <v>0</v>
      </c>
      <c r="I1383" s="191" t="s">
        <v>13724</v>
      </c>
      <c r="J1383" s="192" t="n">
        <v>1.83</v>
      </c>
    </row>
    <row r="1384" customFormat="false" ht="32.75" hidden="false" customHeight="true" outlineLevel="0" collapsed="false">
      <c r="A1384" s="191"/>
      <c r="B1384" s="191"/>
      <c r="C1384" s="191"/>
      <c r="D1384" s="191"/>
      <c r="E1384" s="191" t="s">
        <v>13725</v>
      </c>
      <c r="F1384" s="192" t="n">
        <v>2.83</v>
      </c>
      <c r="G1384" s="191"/>
      <c r="H1384" s="193" t="s">
        <v>13726</v>
      </c>
      <c r="I1384" s="193"/>
      <c r="J1384" s="192" t="n">
        <v>15.57</v>
      </c>
    </row>
    <row r="1385" customFormat="false" ht="22.3" hidden="false" customHeight="true" outlineLevel="0" collapsed="false">
      <c r="A1385" s="125"/>
      <c r="B1385" s="125"/>
      <c r="C1385" s="125"/>
      <c r="D1385" s="125"/>
      <c r="E1385" s="125"/>
      <c r="F1385" s="125"/>
      <c r="G1385" s="125" t="s">
        <v>13727</v>
      </c>
      <c r="H1385" s="194" t="n">
        <v>525.94</v>
      </c>
      <c r="I1385" s="125" t="s">
        <v>13728</v>
      </c>
      <c r="J1385" s="195" t="n">
        <v>8188.88</v>
      </c>
    </row>
    <row r="1386" customFormat="false" ht="22.3" hidden="false" customHeight="true" outlineLevel="0" collapsed="false">
      <c r="A1386" s="196"/>
      <c r="B1386" s="196"/>
      <c r="C1386" s="196"/>
      <c r="D1386" s="196"/>
      <c r="E1386" s="196"/>
      <c r="F1386" s="196"/>
      <c r="G1386" s="196"/>
      <c r="H1386" s="196"/>
      <c r="I1386" s="196"/>
      <c r="J1386" s="196"/>
    </row>
    <row r="1387" customFormat="false" ht="23.4" hidden="false" customHeight="true" outlineLevel="0" collapsed="false">
      <c r="A1387" s="175" t="s">
        <v>12645</v>
      </c>
      <c r="B1387" s="176" t="s">
        <v>12459</v>
      </c>
      <c r="C1387" s="175" t="s">
        <v>12460</v>
      </c>
      <c r="D1387" s="175" t="s">
        <v>12125</v>
      </c>
      <c r="E1387" s="175" t="s">
        <v>13711</v>
      </c>
      <c r="F1387" s="175"/>
      <c r="G1387" s="177" t="s">
        <v>12461</v>
      </c>
      <c r="H1387" s="176" t="s">
        <v>12462</v>
      </c>
      <c r="I1387" s="176" t="s">
        <v>12463</v>
      </c>
      <c r="J1387" s="176" t="s">
        <v>12243</v>
      </c>
    </row>
    <row r="1388" customFormat="false" ht="43.9" hidden="false" customHeight="true" outlineLevel="0" collapsed="false">
      <c r="A1388" s="154" t="s">
        <v>13712</v>
      </c>
      <c r="B1388" s="178" t="n">
        <v>92762</v>
      </c>
      <c r="C1388" s="154" t="s">
        <v>12467</v>
      </c>
      <c r="D1388" s="154" t="s">
        <v>12609</v>
      </c>
      <c r="E1388" s="154" t="s">
        <v>13780</v>
      </c>
      <c r="F1388" s="154"/>
      <c r="G1388" s="155" t="s">
        <v>12533</v>
      </c>
      <c r="H1388" s="179" t="n">
        <v>1</v>
      </c>
      <c r="I1388" s="180" t="n">
        <v>11.34</v>
      </c>
      <c r="J1388" s="180" t="n">
        <v>11.34</v>
      </c>
    </row>
    <row r="1389" customFormat="false" ht="43.9" hidden="false" customHeight="true" outlineLevel="0" collapsed="false">
      <c r="A1389" s="181" t="s">
        <v>13714</v>
      </c>
      <c r="B1389" s="182" t="n">
        <v>88238</v>
      </c>
      <c r="C1389" s="181" t="s">
        <v>12467</v>
      </c>
      <c r="D1389" s="181" t="s">
        <v>6414</v>
      </c>
      <c r="E1389" s="181" t="s">
        <v>13717</v>
      </c>
      <c r="F1389" s="181"/>
      <c r="G1389" s="183" t="s">
        <v>13718</v>
      </c>
      <c r="H1389" s="184" t="n">
        <v>0.0064</v>
      </c>
      <c r="I1389" s="185" t="n">
        <v>24.5</v>
      </c>
      <c r="J1389" s="185" t="n">
        <v>0.15</v>
      </c>
    </row>
    <row r="1390" customFormat="false" ht="43.9" hidden="false" customHeight="true" outlineLevel="0" collapsed="false">
      <c r="A1390" s="181" t="s">
        <v>13714</v>
      </c>
      <c r="B1390" s="182" t="n">
        <v>92803</v>
      </c>
      <c r="C1390" s="181" t="s">
        <v>12467</v>
      </c>
      <c r="D1390" s="181" t="s">
        <v>13782</v>
      </c>
      <c r="E1390" s="181" t="s">
        <v>13780</v>
      </c>
      <c r="F1390" s="181"/>
      <c r="G1390" s="183" t="s">
        <v>12533</v>
      </c>
      <c r="H1390" s="184" t="n">
        <v>1</v>
      </c>
      <c r="I1390" s="185" t="n">
        <v>9.4</v>
      </c>
      <c r="J1390" s="185" t="n">
        <v>9.4</v>
      </c>
    </row>
    <row r="1391" customFormat="false" ht="43.9" hidden="false" customHeight="true" outlineLevel="0" collapsed="false">
      <c r="A1391" s="181" t="s">
        <v>13714</v>
      </c>
      <c r="B1391" s="182" t="n">
        <v>88245</v>
      </c>
      <c r="C1391" s="181" t="s">
        <v>12467</v>
      </c>
      <c r="D1391" s="181" t="s">
        <v>6420</v>
      </c>
      <c r="E1391" s="181" t="s">
        <v>13717</v>
      </c>
      <c r="F1391" s="181"/>
      <c r="G1391" s="183" t="s">
        <v>13718</v>
      </c>
      <c r="H1391" s="184" t="n">
        <v>0.0392</v>
      </c>
      <c r="I1391" s="185" t="n">
        <v>28.91</v>
      </c>
      <c r="J1391" s="185" t="n">
        <v>1.13</v>
      </c>
    </row>
    <row r="1392" customFormat="false" ht="32.75" hidden="false" customHeight="true" outlineLevel="0" collapsed="false">
      <c r="A1392" s="186" t="s">
        <v>13719</v>
      </c>
      <c r="B1392" s="187" t="n">
        <v>43132</v>
      </c>
      <c r="C1392" s="186" t="s">
        <v>12467</v>
      </c>
      <c r="D1392" s="186" t="s">
        <v>7198</v>
      </c>
      <c r="E1392" s="186" t="s">
        <v>13720</v>
      </c>
      <c r="F1392" s="186"/>
      <c r="G1392" s="188" t="s">
        <v>12533</v>
      </c>
      <c r="H1392" s="189" t="n">
        <v>0.025</v>
      </c>
      <c r="I1392" s="190" t="n">
        <v>22.25</v>
      </c>
      <c r="J1392" s="190" t="n">
        <v>0.55</v>
      </c>
    </row>
    <row r="1393" customFormat="false" ht="43.9" hidden="false" customHeight="true" outlineLevel="0" collapsed="false">
      <c r="A1393" s="186" t="s">
        <v>13719</v>
      </c>
      <c r="B1393" s="187" t="n">
        <v>39017</v>
      </c>
      <c r="C1393" s="186" t="s">
        <v>12467</v>
      </c>
      <c r="D1393" s="186" t="s">
        <v>8961</v>
      </c>
      <c r="E1393" s="186" t="s">
        <v>13720</v>
      </c>
      <c r="F1393" s="186"/>
      <c r="G1393" s="188" t="s">
        <v>12126</v>
      </c>
      <c r="H1393" s="189" t="n">
        <v>0.543</v>
      </c>
      <c r="I1393" s="190" t="n">
        <v>0.22</v>
      </c>
      <c r="J1393" s="190" t="n">
        <v>0.11</v>
      </c>
    </row>
    <row r="1394" customFormat="false" ht="22.3" hidden="false" customHeight="true" outlineLevel="0" collapsed="false">
      <c r="A1394" s="191"/>
      <c r="B1394" s="191"/>
      <c r="C1394" s="191"/>
      <c r="D1394" s="191"/>
      <c r="E1394" s="191" t="s">
        <v>13722</v>
      </c>
      <c r="F1394" s="192" t="n">
        <v>1.2</v>
      </c>
      <c r="G1394" s="191" t="s">
        <v>13723</v>
      </c>
      <c r="H1394" s="192" t="n">
        <v>0</v>
      </c>
      <c r="I1394" s="191" t="s">
        <v>13724</v>
      </c>
      <c r="J1394" s="192" t="n">
        <v>1.2</v>
      </c>
    </row>
    <row r="1395" customFormat="false" ht="32.75" hidden="false" customHeight="true" outlineLevel="0" collapsed="false">
      <c r="A1395" s="191"/>
      <c r="B1395" s="191"/>
      <c r="C1395" s="191"/>
      <c r="D1395" s="191"/>
      <c r="E1395" s="191" t="s">
        <v>13725</v>
      </c>
      <c r="F1395" s="192" t="n">
        <v>2.51</v>
      </c>
      <c r="G1395" s="191"/>
      <c r="H1395" s="193" t="s">
        <v>13726</v>
      </c>
      <c r="I1395" s="193"/>
      <c r="J1395" s="192" t="n">
        <v>13.85</v>
      </c>
    </row>
    <row r="1396" customFormat="false" ht="22.3" hidden="false" customHeight="true" outlineLevel="0" collapsed="false">
      <c r="A1396" s="125"/>
      <c r="B1396" s="125"/>
      <c r="C1396" s="125"/>
      <c r="D1396" s="125"/>
      <c r="E1396" s="125"/>
      <c r="F1396" s="125"/>
      <c r="G1396" s="125" t="s">
        <v>13727</v>
      </c>
      <c r="H1396" s="194" t="n">
        <v>41.74</v>
      </c>
      <c r="I1396" s="125" t="s">
        <v>13728</v>
      </c>
      <c r="J1396" s="195" t="n">
        <v>578.09</v>
      </c>
    </row>
    <row r="1397" customFormat="false" ht="22.3" hidden="false" customHeight="true" outlineLevel="0" collapsed="false">
      <c r="A1397" s="196"/>
      <c r="B1397" s="196"/>
      <c r="C1397" s="196"/>
      <c r="D1397" s="196"/>
      <c r="E1397" s="196"/>
      <c r="F1397" s="196"/>
      <c r="G1397" s="196"/>
      <c r="H1397" s="196"/>
      <c r="I1397" s="196"/>
      <c r="J1397" s="196"/>
    </row>
    <row r="1398" customFormat="false" ht="23.4" hidden="false" customHeight="true" outlineLevel="0" collapsed="false">
      <c r="A1398" s="175" t="s">
        <v>12646</v>
      </c>
      <c r="B1398" s="176" t="s">
        <v>12459</v>
      </c>
      <c r="C1398" s="175" t="s">
        <v>12460</v>
      </c>
      <c r="D1398" s="175" t="s">
        <v>12125</v>
      </c>
      <c r="E1398" s="175" t="s">
        <v>13711</v>
      </c>
      <c r="F1398" s="175"/>
      <c r="G1398" s="177" t="s">
        <v>12461</v>
      </c>
      <c r="H1398" s="176" t="s">
        <v>12462</v>
      </c>
      <c r="I1398" s="176" t="s">
        <v>12463</v>
      </c>
      <c r="J1398" s="176" t="s">
        <v>12243</v>
      </c>
    </row>
    <row r="1399" customFormat="false" ht="43.9" hidden="false" customHeight="true" outlineLevel="0" collapsed="false">
      <c r="A1399" s="154" t="s">
        <v>13712</v>
      </c>
      <c r="B1399" s="178" t="n">
        <v>92763</v>
      </c>
      <c r="C1399" s="154" t="s">
        <v>12467</v>
      </c>
      <c r="D1399" s="154" t="s">
        <v>12611</v>
      </c>
      <c r="E1399" s="154" t="s">
        <v>13780</v>
      </c>
      <c r="F1399" s="154"/>
      <c r="G1399" s="155" t="s">
        <v>12533</v>
      </c>
      <c r="H1399" s="179" t="n">
        <v>1</v>
      </c>
      <c r="I1399" s="180" t="n">
        <v>9.51</v>
      </c>
      <c r="J1399" s="180" t="n">
        <v>9.51</v>
      </c>
    </row>
    <row r="1400" customFormat="false" ht="43.9" hidden="false" customHeight="true" outlineLevel="0" collapsed="false">
      <c r="A1400" s="181" t="s">
        <v>13714</v>
      </c>
      <c r="B1400" s="182" t="n">
        <v>88238</v>
      </c>
      <c r="C1400" s="181" t="s">
        <v>12467</v>
      </c>
      <c r="D1400" s="181" t="s">
        <v>6414</v>
      </c>
      <c r="E1400" s="181" t="s">
        <v>13717</v>
      </c>
      <c r="F1400" s="181"/>
      <c r="G1400" s="183" t="s">
        <v>13718</v>
      </c>
      <c r="H1400" s="184" t="n">
        <v>0.0042</v>
      </c>
      <c r="I1400" s="185" t="n">
        <v>24.5</v>
      </c>
      <c r="J1400" s="185" t="n">
        <v>0.1</v>
      </c>
    </row>
    <row r="1401" customFormat="false" ht="43.9" hidden="false" customHeight="true" outlineLevel="0" collapsed="false">
      <c r="A1401" s="181" t="s">
        <v>13714</v>
      </c>
      <c r="B1401" s="182" t="n">
        <v>88245</v>
      </c>
      <c r="C1401" s="181" t="s">
        <v>12467</v>
      </c>
      <c r="D1401" s="181" t="s">
        <v>6420</v>
      </c>
      <c r="E1401" s="181" t="s">
        <v>13717</v>
      </c>
      <c r="F1401" s="181"/>
      <c r="G1401" s="183" t="s">
        <v>13718</v>
      </c>
      <c r="H1401" s="184" t="n">
        <v>0.0257</v>
      </c>
      <c r="I1401" s="185" t="n">
        <v>28.91</v>
      </c>
      <c r="J1401" s="185" t="n">
        <v>0.74</v>
      </c>
    </row>
    <row r="1402" customFormat="false" ht="43.9" hidden="false" customHeight="true" outlineLevel="0" collapsed="false">
      <c r="A1402" s="181" t="s">
        <v>13714</v>
      </c>
      <c r="B1402" s="182" t="n">
        <v>92804</v>
      </c>
      <c r="C1402" s="181" t="s">
        <v>12467</v>
      </c>
      <c r="D1402" s="181" t="s">
        <v>13783</v>
      </c>
      <c r="E1402" s="181" t="s">
        <v>13780</v>
      </c>
      <c r="F1402" s="181"/>
      <c r="G1402" s="183" t="s">
        <v>12533</v>
      </c>
      <c r="H1402" s="184" t="n">
        <v>1</v>
      </c>
      <c r="I1402" s="185" t="n">
        <v>8.04</v>
      </c>
      <c r="J1402" s="185" t="n">
        <v>8.04</v>
      </c>
    </row>
    <row r="1403" customFormat="false" ht="43.9" hidden="false" customHeight="true" outlineLevel="0" collapsed="false">
      <c r="A1403" s="186" t="s">
        <v>13719</v>
      </c>
      <c r="B1403" s="187" t="n">
        <v>39017</v>
      </c>
      <c r="C1403" s="186" t="s">
        <v>12467</v>
      </c>
      <c r="D1403" s="186" t="s">
        <v>8961</v>
      </c>
      <c r="E1403" s="186" t="s">
        <v>13720</v>
      </c>
      <c r="F1403" s="186"/>
      <c r="G1403" s="188" t="s">
        <v>12126</v>
      </c>
      <c r="H1403" s="189" t="n">
        <v>0.367</v>
      </c>
      <c r="I1403" s="190" t="n">
        <v>0.22</v>
      </c>
      <c r="J1403" s="190" t="n">
        <v>0.08</v>
      </c>
    </row>
    <row r="1404" customFormat="false" ht="32.75" hidden="false" customHeight="true" outlineLevel="0" collapsed="false">
      <c r="A1404" s="186" t="s">
        <v>13719</v>
      </c>
      <c r="B1404" s="187" t="n">
        <v>43132</v>
      </c>
      <c r="C1404" s="186" t="s">
        <v>12467</v>
      </c>
      <c r="D1404" s="186" t="s">
        <v>7198</v>
      </c>
      <c r="E1404" s="186" t="s">
        <v>13720</v>
      </c>
      <c r="F1404" s="186"/>
      <c r="G1404" s="188" t="s">
        <v>12533</v>
      </c>
      <c r="H1404" s="189" t="n">
        <v>0.025</v>
      </c>
      <c r="I1404" s="190" t="n">
        <v>22.25</v>
      </c>
      <c r="J1404" s="190" t="n">
        <v>0.55</v>
      </c>
    </row>
    <row r="1405" customFormat="false" ht="22.3" hidden="false" customHeight="true" outlineLevel="0" collapsed="false">
      <c r="A1405" s="191"/>
      <c r="B1405" s="191"/>
      <c r="C1405" s="191"/>
      <c r="D1405" s="191"/>
      <c r="E1405" s="191" t="s">
        <v>13722</v>
      </c>
      <c r="F1405" s="192" t="n">
        <v>0.76</v>
      </c>
      <c r="G1405" s="191" t="s">
        <v>13723</v>
      </c>
      <c r="H1405" s="192" t="n">
        <v>0</v>
      </c>
      <c r="I1405" s="191" t="s">
        <v>13724</v>
      </c>
      <c r="J1405" s="192" t="n">
        <v>0.76</v>
      </c>
    </row>
    <row r="1406" customFormat="false" ht="32.75" hidden="false" customHeight="true" outlineLevel="0" collapsed="false">
      <c r="A1406" s="191"/>
      <c r="B1406" s="191"/>
      <c r="C1406" s="191"/>
      <c r="D1406" s="191"/>
      <c r="E1406" s="191" t="s">
        <v>13725</v>
      </c>
      <c r="F1406" s="192" t="n">
        <v>2.11</v>
      </c>
      <c r="G1406" s="191"/>
      <c r="H1406" s="193" t="s">
        <v>13726</v>
      </c>
      <c r="I1406" s="193"/>
      <c r="J1406" s="192" t="n">
        <v>11.62</v>
      </c>
    </row>
    <row r="1407" customFormat="false" ht="22.3" hidden="false" customHeight="true" outlineLevel="0" collapsed="false">
      <c r="A1407" s="125"/>
      <c r="B1407" s="125"/>
      <c r="C1407" s="125"/>
      <c r="D1407" s="125"/>
      <c r="E1407" s="125"/>
      <c r="F1407" s="125"/>
      <c r="G1407" s="125" t="s">
        <v>13727</v>
      </c>
      <c r="H1407" s="194" t="n">
        <v>3.47</v>
      </c>
      <c r="I1407" s="125" t="s">
        <v>13728</v>
      </c>
      <c r="J1407" s="195" t="n">
        <v>40.32</v>
      </c>
    </row>
    <row r="1408" customFormat="false" ht="22.3" hidden="false" customHeight="true" outlineLevel="0" collapsed="false">
      <c r="A1408" s="196"/>
      <c r="B1408" s="196"/>
      <c r="C1408" s="196"/>
      <c r="D1408" s="196"/>
      <c r="E1408" s="196"/>
      <c r="F1408" s="196"/>
      <c r="G1408" s="196"/>
      <c r="H1408" s="196"/>
      <c r="I1408" s="196"/>
      <c r="J1408" s="196"/>
    </row>
    <row r="1409" customFormat="false" ht="23.4" hidden="false" customHeight="true" outlineLevel="0" collapsed="false">
      <c r="A1409" s="175" t="s">
        <v>12647</v>
      </c>
      <c r="B1409" s="176" t="s">
        <v>12459</v>
      </c>
      <c r="C1409" s="175" t="s">
        <v>12460</v>
      </c>
      <c r="D1409" s="175" t="s">
        <v>12125</v>
      </c>
      <c r="E1409" s="175" t="s">
        <v>13711</v>
      </c>
      <c r="F1409" s="175"/>
      <c r="G1409" s="177" t="s">
        <v>12461</v>
      </c>
      <c r="H1409" s="176" t="s">
        <v>12462</v>
      </c>
      <c r="I1409" s="176" t="s">
        <v>12463</v>
      </c>
      <c r="J1409" s="176" t="s">
        <v>12243</v>
      </c>
    </row>
    <row r="1410" customFormat="false" ht="43.9" hidden="false" customHeight="true" outlineLevel="0" collapsed="false">
      <c r="A1410" s="154" t="s">
        <v>13712</v>
      </c>
      <c r="B1410" s="178" t="n">
        <v>92759</v>
      </c>
      <c r="C1410" s="154" t="s">
        <v>12467</v>
      </c>
      <c r="D1410" s="154" t="s">
        <v>12617</v>
      </c>
      <c r="E1410" s="154" t="s">
        <v>13780</v>
      </c>
      <c r="F1410" s="154"/>
      <c r="G1410" s="155" t="s">
        <v>12533</v>
      </c>
      <c r="H1410" s="179" t="n">
        <v>1</v>
      </c>
      <c r="I1410" s="180" t="n">
        <v>14.54</v>
      </c>
      <c r="J1410" s="180" t="n">
        <v>14.54</v>
      </c>
    </row>
    <row r="1411" customFormat="false" ht="43.9" hidden="false" customHeight="true" outlineLevel="0" collapsed="false">
      <c r="A1411" s="181" t="s">
        <v>13714</v>
      </c>
      <c r="B1411" s="182" t="n">
        <v>88245</v>
      </c>
      <c r="C1411" s="181" t="s">
        <v>12467</v>
      </c>
      <c r="D1411" s="181" t="s">
        <v>6420</v>
      </c>
      <c r="E1411" s="181" t="s">
        <v>13717</v>
      </c>
      <c r="F1411" s="181"/>
      <c r="G1411" s="183" t="s">
        <v>13718</v>
      </c>
      <c r="H1411" s="184" t="n">
        <v>0.1069</v>
      </c>
      <c r="I1411" s="185" t="n">
        <v>28.91</v>
      </c>
      <c r="J1411" s="185" t="n">
        <v>3.09</v>
      </c>
    </row>
    <row r="1412" customFormat="false" ht="43.9" hidden="false" customHeight="true" outlineLevel="0" collapsed="false">
      <c r="A1412" s="181" t="s">
        <v>13714</v>
      </c>
      <c r="B1412" s="182" t="n">
        <v>92800</v>
      </c>
      <c r="C1412" s="181" t="s">
        <v>12467</v>
      </c>
      <c r="D1412" s="181" t="s">
        <v>13786</v>
      </c>
      <c r="E1412" s="181" t="s">
        <v>13780</v>
      </c>
      <c r="F1412" s="181"/>
      <c r="G1412" s="183" t="s">
        <v>12533</v>
      </c>
      <c r="H1412" s="184" t="n">
        <v>1</v>
      </c>
      <c r="I1412" s="185" t="n">
        <v>10.22</v>
      </c>
      <c r="J1412" s="185" t="n">
        <v>10.22</v>
      </c>
    </row>
    <row r="1413" customFormat="false" ht="43.9" hidden="false" customHeight="true" outlineLevel="0" collapsed="false">
      <c r="A1413" s="181" t="s">
        <v>13714</v>
      </c>
      <c r="B1413" s="182" t="n">
        <v>88238</v>
      </c>
      <c r="C1413" s="181" t="s">
        <v>12467</v>
      </c>
      <c r="D1413" s="181" t="s">
        <v>6414</v>
      </c>
      <c r="E1413" s="181" t="s">
        <v>13717</v>
      </c>
      <c r="F1413" s="181"/>
      <c r="G1413" s="183" t="s">
        <v>13718</v>
      </c>
      <c r="H1413" s="184" t="n">
        <v>0.0175</v>
      </c>
      <c r="I1413" s="185" t="n">
        <v>24.5</v>
      </c>
      <c r="J1413" s="185" t="n">
        <v>0.42</v>
      </c>
    </row>
    <row r="1414" customFormat="false" ht="43.9" hidden="false" customHeight="true" outlineLevel="0" collapsed="false">
      <c r="A1414" s="186" t="s">
        <v>13719</v>
      </c>
      <c r="B1414" s="187" t="n">
        <v>39017</v>
      </c>
      <c r="C1414" s="186" t="s">
        <v>12467</v>
      </c>
      <c r="D1414" s="186" t="s">
        <v>8961</v>
      </c>
      <c r="E1414" s="186" t="s">
        <v>13720</v>
      </c>
      <c r="F1414" s="186"/>
      <c r="G1414" s="188" t="s">
        <v>12126</v>
      </c>
      <c r="H1414" s="189" t="n">
        <v>1.19</v>
      </c>
      <c r="I1414" s="190" t="n">
        <v>0.22</v>
      </c>
      <c r="J1414" s="190" t="n">
        <v>0.26</v>
      </c>
    </row>
    <row r="1415" customFormat="false" ht="32.75" hidden="false" customHeight="true" outlineLevel="0" collapsed="false">
      <c r="A1415" s="186" t="s">
        <v>13719</v>
      </c>
      <c r="B1415" s="187" t="n">
        <v>43132</v>
      </c>
      <c r="C1415" s="186" t="s">
        <v>12467</v>
      </c>
      <c r="D1415" s="186" t="s">
        <v>7198</v>
      </c>
      <c r="E1415" s="186" t="s">
        <v>13720</v>
      </c>
      <c r="F1415" s="186"/>
      <c r="G1415" s="188" t="s">
        <v>12533</v>
      </c>
      <c r="H1415" s="189" t="n">
        <v>0.025</v>
      </c>
      <c r="I1415" s="190" t="n">
        <v>22.25</v>
      </c>
      <c r="J1415" s="190" t="n">
        <v>0.55</v>
      </c>
    </row>
    <row r="1416" customFormat="false" ht="22.3" hidden="false" customHeight="true" outlineLevel="0" collapsed="false">
      <c r="A1416" s="191"/>
      <c r="B1416" s="191"/>
      <c r="C1416" s="191"/>
      <c r="D1416" s="191"/>
      <c r="E1416" s="191" t="s">
        <v>13722</v>
      </c>
      <c r="F1416" s="192" t="n">
        <v>4.21</v>
      </c>
      <c r="G1416" s="191" t="s">
        <v>13723</v>
      </c>
      <c r="H1416" s="192" t="n">
        <v>0</v>
      </c>
      <c r="I1416" s="191" t="s">
        <v>13724</v>
      </c>
      <c r="J1416" s="192" t="n">
        <v>4.21</v>
      </c>
    </row>
    <row r="1417" customFormat="false" ht="32.75" hidden="false" customHeight="true" outlineLevel="0" collapsed="false">
      <c r="A1417" s="191"/>
      <c r="B1417" s="191"/>
      <c r="C1417" s="191"/>
      <c r="D1417" s="191"/>
      <c r="E1417" s="191" t="s">
        <v>13725</v>
      </c>
      <c r="F1417" s="192" t="n">
        <v>3.23</v>
      </c>
      <c r="G1417" s="191"/>
      <c r="H1417" s="193" t="s">
        <v>13726</v>
      </c>
      <c r="I1417" s="193"/>
      <c r="J1417" s="192" t="n">
        <v>17.77</v>
      </c>
    </row>
    <row r="1418" customFormat="false" ht="22.3" hidden="false" customHeight="true" outlineLevel="0" collapsed="false">
      <c r="A1418" s="125"/>
      <c r="B1418" s="125"/>
      <c r="C1418" s="125"/>
      <c r="D1418" s="125"/>
      <c r="E1418" s="125"/>
      <c r="F1418" s="125"/>
      <c r="G1418" s="125" t="s">
        <v>13727</v>
      </c>
      <c r="H1418" s="194" t="n">
        <v>259.57</v>
      </c>
      <c r="I1418" s="125" t="s">
        <v>13728</v>
      </c>
      <c r="J1418" s="195" t="n">
        <v>4612.55</v>
      </c>
    </row>
    <row r="1419" customFormat="false" ht="22.3" hidden="false" customHeight="true" outlineLevel="0" collapsed="false">
      <c r="A1419" s="196"/>
      <c r="B1419" s="196"/>
      <c r="C1419" s="196"/>
      <c r="D1419" s="196"/>
      <c r="E1419" s="196"/>
      <c r="F1419" s="196"/>
      <c r="G1419" s="196"/>
      <c r="H1419" s="196"/>
      <c r="I1419" s="196"/>
      <c r="J1419" s="196"/>
    </row>
    <row r="1420" customFormat="false" ht="23.4" hidden="false" customHeight="true" outlineLevel="0" collapsed="false">
      <c r="A1420" s="175" t="s">
        <v>12648</v>
      </c>
      <c r="B1420" s="176" t="s">
        <v>12459</v>
      </c>
      <c r="C1420" s="175" t="s">
        <v>12460</v>
      </c>
      <c r="D1420" s="175" t="s">
        <v>12125</v>
      </c>
      <c r="E1420" s="175" t="s">
        <v>13711</v>
      </c>
      <c r="F1420" s="175"/>
      <c r="G1420" s="177" t="s">
        <v>12461</v>
      </c>
      <c r="H1420" s="176" t="s">
        <v>12462</v>
      </c>
      <c r="I1420" s="176" t="s">
        <v>12463</v>
      </c>
      <c r="J1420" s="176" t="s">
        <v>12243</v>
      </c>
    </row>
    <row r="1421" customFormat="false" ht="43.9" hidden="false" customHeight="true" outlineLevel="0" collapsed="false">
      <c r="A1421" s="154" t="s">
        <v>13712</v>
      </c>
      <c r="B1421" s="178" t="s">
        <v>12641</v>
      </c>
      <c r="C1421" s="154" t="s">
        <v>12475</v>
      </c>
      <c r="D1421" s="154" t="s">
        <v>12642</v>
      </c>
      <c r="E1421" s="154" t="s">
        <v>13795</v>
      </c>
      <c r="F1421" s="154"/>
      <c r="G1421" s="155" t="s">
        <v>12496</v>
      </c>
      <c r="H1421" s="179" t="n">
        <v>1</v>
      </c>
      <c r="I1421" s="180" t="n">
        <v>921.88</v>
      </c>
      <c r="J1421" s="180" t="n">
        <v>921.88</v>
      </c>
    </row>
    <row r="1422" customFormat="false" ht="43.9" hidden="false" customHeight="true" outlineLevel="0" collapsed="false">
      <c r="A1422" s="181" t="s">
        <v>13714</v>
      </c>
      <c r="B1422" s="182" t="n">
        <v>90586</v>
      </c>
      <c r="C1422" s="181" t="s">
        <v>12467</v>
      </c>
      <c r="D1422" s="181" t="s">
        <v>350</v>
      </c>
      <c r="E1422" s="181" t="s">
        <v>13730</v>
      </c>
      <c r="F1422" s="181"/>
      <c r="G1422" s="183" t="s">
        <v>13731</v>
      </c>
      <c r="H1422" s="184" t="n">
        <v>0.12</v>
      </c>
      <c r="I1422" s="185" t="n">
        <v>1.46</v>
      </c>
      <c r="J1422" s="185" t="n">
        <v>0.17</v>
      </c>
    </row>
    <row r="1423" customFormat="false" ht="43.9" hidden="false" customHeight="true" outlineLevel="0" collapsed="false">
      <c r="A1423" s="181" t="s">
        <v>13714</v>
      </c>
      <c r="B1423" s="182" t="n">
        <v>88316</v>
      </c>
      <c r="C1423" s="181" t="s">
        <v>12467</v>
      </c>
      <c r="D1423" s="181" t="s">
        <v>6483</v>
      </c>
      <c r="E1423" s="181" t="s">
        <v>13717</v>
      </c>
      <c r="F1423" s="181"/>
      <c r="G1423" s="183" t="s">
        <v>13718</v>
      </c>
      <c r="H1423" s="184" t="n">
        <v>0.826</v>
      </c>
      <c r="I1423" s="185" t="n">
        <v>23.2</v>
      </c>
      <c r="J1423" s="185" t="n">
        <v>19.16</v>
      </c>
    </row>
    <row r="1424" customFormat="false" ht="43.9" hidden="false" customHeight="true" outlineLevel="0" collapsed="false">
      <c r="A1424" s="181" t="s">
        <v>13714</v>
      </c>
      <c r="B1424" s="182" t="n">
        <v>90587</v>
      </c>
      <c r="C1424" s="181" t="s">
        <v>12467</v>
      </c>
      <c r="D1424" s="181" t="s">
        <v>494</v>
      </c>
      <c r="E1424" s="181" t="s">
        <v>13730</v>
      </c>
      <c r="F1424" s="181"/>
      <c r="G1424" s="183" t="s">
        <v>13734</v>
      </c>
      <c r="H1424" s="184" t="n">
        <v>0.131</v>
      </c>
      <c r="I1424" s="185" t="n">
        <v>0.55</v>
      </c>
      <c r="J1424" s="185" t="n">
        <v>0.07</v>
      </c>
    </row>
    <row r="1425" customFormat="false" ht="43.9" hidden="false" customHeight="true" outlineLevel="0" collapsed="false">
      <c r="A1425" s="181" t="s">
        <v>13714</v>
      </c>
      <c r="B1425" s="182" t="n">
        <v>88262</v>
      </c>
      <c r="C1425" s="181" t="s">
        <v>12467</v>
      </c>
      <c r="D1425" s="181" t="s">
        <v>6436</v>
      </c>
      <c r="E1425" s="181" t="s">
        <v>13717</v>
      </c>
      <c r="F1425" s="181"/>
      <c r="G1425" s="183" t="s">
        <v>13718</v>
      </c>
      <c r="H1425" s="184" t="n">
        <v>0.125</v>
      </c>
      <c r="I1425" s="185" t="n">
        <v>28.69</v>
      </c>
      <c r="J1425" s="185" t="n">
        <v>3.58</v>
      </c>
    </row>
    <row r="1426" customFormat="false" ht="43.9" hidden="false" customHeight="true" outlineLevel="0" collapsed="false">
      <c r="A1426" s="181" t="s">
        <v>13714</v>
      </c>
      <c r="B1426" s="182" t="n">
        <v>88309</v>
      </c>
      <c r="C1426" s="181" t="s">
        <v>12467</v>
      </c>
      <c r="D1426" s="181" t="s">
        <v>6476</v>
      </c>
      <c r="E1426" s="181" t="s">
        <v>13717</v>
      </c>
      <c r="F1426" s="181"/>
      <c r="G1426" s="183" t="s">
        <v>13718</v>
      </c>
      <c r="H1426" s="184" t="n">
        <v>0.753</v>
      </c>
      <c r="I1426" s="185" t="n">
        <v>29.13</v>
      </c>
      <c r="J1426" s="185" t="n">
        <v>21.93</v>
      </c>
    </row>
    <row r="1427" customFormat="false" ht="43.9" hidden="false" customHeight="true" outlineLevel="0" collapsed="false">
      <c r="A1427" s="186" t="s">
        <v>13719</v>
      </c>
      <c r="B1427" s="187" t="n">
        <v>1525</v>
      </c>
      <c r="C1427" s="186" t="s">
        <v>12467</v>
      </c>
      <c r="D1427" s="186" t="s">
        <v>13787</v>
      </c>
      <c r="E1427" s="186" t="s">
        <v>13720</v>
      </c>
      <c r="F1427" s="186"/>
      <c r="G1427" s="188" t="s">
        <v>12496</v>
      </c>
      <c r="H1427" s="189" t="n">
        <v>1.103</v>
      </c>
      <c r="I1427" s="190" t="n">
        <v>795.08</v>
      </c>
      <c r="J1427" s="190" t="n">
        <v>876.97</v>
      </c>
    </row>
    <row r="1428" customFormat="false" ht="22.3" hidden="false" customHeight="true" outlineLevel="0" collapsed="false">
      <c r="A1428" s="191"/>
      <c r="B1428" s="191"/>
      <c r="C1428" s="191"/>
      <c r="D1428" s="191"/>
      <c r="E1428" s="191" t="s">
        <v>13722</v>
      </c>
      <c r="F1428" s="192" t="n">
        <v>34.16</v>
      </c>
      <c r="G1428" s="191" t="s">
        <v>13723</v>
      </c>
      <c r="H1428" s="192" t="n">
        <v>0</v>
      </c>
      <c r="I1428" s="191" t="s">
        <v>13724</v>
      </c>
      <c r="J1428" s="192" t="n">
        <v>34.16</v>
      </c>
    </row>
    <row r="1429" customFormat="false" ht="32.75" hidden="false" customHeight="true" outlineLevel="0" collapsed="false">
      <c r="A1429" s="191"/>
      <c r="B1429" s="191"/>
      <c r="C1429" s="191"/>
      <c r="D1429" s="191"/>
      <c r="E1429" s="191" t="s">
        <v>13725</v>
      </c>
      <c r="F1429" s="192" t="n">
        <v>204.84</v>
      </c>
      <c r="G1429" s="191"/>
      <c r="H1429" s="193" t="s">
        <v>13726</v>
      </c>
      <c r="I1429" s="193"/>
      <c r="J1429" s="192" t="n">
        <v>1126.72</v>
      </c>
    </row>
    <row r="1430" customFormat="false" ht="22.3" hidden="false" customHeight="true" outlineLevel="0" collapsed="false">
      <c r="A1430" s="125"/>
      <c r="B1430" s="125"/>
      <c r="C1430" s="125"/>
      <c r="D1430" s="125"/>
      <c r="E1430" s="125"/>
      <c r="F1430" s="125"/>
      <c r="G1430" s="125" t="s">
        <v>13727</v>
      </c>
      <c r="H1430" s="194" t="n">
        <v>77.74</v>
      </c>
      <c r="I1430" s="125" t="s">
        <v>13728</v>
      </c>
      <c r="J1430" s="195" t="n">
        <v>87591.21</v>
      </c>
    </row>
    <row r="1431" customFormat="false" ht="22.3" hidden="false" customHeight="true" outlineLevel="0" collapsed="false">
      <c r="A1431" s="196"/>
      <c r="B1431" s="196"/>
      <c r="C1431" s="196"/>
      <c r="D1431" s="196"/>
      <c r="E1431" s="196"/>
      <c r="F1431" s="196"/>
      <c r="G1431" s="196"/>
      <c r="H1431" s="196"/>
      <c r="I1431" s="196"/>
      <c r="J1431" s="196"/>
    </row>
    <row r="1432" customFormat="false" ht="22.3" hidden="false" customHeight="true" outlineLevel="0" collapsed="false">
      <c r="A1432" s="150" t="n">
        <v>21</v>
      </c>
      <c r="B1432" s="150"/>
      <c r="C1432" s="150"/>
      <c r="D1432" s="150" t="s">
        <v>12359</v>
      </c>
      <c r="E1432" s="150"/>
      <c r="F1432" s="150"/>
      <c r="G1432" s="150"/>
      <c r="H1432" s="173"/>
      <c r="I1432" s="150"/>
      <c r="J1432" s="174" t="n">
        <v>14948.92</v>
      </c>
    </row>
    <row r="1433" customFormat="false" ht="23.4" hidden="false" customHeight="true" outlineLevel="0" collapsed="false">
      <c r="A1433" s="175" t="s">
        <v>12649</v>
      </c>
      <c r="B1433" s="176" t="s">
        <v>12459</v>
      </c>
      <c r="C1433" s="175" t="s">
        <v>12460</v>
      </c>
      <c r="D1433" s="175" t="s">
        <v>12125</v>
      </c>
      <c r="E1433" s="175" t="s">
        <v>13711</v>
      </c>
      <c r="F1433" s="175"/>
      <c r="G1433" s="177" t="s">
        <v>12461</v>
      </c>
      <c r="H1433" s="176" t="s">
        <v>12462</v>
      </c>
      <c r="I1433" s="176" t="s">
        <v>12463</v>
      </c>
      <c r="J1433" s="176" t="s">
        <v>12243</v>
      </c>
    </row>
    <row r="1434" customFormat="false" ht="32.75" hidden="false" customHeight="true" outlineLevel="0" collapsed="false">
      <c r="A1434" s="154" t="s">
        <v>13712</v>
      </c>
      <c r="B1434" s="178" t="n">
        <v>93184</v>
      </c>
      <c r="C1434" s="154" t="s">
        <v>12467</v>
      </c>
      <c r="D1434" s="154" t="s">
        <v>12650</v>
      </c>
      <c r="E1434" s="154" t="s">
        <v>13797</v>
      </c>
      <c r="F1434" s="154"/>
      <c r="G1434" s="155" t="s">
        <v>12127</v>
      </c>
      <c r="H1434" s="179" t="n">
        <v>1</v>
      </c>
      <c r="I1434" s="180" t="n">
        <v>31.08</v>
      </c>
      <c r="J1434" s="180" t="n">
        <v>31.08</v>
      </c>
    </row>
    <row r="1435" customFormat="false" ht="43.9" hidden="false" customHeight="true" outlineLevel="0" collapsed="false">
      <c r="A1435" s="181" t="s">
        <v>13714</v>
      </c>
      <c r="B1435" s="182" t="n">
        <v>94964</v>
      </c>
      <c r="C1435" s="181" t="s">
        <v>12467</v>
      </c>
      <c r="D1435" s="181" t="s">
        <v>13798</v>
      </c>
      <c r="E1435" s="181" t="s">
        <v>13733</v>
      </c>
      <c r="F1435" s="181"/>
      <c r="G1435" s="183" t="s">
        <v>12496</v>
      </c>
      <c r="H1435" s="184" t="n">
        <v>0.021</v>
      </c>
      <c r="I1435" s="185" t="n">
        <v>621.9</v>
      </c>
      <c r="J1435" s="185" t="n">
        <v>13.05</v>
      </c>
    </row>
    <row r="1436" customFormat="false" ht="43.9" hidden="false" customHeight="true" outlineLevel="0" collapsed="false">
      <c r="A1436" s="181" t="s">
        <v>13714</v>
      </c>
      <c r="B1436" s="182" t="n">
        <v>88316</v>
      </c>
      <c r="C1436" s="181" t="s">
        <v>12467</v>
      </c>
      <c r="D1436" s="181" t="s">
        <v>6483</v>
      </c>
      <c r="E1436" s="181" t="s">
        <v>13717</v>
      </c>
      <c r="F1436" s="181"/>
      <c r="G1436" s="183" t="s">
        <v>13718</v>
      </c>
      <c r="H1436" s="184" t="n">
        <v>0.089</v>
      </c>
      <c r="I1436" s="185" t="n">
        <v>23.2</v>
      </c>
      <c r="J1436" s="185" t="n">
        <v>2.06</v>
      </c>
    </row>
    <row r="1437" customFormat="false" ht="55.1" hidden="false" customHeight="true" outlineLevel="0" collapsed="false">
      <c r="A1437" s="181" t="s">
        <v>13714</v>
      </c>
      <c r="B1437" s="182" t="n">
        <v>87294</v>
      </c>
      <c r="C1437" s="181" t="s">
        <v>12467</v>
      </c>
      <c r="D1437" s="181" t="s">
        <v>5903</v>
      </c>
      <c r="E1437" s="181" t="s">
        <v>13747</v>
      </c>
      <c r="F1437" s="181"/>
      <c r="G1437" s="183" t="s">
        <v>12496</v>
      </c>
      <c r="H1437" s="184" t="n">
        <v>0.0019</v>
      </c>
      <c r="I1437" s="185" t="n">
        <v>625.18</v>
      </c>
      <c r="J1437" s="185" t="n">
        <v>1.18</v>
      </c>
    </row>
    <row r="1438" customFormat="false" ht="43.9" hidden="false" customHeight="true" outlineLevel="0" collapsed="false">
      <c r="A1438" s="181" t="s">
        <v>13714</v>
      </c>
      <c r="B1438" s="182" t="n">
        <v>92801</v>
      </c>
      <c r="C1438" s="181" t="s">
        <v>12467</v>
      </c>
      <c r="D1438" s="181" t="s">
        <v>13779</v>
      </c>
      <c r="E1438" s="181" t="s">
        <v>13780</v>
      </c>
      <c r="F1438" s="181"/>
      <c r="G1438" s="183" t="s">
        <v>12533</v>
      </c>
      <c r="H1438" s="184" t="n">
        <v>0.49</v>
      </c>
      <c r="I1438" s="185" t="n">
        <v>10.28</v>
      </c>
      <c r="J1438" s="185" t="n">
        <v>5.03</v>
      </c>
    </row>
    <row r="1439" customFormat="false" ht="43.9" hidden="false" customHeight="true" outlineLevel="0" collapsed="false">
      <c r="A1439" s="181" t="s">
        <v>13714</v>
      </c>
      <c r="B1439" s="182" t="n">
        <v>92270</v>
      </c>
      <c r="C1439" s="181" t="s">
        <v>12467</v>
      </c>
      <c r="D1439" s="181" t="s">
        <v>1956</v>
      </c>
      <c r="E1439" s="181" t="s">
        <v>13793</v>
      </c>
      <c r="F1439" s="181"/>
      <c r="G1439" s="183" t="s">
        <v>12469</v>
      </c>
      <c r="H1439" s="184" t="n">
        <v>0.042</v>
      </c>
      <c r="I1439" s="185" t="n">
        <v>161.32</v>
      </c>
      <c r="J1439" s="185" t="n">
        <v>6.77</v>
      </c>
    </row>
    <row r="1440" customFormat="false" ht="43.9" hidden="false" customHeight="true" outlineLevel="0" collapsed="false">
      <c r="A1440" s="181" t="s">
        <v>13714</v>
      </c>
      <c r="B1440" s="182" t="n">
        <v>88309</v>
      </c>
      <c r="C1440" s="181" t="s">
        <v>12467</v>
      </c>
      <c r="D1440" s="181" t="s">
        <v>6476</v>
      </c>
      <c r="E1440" s="181" t="s">
        <v>13717</v>
      </c>
      <c r="F1440" s="181"/>
      <c r="G1440" s="183" t="s">
        <v>13718</v>
      </c>
      <c r="H1440" s="184" t="n">
        <v>0.056</v>
      </c>
      <c r="I1440" s="185" t="n">
        <v>29.13</v>
      </c>
      <c r="J1440" s="185" t="n">
        <v>1.63</v>
      </c>
    </row>
    <row r="1441" customFormat="false" ht="32.75" hidden="false" customHeight="true" outlineLevel="0" collapsed="false">
      <c r="A1441" s="186" t="s">
        <v>13719</v>
      </c>
      <c r="B1441" s="187" t="n">
        <v>2692</v>
      </c>
      <c r="C1441" s="186" t="s">
        <v>12467</v>
      </c>
      <c r="D1441" s="186" t="s">
        <v>8677</v>
      </c>
      <c r="E1441" s="186" t="s">
        <v>13720</v>
      </c>
      <c r="F1441" s="186"/>
      <c r="G1441" s="188" t="s">
        <v>13761</v>
      </c>
      <c r="H1441" s="189" t="n">
        <v>0.006</v>
      </c>
      <c r="I1441" s="190" t="n">
        <v>8.06</v>
      </c>
      <c r="J1441" s="190" t="n">
        <v>0.04</v>
      </c>
    </row>
    <row r="1442" customFormat="false" ht="43.9" hidden="false" customHeight="true" outlineLevel="0" collapsed="false">
      <c r="A1442" s="186" t="s">
        <v>13719</v>
      </c>
      <c r="B1442" s="187" t="n">
        <v>39017</v>
      </c>
      <c r="C1442" s="186" t="s">
        <v>12467</v>
      </c>
      <c r="D1442" s="186" t="s">
        <v>8961</v>
      </c>
      <c r="E1442" s="186" t="s">
        <v>13720</v>
      </c>
      <c r="F1442" s="186"/>
      <c r="G1442" s="188" t="s">
        <v>12126</v>
      </c>
      <c r="H1442" s="189" t="n">
        <v>6</v>
      </c>
      <c r="I1442" s="190" t="n">
        <v>0.22</v>
      </c>
      <c r="J1442" s="190" t="n">
        <v>1.32</v>
      </c>
    </row>
    <row r="1443" customFormat="false" ht="22.3" hidden="false" customHeight="true" outlineLevel="0" collapsed="false">
      <c r="A1443" s="191"/>
      <c r="B1443" s="191"/>
      <c r="C1443" s="191"/>
      <c r="D1443" s="191"/>
      <c r="E1443" s="191" t="s">
        <v>13722</v>
      </c>
      <c r="F1443" s="192" t="n">
        <v>5.92</v>
      </c>
      <c r="G1443" s="191" t="s">
        <v>13723</v>
      </c>
      <c r="H1443" s="192" t="n">
        <v>0</v>
      </c>
      <c r="I1443" s="191" t="s">
        <v>13724</v>
      </c>
      <c r="J1443" s="192" t="n">
        <v>5.92</v>
      </c>
    </row>
    <row r="1444" customFormat="false" ht="32.75" hidden="false" customHeight="true" outlineLevel="0" collapsed="false">
      <c r="A1444" s="191"/>
      <c r="B1444" s="191"/>
      <c r="C1444" s="191"/>
      <c r="D1444" s="191"/>
      <c r="E1444" s="191" t="s">
        <v>13725</v>
      </c>
      <c r="F1444" s="192" t="n">
        <v>6.9</v>
      </c>
      <c r="G1444" s="191"/>
      <c r="H1444" s="193" t="s">
        <v>13726</v>
      </c>
      <c r="I1444" s="193"/>
      <c r="J1444" s="192" t="n">
        <v>37.98</v>
      </c>
    </row>
    <row r="1445" customFormat="false" ht="22.3" hidden="false" customHeight="true" outlineLevel="0" collapsed="false">
      <c r="A1445" s="125"/>
      <c r="B1445" s="125"/>
      <c r="C1445" s="125"/>
      <c r="D1445" s="125"/>
      <c r="E1445" s="125"/>
      <c r="F1445" s="125"/>
      <c r="G1445" s="125" t="s">
        <v>13727</v>
      </c>
      <c r="H1445" s="194" t="n">
        <v>393.6</v>
      </c>
      <c r="I1445" s="125" t="s">
        <v>13728</v>
      </c>
      <c r="J1445" s="195" t="n">
        <v>14948.92</v>
      </c>
    </row>
    <row r="1446" customFormat="false" ht="22.3" hidden="false" customHeight="true" outlineLevel="0" collapsed="false">
      <c r="A1446" s="196"/>
      <c r="B1446" s="196"/>
      <c r="C1446" s="196"/>
      <c r="D1446" s="196"/>
      <c r="E1446" s="196"/>
      <c r="F1446" s="196"/>
      <c r="G1446" s="196"/>
      <c r="H1446" s="196"/>
      <c r="I1446" s="196"/>
      <c r="J1446" s="196"/>
    </row>
    <row r="1447" customFormat="false" ht="22.3" hidden="false" customHeight="true" outlineLevel="0" collapsed="false">
      <c r="A1447" s="150" t="n">
        <v>22</v>
      </c>
      <c r="B1447" s="150"/>
      <c r="C1447" s="150"/>
      <c r="D1447" s="150" t="s">
        <v>12361</v>
      </c>
      <c r="E1447" s="150"/>
      <c r="F1447" s="150"/>
      <c r="G1447" s="150"/>
      <c r="H1447" s="173"/>
      <c r="I1447" s="150"/>
      <c r="J1447" s="174" t="n">
        <v>74694.3</v>
      </c>
    </row>
    <row r="1448" customFormat="false" ht="23.4" hidden="false" customHeight="true" outlineLevel="0" collapsed="false">
      <c r="A1448" s="175" t="s">
        <v>12651</v>
      </c>
      <c r="B1448" s="176" t="s">
        <v>12459</v>
      </c>
      <c r="C1448" s="175" t="s">
        <v>12460</v>
      </c>
      <c r="D1448" s="175" t="s">
        <v>12125</v>
      </c>
      <c r="E1448" s="175" t="s">
        <v>13711</v>
      </c>
      <c r="F1448" s="175"/>
      <c r="G1448" s="177" t="s">
        <v>12461</v>
      </c>
      <c r="H1448" s="176" t="s">
        <v>12462</v>
      </c>
      <c r="I1448" s="176" t="s">
        <v>12463</v>
      </c>
      <c r="J1448" s="176" t="s">
        <v>12243</v>
      </c>
    </row>
    <row r="1449" customFormat="false" ht="43.9" hidden="false" customHeight="true" outlineLevel="0" collapsed="false">
      <c r="A1449" s="154" t="s">
        <v>13712</v>
      </c>
      <c r="B1449" s="178" t="n">
        <v>92526</v>
      </c>
      <c r="C1449" s="154" t="s">
        <v>12467</v>
      </c>
      <c r="D1449" s="154" t="s">
        <v>2036</v>
      </c>
      <c r="E1449" s="154" t="s">
        <v>13793</v>
      </c>
      <c r="F1449" s="154"/>
      <c r="G1449" s="155" t="s">
        <v>12469</v>
      </c>
      <c r="H1449" s="179" t="n">
        <v>1</v>
      </c>
      <c r="I1449" s="180" t="n">
        <v>48.71</v>
      </c>
      <c r="J1449" s="180" t="n">
        <v>48.71</v>
      </c>
    </row>
    <row r="1450" customFormat="false" ht="43.9" hidden="false" customHeight="true" outlineLevel="0" collapsed="false">
      <c r="A1450" s="181" t="s">
        <v>13714</v>
      </c>
      <c r="B1450" s="182" t="n">
        <v>92268</v>
      </c>
      <c r="C1450" s="181" t="s">
        <v>12467</v>
      </c>
      <c r="D1450" s="181" t="s">
        <v>1954</v>
      </c>
      <c r="E1450" s="181" t="s">
        <v>13793</v>
      </c>
      <c r="F1450" s="181"/>
      <c r="G1450" s="183" t="s">
        <v>12469</v>
      </c>
      <c r="H1450" s="184" t="n">
        <v>0.136</v>
      </c>
      <c r="I1450" s="185" t="n">
        <v>105.36</v>
      </c>
      <c r="J1450" s="185" t="n">
        <v>14.32</v>
      </c>
    </row>
    <row r="1451" customFormat="false" ht="43.9" hidden="false" customHeight="true" outlineLevel="0" collapsed="false">
      <c r="A1451" s="181" t="s">
        <v>13714</v>
      </c>
      <c r="B1451" s="182" t="n">
        <v>88239</v>
      </c>
      <c r="C1451" s="181" t="s">
        <v>12467</v>
      </c>
      <c r="D1451" s="181" t="s">
        <v>6415</v>
      </c>
      <c r="E1451" s="181" t="s">
        <v>13717</v>
      </c>
      <c r="F1451" s="181"/>
      <c r="G1451" s="183" t="s">
        <v>13718</v>
      </c>
      <c r="H1451" s="184" t="n">
        <v>0.092</v>
      </c>
      <c r="I1451" s="185" t="n">
        <v>24.34</v>
      </c>
      <c r="J1451" s="185" t="n">
        <v>2.23</v>
      </c>
    </row>
    <row r="1452" customFormat="false" ht="43.9" hidden="false" customHeight="true" outlineLevel="0" collapsed="false">
      <c r="A1452" s="181" t="s">
        <v>13714</v>
      </c>
      <c r="B1452" s="182" t="n">
        <v>88262</v>
      </c>
      <c r="C1452" s="181" t="s">
        <v>12467</v>
      </c>
      <c r="D1452" s="181" t="s">
        <v>6436</v>
      </c>
      <c r="E1452" s="181" t="s">
        <v>13717</v>
      </c>
      <c r="F1452" s="181"/>
      <c r="G1452" s="183" t="s">
        <v>13718</v>
      </c>
      <c r="H1452" s="184" t="n">
        <v>0.502</v>
      </c>
      <c r="I1452" s="185" t="n">
        <v>28.69</v>
      </c>
      <c r="J1452" s="185" t="n">
        <v>14.4</v>
      </c>
    </row>
    <row r="1453" customFormat="false" ht="32.75" hidden="false" customHeight="true" outlineLevel="0" collapsed="false">
      <c r="A1453" s="186" t="s">
        <v>13719</v>
      </c>
      <c r="B1453" s="187" t="n">
        <v>40270</v>
      </c>
      <c r="C1453" s="186" t="s">
        <v>12467</v>
      </c>
      <c r="D1453" s="186" t="s">
        <v>13799</v>
      </c>
      <c r="E1453" s="186" t="s">
        <v>13720</v>
      </c>
      <c r="F1453" s="186"/>
      <c r="G1453" s="188" t="s">
        <v>12127</v>
      </c>
      <c r="H1453" s="189" t="n">
        <v>0.038</v>
      </c>
      <c r="I1453" s="190" t="n">
        <v>133.03</v>
      </c>
      <c r="J1453" s="190" t="n">
        <v>5.05</v>
      </c>
    </row>
    <row r="1454" customFormat="false" ht="32.75" hidden="false" customHeight="true" outlineLevel="0" collapsed="false">
      <c r="A1454" s="186" t="s">
        <v>13719</v>
      </c>
      <c r="B1454" s="187" t="n">
        <v>2692</v>
      </c>
      <c r="C1454" s="186" t="s">
        <v>12467</v>
      </c>
      <c r="D1454" s="186" t="s">
        <v>8677</v>
      </c>
      <c r="E1454" s="186" t="s">
        <v>13720</v>
      </c>
      <c r="F1454" s="186"/>
      <c r="G1454" s="188" t="s">
        <v>13761</v>
      </c>
      <c r="H1454" s="189" t="n">
        <v>0.004</v>
      </c>
      <c r="I1454" s="190" t="n">
        <v>8.06</v>
      </c>
      <c r="J1454" s="190" t="n">
        <v>0.03</v>
      </c>
    </row>
    <row r="1455" customFormat="false" ht="43.9" hidden="false" customHeight="true" outlineLevel="0" collapsed="false">
      <c r="A1455" s="186" t="s">
        <v>13719</v>
      </c>
      <c r="B1455" s="187" t="n">
        <v>10749</v>
      </c>
      <c r="C1455" s="186" t="s">
        <v>12467</v>
      </c>
      <c r="D1455" s="186" t="s">
        <v>9710</v>
      </c>
      <c r="E1455" s="186" t="s">
        <v>13766</v>
      </c>
      <c r="F1455" s="186"/>
      <c r="G1455" s="188" t="s">
        <v>13794</v>
      </c>
      <c r="H1455" s="189" t="n">
        <v>0.397</v>
      </c>
      <c r="I1455" s="190" t="n">
        <v>31.95</v>
      </c>
      <c r="J1455" s="190" t="n">
        <v>12.68</v>
      </c>
    </row>
    <row r="1456" customFormat="false" ht="22.3" hidden="false" customHeight="true" outlineLevel="0" collapsed="false">
      <c r="A1456" s="191"/>
      <c r="B1456" s="191"/>
      <c r="C1456" s="191"/>
      <c r="D1456" s="191"/>
      <c r="E1456" s="191" t="s">
        <v>13722</v>
      </c>
      <c r="F1456" s="192" t="n">
        <v>13.15</v>
      </c>
      <c r="G1456" s="191" t="s">
        <v>13723</v>
      </c>
      <c r="H1456" s="192" t="n">
        <v>0</v>
      </c>
      <c r="I1456" s="191" t="s">
        <v>13724</v>
      </c>
      <c r="J1456" s="192" t="n">
        <v>13.15</v>
      </c>
    </row>
    <row r="1457" customFormat="false" ht="32.75" hidden="false" customHeight="true" outlineLevel="0" collapsed="false">
      <c r="A1457" s="191"/>
      <c r="B1457" s="191"/>
      <c r="C1457" s="191"/>
      <c r="D1457" s="191"/>
      <c r="E1457" s="191" t="s">
        <v>13725</v>
      </c>
      <c r="F1457" s="192" t="n">
        <v>10.82</v>
      </c>
      <c r="G1457" s="191"/>
      <c r="H1457" s="193" t="s">
        <v>13726</v>
      </c>
      <c r="I1457" s="193"/>
      <c r="J1457" s="192" t="n">
        <v>59.53</v>
      </c>
    </row>
    <row r="1458" customFormat="false" ht="22.3" hidden="false" customHeight="true" outlineLevel="0" collapsed="false">
      <c r="A1458" s="125"/>
      <c r="B1458" s="125"/>
      <c r="C1458" s="125"/>
      <c r="D1458" s="125"/>
      <c r="E1458" s="125"/>
      <c r="F1458" s="125"/>
      <c r="G1458" s="125" t="s">
        <v>13727</v>
      </c>
      <c r="H1458" s="194" t="n">
        <v>5.04</v>
      </c>
      <c r="I1458" s="125" t="s">
        <v>13728</v>
      </c>
      <c r="J1458" s="195" t="n">
        <v>300.03</v>
      </c>
    </row>
    <row r="1459" customFormat="false" ht="22.3" hidden="false" customHeight="true" outlineLevel="0" collapsed="false">
      <c r="A1459" s="196"/>
      <c r="B1459" s="196"/>
      <c r="C1459" s="196"/>
      <c r="D1459" s="196"/>
      <c r="E1459" s="196"/>
      <c r="F1459" s="196"/>
      <c r="G1459" s="196"/>
      <c r="H1459" s="196"/>
      <c r="I1459" s="196"/>
      <c r="J1459" s="196"/>
    </row>
    <row r="1460" customFormat="false" ht="23.4" hidden="false" customHeight="true" outlineLevel="0" collapsed="false">
      <c r="A1460" s="175" t="s">
        <v>12652</v>
      </c>
      <c r="B1460" s="176" t="s">
        <v>12459</v>
      </c>
      <c r="C1460" s="175" t="s">
        <v>12460</v>
      </c>
      <c r="D1460" s="175" t="s">
        <v>12125</v>
      </c>
      <c r="E1460" s="175" t="s">
        <v>13711</v>
      </c>
      <c r="F1460" s="175"/>
      <c r="G1460" s="177" t="s">
        <v>12461</v>
      </c>
      <c r="H1460" s="176" t="s">
        <v>12462</v>
      </c>
      <c r="I1460" s="176" t="s">
        <v>12463</v>
      </c>
      <c r="J1460" s="176" t="s">
        <v>12243</v>
      </c>
    </row>
    <row r="1461" customFormat="false" ht="32.75" hidden="false" customHeight="true" outlineLevel="0" collapsed="false">
      <c r="A1461" s="154" t="s">
        <v>13712</v>
      </c>
      <c r="B1461" s="178" t="n">
        <v>97113</v>
      </c>
      <c r="C1461" s="154" t="s">
        <v>12467</v>
      </c>
      <c r="D1461" s="154" t="s">
        <v>12653</v>
      </c>
      <c r="E1461" s="154" t="s">
        <v>13800</v>
      </c>
      <c r="F1461" s="154"/>
      <c r="G1461" s="155" t="s">
        <v>12469</v>
      </c>
      <c r="H1461" s="179" t="n">
        <v>1</v>
      </c>
      <c r="I1461" s="180" t="n">
        <v>3.06</v>
      </c>
      <c r="J1461" s="180" t="n">
        <v>3.06</v>
      </c>
    </row>
    <row r="1462" customFormat="false" ht="43.9" hidden="false" customHeight="true" outlineLevel="0" collapsed="false">
      <c r="A1462" s="181" t="s">
        <v>13714</v>
      </c>
      <c r="B1462" s="182" t="n">
        <v>88309</v>
      </c>
      <c r="C1462" s="181" t="s">
        <v>12467</v>
      </c>
      <c r="D1462" s="181" t="s">
        <v>6476</v>
      </c>
      <c r="E1462" s="181" t="s">
        <v>13717</v>
      </c>
      <c r="F1462" s="181"/>
      <c r="G1462" s="183" t="s">
        <v>13718</v>
      </c>
      <c r="H1462" s="184" t="n">
        <v>0.00491</v>
      </c>
      <c r="I1462" s="185" t="n">
        <v>29.13</v>
      </c>
      <c r="J1462" s="185" t="n">
        <v>0.14</v>
      </c>
    </row>
    <row r="1463" customFormat="false" ht="43.9" hidden="false" customHeight="true" outlineLevel="0" collapsed="false">
      <c r="A1463" s="181" t="s">
        <v>13714</v>
      </c>
      <c r="B1463" s="182" t="n">
        <v>88316</v>
      </c>
      <c r="C1463" s="181" t="s">
        <v>12467</v>
      </c>
      <c r="D1463" s="181" t="s">
        <v>6483</v>
      </c>
      <c r="E1463" s="181" t="s">
        <v>13717</v>
      </c>
      <c r="F1463" s="181"/>
      <c r="G1463" s="183" t="s">
        <v>13718</v>
      </c>
      <c r="H1463" s="184" t="n">
        <v>0.00589</v>
      </c>
      <c r="I1463" s="185" t="n">
        <v>23.2</v>
      </c>
      <c r="J1463" s="185" t="n">
        <v>0.13</v>
      </c>
    </row>
    <row r="1464" customFormat="false" ht="22.3" hidden="false" customHeight="true" outlineLevel="0" collapsed="false">
      <c r="A1464" s="186" t="s">
        <v>13719</v>
      </c>
      <c r="B1464" s="187" t="n">
        <v>42408</v>
      </c>
      <c r="C1464" s="186" t="s">
        <v>12467</v>
      </c>
      <c r="D1464" s="186" t="s">
        <v>9720</v>
      </c>
      <c r="E1464" s="186" t="s">
        <v>13720</v>
      </c>
      <c r="F1464" s="186"/>
      <c r="G1464" s="188" t="s">
        <v>12469</v>
      </c>
      <c r="H1464" s="189" t="n">
        <v>1.128</v>
      </c>
      <c r="I1464" s="190" t="n">
        <v>2.48</v>
      </c>
      <c r="J1464" s="190" t="n">
        <v>2.79</v>
      </c>
    </row>
    <row r="1465" customFormat="false" ht="22.3" hidden="false" customHeight="true" outlineLevel="0" collapsed="false">
      <c r="A1465" s="191"/>
      <c r="B1465" s="191"/>
      <c r="C1465" s="191"/>
      <c r="D1465" s="191"/>
      <c r="E1465" s="191" t="s">
        <v>13722</v>
      </c>
      <c r="F1465" s="192" t="n">
        <v>0.21</v>
      </c>
      <c r="G1465" s="191" t="s">
        <v>13723</v>
      </c>
      <c r="H1465" s="192" t="n">
        <v>0</v>
      </c>
      <c r="I1465" s="191" t="s">
        <v>13724</v>
      </c>
      <c r="J1465" s="192" t="n">
        <v>0.21</v>
      </c>
    </row>
    <row r="1466" customFormat="false" ht="32.75" hidden="false" customHeight="true" outlineLevel="0" collapsed="false">
      <c r="A1466" s="191"/>
      <c r="B1466" s="191"/>
      <c r="C1466" s="191"/>
      <c r="D1466" s="191"/>
      <c r="E1466" s="191" t="s">
        <v>13725</v>
      </c>
      <c r="F1466" s="192" t="n">
        <v>0.67</v>
      </c>
      <c r="G1466" s="191"/>
      <c r="H1466" s="193" t="s">
        <v>13726</v>
      </c>
      <c r="I1466" s="193"/>
      <c r="J1466" s="192" t="n">
        <v>3.73</v>
      </c>
    </row>
    <row r="1467" customFormat="false" ht="22.3" hidden="false" customHeight="true" outlineLevel="0" collapsed="false">
      <c r="A1467" s="125"/>
      <c r="B1467" s="125"/>
      <c r="C1467" s="125"/>
      <c r="D1467" s="125"/>
      <c r="E1467" s="125"/>
      <c r="F1467" s="125"/>
      <c r="G1467" s="125" t="s">
        <v>13727</v>
      </c>
      <c r="H1467" s="194" t="n">
        <v>416</v>
      </c>
      <c r="I1467" s="125" t="s">
        <v>13728</v>
      </c>
      <c r="J1467" s="195" t="n">
        <v>1551.68</v>
      </c>
    </row>
    <row r="1468" customFormat="false" ht="22.3" hidden="false" customHeight="true" outlineLevel="0" collapsed="false">
      <c r="A1468" s="196"/>
      <c r="B1468" s="196"/>
      <c r="C1468" s="196"/>
      <c r="D1468" s="196"/>
      <c r="E1468" s="196"/>
      <c r="F1468" s="196"/>
      <c r="G1468" s="196"/>
      <c r="H1468" s="196"/>
      <c r="I1468" s="196"/>
      <c r="J1468" s="196"/>
    </row>
    <row r="1469" customFormat="false" ht="23.4" hidden="false" customHeight="true" outlineLevel="0" collapsed="false">
      <c r="A1469" s="175" t="s">
        <v>12654</v>
      </c>
      <c r="B1469" s="176" t="s">
        <v>12459</v>
      </c>
      <c r="C1469" s="175" t="s">
        <v>12460</v>
      </c>
      <c r="D1469" s="175" t="s">
        <v>12125</v>
      </c>
      <c r="E1469" s="175" t="s">
        <v>13711</v>
      </c>
      <c r="F1469" s="175"/>
      <c r="G1469" s="177" t="s">
        <v>12461</v>
      </c>
      <c r="H1469" s="176" t="s">
        <v>12462</v>
      </c>
      <c r="I1469" s="176" t="s">
        <v>12463</v>
      </c>
      <c r="J1469" s="176" t="s">
        <v>12243</v>
      </c>
    </row>
    <row r="1470" customFormat="false" ht="32.75" hidden="false" customHeight="true" outlineLevel="0" collapsed="false">
      <c r="A1470" s="154" t="s">
        <v>13712</v>
      </c>
      <c r="B1470" s="178" t="n">
        <v>97088</v>
      </c>
      <c r="C1470" s="154" t="s">
        <v>12467</v>
      </c>
      <c r="D1470" s="154" t="s">
        <v>12655</v>
      </c>
      <c r="E1470" s="154" t="s">
        <v>13791</v>
      </c>
      <c r="F1470" s="154"/>
      <c r="G1470" s="155" t="s">
        <v>12533</v>
      </c>
      <c r="H1470" s="179" t="n">
        <v>1</v>
      </c>
      <c r="I1470" s="180" t="n">
        <v>18.68</v>
      </c>
      <c r="J1470" s="180" t="n">
        <v>18.68</v>
      </c>
    </row>
    <row r="1471" customFormat="false" ht="43.9" hidden="false" customHeight="true" outlineLevel="0" collapsed="false">
      <c r="A1471" s="181" t="s">
        <v>13714</v>
      </c>
      <c r="B1471" s="182" t="n">
        <v>88245</v>
      </c>
      <c r="C1471" s="181" t="s">
        <v>12467</v>
      </c>
      <c r="D1471" s="181" t="s">
        <v>6420</v>
      </c>
      <c r="E1471" s="181" t="s">
        <v>13717</v>
      </c>
      <c r="F1471" s="181"/>
      <c r="G1471" s="183" t="s">
        <v>13718</v>
      </c>
      <c r="H1471" s="184" t="n">
        <v>0.042</v>
      </c>
      <c r="I1471" s="185" t="n">
        <v>28.91</v>
      </c>
      <c r="J1471" s="185" t="n">
        <v>1.21</v>
      </c>
    </row>
    <row r="1472" customFormat="false" ht="43.9" hidden="false" customHeight="true" outlineLevel="0" collapsed="false">
      <c r="A1472" s="181" t="s">
        <v>13714</v>
      </c>
      <c r="B1472" s="182" t="n">
        <v>88238</v>
      </c>
      <c r="C1472" s="181" t="s">
        <v>12467</v>
      </c>
      <c r="D1472" s="181" t="s">
        <v>6414</v>
      </c>
      <c r="E1472" s="181" t="s">
        <v>13717</v>
      </c>
      <c r="F1472" s="181"/>
      <c r="G1472" s="183" t="s">
        <v>13718</v>
      </c>
      <c r="H1472" s="184" t="n">
        <v>0.015</v>
      </c>
      <c r="I1472" s="185" t="n">
        <v>24.5</v>
      </c>
      <c r="J1472" s="185" t="n">
        <v>0.36</v>
      </c>
    </row>
    <row r="1473" customFormat="false" ht="43.9" hidden="false" customHeight="true" outlineLevel="0" collapsed="false">
      <c r="A1473" s="186" t="s">
        <v>13719</v>
      </c>
      <c r="B1473" s="187" t="n">
        <v>21141</v>
      </c>
      <c r="C1473" s="186" t="s">
        <v>12467</v>
      </c>
      <c r="D1473" s="186" t="s">
        <v>13801</v>
      </c>
      <c r="E1473" s="186" t="s">
        <v>13720</v>
      </c>
      <c r="F1473" s="186"/>
      <c r="G1473" s="188" t="s">
        <v>12469</v>
      </c>
      <c r="H1473" s="189" t="n">
        <v>0.824</v>
      </c>
      <c r="I1473" s="190" t="n">
        <v>14.63</v>
      </c>
      <c r="J1473" s="190" t="n">
        <v>12.05</v>
      </c>
    </row>
    <row r="1474" customFormat="false" ht="43.9" hidden="false" customHeight="true" outlineLevel="0" collapsed="false">
      <c r="A1474" s="186" t="s">
        <v>13719</v>
      </c>
      <c r="B1474" s="187" t="n">
        <v>42407</v>
      </c>
      <c r="C1474" s="186" t="s">
        <v>12467</v>
      </c>
      <c r="D1474" s="186" t="s">
        <v>11601</v>
      </c>
      <c r="E1474" s="186" t="s">
        <v>13720</v>
      </c>
      <c r="F1474" s="186"/>
      <c r="G1474" s="188" t="s">
        <v>12127</v>
      </c>
      <c r="H1474" s="189" t="n">
        <v>0.676</v>
      </c>
      <c r="I1474" s="190" t="n">
        <v>7.14</v>
      </c>
      <c r="J1474" s="190" t="n">
        <v>4.82</v>
      </c>
    </row>
    <row r="1475" customFormat="false" ht="32.75" hidden="false" customHeight="true" outlineLevel="0" collapsed="false">
      <c r="A1475" s="186" t="s">
        <v>13719</v>
      </c>
      <c r="B1475" s="187" t="n">
        <v>43132</v>
      </c>
      <c r="C1475" s="186" t="s">
        <v>12467</v>
      </c>
      <c r="D1475" s="186" t="s">
        <v>7198</v>
      </c>
      <c r="E1475" s="186" t="s">
        <v>13720</v>
      </c>
      <c r="F1475" s="186"/>
      <c r="G1475" s="188" t="s">
        <v>12533</v>
      </c>
      <c r="H1475" s="189" t="n">
        <v>0.011</v>
      </c>
      <c r="I1475" s="190" t="n">
        <v>22.25</v>
      </c>
      <c r="J1475" s="190" t="n">
        <v>0.24</v>
      </c>
    </row>
    <row r="1476" customFormat="false" ht="22.3" hidden="false" customHeight="true" outlineLevel="0" collapsed="false">
      <c r="A1476" s="191"/>
      <c r="B1476" s="191"/>
      <c r="C1476" s="191"/>
      <c r="D1476" s="191"/>
      <c r="E1476" s="191" t="s">
        <v>13722</v>
      </c>
      <c r="F1476" s="192" t="n">
        <v>1.22</v>
      </c>
      <c r="G1476" s="191" t="s">
        <v>13723</v>
      </c>
      <c r="H1476" s="192" t="n">
        <v>0</v>
      </c>
      <c r="I1476" s="191" t="s">
        <v>13724</v>
      </c>
      <c r="J1476" s="192" t="n">
        <v>1.22</v>
      </c>
    </row>
    <row r="1477" customFormat="false" ht="32.75" hidden="false" customHeight="true" outlineLevel="0" collapsed="false">
      <c r="A1477" s="191"/>
      <c r="B1477" s="191"/>
      <c r="C1477" s="191"/>
      <c r="D1477" s="191"/>
      <c r="E1477" s="191" t="s">
        <v>13725</v>
      </c>
      <c r="F1477" s="192" t="n">
        <v>4.15</v>
      </c>
      <c r="G1477" s="191"/>
      <c r="H1477" s="193" t="s">
        <v>13726</v>
      </c>
      <c r="I1477" s="193"/>
      <c r="J1477" s="192" t="n">
        <v>22.83</v>
      </c>
    </row>
    <row r="1478" customFormat="false" ht="22.3" hidden="false" customHeight="true" outlineLevel="0" collapsed="false">
      <c r="A1478" s="125"/>
      <c r="B1478" s="125"/>
      <c r="C1478" s="125"/>
      <c r="D1478" s="125"/>
      <c r="E1478" s="125"/>
      <c r="F1478" s="125"/>
      <c r="G1478" s="125" t="s">
        <v>13727</v>
      </c>
      <c r="H1478" s="194" t="n">
        <v>615.68</v>
      </c>
      <c r="I1478" s="125" t="s">
        <v>13728</v>
      </c>
      <c r="J1478" s="195" t="n">
        <v>14055.97</v>
      </c>
    </row>
    <row r="1479" customFormat="false" ht="22.3" hidden="false" customHeight="true" outlineLevel="0" collapsed="false">
      <c r="A1479" s="196"/>
      <c r="B1479" s="196"/>
      <c r="C1479" s="196"/>
      <c r="D1479" s="196"/>
      <c r="E1479" s="196"/>
      <c r="F1479" s="196"/>
      <c r="G1479" s="196"/>
      <c r="H1479" s="196"/>
      <c r="I1479" s="196"/>
      <c r="J1479" s="196"/>
    </row>
    <row r="1480" customFormat="false" ht="23.4" hidden="false" customHeight="true" outlineLevel="0" collapsed="false">
      <c r="A1480" s="175" t="s">
        <v>12656</v>
      </c>
      <c r="B1480" s="176" t="s">
        <v>12459</v>
      </c>
      <c r="C1480" s="175" t="s">
        <v>12460</v>
      </c>
      <c r="D1480" s="175" t="s">
        <v>12125</v>
      </c>
      <c r="E1480" s="175" t="s">
        <v>13711</v>
      </c>
      <c r="F1480" s="175"/>
      <c r="G1480" s="177" t="s">
        <v>12461</v>
      </c>
      <c r="H1480" s="176" t="s">
        <v>12462</v>
      </c>
      <c r="I1480" s="176" t="s">
        <v>12463</v>
      </c>
      <c r="J1480" s="176" t="s">
        <v>12243</v>
      </c>
    </row>
    <row r="1481" customFormat="false" ht="32.75" hidden="false" customHeight="true" outlineLevel="0" collapsed="false">
      <c r="A1481" s="154" t="s">
        <v>13712</v>
      </c>
      <c r="B1481" s="178" t="n">
        <v>101747</v>
      </c>
      <c r="C1481" s="154" t="s">
        <v>12467</v>
      </c>
      <c r="D1481" s="154" t="s">
        <v>5596</v>
      </c>
      <c r="E1481" s="154" t="s">
        <v>13802</v>
      </c>
      <c r="F1481" s="154"/>
      <c r="G1481" s="155" t="s">
        <v>12469</v>
      </c>
      <c r="H1481" s="179" t="n">
        <v>1</v>
      </c>
      <c r="I1481" s="180" t="n">
        <v>102.04</v>
      </c>
      <c r="J1481" s="180" t="n">
        <v>102.04</v>
      </c>
    </row>
    <row r="1482" customFormat="false" ht="43.9" hidden="false" customHeight="true" outlineLevel="0" collapsed="false">
      <c r="A1482" s="181" t="s">
        <v>13714</v>
      </c>
      <c r="B1482" s="182" t="n">
        <v>88309</v>
      </c>
      <c r="C1482" s="181" t="s">
        <v>12467</v>
      </c>
      <c r="D1482" s="181" t="s">
        <v>6476</v>
      </c>
      <c r="E1482" s="181" t="s">
        <v>13717</v>
      </c>
      <c r="F1482" s="181"/>
      <c r="G1482" s="183" t="s">
        <v>13718</v>
      </c>
      <c r="H1482" s="184" t="n">
        <v>0.1119</v>
      </c>
      <c r="I1482" s="185" t="n">
        <v>29.13</v>
      </c>
      <c r="J1482" s="185" t="n">
        <v>3.25</v>
      </c>
    </row>
    <row r="1483" customFormat="false" ht="43.9" hidden="false" customHeight="true" outlineLevel="0" collapsed="false">
      <c r="A1483" s="181" t="s">
        <v>13714</v>
      </c>
      <c r="B1483" s="182" t="n">
        <v>95282</v>
      </c>
      <c r="C1483" s="181" t="s">
        <v>12467</v>
      </c>
      <c r="D1483" s="181" t="s">
        <v>13803</v>
      </c>
      <c r="E1483" s="181" t="s">
        <v>13730</v>
      </c>
      <c r="F1483" s="181"/>
      <c r="G1483" s="183" t="s">
        <v>13731</v>
      </c>
      <c r="H1483" s="184" t="n">
        <v>0.007</v>
      </c>
      <c r="I1483" s="185" t="n">
        <v>10.69</v>
      </c>
      <c r="J1483" s="185" t="n">
        <v>0.07</v>
      </c>
    </row>
    <row r="1484" customFormat="false" ht="43.9" hidden="false" customHeight="true" outlineLevel="0" collapsed="false">
      <c r="A1484" s="181" t="s">
        <v>13714</v>
      </c>
      <c r="B1484" s="182" t="n">
        <v>88316</v>
      </c>
      <c r="C1484" s="181" t="s">
        <v>12467</v>
      </c>
      <c r="D1484" s="181" t="s">
        <v>6483</v>
      </c>
      <c r="E1484" s="181" t="s">
        <v>13717</v>
      </c>
      <c r="F1484" s="181"/>
      <c r="G1484" s="183" t="s">
        <v>13718</v>
      </c>
      <c r="H1484" s="184" t="n">
        <v>0.0466</v>
      </c>
      <c r="I1484" s="185" t="n">
        <v>23.2</v>
      </c>
      <c r="J1484" s="185" t="n">
        <v>1.08</v>
      </c>
    </row>
    <row r="1485" customFormat="false" ht="32.75" hidden="false" customHeight="true" outlineLevel="0" collapsed="false">
      <c r="A1485" s="186" t="s">
        <v>13719</v>
      </c>
      <c r="B1485" s="187" t="n">
        <v>43146</v>
      </c>
      <c r="C1485" s="186" t="s">
        <v>12467</v>
      </c>
      <c r="D1485" s="186" t="s">
        <v>8886</v>
      </c>
      <c r="E1485" s="186" t="s">
        <v>13720</v>
      </c>
      <c r="F1485" s="186"/>
      <c r="G1485" s="188" t="s">
        <v>12533</v>
      </c>
      <c r="H1485" s="189" t="n">
        <v>4</v>
      </c>
      <c r="I1485" s="190" t="n">
        <v>10.32</v>
      </c>
      <c r="J1485" s="190" t="n">
        <v>41.28</v>
      </c>
    </row>
    <row r="1486" customFormat="false" ht="43.9" hidden="false" customHeight="true" outlineLevel="0" collapsed="false">
      <c r="A1486" s="186" t="s">
        <v>13719</v>
      </c>
      <c r="B1486" s="187" t="n">
        <v>34492</v>
      </c>
      <c r="C1486" s="186" t="s">
        <v>12467</v>
      </c>
      <c r="D1486" s="186" t="s">
        <v>8161</v>
      </c>
      <c r="E1486" s="186" t="s">
        <v>13720</v>
      </c>
      <c r="F1486" s="186"/>
      <c r="G1486" s="188" t="s">
        <v>12496</v>
      </c>
      <c r="H1486" s="189" t="n">
        <v>0.0814</v>
      </c>
      <c r="I1486" s="190" t="n">
        <v>692.5</v>
      </c>
      <c r="J1486" s="190" t="n">
        <v>56.36</v>
      </c>
    </row>
    <row r="1487" customFormat="false" ht="22.3" hidden="false" customHeight="true" outlineLevel="0" collapsed="false">
      <c r="A1487" s="191"/>
      <c r="B1487" s="191"/>
      <c r="C1487" s="191"/>
      <c r="D1487" s="191"/>
      <c r="E1487" s="191" t="s">
        <v>13722</v>
      </c>
      <c r="F1487" s="192" t="n">
        <v>3.35</v>
      </c>
      <c r="G1487" s="191" t="s">
        <v>13723</v>
      </c>
      <c r="H1487" s="192" t="n">
        <v>0</v>
      </c>
      <c r="I1487" s="191" t="s">
        <v>13724</v>
      </c>
      <c r="J1487" s="192" t="n">
        <v>3.35</v>
      </c>
    </row>
    <row r="1488" customFormat="false" ht="32.75" hidden="false" customHeight="true" outlineLevel="0" collapsed="false">
      <c r="A1488" s="191"/>
      <c r="B1488" s="191"/>
      <c r="C1488" s="191"/>
      <c r="D1488" s="191"/>
      <c r="E1488" s="191" t="s">
        <v>13725</v>
      </c>
      <c r="F1488" s="192" t="n">
        <v>22.67</v>
      </c>
      <c r="G1488" s="191"/>
      <c r="H1488" s="193" t="s">
        <v>13726</v>
      </c>
      <c r="I1488" s="193"/>
      <c r="J1488" s="192" t="n">
        <v>124.71</v>
      </c>
    </row>
    <row r="1489" customFormat="false" ht="22.3" hidden="false" customHeight="true" outlineLevel="0" collapsed="false">
      <c r="A1489" s="125"/>
      <c r="B1489" s="125"/>
      <c r="C1489" s="125"/>
      <c r="D1489" s="125"/>
      <c r="E1489" s="125"/>
      <c r="F1489" s="125"/>
      <c r="G1489" s="125" t="s">
        <v>13727</v>
      </c>
      <c r="H1489" s="194" t="n">
        <v>416</v>
      </c>
      <c r="I1489" s="125" t="s">
        <v>13728</v>
      </c>
      <c r="J1489" s="195" t="n">
        <v>51879.36</v>
      </c>
    </row>
    <row r="1490" customFormat="false" ht="22.3" hidden="false" customHeight="true" outlineLevel="0" collapsed="false">
      <c r="A1490" s="196"/>
      <c r="B1490" s="196"/>
      <c r="C1490" s="196"/>
      <c r="D1490" s="196"/>
      <c r="E1490" s="196"/>
      <c r="F1490" s="196"/>
      <c r="G1490" s="196"/>
      <c r="H1490" s="196"/>
      <c r="I1490" s="196"/>
      <c r="J1490" s="196"/>
    </row>
    <row r="1491" customFormat="false" ht="23.4" hidden="false" customHeight="true" outlineLevel="0" collapsed="false">
      <c r="A1491" s="175" t="s">
        <v>12657</v>
      </c>
      <c r="B1491" s="176" t="s">
        <v>12459</v>
      </c>
      <c r="C1491" s="175" t="s">
        <v>12460</v>
      </c>
      <c r="D1491" s="175" t="s">
        <v>12125</v>
      </c>
      <c r="E1491" s="175" t="s">
        <v>13711</v>
      </c>
      <c r="F1491" s="175"/>
      <c r="G1491" s="177" t="s">
        <v>12461</v>
      </c>
      <c r="H1491" s="176" t="s">
        <v>12462</v>
      </c>
      <c r="I1491" s="176" t="s">
        <v>12463</v>
      </c>
      <c r="J1491" s="176" t="s">
        <v>12243</v>
      </c>
    </row>
    <row r="1492" customFormat="false" ht="43.9" hidden="false" customHeight="true" outlineLevel="0" collapsed="false">
      <c r="A1492" s="154" t="s">
        <v>13712</v>
      </c>
      <c r="B1492" s="178" t="n">
        <v>100324</v>
      </c>
      <c r="C1492" s="154" t="s">
        <v>12467</v>
      </c>
      <c r="D1492" s="154" t="s">
        <v>12658</v>
      </c>
      <c r="E1492" s="154" t="s">
        <v>13778</v>
      </c>
      <c r="F1492" s="154"/>
      <c r="G1492" s="155" t="s">
        <v>12496</v>
      </c>
      <c r="H1492" s="179" t="n">
        <v>1</v>
      </c>
      <c r="I1492" s="180" t="n">
        <v>271.71</v>
      </c>
      <c r="J1492" s="180" t="n">
        <v>271.71</v>
      </c>
    </row>
    <row r="1493" customFormat="false" ht="43.9" hidden="false" customHeight="true" outlineLevel="0" collapsed="false">
      <c r="A1493" s="181" t="s">
        <v>13714</v>
      </c>
      <c r="B1493" s="182" t="n">
        <v>91277</v>
      </c>
      <c r="C1493" s="181" t="s">
        <v>12467</v>
      </c>
      <c r="D1493" s="181" t="s">
        <v>369</v>
      </c>
      <c r="E1493" s="181" t="s">
        <v>13730</v>
      </c>
      <c r="F1493" s="181"/>
      <c r="G1493" s="183" t="s">
        <v>13731</v>
      </c>
      <c r="H1493" s="184" t="n">
        <v>0.032</v>
      </c>
      <c r="I1493" s="185" t="n">
        <v>10.66</v>
      </c>
      <c r="J1493" s="185" t="n">
        <v>0.34</v>
      </c>
    </row>
    <row r="1494" customFormat="false" ht="43.9" hidden="false" customHeight="true" outlineLevel="0" collapsed="false">
      <c r="A1494" s="181" t="s">
        <v>13714</v>
      </c>
      <c r="B1494" s="182" t="n">
        <v>91278</v>
      </c>
      <c r="C1494" s="181" t="s">
        <v>12467</v>
      </c>
      <c r="D1494" s="181" t="s">
        <v>512</v>
      </c>
      <c r="E1494" s="181" t="s">
        <v>13730</v>
      </c>
      <c r="F1494" s="181"/>
      <c r="G1494" s="183" t="s">
        <v>13734</v>
      </c>
      <c r="H1494" s="184" t="n">
        <v>0.03</v>
      </c>
      <c r="I1494" s="185" t="n">
        <v>0.78</v>
      </c>
      <c r="J1494" s="185" t="n">
        <v>0.02</v>
      </c>
    </row>
    <row r="1495" customFormat="false" ht="43.9" hidden="false" customHeight="true" outlineLevel="0" collapsed="false">
      <c r="A1495" s="181" t="s">
        <v>13714</v>
      </c>
      <c r="B1495" s="182" t="n">
        <v>88309</v>
      </c>
      <c r="C1495" s="181" t="s">
        <v>12467</v>
      </c>
      <c r="D1495" s="181" t="s">
        <v>6476</v>
      </c>
      <c r="E1495" s="181" t="s">
        <v>13717</v>
      </c>
      <c r="F1495" s="181"/>
      <c r="G1495" s="183" t="s">
        <v>13718</v>
      </c>
      <c r="H1495" s="184" t="n">
        <v>1.579</v>
      </c>
      <c r="I1495" s="185" t="n">
        <v>29.13</v>
      </c>
      <c r="J1495" s="185" t="n">
        <v>45.99</v>
      </c>
    </row>
    <row r="1496" customFormat="false" ht="43.9" hidden="false" customHeight="true" outlineLevel="0" collapsed="false">
      <c r="A1496" s="181" t="s">
        <v>13714</v>
      </c>
      <c r="B1496" s="182" t="n">
        <v>88316</v>
      </c>
      <c r="C1496" s="181" t="s">
        <v>12467</v>
      </c>
      <c r="D1496" s="181" t="s">
        <v>6483</v>
      </c>
      <c r="E1496" s="181" t="s">
        <v>13717</v>
      </c>
      <c r="F1496" s="181"/>
      <c r="G1496" s="183" t="s">
        <v>13718</v>
      </c>
      <c r="H1496" s="184" t="n">
        <v>0.634</v>
      </c>
      <c r="I1496" s="185" t="n">
        <v>23.2</v>
      </c>
      <c r="J1496" s="185" t="n">
        <v>14.7</v>
      </c>
    </row>
    <row r="1497" customFormat="false" ht="32.75" hidden="false" customHeight="true" outlineLevel="0" collapsed="false">
      <c r="A1497" s="186" t="s">
        <v>13719</v>
      </c>
      <c r="B1497" s="187" t="n">
        <v>4718</v>
      </c>
      <c r="C1497" s="186" t="s">
        <v>12467</v>
      </c>
      <c r="D1497" s="186" t="s">
        <v>10410</v>
      </c>
      <c r="E1497" s="186" t="s">
        <v>13720</v>
      </c>
      <c r="F1497" s="186"/>
      <c r="G1497" s="188" t="s">
        <v>12496</v>
      </c>
      <c r="H1497" s="189" t="n">
        <v>0.595</v>
      </c>
      <c r="I1497" s="190" t="n">
        <v>177.5</v>
      </c>
      <c r="J1497" s="190" t="n">
        <v>105.61</v>
      </c>
    </row>
    <row r="1498" customFormat="false" ht="32.75" hidden="false" customHeight="true" outlineLevel="0" collapsed="false">
      <c r="A1498" s="186" t="s">
        <v>13719</v>
      </c>
      <c r="B1498" s="187" t="n">
        <v>4721</v>
      </c>
      <c r="C1498" s="186" t="s">
        <v>12467</v>
      </c>
      <c r="D1498" s="186" t="s">
        <v>13790</v>
      </c>
      <c r="E1498" s="186" t="s">
        <v>13720</v>
      </c>
      <c r="F1498" s="186"/>
      <c r="G1498" s="188" t="s">
        <v>12496</v>
      </c>
      <c r="H1498" s="189" t="n">
        <v>0.595</v>
      </c>
      <c r="I1498" s="190" t="n">
        <v>176.57</v>
      </c>
      <c r="J1498" s="190" t="n">
        <v>105.05</v>
      </c>
    </row>
    <row r="1499" customFormat="false" ht="22.3" hidden="false" customHeight="true" outlineLevel="0" collapsed="false">
      <c r="A1499" s="191"/>
      <c r="B1499" s="191"/>
      <c r="C1499" s="191"/>
      <c r="D1499" s="191"/>
      <c r="E1499" s="191" t="s">
        <v>13722</v>
      </c>
      <c r="F1499" s="192" t="n">
        <v>46.96</v>
      </c>
      <c r="G1499" s="191" t="s">
        <v>13723</v>
      </c>
      <c r="H1499" s="192" t="n">
        <v>0</v>
      </c>
      <c r="I1499" s="191" t="s">
        <v>13724</v>
      </c>
      <c r="J1499" s="192" t="n">
        <v>46.96</v>
      </c>
    </row>
    <row r="1500" customFormat="false" ht="32.75" hidden="false" customHeight="true" outlineLevel="0" collapsed="false">
      <c r="A1500" s="191"/>
      <c r="B1500" s="191"/>
      <c r="C1500" s="191"/>
      <c r="D1500" s="191"/>
      <c r="E1500" s="191" t="s">
        <v>13725</v>
      </c>
      <c r="F1500" s="192" t="n">
        <v>60.37</v>
      </c>
      <c r="G1500" s="191"/>
      <c r="H1500" s="193" t="s">
        <v>13726</v>
      </c>
      <c r="I1500" s="193"/>
      <c r="J1500" s="192" t="n">
        <v>332.08</v>
      </c>
    </row>
    <row r="1501" customFormat="false" ht="22.3" hidden="false" customHeight="true" outlineLevel="0" collapsed="false">
      <c r="A1501" s="125"/>
      <c r="B1501" s="125"/>
      <c r="C1501" s="125"/>
      <c r="D1501" s="125"/>
      <c r="E1501" s="125"/>
      <c r="F1501" s="125"/>
      <c r="G1501" s="125" t="s">
        <v>13727</v>
      </c>
      <c r="H1501" s="194" t="n">
        <v>20.8</v>
      </c>
      <c r="I1501" s="125" t="s">
        <v>13728</v>
      </c>
      <c r="J1501" s="195" t="n">
        <v>6907.26</v>
      </c>
    </row>
    <row r="1502" customFormat="false" ht="22.3" hidden="false" customHeight="true" outlineLevel="0" collapsed="false">
      <c r="A1502" s="196"/>
      <c r="B1502" s="196"/>
      <c r="C1502" s="196"/>
      <c r="D1502" s="196"/>
      <c r="E1502" s="196"/>
      <c r="F1502" s="196"/>
      <c r="G1502" s="196"/>
      <c r="H1502" s="196"/>
      <c r="I1502" s="196"/>
      <c r="J1502" s="196"/>
    </row>
    <row r="1503" customFormat="false" ht="22.3" hidden="false" customHeight="true" outlineLevel="0" collapsed="false">
      <c r="A1503" s="150" t="n">
        <v>23</v>
      </c>
      <c r="B1503" s="150"/>
      <c r="C1503" s="150"/>
      <c r="D1503" s="150" t="s">
        <v>12363</v>
      </c>
      <c r="E1503" s="150"/>
      <c r="F1503" s="150"/>
      <c r="G1503" s="150"/>
      <c r="H1503" s="173"/>
      <c r="I1503" s="150"/>
      <c r="J1503" s="174" t="n">
        <v>48023.36</v>
      </c>
    </row>
    <row r="1504" customFormat="false" ht="23.4" hidden="false" customHeight="true" outlineLevel="0" collapsed="false">
      <c r="A1504" s="175" t="s">
        <v>12659</v>
      </c>
      <c r="B1504" s="176" t="s">
        <v>12459</v>
      </c>
      <c r="C1504" s="175" t="s">
        <v>12460</v>
      </c>
      <c r="D1504" s="175" t="s">
        <v>12125</v>
      </c>
      <c r="E1504" s="175" t="s">
        <v>13711</v>
      </c>
      <c r="F1504" s="175"/>
      <c r="G1504" s="177" t="s">
        <v>12461</v>
      </c>
      <c r="H1504" s="176" t="s">
        <v>12462</v>
      </c>
      <c r="I1504" s="176" t="s">
        <v>12463</v>
      </c>
      <c r="J1504" s="176" t="s">
        <v>12243</v>
      </c>
    </row>
    <row r="1505" customFormat="false" ht="43.9" hidden="false" customHeight="true" outlineLevel="0" collapsed="false">
      <c r="A1505" s="154" t="s">
        <v>13712</v>
      </c>
      <c r="B1505" s="178" t="n">
        <v>92514</v>
      </c>
      <c r="C1505" s="154" t="s">
        <v>12467</v>
      </c>
      <c r="D1505" s="154" t="s">
        <v>2030</v>
      </c>
      <c r="E1505" s="154" t="s">
        <v>13793</v>
      </c>
      <c r="F1505" s="154"/>
      <c r="G1505" s="155" t="s">
        <v>12469</v>
      </c>
      <c r="H1505" s="179" t="n">
        <v>1</v>
      </c>
      <c r="I1505" s="180" t="n">
        <v>60.18</v>
      </c>
      <c r="J1505" s="180" t="n">
        <v>60.18</v>
      </c>
    </row>
    <row r="1506" customFormat="false" ht="43.9" hidden="false" customHeight="true" outlineLevel="0" collapsed="false">
      <c r="A1506" s="181" t="s">
        <v>13714</v>
      </c>
      <c r="B1506" s="182" t="n">
        <v>88239</v>
      </c>
      <c r="C1506" s="181" t="s">
        <v>12467</v>
      </c>
      <c r="D1506" s="181" t="s">
        <v>6415</v>
      </c>
      <c r="E1506" s="181" t="s">
        <v>13717</v>
      </c>
      <c r="F1506" s="181"/>
      <c r="G1506" s="183" t="s">
        <v>13718</v>
      </c>
      <c r="H1506" s="184" t="n">
        <v>0.116</v>
      </c>
      <c r="I1506" s="185" t="n">
        <v>24.34</v>
      </c>
      <c r="J1506" s="185" t="n">
        <v>2.82</v>
      </c>
    </row>
    <row r="1507" customFormat="false" ht="43.9" hidden="false" customHeight="true" outlineLevel="0" collapsed="false">
      <c r="A1507" s="181" t="s">
        <v>13714</v>
      </c>
      <c r="B1507" s="182" t="n">
        <v>92267</v>
      </c>
      <c r="C1507" s="181" t="s">
        <v>12467</v>
      </c>
      <c r="D1507" s="181" t="s">
        <v>1953</v>
      </c>
      <c r="E1507" s="181" t="s">
        <v>13793</v>
      </c>
      <c r="F1507" s="181"/>
      <c r="G1507" s="183" t="s">
        <v>12469</v>
      </c>
      <c r="H1507" s="184" t="n">
        <v>0.341</v>
      </c>
      <c r="I1507" s="185" t="n">
        <v>62.6</v>
      </c>
      <c r="J1507" s="185" t="n">
        <v>21.34</v>
      </c>
    </row>
    <row r="1508" customFormat="false" ht="43.9" hidden="false" customHeight="true" outlineLevel="0" collapsed="false">
      <c r="A1508" s="181" t="s">
        <v>13714</v>
      </c>
      <c r="B1508" s="182" t="n">
        <v>88262</v>
      </c>
      <c r="C1508" s="181" t="s">
        <v>12467</v>
      </c>
      <c r="D1508" s="181" t="s">
        <v>6436</v>
      </c>
      <c r="E1508" s="181" t="s">
        <v>13717</v>
      </c>
      <c r="F1508" s="181"/>
      <c r="G1508" s="183" t="s">
        <v>13718</v>
      </c>
      <c r="H1508" s="184" t="n">
        <v>0.635</v>
      </c>
      <c r="I1508" s="185" t="n">
        <v>28.69</v>
      </c>
      <c r="J1508" s="185" t="n">
        <v>18.21</v>
      </c>
    </row>
    <row r="1509" customFormat="false" ht="32.75" hidden="false" customHeight="true" outlineLevel="0" collapsed="false">
      <c r="A1509" s="186" t="s">
        <v>13719</v>
      </c>
      <c r="B1509" s="187" t="n">
        <v>40270</v>
      </c>
      <c r="C1509" s="186" t="s">
        <v>12467</v>
      </c>
      <c r="D1509" s="186" t="s">
        <v>13799</v>
      </c>
      <c r="E1509" s="186" t="s">
        <v>13720</v>
      </c>
      <c r="F1509" s="186"/>
      <c r="G1509" s="188" t="s">
        <v>12127</v>
      </c>
      <c r="H1509" s="189" t="n">
        <v>0.038</v>
      </c>
      <c r="I1509" s="190" t="n">
        <v>133.03</v>
      </c>
      <c r="J1509" s="190" t="n">
        <v>5.05</v>
      </c>
    </row>
    <row r="1510" customFormat="false" ht="43.9" hidden="false" customHeight="true" outlineLevel="0" collapsed="false">
      <c r="A1510" s="186" t="s">
        <v>13719</v>
      </c>
      <c r="B1510" s="187" t="n">
        <v>10749</v>
      </c>
      <c r="C1510" s="186" t="s">
        <v>12467</v>
      </c>
      <c r="D1510" s="186" t="s">
        <v>9710</v>
      </c>
      <c r="E1510" s="186" t="s">
        <v>13766</v>
      </c>
      <c r="F1510" s="186"/>
      <c r="G1510" s="188" t="s">
        <v>13794</v>
      </c>
      <c r="H1510" s="189" t="n">
        <v>0.397</v>
      </c>
      <c r="I1510" s="190" t="n">
        <v>31.95</v>
      </c>
      <c r="J1510" s="190" t="n">
        <v>12.68</v>
      </c>
    </row>
    <row r="1511" customFormat="false" ht="32.75" hidden="false" customHeight="true" outlineLevel="0" collapsed="false">
      <c r="A1511" s="186" t="s">
        <v>13719</v>
      </c>
      <c r="B1511" s="187" t="n">
        <v>2692</v>
      </c>
      <c r="C1511" s="186" t="s">
        <v>12467</v>
      </c>
      <c r="D1511" s="186" t="s">
        <v>8677</v>
      </c>
      <c r="E1511" s="186" t="s">
        <v>13720</v>
      </c>
      <c r="F1511" s="186"/>
      <c r="G1511" s="188" t="s">
        <v>13761</v>
      </c>
      <c r="H1511" s="189" t="n">
        <v>0.01</v>
      </c>
      <c r="I1511" s="190" t="n">
        <v>8.06</v>
      </c>
      <c r="J1511" s="190" t="n">
        <v>0.08</v>
      </c>
    </row>
    <row r="1512" customFormat="false" ht="22.3" hidden="false" customHeight="true" outlineLevel="0" collapsed="false">
      <c r="A1512" s="191"/>
      <c r="B1512" s="191"/>
      <c r="C1512" s="191"/>
      <c r="D1512" s="191"/>
      <c r="E1512" s="191" t="s">
        <v>13722</v>
      </c>
      <c r="F1512" s="192" t="n">
        <v>16.76</v>
      </c>
      <c r="G1512" s="191" t="s">
        <v>13723</v>
      </c>
      <c r="H1512" s="192" t="n">
        <v>0</v>
      </c>
      <c r="I1512" s="191" t="s">
        <v>13724</v>
      </c>
      <c r="J1512" s="192" t="n">
        <v>16.76</v>
      </c>
    </row>
    <row r="1513" customFormat="false" ht="32.75" hidden="false" customHeight="true" outlineLevel="0" collapsed="false">
      <c r="A1513" s="191"/>
      <c r="B1513" s="191"/>
      <c r="C1513" s="191"/>
      <c r="D1513" s="191"/>
      <c r="E1513" s="191" t="s">
        <v>13725</v>
      </c>
      <c r="F1513" s="192" t="n">
        <v>13.37</v>
      </c>
      <c r="G1513" s="191"/>
      <c r="H1513" s="193" t="s">
        <v>13726</v>
      </c>
      <c r="I1513" s="193"/>
      <c r="J1513" s="192" t="n">
        <v>73.55</v>
      </c>
    </row>
    <row r="1514" customFormat="false" ht="22.3" hidden="false" customHeight="true" outlineLevel="0" collapsed="false">
      <c r="A1514" s="125"/>
      <c r="B1514" s="125"/>
      <c r="C1514" s="125"/>
      <c r="D1514" s="125"/>
      <c r="E1514" s="125"/>
      <c r="F1514" s="125"/>
      <c r="G1514" s="125" t="s">
        <v>13727</v>
      </c>
      <c r="H1514" s="194" t="n">
        <v>247.59</v>
      </c>
      <c r="I1514" s="125" t="s">
        <v>13728</v>
      </c>
      <c r="J1514" s="195" t="n">
        <v>18210.24</v>
      </c>
    </row>
    <row r="1515" customFormat="false" ht="22.3" hidden="false" customHeight="true" outlineLevel="0" collapsed="false">
      <c r="A1515" s="196"/>
      <c r="B1515" s="196"/>
      <c r="C1515" s="196"/>
      <c r="D1515" s="196"/>
      <c r="E1515" s="196"/>
      <c r="F1515" s="196"/>
      <c r="G1515" s="196"/>
      <c r="H1515" s="196"/>
      <c r="I1515" s="196"/>
      <c r="J1515" s="196"/>
    </row>
    <row r="1516" customFormat="false" ht="23.4" hidden="false" customHeight="true" outlineLevel="0" collapsed="false">
      <c r="A1516" s="175" t="s">
        <v>12660</v>
      </c>
      <c r="B1516" s="176" t="s">
        <v>12459</v>
      </c>
      <c r="C1516" s="175" t="s">
        <v>12460</v>
      </c>
      <c r="D1516" s="175" t="s">
        <v>12125</v>
      </c>
      <c r="E1516" s="175" t="s">
        <v>13711</v>
      </c>
      <c r="F1516" s="175"/>
      <c r="G1516" s="177" t="s">
        <v>12461</v>
      </c>
      <c r="H1516" s="176" t="s">
        <v>12462</v>
      </c>
      <c r="I1516" s="176" t="s">
        <v>12463</v>
      </c>
      <c r="J1516" s="176" t="s">
        <v>12243</v>
      </c>
    </row>
    <row r="1517" customFormat="false" ht="43.9" hidden="false" customHeight="true" outlineLevel="0" collapsed="false">
      <c r="A1517" s="154" t="s">
        <v>13712</v>
      </c>
      <c r="B1517" s="178" t="n">
        <v>92769</v>
      </c>
      <c r="C1517" s="154" t="s">
        <v>12467</v>
      </c>
      <c r="D1517" s="154" t="s">
        <v>12661</v>
      </c>
      <c r="E1517" s="154" t="s">
        <v>13780</v>
      </c>
      <c r="F1517" s="154"/>
      <c r="G1517" s="155" t="s">
        <v>12533</v>
      </c>
      <c r="H1517" s="179" t="n">
        <v>1</v>
      </c>
      <c r="I1517" s="180" t="n">
        <v>13.08</v>
      </c>
      <c r="J1517" s="180" t="n">
        <v>13.08</v>
      </c>
    </row>
    <row r="1518" customFormat="false" ht="43.9" hidden="false" customHeight="true" outlineLevel="0" collapsed="false">
      <c r="A1518" s="181" t="s">
        <v>13714</v>
      </c>
      <c r="B1518" s="182" t="n">
        <v>88238</v>
      </c>
      <c r="C1518" s="181" t="s">
        <v>12467</v>
      </c>
      <c r="D1518" s="181" t="s">
        <v>6414</v>
      </c>
      <c r="E1518" s="181" t="s">
        <v>13717</v>
      </c>
      <c r="F1518" s="181"/>
      <c r="G1518" s="183" t="s">
        <v>13718</v>
      </c>
      <c r="H1518" s="184" t="n">
        <v>0.0098</v>
      </c>
      <c r="I1518" s="185" t="n">
        <v>24.5</v>
      </c>
      <c r="J1518" s="185" t="n">
        <v>0.24</v>
      </c>
    </row>
    <row r="1519" customFormat="false" ht="43.9" hidden="false" customHeight="true" outlineLevel="0" collapsed="false">
      <c r="A1519" s="181" t="s">
        <v>13714</v>
      </c>
      <c r="B1519" s="182" t="n">
        <v>92801</v>
      </c>
      <c r="C1519" s="181" t="s">
        <v>12467</v>
      </c>
      <c r="D1519" s="181" t="s">
        <v>13779</v>
      </c>
      <c r="E1519" s="181" t="s">
        <v>13780</v>
      </c>
      <c r="F1519" s="181"/>
      <c r="G1519" s="183" t="s">
        <v>12533</v>
      </c>
      <c r="H1519" s="184" t="n">
        <v>1</v>
      </c>
      <c r="I1519" s="185" t="n">
        <v>10.28</v>
      </c>
      <c r="J1519" s="185" t="n">
        <v>10.28</v>
      </c>
    </row>
    <row r="1520" customFormat="false" ht="43.9" hidden="false" customHeight="true" outlineLevel="0" collapsed="false">
      <c r="A1520" s="181" t="s">
        <v>13714</v>
      </c>
      <c r="B1520" s="182" t="n">
        <v>88245</v>
      </c>
      <c r="C1520" s="181" t="s">
        <v>12467</v>
      </c>
      <c r="D1520" s="181" t="s">
        <v>6420</v>
      </c>
      <c r="E1520" s="181" t="s">
        <v>13717</v>
      </c>
      <c r="F1520" s="181"/>
      <c r="G1520" s="183" t="s">
        <v>13718</v>
      </c>
      <c r="H1520" s="184" t="n">
        <v>0.0597</v>
      </c>
      <c r="I1520" s="185" t="n">
        <v>28.91</v>
      </c>
      <c r="J1520" s="185" t="n">
        <v>1.72</v>
      </c>
    </row>
    <row r="1521" customFormat="false" ht="43.9" hidden="false" customHeight="true" outlineLevel="0" collapsed="false">
      <c r="A1521" s="186" t="s">
        <v>13719</v>
      </c>
      <c r="B1521" s="187" t="n">
        <v>39017</v>
      </c>
      <c r="C1521" s="186" t="s">
        <v>12467</v>
      </c>
      <c r="D1521" s="186" t="s">
        <v>8961</v>
      </c>
      <c r="E1521" s="186" t="s">
        <v>13720</v>
      </c>
      <c r="F1521" s="186"/>
      <c r="G1521" s="188" t="s">
        <v>12126</v>
      </c>
      <c r="H1521" s="189" t="n">
        <v>1.333</v>
      </c>
      <c r="I1521" s="190" t="n">
        <v>0.22</v>
      </c>
      <c r="J1521" s="190" t="n">
        <v>0.29</v>
      </c>
    </row>
    <row r="1522" customFormat="false" ht="32.75" hidden="false" customHeight="true" outlineLevel="0" collapsed="false">
      <c r="A1522" s="186" t="s">
        <v>13719</v>
      </c>
      <c r="B1522" s="187" t="n">
        <v>43132</v>
      </c>
      <c r="C1522" s="186" t="s">
        <v>12467</v>
      </c>
      <c r="D1522" s="186" t="s">
        <v>7198</v>
      </c>
      <c r="E1522" s="186" t="s">
        <v>13720</v>
      </c>
      <c r="F1522" s="186"/>
      <c r="G1522" s="188" t="s">
        <v>12533</v>
      </c>
      <c r="H1522" s="189" t="n">
        <v>0.025</v>
      </c>
      <c r="I1522" s="190" t="n">
        <v>22.25</v>
      </c>
      <c r="J1522" s="190" t="n">
        <v>0.55</v>
      </c>
    </row>
    <row r="1523" customFormat="false" ht="22.3" hidden="false" customHeight="true" outlineLevel="0" collapsed="false">
      <c r="A1523" s="191"/>
      <c r="B1523" s="191"/>
      <c r="C1523" s="191"/>
      <c r="D1523" s="191"/>
      <c r="E1523" s="191" t="s">
        <v>13722</v>
      </c>
      <c r="F1523" s="192" t="n">
        <v>2.31</v>
      </c>
      <c r="G1523" s="191" t="s">
        <v>13723</v>
      </c>
      <c r="H1523" s="192" t="n">
        <v>0</v>
      </c>
      <c r="I1523" s="191" t="s">
        <v>13724</v>
      </c>
      <c r="J1523" s="192" t="n">
        <v>2.31</v>
      </c>
    </row>
    <row r="1524" customFormat="false" ht="32.75" hidden="false" customHeight="true" outlineLevel="0" collapsed="false">
      <c r="A1524" s="191"/>
      <c r="B1524" s="191"/>
      <c r="C1524" s="191"/>
      <c r="D1524" s="191"/>
      <c r="E1524" s="191" t="s">
        <v>13725</v>
      </c>
      <c r="F1524" s="192" t="n">
        <v>2.9</v>
      </c>
      <c r="G1524" s="191"/>
      <c r="H1524" s="193" t="s">
        <v>13726</v>
      </c>
      <c r="I1524" s="193"/>
      <c r="J1524" s="192" t="n">
        <v>15.98</v>
      </c>
    </row>
    <row r="1525" customFormat="false" ht="22.3" hidden="false" customHeight="true" outlineLevel="0" collapsed="false">
      <c r="A1525" s="125"/>
      <c r="B1525" s="125"/>
      <c r="C1525" s="125"/>
      <c r="D1525" s="125"/>
      <c r="E1525" s="125"/>
      <c r="F1525" s="125"/>
      <c r="G1525" s="125" t="s">
        <v>13727</v>
      </c>
      <c r="H1525" s="194" t="n">
        <v>274.41</v>
      </c>
      <c r="I1525" s="125" t="s">
        <v>13728</v>
      </c>
      <c r="J1525" s="195" t="n">
        <v>4385.07</v>
      </c>
    </row>
    <row r="1526" customFormat="false" ht="22.3" hidden="false" customHeight="true" outlineLevel="0" collapsed="false">
      <c r="A1526" s="196"/>
      <c r="B1526" s="196"/>
      <c r="C1526" s="196"/>
      <c r="D1526" s="196"/>
      <c r="E1526" s="196"/>
      <c r="F1526" s="196"/>
      <c r="G1526" s="196"/>
      <c r="H1526" s="196"/>
      <c r="I1526" s="196"/>
      <c r="J1526" s="196"/>
    </row>
    <row r="1527" customFormat="false" ht="23.4" hidden="false" customHeight="true" outlineLevel="0" collapsed="false">
      <c r="A1527" s="175" t="s">
        <v>12662</v>
      </c>
      <c r="B1527" s="176" t="s">
        <v>12459</v>
      </c>
      <c r="C1527" s="175" t="s">
        <v>12460</v>
      </c>
      <c r="D1527" s="175" t="s">
        <v>12125</v>
      </c>
      <c r="E1527" s="175" t="s">
        <v>13711</v>
      </c>
      <c r="F1527" s="175"/>
      <c r="G1527" s="177" t="s">
        <v>12461</v>
      </c>
      <c r="H1527" s="176" t="s">
        <v>12462</v>
      </c>
      <c r="I1527" s="176" t="s">
        <v>12463</v>
      </c>
      <c r="J1527" s="176" t="s">
        <v>12243</v>
      </c>
    </row>
    <row r="1528" customFormat="false" ht="43.9" hidden="false" customHeight="true" outlineLevel="0" collapsed="false">
      <c r="A1528" s="154" t="s">
        <v>13712</v>
      </c>
      <c r="B1528" s="178" t="n">
        <v>92768</v>
      </c>
      <c r="C1528" s="154" t="s">
        <v>12467</v>
      </c>
      <c r="D1528" s="154" t="s">
        <v>12663</v>
      </c>
      <c r="E1528" s="154" t="s">
        <v>13780</v>
      </c>
      <c r="F1528" s="154"/>
      <c r="G1528" s="155" t="s">
        <v>12533</v>
      </c>
      <c r="H1528" s="179" t="n">
        <v>1</v>
      </c>
      <c r="I1528" s="180" t="n">
        <v>13.97</v>
      </c>
      <c r="J1528" s="180" t="n">
        <v>13.97</v>
      </c>
    </row>
    <row r="1529" customFormat="false" ht="43.9" hidden="false" customHeight="true" outlineLevel="0" collapsed="false">
      <c r="A1529" s="181" t="s">
        <v>13714</v>
      </c>
      <c r="B1529" s="182" t="n">
        <v>88245</v>
      </c>
      <c r="C1529" s="181" t="s">
        <v>12467</v>
      </c>
      <c r="D1529" s="181" t="s">
        <v>6420</v>
      </c>
      <c r="E1529" s="181" t="s">
        <v>13717</v>
      </c>
      <c r="F1529" s="181"/>
      <c r="G1529" s="183" t="s">
        <v>13718</v>
      </c>
      <c r="H1529" s="184" t="n">
        <v>0.0836</v>
      </c>
      <c r="I1529" s="185" t="n">
        <v>28.91</v>
      </c>
      <c r="J1529" s="185" t="n">
        <v>2.41</v>
      </c>
    </row>
    <row r="1530" customFormat="false" ht="43.9" hidden="false" customHeight="true" outlineLevel="0" collapsed="false">
      <c r="A1530" s="181" t="s">
        <v>13714</v>
      </c>
      <c r="B1530" s="182" t="n">
        <v>92800</v>
      </c>
      <c r="C1530" s="181" t="s">
        <v>12467</v>
      </c>
      <c r="D1530" s="181" t="s">
        <v>13786</v>
      </c>
      <c r="E1530" s="181" t="s">
        <v>13780</v>
      </c>
      <c r="F1530" s="181"/>
      <c r="G1530" s="183" t="s">
        <v>12533</v>
      </c>
      <c r="H1530" s="184" t="n">
        <v>1</v>
      </c>
      <c r="I1530" s="185" t="n">
        <v>10.22</v>
      </c>
      <c r="J1530" s="185" t="n">
        <v>10.22</v>
      </c>
    </row>
    <row r="1531" customFormat="false" ht="43.9" hidden="false" customHeight="true" outlineLevel="0" collapsed="false">
      <c r="A1531" s="181" t="s">
        <v>13714</v>
      </c>
      <c r="B1531" s="182" t="n">
        <v>88238</v>
      </c>
      <c r="C1531" s="181" t="s">
        <v>12467</v>
      </c>
      <c r="D1531" s="181" t="s">
        <v>6414</v>
      </c>
      <c r="E1531" s="181" t="s">
        <v>13717</v>
      </c>
      <c r="F1531" s="181"/>
      <c r="G1531" s="183" t="s">
        <v>13718</v>
      </c>
      <c r="H1531" s="184" t="n">
        <v>0.0136</v>
      </c>
      <c r="I1531" s="185" t="n">
        <v>24.5</v>
      </c>
      <c r="J1531" s="185" t="n">
        <v>0.33</v>
      </c>
    </row>
    <row r="1532" customFormat="false" ht="43.9" hidden="false" customHeight="true" outlineLevel="0" collapsed="false">
      <c r="A1532" s="186" t="s">
        <v>13719</v>
      </c>
      <c r="B1532" s="187" t="n">
        <v>39017</v>
      </c>
      <c r="C1532" s="186" t="s">
        <v>12467</v>
      </c>
      <c r="D1532" s="186" t="s">
        <v>8961</v>
      </c>
      <c r="E1532" s="186" t="s">
        <v>13720</v>
      </c>
      <c r="F1532" s="186"/>
      <c r="G1532" s="188" t="s">
        <v>12126</v>
      </c>
      <c r="H1532" s="189" t="n">
        <v>2.118</v>
      </c>
      <c r="I1532" s="190" t="n">
        <v>0.22</v>
      </c>
      <c r="J1532" s="190" t="n">
        <v>0.46</v>
      </c>
    </row>
    <row r="1533" customFormat="false" ht="32.75" hidden="false" customHeight="true" outlineLevel="0" collapsed="false">
      <c r="A1533" s="186" t="s">
        <v>13719</v>
      </c>
      <c r="B1533" s="187" t="n">
        <v>43132</v>
      </c>
      <c r="C1533" s="186" t="s">
        <v>12467</v>
      </c>
      <c r="D1533" s="186" t="s">
        <v>7198</v>
      </c>
      <c r="E1533" s="186" t="s">
        <v>13720</v>
      </c>
      <c r="F1533" s="186"/>
      <c r="G1533" s="188" t="s">
        <v>12533</v>
      </c>
      <c r="H1533" s="189" t="n">
        <v>0.025</v>
      </c>
      <c r="I1533" s="190" t="n">
        <v>22.25</v>
      </c>
      <c r="J1533" s="190" t="n">
        <v>0.55</v>
      </c>
    </row>
    <row r="1534" customFormat="false" ht="22.3" hidden="false" customHeight="true" outlineLevel="0" collapsed="false">
      <c r="A1534" s="191"/>
      <c r="B1534" s="191"/>
      <c r="C1534" s="191"/>
      <c r="D1534" s="191"/>
      <c r="E1534" s="191" t="s">
        <v>13722</v>
      </c>
      <c r="F1534" s="192" t="n">
        <v>3.61</v>
      </c>
      <c r="G1534" s="191" t="s">
        <v>13723</v>
      </c>
      <c r="H1534" s="192" t="n">
        <v>0</v>
      </c>
      <c r="I1534" s="191" t="s">
        <v>13724</v>
      </c>
      <c r="J1534" s="192" t="n">
        <v>3.61</v>
      </c>
    </row>
    <row r="1535" customFormat="false" ht="32.75" hidden="false" customHeight="true" outlineLevel="0" collapsed="false">
      <c r="A1535" s="191"/>
      <c r="B1535" s="191"/>
      <c r="C1535" s="191"/>
      <c r="D1535" s="191"/>
      <c r="E1535" s="191" t="s">
        <v>13725</v>
      </c>
      <c r="F1535" s="192" t="n">
        <v>3.1</v>
      </c>
      <c r="G1535" s="191"/>
      <c r="H1535" s="193" t="s">
        <v>13726</v>
      </c>
      <c r="I1535" s="193"/>
      <c r="J1535" s="192" t="n">
        <v>17.07</v>
      </c>
    </row>
    <row r="1536" customFormat="false" ht="22.3" hidden="false" customHeight="true" outlineLevel="0" collapsed="false">
      <c r="A1536" s="125"/>
      <c r="B1536" s="125"/>
      <c r="C1536" s="125"/>
      <c r="D1536" s="125"/>
      <c r="E1536" s="125"/>
      <c r="F1536" s="125"/>
      <c r="G1536" s="125" t="s">
        <v>13727</v>
      </c>
      <c r="H1536" s="194" t="n">
        <v>202.52</v>
      </c>
      <c r="I1536" s="125" t="s">
        <v>13728</v>
      </c>
      <c r="J1536" s="195" t="n">
        <v>3457.01</v>
      </c>
    </row>
    <row r="1537" customFormat="false" ht="22.3" hidden="false" customHeight="true" outlineLevel="0" collapsed="false">
      <c r="A1537" s="196"/>
      <c r="B1537" s="196"/>
      <c r="C1537" s="196"/>
      <c r="D1537" s="196"/>
      <c r="E1537" s="196"/>
      <c r="F1537" s="196"/>
      <c r="G1537" s="196"/>
      <c r="H1537" s="196"/>
      <c r="I1537" s="196"/>
      <c r="J1537" s="196"/>
    </row>
    <row r="1538" customFormat="false" ht="23.4" hidden="false" customHeight="true" outlineLevel="0" collapsed="false">
      <c r="A1538" s="175" t="s">
        <v>12664</v>
      </c>
      <c r="B1538" s="176" t="s">
        <v>12459</v>
      </c>
      <c r="C1538" s="175" t="s">
        <v>12460</v>
      </c>
      <c r="D1538" s="175" t="s">
        <v>12125</v>
      </c>
      <c r="E1538" s="175" t="s">
        <v>13711</v>
      </c>
      <c r="F1538" s="175"/>
      <c r="G1538" s="177" t="s">
        <v>12461</v>
      </c>
      <c r="H1538" s="176" t="s">
        <v>12462</v>
      </c>
      <c r="I1538" s="176" t="s">
        <v>12463</v>
      </c>
      <c r="J1538" s="176" t="s">
        <v>12243</v>
      </c>
    </row>
    <row r="1539" customFormat="false" ht="43.9" hidden="false" customHeight="true" outlineLevel="0" collapsed="false">
      <c r="A1539" s="154" t="s">
        <v>13712</v>
      </c>
      <c r="B1539" s="178" t="s">
        <v>12641</v>
      </c>
      <c r="C1539" s="154" t="s">
        <v>12475</v>
      </c>
      <c r="D1539" s="154" t="s">
        <v>12642</v>
      </c>
      <c r="E1539" s="154" t="s">
        <v>13795</v>
      </c>
      <c r="F1539" s="154"/>
      <c r="G1539" s="155" t="s">
        <v>12496</v>
      </c>
      <c r="H1539" s="179" t="n">
        <v>1</v>
      </c>
      <c r="I1539" s="180" t="n">
        <v>921.88</v>
      </c>
      <c r="J1539" s="180" t="n">
        <v>921.88</v>
      </c>
    </row>
    <row r="1540" customFormat="false" ht="43.9" hidden="false" customHeight="true" outlineLevel="0" collapsed="false">
      <c r="A1540" s="181" t="s">
        <v>13714</v>
      </c>
      <c r="B1540" s="182" t="n">
        <v>90586</v>
      </c>
      <c r="C1540" s="181" t="s">
        <v>12467</v>
      </c>
      <c r="D1540" s="181" t="s">
        <v>350</v>
      </c>
      <c r="E1540" s="181" t="s">
        <v>13730</v>
      </c>
      <c r="F1540" s="181"/>
      <c r="G1540" s="183" t="s">
        <v>13731</v>
      </c>
      <c r="H1540" s="184" t="n">
        <v>0.12</v>
      </c>
      <c r="I1540" s="185" t="n">
        <v>1.46</v>
      </c>
      <c r="J1540" s="185" t="n">
        <v>0.17</v>
      </c>
    </row>
    <row r="1541" customFormat="false" ht="43.9" hidden="false" customHeight="true" outlineLevel="0" collapsed="false">
      <c r="A1541" s="181" t="s">
        <v>13714</v>
      </c>
      <c r="B1541" s="182" t="n">
        <v>88316</v>
      </c>
      <c r="C1541" s="181" t="s">
        <v>12467</v>
      </c>
      <c r="D1541" s="181" t="s">
        <v>6483</v>
      </c>
      <c r="E1541" s="181" t="s">
        <v>13717</v>
      </c>
      <c r="F1541" s="181"/>
      <c r="G1541" s="183" t="s">
        <v>13718</v>
      </c>
      <c r="H1541" s="184" t="n">
        <v>0.826</v>
      </c>
      <c r="I1541" s="185" t="n">
        <v>23.2</v>
      </c>
      <c r="J1541" s="185" t="n">
        <v>19.16</v>
      </c>
    </row>
    <row r="1542" customFormat="false" ht="43.9" hidden="false" customHeight="true" outlineLevel="0" collapsed="false">
      <c r="A1542" s="181" t="s">
        <v>13714</v>
      </c>
      <c r="B1542" s="182" t="n">
        <v>90587</v>
      </c>
      <c r="C1542" s="181" t="s">
        <v>12467</v>
      </c>
      <c r="D1542" s="181" t="s">
        <v>494</v>
      </c>
      <c r="E1542" s="181" t="s">
        <v>13730</v>
      </c>
      <c r="F1542" s="181"/>
      <c r="G1542" s="183" t="s">
        <v>13734</v>
      </c>
      <c r="H1542" s="184" t="n">
        <v>0.131</v>
      </c>
      <c r="I1542" s="185" t="n">
        <v>0.55</v>
      </c>
      <c r="J1542" s="185" t="n">
        <v>0.07</v>
      </c>
    </row>
    <row r="1543" customFormat="false" ht="43.9" hidden="false" customHeight="true" outlineLevel="0" collapsed="false">
      <c r="A1543" s="181" t="s">
        <v>13714</v>
      </c>
      <c r="B1543" s="182" t="n">
        <v>88262</v>
      </c>
      <c r="C1543" s="181" t="s">
        <v>12467</v>
      </c>
      <c r="D1543" s="181" t="s">
        <v>6436</v>
      </c>
      <c r="E1543" s="181" t="s">
        <v>13717</v>
      </c>
      <c r="F1543" s="181"/>
      <c r="G1543" s="183" t="s">
        <v>13718</v>
      </c>
      <c r="H1543" s="184" t="n">
        <v>0.125</v>
      </c>
      <c r="I1543" s="185" t="n">
        <v>28.69</v>
      </c>
      <c r="J1543" s="185" t="n">
        <v>3.58</v>
      </c>
    </row>
    <row r="1544" customFormat="false" ht="43.9" hidden="false" customHeight="true" outlineLevel="0" collapsed="false">
      <c r="A1544" s="181" t="s">
        <v>13714</v>
      </c>
      <c r="B1544" s="182" t="n">
        <v>88309</v>
      </c>
      <c r="C1544" s="181" t="s">
        <v>12467</v>
      </c>
      <c r="D1544" s="181" t="s">
        <v>6476</v>
      </c>
      <c r="E1544" s="181" t="s">
        <v>13717</v>
      </c>
      <c r="F1544" s="181"/>
      <c r="G1544" s="183" t="s">
        <v>13718</v>
      </c>
      <c r="H1544" s="184" t="n">
        <v>0.753</v>
      </c>
      <c r="I1544" s="185" t="n">
        <v>29.13</v>
      </c>
      <c r="J1544" s="185" t="n">
        <v>21.93</v>
      </c>
    </row>
    <row r="1545" customFormat="false" ht="43.9" hidden="false" customHeight="true" outlineLevel="0" collapsed="false">
      <c r="A1545" s="186" t="s">
        <v>13719</v>
      </c>
      <c r="B1545" s="187" t="n">
        <v>1525</v>
      </c>
      <c r="C1545" s="186" t="s">
        <v>12467</v>
      </c>
      <c r="D1545" s="186" t="s">
        <v>13787</v>
      </c>
      <c r="E1545" s="186" t="s">
        <v>13720</v>
      </c>
      <c r="F1545" s="186"/>
      <c r="G1545" s="188" t="s">
        <v>12496</v>
      </c>
      <c r="H1545" s="189" t="n">
        <v>1.103</v>
      </c>
      <c r="I1545" s="190" t="n">
        <v>795.08</v>
      </c>
      <c r="J1545" s="190" t="n">
        <v>876.97</v>
      </c>
    </row>
    <row r="1546" customFormat="false" ht="22.3" hidden="false" customHeight="true" outlineLevel="0" collapsed="false">
      <c r="A1546" s="191"/>
      <c r="B1546" s="191"/>
      <c r="C1546" s="191"/>
      <c r="D1546" s="191"/>
      <c r="E1546" s="191" t="s">
        <v>13722</v>
      </c>
      <c r="F1546" s="192" t="n">
        <v>34.16</v>
      </c>
      <c r="G1546" s="191" t="s">
        <v>13723</v>
      </c>
      <c r="H1546" s="192" t="n">
        <v>0</v>
      </c>
      <c r="I1546" s="191" t="s">
        <v>13724</v>
      </c>
      <c r="J1546" s="192" t="n">
        <v>34.16</v>
      </c>
    </row>
    <row r="1547" customFormat="false" ht="32.75" hidden="false" customHeight="true" outlineLevel="0" collapsed="false">
      <c r="A1547" s="191"/>
      <c r="B1547" s="191"/>
      <c r="C1547" s="191"/>
      <c r="D1547" s="191"/>
      <c r="E1547" s="191" t="s">
        <v>13725</v>
      </c>
      <c r="F1547" s="192" t="n">
        <v>204.84</v>
      </c>
      <c r="G1547" s="191"/>
      <c r="H1547" s="193" t="s">
        <v>13726</v>
      </c>
      <c r="I1547" s="193"/>
      <c r="J1547" s="192" t="n">
        <v>1126.72</v>
      </c>
    </row>
    <row r="1548" customFormat="false" ht="22.3" hidden="false" customHeight="true" outlineLevel="0" collapsed="false">
      <c r="A1548" s="125"/>
      <c r="B1548" s="125"/>
      <c r="C1548" s="125"/>
      <c r="D1548" s="125"/>
      <c r="E1548" s="125"/>
      <c r="F1548" s="125"/>
      <c r="G1548" s="125" t="s">
        <v>13727</v>
      </c>
      <c r="H1548" s="194" t="n">
        <v>19.5</v>
      </c>
      <c r="I1548" s="125" t="s">
        <v>13728</v>
      </c>
      <c r="J1548" s="195" t="n">
        <v>21971.04</v>
      </c>
    </row>
    <row r="1549" customFormat="false" ht="22.3" hidden="false" customHeight="true" outlineLevel="0" collapsed="false">
      <c r="A1549" s="196"/>
      <c r="B1549" s="196"/>
      <c r="C1549" s="196"/>
      <c r="D1549" s="196"/>
      <c r="E1549" s="196"/>
      <c r="F1549" s="196"/>
      <c r="G1549" s="196"/>
      <c r="H1549" s="196"/>
      <c r="I1549" s="196"/>
      <c r="J1549" s="196"/>
    </row>
    <row r="1550" customFormat="false" ht="22.3" hidden="false" customHeight="true" outlineLevel="0" collapsed="false">
      <c r="A1550" s="150" t="n">
        <v>24</v>
      </c>
      <c r="B1550" s="150"/>
      <c r="C1550" s="150"/>
      <c r="D1550" s="150" t="s">
        <v>12365</v>
      </c>
      <c r="E1550" s="150"/>
      <c r="F1550" s="150"/>
      <c r="G1550" s="150"/>
      <c r="H1550" s="173"/>
      <c r="I1550" s="150"/>
      <c r="J1550" s="174" t="n">
        <v>2013.3</v>
      </c>
    </row>
    <row r="1551" customFormat="false" ht="23.4" hidden="false" customHeight="true" outlineLevel="0" collapsed="false">
      <c r="A1551" s="175" t="s">
        <v>12665</v>
      </c>
      <c r="B1551" s="176" t="s">
        <v>12459</v>
      </c>
      <c r="C1551" s="175" t="s">
        <v>12460</v>
      </c>
      <c r="D1551" s="175" t="s">
        <v>12125</v>
      </c>
      <c r="E1551" s="175" t="s">
        <v>13711</v>
      </c>
      <c r="F1551" s="175"/>
      <c r="G1551" s="177" t="s">
        <v>12461</v>
      </c>
      <c r="H1551" s="176" t="s">
        <v>12462</v>
      </c>
      <c r="I1551" s="176" t="s">
        <v>12463</v>
      </c>
      <c r="J1551" s="176" t="s">
        <v>12243</v>
      </c>
    </row>
    <row r="1552" customFormat="false" ht="43.9" hidden="false" customHeight="true" outlineLevel="0" collapsed="false">
      <c r="A1552" s="154" t="s">
        <v>13712</v>
      </c>
      <c r="B1552" s="178" t="n">
        <v>92514</v>
      </c>
      <c r="C1552" s="154" t="s">
        <v>12467</v>
      </c>
      <c r="D1552" s="154" t="s">
        <v>2030</v>
      </c>
      <c r="E1552" s="154" t="s">
        <v>13793</v>
      </c>
      <c r="F1552" s="154"/>
      <c r="G1552" s="155" t="s">
        <v>12469</v>
      </c>
      <c r="H1552" s="179" t="n">
        <v>1</v>
      </c>
      <c r="I1552" s="180" t="n">
        <v>60.18</v>
      </c>
      <c r="J1552" s="180" t="n">
        <v>60.18</v>
      </c>
    </row>
    <row r="1553" customFormat="false" ht="43.9" hidden="false" customHeight="true" outlineLevel="0" collapsed="false">
      <c r="A1553" s="181" t="s">
        <v>13714</v>
      </c>
      <c r="B1553" s="182" t="n">
        <v>88239</v>
      </c>
      <c r="C1553" s="181" t="s">
        <v>12467</v>
      </c>
      <c r="D1553" s="181" t="s">
        <v>6415</v>
      </c>
      <c r="E1553" s="181" t="s">
        <v>13717</v>
      </c>
      <c r="F1553" s="181"/>
      <c r="G1553" s="183" t="s">
        <v>13718</v>
      </c>
      <c r="H1553" s="184" t="n">
        <v>0.116</v>
      </c>
      <c r="I1553" s="185" t="n">
        <v>24.34</v>
      </c>
      <c r="J1553" s="185" t="n">
        <v>2.82</v>
      </c>
    </row>
    <row r="1554" customFormat="false" ht="43.9" hidden="false" customHeight="true" outlineLevel="0" collapsed="false">
      <c r="A1554" s="181" t="s">
        <v>13714</v>
      </c>
      <c r="B1554" s="182" t="n">
        <v>92267</v>
      </c>
      <c r="C1554" s="181" t="s">
        <v>12467</v>
      </c>
      <c r="D1554" s="181" t="s">
        <v>1953</v>
      </c>
      <c r="E1554" s="181" t="s">
        <v>13793</v>
      </c>
      <c r="F1554" s="181"/>
      <c r="G1554" s="183" t="s">
        <v>12469</v>
      </c>
      <c r="H1554" s="184" t="n">
        <v>0.341</v>
      </c>
      <c r="I1554" s="185" t="n">
        <v>62.6</v>
      </c>
      <c r="J1554" s="185" t="n">
        <v>21.34</v>
      </c>
    </row>
    <row r="1555" customFormat="false" ht="43.9" hidden="false" customHeight="true" outlineLevel="0" collapsed="false">
      <c r="A1555" s="181" t="s">
        <v>13714</v>
      </c>
      <c r="B1555" s="182" t="n">
        <v>88262</v>
      </c>
      <c r="C1555" s="181" t="s">
        <v>12467</v>
      </c>
      <c r="D1555" s="181" t="s">
        <v>6436</v>
      </c>
      <c r="E1555" s="181" t="s">
        <v>13717</v>
      </c>
      <c r="F1555" s="181"/>
      <c r="G1555" s="183" t="s">
        <v>13718</v>
      </c>
      <c r="H1555" s="184" t="n">
        <v>0.635</v>
      </c>
      <c r="I1555" s="185" t="n">
        <v>28.69</v>
      </c>
      <c r="J1555" s="185" t="n">
        <v>18.21</v>
      </c>
    </row>
    <row r="1556" customFormat="false" ht="32.75" hidden="false" customHeight="true" outlineLevel="0" collapsed="false">
      <c r="A1556" s="186" t="s">
        <v>13719</v>
      </c>
      <c r="B1556" s="187" t="n">
        <v>40270</v>
      </c>
      <c r="C1556" s="186" t="s">
        <v>12467</v>
      </c>
      <c r="D1556" s="186" t="s">
        <v>13799</v>
      </c>
      <c r="E1556" s="186" t="s">
        <v>13720</v>
      </c>
      <c r="F1556" s="186"/>
      <c r="G1556" s="188" t="s">
        <v>12127</v>
      </c>
      <c r="H1556" s="189" t="n">
        <v>0.038</v>
      </c>
      <c r="I1556" s="190" t="n">
        <v>133.03</v>
      </c>
      <c r="J1556" s="190" t="n">
        <v>5.05</v>
      </c>
    </row>
    <row r="1557" customFormat="false" ht="43.9" hidden="false" customHeight="true" outlineLevel="0" collapsed="false">
      <c r="A1557" s="186" t="s">
        <v>13719</v>
      </c>
      <c r="B1557" s="187" t="n">
        <v>10749</v>
      </c>
      <c r="C1557" s="186" t="s">
        <v>12467</v>
      </c>
      <c r="D1557" s="186" t="s">
        <v>9710</v>
      </c>
      <c r="E1557" s="186" t="s">
        <v>13766</v>
      </c>
      <c r="F1557" s="186"/>
      <c r="G1557" s="188" t="s">
        <v>13794</v>
      </c>
      <c r="H1557" s="189" t="n">
        <v>0.397</v>
      </c>
      <c r="I1557" s="190" t="n">
        <v>31.95</v>
      </c>
      <c r="J1557" s="190" t="n">
        <v>12.68</v>
      </c>
    </row>
    <row r="1558" customFormat="false" ht="32.75" hidden="false" customHeight="true" outlineLevel="0" collapsed="false">
      <c r="A1558" s="186" t="s">
        <v>13719</v>
      </c>
      <c r="B1558" s="187" t="n">
        <v>2692</v>
      </c>
      <c r="C1558" s="186" t="s">
        <v>12467</v>
      </c>
      <c r="D1558" s="186" t="s">
        <v>8677</v>
      </c>
      <c r="E1558" s="186" t="s">
        <v>13720</v>
      </c>
      <c r="F1558" s="186"/>
      <c r="G1558" s="188" t="s">
        <v>13761</v>
      </c>
      <c r="H1558" s="189" t="n">
        <v>0.01</v>
      </c>
      <c r="I1558" s="190" t="n">
        <v>8.06</v>
      </c>
      <c r="J1558" s="190" t="n">
        <v>0.08</v>
      </c>
    </row>
    <row r="1559" customFormat="false" ht="22.3" hidden="false" customHeight="true" outlineLevel="0" collapsed="false">
      <c r="A1559" s="191"/>
      <c r="B1559" s="191"/>
      <c r="C1559" s="191"/>
      <c r="D1559" s="191"/>
      <c r="E1559" s="191" t="s">
        <v>13722</v>
      </c>
      <c r="F1559" s="192" t="n">
        <v>16.76</v>
      </c>
      <c r="G1559" s="191" t="s">
        <v>13723</v>
      </c>
      <c r="H1559" s="192" t="n">
        <v>0</v>
      </c>
      <c r="I1559" s="191" t="s">
        <v>13724</v>
      </c>
      <c r="J1559" s="192" t="n">
        <v>16.76</v>
      </c>
    </row>
    <row r="1560" customFormat="false" ht="32.75" hidden="false" customHeight="true" outlineLevel="0" collapsed="false">
      <c r="A1560" s="191"/>
      <c r="B1560" s="191"/>
      <c r="C1560" s="191"/>
      <c r="D1560" s="191"/>
      <c r="E1560" s="191" t="s">
        <v>13725</v>
      </c>
      <c r="F1560" s="192" t="n">
        <v>13.37</v>
      </c>
      <c r="G1560" s="191"/>
      <c r="H1560" s="193" t="s">
        <v>13726</v>
      </c>
      <c r="I1560" s="193"/>
      <c r="J1560" s="192" t="n">
        <v>73.55</v>
      </c>
    </row>
    <row r="1561" customFormat="false" ht="22.3" hidden="false" customHeight="true" outlineLevel="0" collapsed="false">
      <c r="A1561" s="125"/>
      <c r="B1561" s="125"/>
      <c r="C1561" s="125"/>
      <c r="D1561" s="125"/>
      <c r="E1561" s="125"/>
      <c r="F1561" s="125"/>
      <c r="G1561" s="125" t="s">
        <v>13727</v>
      </c>
      <c r="H1561" s="194" t="n">
        <v>10.46</v>
      </c>
      <c r="I1561" s="125" t="s">
        <v>13728</v>
      </c>
      <c r="J1561" s="195" t="n">
        <v>769.33</v>
      </c>
    </row>
    <row r="1562" customFormat="false" ht="22.3" hidden="false" customHeight="true" outlineLevel="0" collapsed="false">
      <c r="A1562" s="196"/>
      <c r="B1562" s="196"/>
      <c r="C1562" s="196"/>
      <c r="D1562" s="196"/>
      <c r="E1562" s="196"/>
      <c r="F1562" s="196"/>
      <c r="G1562" s="196"/>
      <c r="H1562" s="196"/>
      <c r="I1562" s="196"/>
      <c r="J1562" s="196"/>
    </row>
    <row r="1563" customFormat="false" ht="23.4" hidden="false" customHeight="true" outlineLevel="0" collapsed="false">
      <c r="A1563" s="175" t="s">
        <v>12666</v>
      </c>
      <c r="B1563" s="176" t="s">
        <v>12459</v>
      </c>
      <c r="C1563" s="175" t="s">
        <v>12460</v>
      </c>
      <c r="D1563" s="175" t="s">
        <v>12125</v>
      </c>
      <c r="E1563" s="175" t="s">
        <v>13711</v>
      </c>
      <c r="F1563" s="175"/>
      <c r="G1563" s="177" t="s">
        <v>12461</v>
      </c>
      <c r="H1563" s="176" t="s">
        <v>12462</v>
      </c>
      <c r="I1563" s="176" t="s">
        <v>12463</v>
      </c>
      <c r="J1563" s="176" t="s">
        <v>12243</v>
      </c>
    </row>
    <row r="1564" customFormat="false" ht="43.9" hidden="false" customHeight="true" outlineLevel="0" collapsed="false">
      <c r="A1564" s="154" t="s">
        <v>13712</v>
      </c>
      <c r="B1564" s="178" t="n">
        <v>92768</v>
      </c>
      <c r="C1564" s="154" t="s">
        <v>12467</v>
      </c>
      <c r="D1564" s="154" t="s">
        <v>12663</v>
      </c>
      <c r="E1564" s="154" t="s">
        <v>13780</v>
      </c>
      <c r="F1564" s="154"/>
      <c r="G1564" s="155" t="s">
        <v>12533</v>
      </c>
      <c r="H1564" s="179" t="n">
        <v>1</v>
      </c>
      <c r="I1564" s="180" t="n">
        <v>13.97</v>
      </c>
      <c r="J1564" s="180" t="n">
        <v>13.97</v>
      </c>
    </row>
    <row r="1565" customFormat="false" ht="43.9" hidden="false" customHeight="true" outlineLevel="0" collapsed="false">
      <c r="A1565" s="181" t="s">
        <v>13714</v>
      </c>
      <c r="B1565" s="182" t="n">
        <v>88245</v>
      </c>
      <c r="C1565" s="181" t="s">
        <v>12467</v>
      </c>
      <c r="D1565" s="181" t="s">
        <v>6420</v>
      </c>
      <c r="E1565" s="181" t="s">
        <v>13717</v>
      </c>
      <c r="F1565" s="181"/>
      <c r="G1565" s="183" t="s">
        <v>13718</v>
      </c>
      <c r="H1565" s="184" t="n">
        <v>0.0836</v>
      </c>
      <c r="I1565" s="185" t="n">
        <v>28.91</v>
      </c>
      <c r="J1565" s="185" t="n">
        <v>2.41</v>
      </c>
    </row>
    <row r="1566" customFormat="false" ht="43.9" hidden="false" customHeight="true" outlineLevel="0" collapsed="false">
      <c r="A1566" s="181" t="s">
        <v>13714</v>
      </c>
      <c r="B1566" s="182" t="n">
        <v>92800</v>
      </c>
      <c r="C1566" s="181" t="s">
        <v>12467</v>
      </c>
      <c r="D1566" s="181" t="s">
        <v>13786</v>
      </c>
      <c r="E1566" s="181" t="s">
        <v>13780</v>
      </c>
      <c r="F1566" s="181"/>
      <c r="G1566" s="183" t="s">
        <v>12533</v>
      </c>
      <c r="H1566" s="184" t="n">
        <v>1</v>
      </c>
      <c r="I1566" s="185" t="n">
        <v>10.22</v>
      </c>
      <c r="J1566" s="185" t="n">
        <v>10.22</v>
      </c>
    </row>
    <row r="1567" customFormat="false" ht="43.9" hidden="false" customHeight="true" outlineLevel="0" collapsed="false">
      <c r="A1567" s="181" t="s">
        <v>13714</v>
      </c>
      <c r="B1567" s="182" t="n">
        <v>88238</v>
      </c>
      <c r="C1567" s="181" t="s">
        <v>12467</v>
      </c>
      <c r="D1567" s="181" t="s">
        <v>6414</v>
      </c>
      <c r="E1567" s="181" t="s">
        <v>13717</v>
      </c>
      <c r="F1567" s="181"/>
      <c r="G1567" s="183" t="s">
        <v>13718</v>
      </c>
      <c r="H1567" s="184" t="n">
        <v>0.0136</v>
      </c>
      <c r="I1567" s="185" t="n">
        <v>24.5</v>
      </c>
      <c r="J1567" s="185" t="n">
        <v>0.33</v>
      </c>
    </row>
    <row r="1568" customFormat="false" ht="43.9" hidden="false" customHeight="true" outlineLevel="0" collapsed="false">
      <c r="A1568" s="186" t="s">
        <v>13719</v>
      </c>
      <c r="B1568" s="187" t="n">
        <v>39017</v>
      </c>
      <c r="C1568" s="186" t="s">
        <v>12467</v>
      </c>
      <c r="D1568" s="186" t="s">
        <v>8961</v>
      </c>
      <c r="E1568" s="186" t="s">
        <v>13720</v>
      </c>
      <c r="F1568" s="186"/>
      <c r="G1568" s="188" t="s">
        <v>12126</v>
      </c>
      <c r="H1568" s="189" t="n">
        <v>2.118</v>
      </c>
      <c r="I1568" s="190" t="n">
        <v>0.22</v>
      </c>
      <c r="J1568" s="190" t="n">
        <v>0.46</v>
      </c>
    </row>
    <row r="1569" customFormat="false" ht="32.75" hidden="false" customHeight="true" outlineLevel="0" collapsed="false">
      <c r="A1569" s="186" t="s">
        <v>13719</v>
      </c>
      <c r="B1569" s="187" t="n">
        <v>43132</v>
      </c>
      <c r="C1569" s="186" t="s">
        <v>12467</v>
      </c>
      <c r="D1569" s="186" t="s">
        <v>7198</v>
      </c>
      <c r="E1569" s="186" t="s">
        <v>13720</v>
      </c>
      <c r="F1569" s="186"/>
      <c r="G1569" s="188" t="s">
        <v>12533</v>
      </c>
      <c r="H1569" s="189" t="n">
        <v>0.025</v>
      </c>
      <c r="I1569" s="190" t="n">
        <v>22.25</v>
      </c>
      <c r="J1569" s="190" t="n">
        <v>0.55</v>
      </c>
    </row>
    <row r="1570" customFormat="false" ht="22.3" hidden="false" customHeight="true" outlineLevel="0" collapsed="false">
      <c r="A1570" s="191"/>
      <c r="B1570" s="191"/>
      <c r="C1570" s="191"/>
      <c r="D1570" s="191"/>
      <c r="E1570" s="191" t="s">
        <v>13722</v>
      </c>
      <c r="F1570" s="192" t="n">
        <v>3.61</v>
      </c>
      <c r="G1570" s="191" t="s">
        <v>13723</v>
      </c>
      <c r="H1570" s="192" t="n">
        <v>0</v>
      </c>
      <c r="I1570" s="191" t="s">
        <v>13724</v>
      </c>
      <c r="J1570" s="192" t="n">
        <v>3.61</v>
      </c>
    </row>
    <row r="1571" customFormat="false" ht="32.75" hidden="false" customHeight="true" outlineLevel="0" collapsed="false">
      <c r="A1571" s="191"/>
      <c r="B1571" s="191"/>
      <c r="C1571" s="191"/>
      <c r="D1571" s="191"/>
      <c r="E1571" s="191" t="s">
        <v>13725</v>
      </c>
      <c r="F1571" s="192" t="n">
        <v>3.1</v>
      </c>
      <c r="G1571" s="191"/>
      <c r="H1571" s="193" t="s">
        <v>13726</v>
      </c>
      <c r="I1571" s="193"/>
      <c r="J1571" s="192" t="n">
        <v>17.07</v>
      </c>
    </row>
    <row r="1572" customFormat="false" ht="22.3" hidden="false" customHeight="true" outlineLevel="0" collapsed="false">
      <c r="A1572" s="125"/>
      <c r="B1572" s="125"/>
      <c r="C1572" s="125"/>
      <c r="D1572" s="125"/>
      <c r="E1572" s="125"/>
      <c r="F1572" s="125"/>
      <c r="G1572" s="125" t="s">
        <v>13727</v>
      </c>
      <c r="H1572" s="194" t="n">
        <v>18.75</v>
      </c>
      <c r="I1572" s="125" t="s">
        <v>13728</v>
      </c>
      <c r="J1572" s="195" t="n">
        <v>320.06</v>
      </c>
    </row>
    <row r="1573" customFormat="false" ht="22.3" hidden="false" customHeight="true" outlineLevel="0" collapsed="false">
      <c r="A1573" s="196"/>
      <c r="B1573" s="196"/>
      <c r="C1573" s="196"/>
      <c r="D1573" s="196"/>
      <c r="E1573" s="196"/>
      <c r="F1573" s="196"/>
      <c r="G1573" s="196"/>
      <c r="H1573" s="196"/>
      <c r="I1573" s="196"/>
      <c r="J1573" s="196"/>
    </row>
    <row r="1574" customFormat="false" ht="23.4" hidden="false" customHeight="true" outlineLevel="0" collapsed="false">
      <c r="A1574" s="175" t="s">
        <v>12667</v>
      </c>
      <c r="B1574" s="176" t="s">
        <v>12459</v>
      </c>
      <c r="C1574" s="175" t="s">
        <v>12460</v>
      </c>
      <c r="D1574" s="175" t="s">
        <v>12125</v>
      </c>
      <c r="E1574" s="175" t="s">
        <v>13711</v>
      </c>
      <c r="F1574" s="175"/>
      <c r="G1574" s="177" t="s">
        <v>12461</v>
      </c>
      <c r="H1574" s="176" t="s">
        <v>12462</v>
      </c>
      <c r="I1574" s="176" t="s">
        <v>12463</v>
      </c>
      <c r="J1574" s="176" t="s">
        <v>12243</v>
      </c>
    </row>
    <row r="1575" customFormat="false" ht="43.9" hidden="false" customHeight="true" outlineLevel="0" collapsed="false">
      <c r="A1575" s="154" t="s">
        <v>13712</v>
      </c>
      <c r="B1575" s="178" t="s">
        <v>12641</v>
      </c>
      <c r="C1575" s="154" t="s">
        <v>12475</v>
      </c>
      <c r="D1575" s="154" t="s">
        <v>12642</v>
      </c>
      <c r="E1575" s="154" t="s">
        <v>13795</v>
      </c>
      <c r="F1575" s="154"/>
      <c r="G1575" s="155" t="s">
        <v>12496</v>
      </c>
      <c r="H1575" s="179" t="n">
        <v>1</v>
      </c>
      <c r="I1575" s="180" t="n">
        <v>921.88</v>
      </c>
      <c r="J1575" s="180" t="n">
        <v>921.88</v>
      </c>
    </row>
    <row r="1576" customFormat="false" ht="43.9" hidden="false" customHeight="true" outlineLevel="0" collapsed="false">
      <c r="A1576" s="181" t="s">
        <v>13714</v>
      </c>
      <c r="B1576" s="182" t="n">
        <v>90586</v>
      </c>
      <c r="C1576" s="181" t="s">
        <v>12467</v>
      </c>
      <c r="D1576" s="181" t="s">
        <v>350</v>
      </c>
      <c r="E1576" s="181" t="s">
        <v>13730</v>
      </c>
      <c r="F1576" s="181"/>
      <c r="G1576" s="183" t="s">
        <v>13731</v>
      </c>
      <c r="H1576" s="184" t="n">
        <v>0.12</v>
      </c>
      <c r="I1576" s="185" t="n">
        <v>1.46</v>
      </c>
      <c r="J1576" s="185" t="n">
        <v>0.17</v>
      </c>
    </row>
    <row r="1577" customFormat="false" ht="43.9" hidden="false" customHeight="true" outlineLevel="0" collapsed="false">
      <c r="A1577" s="181" t="s">
        <v>13714</v>
      </c>
      <c r="B1577" s="182" t="n">
        <v>88316</v>
      </c>
      <c r="C1577" s="181" t="s">
        <v>12467</v>
      </c>
      <c r="D1577" s="181" t="s">
        <v>6483</v>
      </c>
      <c r="E1577" s="181" t="s">
        <v>13717</v>
      </c>
      <c r="F1577" s="181"/>
      <c r="G1577" s="183" t="s">
        <v>13718</v>
      </c>
      <c r="H1577" s="184" t="n">
        <v>0.826</v>
      </c>
      <c r="I1577" s="185" t="n">
        <v>23.2</v>
      </c>
      <c r="J1577" s="185" t="n">
        <v>19.16</v>
      </c>
    </row>
    <row r="1578" customFormat="false" ht="43.9" hidden="false" customHeight="true" outlineLevel="0" collapsed="false">
      <c r="A1578" s="181" t="s">
        <v>13714</v>
      </c>
      <c r="B1578" s="182" t="n">
        <v>90587</v>
      </c>
      <c r="C1578" s="181" t="s">
        <v>12467</v>
      </c>
      <c r="D1578" s="181" t="s">
        <v>494</v>
      </c>
      <c r="E1578" s="181" t="s">
        <v>13730</v>
      </c>
      <c r="F1578" s="181"/>
      <c r="G1578" s="183" t="s">
        <v>13734</v>
      </c>
      <c r="H1578" s="184" t="n">
        <v>0.131</v>
      </c>
      <c r="I1578" s="185" t="n">
        <v>0.55</v>
      </c>
      <c r="J1578" s="185" t="n">
        <v>0.07</v>
      </c>
    </row>
    <row r="1579" customFormat="false" ht="43.9" hidden="false" customHeight="true" outlineLevel="0" collapsed="false">
      <c r="A1579" s="181" t="s">
        <v>13714</v>
      </c>
      <c r="B1579" s="182" t="n">
        <v>88262</v>
      </c>
      <c r="C1579" s="181" t="s">
        <v>12467</v>
      </c>
      <c r="D1579" s="181" t="s">
        <v>6436</v>
      </c>
      <c r="E1579" s="181" t="s">
        <v>13717</v>
      </c>
      <c r="F1579" s="181"/>
      <c r="G1579" s="183" t="s">
        <v>13718</v>
      </c>
      <c r="H1579" s="184" t="n">
        <v>0.125</v>
      </c>
      <c r="I1579" s="185" t="n">
        <v>28.69</v>
      </c>
      <c r="J1579" s="185" t="n">
        <v>3.58</v>
      </c>
    </row>
    <row r="1580" customFormat="false" ht="43.9" hidden="false" customHeight="true" outlineLevel="0" collapsed="false">
      <c r="A1580" s="181" t="s">
        <v>13714</v>
      </c>
      <c r="B1580" s="182" t="n">
        <v>88309</v>
      </c>
      <c r="C1580" s="181" t="s">
        <v>12467</v>
      </c>
      <c r="D1580" s="181" t="s">
        <v>6476</v>
      </c>
      <c r="E1580" s="181" t="s">
        <v>13717</v>
      </c>
      <c r="F1580" s="181"/>
      <c r="G1580" s="183" t="s">
        <v>13718</v>
      </c>
      <c r="H1580" s="184" t="n">
        <v>0.753</v>
      </c>
      <c r="I1580" s="185" t="n">
        <v>29.13</v>
      </c>
      <c r="J1580" s="185" t="n">
        <v>21.93</v>
      </c>
    </row>
    <row r="1581" customFormat="false" ht="43.9" hidden="false" customHeight="true" outlineLevel="0" collapsed="false">
      <c r="A1581" s="186" t="s">
        <v>13719</v>
      </c>
      <c r="B1581" s="187" t="n">
        <v>1525</v>
      </c>
      <c r="C1581" s="186" t="s">
        <v>12467</v>
      </c>
      <c r="D1581" s="186" t="s">
        <v>13787</v>
      </c>
      <c r="E1581" s="186" t="s">
        <v>13720</v>
      </c>
      <c r="F1581" s="186"/>
      <c r="G1581" s="188" t="s">
        <v>12496</v>
      </c>
      <c r="H1581" s="189" t="n">
        <v>1.103</v>
      </c>
      <c r="I1581" s="190" t="n">
        <v>795.08</v>
      </c>
      <c r="J1581" s="190" t="n">
        <v>876.97</v>
      </c>
    </row>
    <row r="1582" customFormat="false" ht="22.3" hidden="false" customHeight="true" outlineLevel="0" collapsed="false">
      <c r="A1582" s="191"/>
      <c r="B1582" s="191"/>
      <c r="C1582" s="191"/>
      <c r="D1582" s="191"/>
      <c r="E1582" s="191" t="s">
        <v>13722</v>
      </c>
      <c r="F1582" s="192" t="n">
        <v>34.16</v>
      </c>
      <c r="G1582" s="191" t="s">
        <v>13723</v>
      </c>
      <c r="H1582" s="192" t="n">
        <v>0</v>
      </c>
      <c r="I1582" s="191" t="s">
        <v>13724</v>
      </c>
      <c r="J1582" s="192" t="n">
        <v>34.16</v>
      </c>
    </row>
    <row r="1583" customFormat="false" ht="32.75" hidden="false" customHeight="true" outlineLevel="0" collapsed="false">
      <c r="A1583" s="191"/>
      <c r="B1583" s="191"/>
      <c r="C1583" s="191"/>
      <c r="D1583" s="191"/>
      <c r="E1583" s="191" t="s">
        <v>13725</v>
      </c>
      <c r="F1583" s="192" t="n">
        <v>204.84</v>
      </c>
      <c r="G1583" s="191"/>
      <c r="H1583" s="193" t="s">
        <v>13726</v>
      </c>
      <c r="I1583" s="193"/>
      <c r="J1583" s="192" t="n">
        <v>1126.72</v>
      </c>
    </row>
    <row r="1584" customFormat="false" ht="22.3" hidden="false" customHeight="true" outlineLevel="0" collapsed="false">
      <c r="A1584" s="125"/>
      <c r="B1584" s="125"/>
      <c r="C1584" s="125"/>
      <c r="D1584" s="125"/>
      <c r="E1584" s="125"/>
      <c r="F1584" s="125"/>
      <c r="G1584" s="125" t="s">
        <v>13727</v>
      </c>
      <c r="H1584" s="194" t="n">
        <v>0.82</v>
      </c>
      <c r="I1584" s="125" t="s">
        <v>13728</v>
      </c>
      <c r="J1584" s="195" t="n">
        <v>923.91</v>
      </c>
    </row>
    <row r="1585" customFormat="false" ht="22.3" hidden="false" customHeight="true" outlineLevel="0" collapsed="false">
      <c r="A1585" s="196"/>
      <c r="B1585" s="196"/>
      <c r="C1585" s="196"/>
      <c r="D1585" s="196"/>
      <c r="E1585" s="196"/>
      <c r="F1585" s="196"/>
      <c r="G1585" s="196"/>
      <c r="H1585" s="196"/>
      <c r="I1585" s="196"/>
      <c r="J1585" s="196"/>
    </row>
    <row r="1586" customFormat="false" ht="22.3" hidden="false" customHeight="true" outlineLevel="0" collapsed="false">
      <c r="A1586" s="150" t="n">
        <v>25</v>
      </c>
      <c r="B1586" s="150"/>
      <c r="C1586" s="150"/>
      <c r="D1586" s="150" t="s">
        <v>12367</v>
      </c>
      <c r="E1586" s="150"/>
      <c r="F1586" s="150"/>
      <c r="G1586" s="150"/>
      <c r="H1586" s="173"/>
      <c r="I1586" s="150"/>
      <c r="J1586" s="174" t="n">
        <v>1714.76</v>
      </c>
    </row>
    <row r="1587" customFormat="false" ht="23.4" hidden="false" customHeight="true" outlineLevel="0" collapsed="false">
      <c r="A1587" s="175" t="s">
        <v>12668</v>
      </c>
      <c r="B1587" s="176" t="s">
        <v>12459</v>
      </c>
      <c r="C1587" s="175" t="s">
        <v>12460</v>
      </c>
      <c r="D1587" s="175" t="s">
        <v>12125</v>
      </c>
      <c r="E1587" s="175" t="s">
        <v>13711</v>
      </c>
      <c r="F1587" s="175"/>
      <c r="G1587" s="177" t="s">
        <v>12461</v>
      </c>
      <c r="H1587" s="176" t="s">
        <v>12462</v>
      </c>
      <c r="I1587" s="176" t="s">
        <v>12463</v>
      </c>
      <c r="J1587" s="176" t="s">
        <v>12243</v>
      </c>
    </row>
    <row r="1588" customFormat="false" ht="43.9" hidden="false" customHeight="true" outlineLevel="0" collapsed="false">
      <c r="A1588" s="154" t="s">
        <v>13712</v>
      </c>
      <c r="B1588" s="178" t="n">
        <v>92514</v>
      </c>
      <c r="C1588" s="154" t="s">
        <v>12467</v>
      </c>
      <c r="D1588" s="154" t="s">
        <v>2030</v>
      </c>
      <c r="E1588" s="154" t="s">
        <v>13793</v>
      </c>
      <c r="F1588" s="154"/>
      <c r="G1588" s="155" t="s">
        <v>12469</v>
      </c>
      <c r="H1588" s="179" t="n">
        <v>1</v>
      </c>
      <c r="I1588" s="180" t="n">
        <v>60.18</v>
      </c>
      <c r="J1588" s="180" t="n">
        <v>60.18</v>
      </c>
    </row>
    <row r="1589" customFormat="false" ht="43.9" hidden="false" customHeight="true" outlineLevel="0" collapsed="false">
      <c r="A1589" s="181" t="s">
        <v>13714</v>
      </c>
      <c r="B1589" s="182" t="n">
        <v>88239</v>
      </c>
      <c r="C1589" s="181" t="s">
        <v>12467</v>
      </c>
      <c r="D1589" s="181" t="s">
        <v>6415</v>
      </c>
      <c r="E1589" s="181" t="s">
        <v>13717</v>
      </c>
      <c r="F1589" s="181"/>
      <c r="G1589" s="183" t="s">
        <v>13718</v>
      </c>
      <c r="H1589" s="184" t="n">
        <v>0.116</v>
      </c>
      <c r="I1589" s="185" t="n">
        <v>24.34</v>
      </c>
      <c r="J1589" s="185" t="n">
        <v>2.82</v>
      </c>
    </row>
    <row r="1590" customFormat="false" ht="43.9" hidden="false" customHeight="true" outlineLevel="0" collapsed="false">
      <c r="A1590" s="181" t="s">
        <v>13714</v>
      </c>
      <c r="B1590" s="182" t="n">
        <v>92267</v>
      </c>
      <c r="C1590" s="181" t="s">
        <v>12467</v>
      </c>
      <c r="D1590" s="181" t="s">
        <v>1953</v>
      </c>
      <c r="E1590" s="181" t="s">
        <v>13793</v>
      </c>
      <c r="F1590" s="181"/>
      <c r="G1590" s="183" t="s">
        <v>12469</v>
      </c>
      <c r="H1590" s="184" t="n">
        <v>0.341</v>
      </c>
      <c r="I1590" s="185" t="n">
        <v>62.6</v>
      </c>
      <c r="J1590" s="185" t="n">
        <v>21.34</v>
      </c>
    </row>
    <row r="1591" customFormat="false" ht="43.9" hidden="false" customHeight="true" outlineLevel="0" collapsed="false">
      <c r="A1591" s="181" t="s">
        <v>13714</v>
      </c>
      <c r="B1591" s="182" t="n">
        <v>88262</v>
      </c>
      <c r="C1591" s="181" t="s">
        <v>12467</v>
      </c>
      <c r="D1591" s="181" t="s">
        <v>6436</v>
      </c>
      <c r="E1591" s="181" t="s">
        <v>13717</v>
      </c>
      <c r="F1591" s="181"/>
      <c r="G1591" s="183" t="s">
        <v>13718</v>
      </c>
      <c r="H1591" s="184" t="n">
        <v>0.635</v>
      </c>
      <c r="I1591" s="185" t="n">
        <v>28.69</v>
      </c>
      <c r="J1591" s="185" t="n">
        <v>18.21</v>
      </c>
    </row>
    <row r="1592" customFormat="false" ht="32.75" hidden="false" customHeight="true" outlineLevel="0" collapsed="false">
      <c r="A1592" s="186" t="s">
        <v>13719</v>
      </c>
      <c r="B1592" s="187" t="n">
        <v>40270</v>
      </c>
      <c r="C1592" s="186" t="s">
        <v>12467</v>
      </c>
      <c r="D1592" s="186" t="s">
        <v>13799</v>
      </c>
      <c r="E1592" s="186" t="s">
        <v>13720</v>
      </c>
      <c r="F1592" s="186"/>
      <c r="G1592" s="188" t="s">
        <v>12127</v>
      </c>
      <c r="H1592" s="189" t="n">
        <v>0.038</v>
      </c>
      <c r="I1592" s="190" t="n">
        <v>133.03</v>
      </c>
      <c r="J1592" s="190" t="n">
        <v>5.05</v>
      </c>
    </row>
    <row r="1593" customFormat="false" ht="43.9" hidden="false" customHeight="true" outlineLevel="0" collapsed="false">
      <c r="A1593" s="186" t="s">
        <v>13719</v>
      </c>
      <c r="B1593" s="187" t="n">
        <v>10749</v>
      </c>
      <c r="C1593" s="186" t="s">
        <v>12467</v>
      </c>
      <c r="D1593" s="186" t="s">
        <v>9710</v>
      </c>
      <c r="E1593" s="186" t="s">
        <v>13766</v>
      </c>
      <c r="F1593" s="186"/>
      <c r="G1593" s="188" t="s">
        <v>13794</v>
      </c>
      <c r="H1593" s="189" t="n">
        <v>0.397</v>
      </c>
      <c r="I1593" s="190" t="n">
        <v>31.95</v>
      </c>
      <c r="J1593" s="190" t="n">
        <v>12.68</v>
      </c>
    </row>
    <row r="1594" customFormat="false" ht="32.75" hidden="false" customHeight="true" outlineLevel="0" collapsed="false">
      <c r="A1594" s="186" t="s">
        <v>13719</v>
      </c>
      <c r="B1594" s="187" t="n">
        <v>2692</v>
      </c>
      <c r="C1594" s="186" t="s">
        <v>12467</v>
      </c>
      <c r="D1594" s="186" t="s">
        <v>8677</v>
      </c>
      <c r="E1594" s="186" t="s">
        <v>13720</v>
      </c>
      <c r="F1594" s="186"/>
      <c r="G1594" s="188" t="s">
        <v>13761</v>
      </c>
      <c r="H1594" s="189" t="n">
        <v>0.01</v>
      </c>
      <c r="I1594" s="190" t="n">
        <v>8.06</v>
      </c>
      <c r="J1594" s="190" t="n">
        <v>0.08</v>
      </c>
    </row>
    <row r="1595" customFormat="false" ht="22.3" hidden="false" customHeight="true" outlineLevel="0" collapsed="false">
      <c r="A1595" s="191"/>
      <c r="B1595" s="191"/>
      <c r="C1595" s="191"/>
      <c r="D1595" s="191"/>
      <c r="E1595" s="191" t="s">
        <v>13722</v>
      </c>
      <c r="F1595" s="192" t="n">
        <v>16.76</v>
      </c>
      <c r="G1595" s="191" t="s">
        <v>13723</v>
      </c>
      <c r="H1595" s="192" t="n">
        <v>0</v>
      </c>
      <c r="I1595" s="191" t="s">
        <v>13724</v>
      </c>
      <c r="J1595" s="192" t="n">
        <v>16.76</v>
      </c>
    </row>
    <row r="1596" customFormat="false" ht="32.75" hidden="false" customHeight="true" outlineLevel="0" collapsed="false">
      <c r="A1596" s="191"/>
      <c r="B1596" s="191"/>
      <c r="C1596" s="191"/>
      <c r="D1596" s="191"/>
      <c r="E1596" s="191" t="s">
        <v>13725</v>
      </c>
      <c r="F1596" s="192" t="n">
        <v>13.37</v>
      </c>
      <c r="G1596" s="191"/>
      <c r="H1596" s="193" t="s">
        <v>13726</v>
      </c>
      <c r="I1596" s="193"/>
      <c r="J1596" s="192" t="n">
        <v>73.55</v>
      </c>
    </row>
    <row r="1597" customFormat="false" ht="22.3" hidden="false" customHeight="true" outlineLevel="0" collapsed="false">
      <c r="A1597" s="125"/>
      <c r="B1597" s="125"/>
      <c r="C1597" s="125"/>
      <c r="D1597" s="125"/>
      <c r="E1597" s="125"/>
      <c r="F1597" s="125"/>
      <c r="G1597" s="125" t="s">
        <v>13727</v>
      </c>
      <c r="H1597" s="194" t="n">
        <v>4.51</v>
      </c>
      <c r="I1597" s="125" t="s">
        <v>13728</v>
      </c>
      <c r="J1597" s="195" t="n">
        <v>331.71</v>
      </c>
    </row>
    <row r="1598" customFormat="false" ht="22.3" hidden="false" customHeight="true" outlineLevel="0" collapsed="false">
      <c r="A1598" s="196"/>
      <c r="B1598" s="196"/>
      <c r="C1598" s="196"/>
      <c r="D1598" s="196"/>
      <c r="E1598" s="196"/>
      <c r="F1598" s="196"/>
      <c r="G1598" s="196"/>
      <c r="H1598" s="196"/>
      <c r="I1598" s="196"/>
      <c r="J1598" s="196"/>
    </row>
    <row r="1599" customFormat="false" ht="23.4" hidden="false" customHeight="true" outlineLevel="0" collapsed="false">
      <c r="A1599" s="175" t="s">
        <v>12669</v>
      </c>
      <c r="B1599" s="176" t="s">
        <v>12459</v>
      </c>
      <c r="C1599" s="175" t="s">
        <v>12460</v>
      </c>
      <c r="D1599" s="175" t="s">
        <v>12125</v>
      </c>
      <c r="E1599" s="175" t="s">
        <v>13711</v>
      </c>
      <c r="F1599" s="175"/>
      <c r="G1599" s="177" t="s">
        <v>12461</v>
      </c>
      <c r="H1599" s="176" t="s">
        <v>12462</v>
      </c>
      <c r="I1599" s="176" t="s">
        <v>12463</v>
      </c>
      <c r="J1599" s="176" t="s">
        <v>12243</v>
      </c>
    </row>
    <row r="1600" customFormat="false" ht="43.9" hidden="false" customHeight="true" outlineLevel="0" collapsed="false">
      <c r="A1600" s="154" t="s">
        <v>13712</v>
      </c>
      <c r="B1600" s="178" t="n">
        <v>92770</v>
      </c>
      <c r="C1600" s="154" t="s">
        <v>12467</v>
      </c>
      <c r="D1600" s="154" t="s">
        <v>12670</v>
      </c>
      <c r="E1600" s="154" t="s">
        <v>13780</v>
      </c>
      <c r="F1600" s="154"/>
      <c r="G1600" s="155" t="s">
        <v>12533</v>
      </c>
      <c r="H1600" s="179" t="n">
        <v>1</v>
      </c>
      <c r="I1600" s="180" t="n">
        <v>12.22</v>
      </c>
      <c r="J1600" s="180" t="n">
        <v>12.22</v>
      </c>
    </row>
    <row r="1601" customFormat="false" ht="43.9" hidden="false" customHeight="true" outlineLevel="0" collapsed="false">
      <c r="A1601" s="181" t="s">
        <v>13714</v>
      </c>
      <c r="B1601" s="182" t="n">
        <v>92802</v>
      </c>
      <c r="C1601" s="181" t="s">
        <v>12467</v>
      </c>
      <c r="D1601" s="181" t="s">
        <v>13781</v>
      </c>
      <c r="E1601" s="181" t="s">
        <v>13780</v>
      </c>
      <c r="F1601" s="181"/>
      <c r="G1601" s="183" t="s">
        <v>12533</v>
      </c>
      <c r="H1601" s="184" t="n">
        <v>1</v>
      </c>
      <c r="I1601" s="185" t="n">
        <v>10.19</v>
      </c>
      <c r="J1601" s="185" t="n">
        <v>10.19</v>
      </c>
    </row>
    <row r="1602" customFormat="false" ht="43.9" hidden="false" customHeight="true" outlineLevel="0" collapsed="false">
      <c r="A1602" s="181" t="s">
        <v>13714</v>
      </c>
      <c r="B1602" s="182" t="n">
        <v>88238</v>
      </c>
      <c r="C1602" s="181" t="s">
        <v>12467</v>
      </c>
      <c r="D1602" s="181" t="s">
        <v>6414</v>
      </c>
      <c r="E1602" s="181" t="s">
        <v>13717</v>
      </c>
      <c r="F1602" s="181"/>
      <c r="G1602" s="183" t="s">
        <v>13718</v>
      </c>
      <c r="H1602" s="184" t="n">
        <v>0.0066</v>
      </c>
      <c r="I1602" s="185" t="n">
        <v>24.5</v>
      </c>
      <c r="J1602" s="185" t="n">
        <v>0.16</v>
      </c>
    </row>
    <row r="1603" customFormat="false" ht="43.9" hidden="false" customHeight="true" outlineLevel="0" collapsed="false">
      <c r="A1603" s="181" t="s">
        <v>13714</v>
      </c>
      <c r="B1603" s="182" t="n">
        <v>88245</v>
      </c>
      <c r="C1603" s="181" t="s">
        <v>12467</v>
      </c>
      <c r="D1603" s="181" t="s">
        <v>6420</v>
      </c>
      <c r="E1603" s="181" t="s">
        <v>13717</v>
      </c>
      <c r="F1603" s="181"/>
      <c r="G1603" s="183" t="s">
        <v>13718</v>
      </c>
      <c r="H1603" s="184" t="n">
        <v>0.0403</v>
      </c>
      <c r="I1603" s="185" t="n">
        <v>28.91</v>
      </c>
      <c r="J1603" s="185" t="n">
        <v>1.16</v>
      </c>
    </row>
    <row r="1604" customFormat="false" ht="32.75" hidden="false" customHeight="true" outlineLevel="0" collapsed="false">
      <c r="A1604" s="186" t="s">
        <v>13719</v>
      </c>
      <c r="B1604" s="187" t="n">
        <v>43132</v>
      </c>
      <c r="C1604" s="186" t="s">
        <v>12467</v>
      </c>
      <c r="D1604" s="186" t="s">
        <v>7198</v>
      </c>
      <c r="E1604" s="186" t="s">
        <v>13720</v>
      </c>
      <c r="F1604" s="186"/>
      <c r="G1604" s="188" t="s">
        <v>12533</v>
      </c>
      <c r="H1604" s="189" t="n">
        <v>0.025</v>
      </c>
      <c r="I1604" s="190" t="n">
        <v>22.25</v>
      </c>
      <c r="J1604" s="190" t="n">
        <v>0.55</v>
      </c>
    </row>
    <row r="1605" customFormat="false" ht="43.9" hidden="false" customHeight="true" outlineLevel="0" collapsed="false">
      <c r="A1605" s="186" t="s">
        <v>13719</v>
      </c>
      <c r="B1605" s="187" t="n">
        <v>39017</v>
      </c>
      <c r="C1605" s="186" t="s">
        <v>12467</v>
      </c>
      <c r="D1605" s="186" t="s">
        <v>8961</v>
      </c>
      <c r="E1605" s="186" t="s">
        <v>13720</v>
      </c>
      <c r="F1605" s="186"/>
      <c r="G1605" s="188" t="s">
        <v>12126</v>
      </c>
      <c r="H1605" s="189" t="n">
        <v>0.728</v>
      </c>
      <c r="I1605" s="190" t="n">
        <v>0.22</v>
      </c>
      <c r="J1605" s="190" t="n">
        <v>0.16</v>
      </c>
    </row>
    <row r="1606" customFormat="false" ht="22.3" hidden="false" customHeight="true" outlineLevel="0" collapsed="false">
      <c r="A1606" s="191"/>
      <c r="B1606" s="191"/>
      <c r="C1606" s="191"/>
      <c r="D1606" s="191"/>
      <c r="E1606" s="191" t="s">
        <v>13722</v>
      </c>
      <c r="F1606" s="192" t="n">
        <v>1.43</v>
      </c>
      <c r="G1606" s="191" t="s">
        <v>13723</v>
      </c>
      <c r="H1606" s="192" t="n">
        <v>0</v>
      </c>
      <c r="I1606" s="191" t="s">
        <v>13724</v>
      </c>
      <c r="J1606" s="192" t="n">
        <v>1.43</v>
      </c>
    </row>
    <row r="1607" customFormat="false" ht="32.75" hidden="false" customHeight="true" outlineLevel="0" collapsed="false">
      <c r="A1607" s="191"/>
      <c r="B1607" s="191"/>
      <c r="C1607" s="191"/>
      <c r="D1607" s="191"/>
      <c r="E1607" s="191" t="s">
        <v>13725</v>
      </c>
      <c r="F1607" s="192" t="n">
        <v>2.71</v>
      </c>
      <c r="G1607" s="191"/>
      <c r="H1607" s="193" t="s">
        <v>13726</v>
      </c>
      <c r="I1607" s="193"/>
      <c r="J1607" s="192" t="n">
        <v>14.93</v>
      </c>
    </row>
    <row r="1608" customFormat="false" ht="22.3" hidden="false" customHeight="true" outlineLevel="0" collapsed="false">
      <c r="A1608" s="125"/>
      <c r="B1608" s="125"/>
      <c r="C1608" s="125"/>
      <c r="D1608" s="125"/>
      <c r="E1608" s="125"/>
      <c r="F1608" s="125"/>
      <c r="G1608" s="125" t="s">
        <v>13727</v>
      </c>
      <c r="H1608" s="194" t="n">
        <v>62.21</v>
      </c>
      <c r="I1608" s="125" t="s">
        <v>13728</v>
      </c>
      <c r="J1608" s="195" t="n">
        <v>928.79</v>
      </c>
    </row>
    <row r="1609" customFormat="false" ht="22.3" hidden="false" customHeight="true" outlineLevel="0" collapsed="false">
      <c r="A1609" s="196"/>
      <c r="B1609" s="196"/>
      <c r="C1609" s="196"/>
      <c r="D1609" s="196"/>
      <c r="E1609" s="196"/>
      <c r="F1609" s="196"/>
      <c r="G1609" s="196"/>
      <c r="H1609" s="196"/>
      <c r="I1609" s="196"/>
      <c r="J1609" s="196"/>
    </row>
    <row r="1610" customFormat="false" ht="23.4" hidden="false" customHeight="true" outlineLevel="0" collapsed="false">
      <c r="A1610" s="175" t="s">
        <v>12671</v>
      </c>
      <c r="B1610" s="176" t="s">
        <v>12459</v>
      </c>
      <c r="C1610" s="175" t="s">
        <v>12460</v>
      </c>
      <c r="D1610" s="175" t="s">
        <v>12125</v>
      </c>
      <c r="E1610" s="175" t="s">
        <v>13711</v>
      </c>
      <c r="F1610" s="175"/>
      <c r="G1610" s="177" t="s">
        <v>12461</v>
      </c>
      <c r="H1610" s="176" t="s">
        <v>12462</v>
      </c>
      <c r="I1610" s="176" t="s">
        <v>12463</v>
      </c>
      <c r="J1610" s="176" t="s">
        <v>12243</v>
      </c>
    </row>
    <row r="1611" customFormat="false" ht="43.9" hidden="false" customHeight="true" outlineLevel="0" collapsed="false">
      <c r="A1611" s="154" t="s">
        <v>13712</v>
      </c>
      <c r="B1611" s="178" t="n">
        <v>97096</v>
      </c>
      <c r="C1611" s="154" t="s">
        <v>12467</v>
      </c>
      <c r="D1611" s="154" t="s">
        <v>12599</v>
      </c>
      <c r="E1611" s="154" t="s">
        <v>13791</v>
      </c>
      <c r="F1611" s="154"/>
      <c r="G1611" s="155" t="s">
        <v>12496</v>
      </c>
      <c r="H1611" s="179" t="n">
        <v>1</v>
      </c>
      <c r="I1611" s="180" t="n">
        <v>864.37</v>
      </c>
      <c r="J1611" s="180" t="n">
        <v>864.37</v>
      </c>
    </row>
    <row r="1612" customFormat="false" ht="43.9" hidden="false" customHeight="true" outlineLevel="0" collapsed="false">
      <c r="A1612" s="181" t="s">
        <v>13714</v>
      </c>
      <c r="B1612" s="182" t="n">
        <v>88309</v>
      </c>
      <c r="C1612" s="181" t="s">
        <v>12467</v>
      </c>
      <c r="D1612" s="181" t="s">
        <v>6476</v>
      </c>
      <c r="E1612" s="181" t="s">
        <v>13717</v>
      </c>
      <c r="F1612" s="181"/>
      <c r="G1612" s="183" t="s">
        <v>13718</v>
      </c>
      <c r="H1612" s="184" t="n">
        <v>0.411</v>
      </c>
      <c r="I1612" s="185" t="n">
        <v>29.13</v>
      </c>
      <c r="J1612" s="185" t="n">
        <v>11.97</v>
      </c>
    </row>
    <row r="1613" customFormat="false" ht="43.9" hidden="false" customHeight="true" outlineLevel="0" collapsed="false">
      <c r="A1613" s="181" t="s">
        <v>13714</v>
      </c>
      <c r="B1613" s="182" t="n">
        <v>90587</v>
      </c>
      <c r="C1613" s="181" t="s">
        <v>12467</v>
      </c>
      <c r="D1613" s="181" t="s">
        <v>494</v>
      </c>
      <c r="E1613" s="181" t="s">
        <v>13730</v>
      </c>
      <c r="F1613" s="181"/>
      <c r="G1613" s="183" t="s">
        <v>13734</v>
      </c>
      <c r="H1613" s="184" t="n">
        <v>0.049</v>
      </c>
      <c r="I1613" s="185" t="n">
        <v>0.55</v>
      </c>
      <c r="J1613" s="185" t="n">
        <v>0.02</v>
      </c>
    </row>
    <row r="1614" customFormat="false" ht="43.9" hidden="false" customHeight="true" outlineLevel="0" collapsed="false">
      <c r="A1614" s="181" t="s">
        <v>13714</v>
      </c>
      <c r="B1614" s="182" t="n">
        <v>88316</v>
      </c>
      <c r="C1614" s="181" t="s">
        <v>12467</v>
      </c>
      <c r="D1614" s="181" t="s">
        <v>6483</v>
      </c>
      <c r="E1614" s="181" t="s">
        <v>13717</v>
      </c>
      <c r="F1614" s="181"/>
      <c r="G1614" s="183" t="s">
        <v>13718</v>
      </c>
      <c r="H1614" s="184" t="n">
        <v>0.411</v>
      </c>
      <c r="I1614" s="185" t="n">
        <v>23.2</v>
      </c>
      <c r="J1614" s="185" t="n">
        <v>9.53</v>
      </c>
    </row>
    <row r="1615" customFormat="false" ht="43.9" hidden="false" customHeight="true" outlineLevel="0" collapsed="false">
      <c r="A1615" s="181" t="s">
        <v>13714</v>
      </c>
      <c r="B1615" s="182" t="n">
        <v>90586</v>
      </c>
      <c r="C1615" s="181" t="s">
        <v>12467</v>
      </c>
      <c r="D1615" s="181" t="s">
        <v>350</v>
      </c>
      <c r="E1615" s="181" t="s">
        <v>13730</v>
      </c>
      <c r="F1615" s="181"/>
      <c r="G1615" s="183" t="s">
        <v>13731</v>
      </c>
      <c r="H1615" s="184" t="n">
        <v>0.053</v>
      </c>
      <c r="I1615" s="185" t="n">
        <v>1.46</v>
      </c>
      <c r="J1615" s="185" t="n">
        <v>0.07</v>
      </c>
    </row>
    <row r="1616" customFormat="false" ht="43.9" hidden="false" customHeight="true" outlineLevel="0" collapsed="false">
      <c r="A1616" s="186" t="s">
        <v>13719</v>
      </c>
      <c r="B1616" s="187" t="n">
        <v>1525</v>
      </c>
      <c r="C1616" s="186" t="s">
        <v>12467</v>
      </c>
      <c r="D1616" s="186" t="s">
        <v>13787</v>
      </c>
      <c r="E1616" s="186" t="s">
        <v>13720</v>
      </c>
      <c r="F1616" s="186"/>
      <c r="G1616" s="188" t="s">
        <v>12496</v>
      </c>
      <c r="H1616" s="189" t="n">
        <v>1.06</v>
      </c>
      <c r="I1616" s="190" t="n">
        <v>795.08</v>
      </c>
      <c r="J1616" s="190" t="n">
        <v>842.78</v>
      </c>
    </row>
    <row r="1617" customFormat="false" ht="22.3" hidden="false" customHeight="true" outlineLevel="0" collapsed="false">
      <c r="A1617" s="191"/>
      <c r="B1617" s="191"/>
      <c r="C1617" s="191"/>
      <c r="D1617" s="191"/>
      <c r="E1617" s="191" t="s">
        <v>13722</v>
      </c>
      <c r="F1617" s="192" t="n">
        <v>16.42</v>
      </c>
      <c r="G1617" s="191" t="s">
        <v>13723</v>
      </c>
      <c r="H1617" s="192" t="n">
        <v>0</v>
      </c>
      <c r="I1617" s="191" t="s">
        <v>13724</v>
      </c>
      <c r="J1617" s="192" t="n">
        <v>16.42</v>
      </c>
    </row>
    <row r="1618" customFormat="false" ht="32.75" hidden="false" customHeight="true" outlineLevel="0" collapsed="false">
      <c r="A1618" s="191"/>
      <c r="B1618" s="191"/>
      <c r="C1618" s="191"/>
      <c r="D1618" s="191"/>
      <c r="E1618" s="191" t="s">
        <v>13725</v>
      </c>
      <c r="F1618" s="192" t="n">
        <v>192.06</v>
      </c>
      <c r="G1618" s="191"/>
      <c r="H1618" s="193" t="s">
        <v>13726</v>
      </c>
      <c r="I1618" s="193"/>
      <c r="J1618" s="192" t="n">
        <v>1056.43</v>
      </c>
    </row>
    <row r="1619" customFormat="false" ht="22.3" hidden="false" customHeight="true" outlineLevel="0" collapsed="false">
      <c r="A1619" s="125"/>
      <c r="B1619" s="125"/>
      <c r="C1619" s="125"/>
      <c r="D1619" s="125"/>
      <c r="E1619" s="125"/>
      <c r="F1619" s="125"/>
      <c r="G1619" s="125" t="s">
        <v>13727</v>
      </c>
      <c r="H1619" s="194" t="n">
        <v>0.43</v>
      </c>
      <c r="I1619" s="125" t="s">
        <v>13728</v>
      </c>
      <c r="J1619" s="195" t="n">
        <v>454.26</v>
      </c>
    </row>
    <row r="1620" customFormat="false" ht="22.3" hidden="false" customHeight="true" outlineLevel="0" collapsed="false">
      <c r="A1620" s="196"/>
      <c r="B1620" s="196"/>
      <c r="C1620" s="196"/>
      <c r="D1620" s="196"/>
      <c r="E1620" s="196"/>
      <c r="F1620" s="196"/>
      <c r="G1620" s="196"/>
      <c r="H1620" s="196"/>
      <c r="I1620" s="196"/>
      <c r="J1620" s="196"/>
    </row>
    <row r="1621" customFormat="false" ht="22.3" hidden="false" customHeight="true" outlineLevel="0" collapsed="false">
      <c r="A1621" s="150" t="n">
        <v>26</v>
      </c>
      <c r="B1621" s="150"/>
      <c r="C1621" s="150"/>
      <c r="D1621" s="150" t="s">
        <v>12369</v>
      </c>
      <c r="E1621" s="150"/>
      <c r="F1621" s="150"/>
      <c r="G1621" s="150"/>
      <c r="H1621" s="173"/>
      <c r="I1621" s="150"/>
      <c r="J1621" s="174" t="n">
        <v>1225349.2</v>
      </c>
    </row>
    <row r="1622" customFormat="false" ht="23.4" hidden="false" customHeight="true" outlineLevel="0" collapsed="false">
      <c r="A1622" s="175" t="s">
        <v>12672</v>
      </c>
      <c r="B1622" s="176" t="s">
        <v>12459</v>
      </c>
      <c r="C1622" s="175" t="s">
        <v>12460</v>
      </c>
      <c r="D1622" s="175" t="s">
        <v>12125</v>
      </c>
      <c r="E1622" s="175" t="s">
        <v>13711</v>
      </c>
      <c r="F1622" s="175"/>
      <c r="G1622" s="177" t="s">
        <v>12461</v>
      </c>
      <c r="H1622" s="176" t="s">
        <v>12462</v>
      </c>
      <c r="I1622" s="176" t="s">
        <v>12463</v>
      </c>
      <c r="J1622" s="176" t="s">
        <v>12243</v>
      </c>
    </row>
    <row r="1623" customFormat="false" ht="55.1" hidden="false" customHeight="true" outlineLevel="0" collapsed="false">
      <c r="A1623" s="154" t="s">
        <v>13712</v>
      </c>
      <c r="B1623" s="178" t="n">
        <v>100775</v>
      </c>
      <c r="C1623" s="154" t="s">
        <v>12467</v>
      </c>
      <c r="D1623" s="154" t="s">
        <v>12673</v>
      </c>
      <c r="E1623" s="154" t="s">
        <v>13795</v>
      </c>
      <c r="F1623" s="154"/>
      <c r="G1623" s="155" t="s">
        <v>12533</v>
      </c>
      <c r="H1623" s="179" t="n">
        <v>1</v>
      </c>
      <c r="I1623" s="180" t="n">
        <v>12.72</v>
      </c>
      <c r="J1623" s="180" t="n">
        <v>12.72</v>
      </c>
    </row>
    <row r="1624" customFormat="false" ht="43.9" hidden="false" customHeight="true" outlineLevel="0" collapsed="false">
      <c r="A1624" s="181" t="s">
        <v>13714</v>
      </c>
      <c r="B1624" s="182" t="n">
        <v>93287</v>
      </c>
      <c r="C1624" s="181" t="s">
        <v>12467</v>
      </c>
      <c r="D1624" s="181" t="s">
        <v>390</v>
      </c>
      <c r="E1624" s="181" t="s">
        <v>13730</v>
      </c>
      <c r="F1624" s="181"/>
      <c r="G1624" s="183" t="s">
        <v>13731</v>
      </c>
      <c r="H1624" s="184" t="n">
        <v>0.0006627</v>
      </c>
      <c r="I1624" s="185" t="n">
        <v>351.84</v>
      </c>
      <c r="J1624" s="185" t="n">
        <v>0.23</v>
      </c>
    </row>
    <row r="1625" customFormat="false" ht="43.9" hidden="false" customHeight="true" outlineLevel="0" collapsed="false">
      <c r="A1625" s="181" t="s">
        <v>13714</v>
      </c>
      <c r="B1625" s="182" t="n">
        <v>88278</v>
      </c>
      <c r="C1625" s="181" t="s">
        <v>12467</v>
      </c>
      <c r="D1625" s="181" t="s">
        <v>6776</v>
      </c>
      <c r="E1625" s="181" t="s">
        <v>13717</v>
      </c>
      <c r="F1625" s="181"/>
      <c r="G1625" s="183" t="s">
        <v>13718</v>
      </c>
      <c r="H1625" s="184" t="n">
        <v>0.0023666</v>
      </c>
      <c r="I1625" s="185" t="n">
        <v>25.72</v>
      </c>
      <c r="J1625" s="185" t="n">
        <v>0.06</v>
      </c>
    </row>
    <row r="1626" customFormat="false" ht="43.9" hidden="false" customHeight="true" outlineLevel="0" collapsed="false">
      <c r="A1626" s="181" t="s">
        <v>13714</v>
      </c>
      <c r="B1626" s="182" t="n">
        <v>93288</v>
      </c>
      <c r="C1626" s="181" t="s">
        <v>12467</v>
      </c>
      <c r="D1626" s="181" t="s">
        <v>536</v>
      </c>
      <c r="E1626" s="181" t="s">
        <v>13730</v>
      </c>
      <c r="F1626" s="181"/>
      <c r="G1626" s="183" t="s">
        <v>13734</v>
      </c>
      <c r="H1626" s="184" t="n">
        <v>0.0005207</v>
      </c>
      <c r="I1626" s="185" t="n">
        <v>177.63</v>
      </c>
      <c r="J1626" s="185" t="n">
        <v>0.09</v>
      </c>
    </row>
    <row r="1627" customFormat="false" ht="43.9" hidden="false" customHeight="true" outlineLevel="0" collapsed="false">
      <c r="A1627" s="181" t="s">
        <v>13714</v>
      </c>
      <c r="B1627" s="182" t="n">
        <v>100716</v>
      </c>
      <c r="C1627" s="181" t="s">
        <v>12467</v>
      </c>
      <c r="D1627" s="181" t="s">
        <v>5471</v>
      </c>
      <c r="E1627" s="181" t="s">
        <v>13804</v>
      </c>
      <c r="F1627" s="181"/>
      <c r="G1627" s="183" t="s">
        <v>12469</v>
      </c>
      <c r="H1627" s="184" t="n">
        <v>0.0788875</v>
      </c>
      <c r="I1627" s="185" t="n">
        <v>24.16</v>
      </c>
      <c r="J1627" s="185" t="n">
        <v>1.9</v>
      </c>
    </row>
    <row r="1628" customFormat="false" ht="43.9" hidden="false" customHeight="true" outlineLevel="0" collapsed="false">
      <c r="A1628" s="181" t="s">
        <v>13714</v>
      </c>
      <c r="B1628" s="182" t="n">
        <v>88317</v>
      </c>
      <c r="C1628" s="181" t="s">
        <v>12467</v>
      </c>
      <c r="D1628" s="181" t="s">
        <v>6484</v>
      </c>
      <c r="E1628" s="181" t="s">
        <v>13717</v>
      </c>
      <c r="F1628" s="181"/>
      <c r="G1628" s="183" t="s">
        <v>13718</v>
      </c>
      <c r="H1628" s="184" t="n">
        <v>0.0049857</v>
      </c>
      <c r="I1628" s="185" t="n">
        <v>29.85</v>
      </c>
      <c r="J1628" s="185" t="n">
        <v>0.14</v>
      </c>
    </row>
    <row r="1629" customFormat="false" ht="43.9" hidden="false" customHeight="true" outlineLevel="0" collapsed="false">
      <c r="A1629" s="181" t="s">
        <v>13714</v>
      </c>
      <c r="B1629" s="182" t="n">
        <v>100719</v>
      </c>
      <c r="C1629" s="181" t="s">
        <v>12467</v>
      </c>
      <c r="D1629" s="181" t="s">
        <v>13805</v>
      </c>
      <c r="E1629" s="181" t="s">
        <v>13804</v>
      </c>
      <c r="F1629" s="181"/>
      <c r="G1629" s="183" t="s">
        <v>12469</v>
      </c>
      <c r="H1629" s="184" t="n">
        <v>0.0788875</v>
      </c>
      <c r="I1629" s="185" t="n">
        <v>11.68</v>
      </c>
      <c r="J1629" s="185" t="n">
        <v>0.92</v>
      </c>
    </row>
    <row r="1630" customFormat="false" ht="43.9" hidden="false" customHeight="true" outlineLevel="0" collapsed="false">
      <c r="A1630" s="181" t="s">
        <v>13714</v>
      </c>
      <c r="B1630" s="182" t="n">
        <v>88240</v>
      </c>
      <c r="C1630" s="181" t="s">
        <v>12467</v>
      </c>
      <c r="D1630" s="181" t="s">
        <v>6416</v>
      </c>
      <c r="E1630" s="181" t="s">
        <v>13717</v>
      </c>
      <c r="F1630" s="181"/>
      <c r="G1630" s="183" t="s">
        <v>13718</v>
      </c>
      <c r="H1630" s="184" t="n">
        <v>0.0008362</v>
      </c>
      <c r="I1630" s="185" t="n">
        <v>23.31</v>
      </c>
      <c r="J1630" s="185" t="n">
        <v>0.01</v>
      </c>
    </row>
    <row r="1631" customFormat="false" ht="32.75" hidden="false" customHeight="true" outlineLevel="0" collapsed="false">
      <c r="A1631" s="186" t="s">
        <v>13719</v>
      </c>
      <c r="B1631" s="187" t="n">
        <v>4777</v>
      </c>
      <c r="C1631" s="186" t="s">
        <v>12467</v>
      </c>
      <c r="D1631" s="186" t="s">
        <v>7921</v>
      </c>
      <c r="E1631" s="186" t="s">
        <v>13720</v>
      </c>
      <c r="F1631" s="186"/>
      <c r="G1631" s="188" t="s">
        <v>12533</v>
      </c>
      <c r="H1631" s="189" t="n">
        <v>0.5167325</v>
      </c>
      <c r="I1631" s="190" t="n">
        <v>8.02</v>
      </c>
      <c r="J1631" s="190" t="n">
        <v>4.14</v>
      </c>
    </row>
    <row r="1632" customFormat="false" ht="22.3" hidden="false" customHeight="true" outlineLevel="0" collapsed="false">
      <c r="A1632" s="186" t="s">
        <v>13719</v>
      </c>
      <c r="B1632" s="187" t="n">
        <v>1332</v>
      </c>
      <c r="C1632" s="186" t="s">
        <v>12467</v>
      </c>
      <c r="D1632" s="186" t="s">
        <v>13806</v>
      </c>
      <c r="E1632" s="186" t="s">
        <v>13720</v>
      </c>
      <c r="F1632" s="186"/>
      <c r="G1632" s="188" t="s">
        <v>12533</v>
      </c>
      <c r="H1632" s="189" t="n">
        <v>0.0018177</v>
      </c>
      <c r="I1632" s="190" t="n">
        <v>9.53</v>
      </c>
      <c r="J1632" s="190" t="n">
        <v>0.01</v>
      </c>
    </row>
    <row r="1633" customFormat="false" ht="32.75" hidden="false" customHeight="true" outlineLevel="0" collapsed="false">
      <c r="A1633" s="186" t="s">
        <v>13719</v>
      </c>
      <c r="B1633" s="187" t="n">
        <v>10966</v>
      </c>
      <c r="C1633" s="186" t="s">
        <v>12467</v>
      </c>
      <c r="D1633" s="186" t="s">
        <v>13807</v>
      </c>
      <c r="E1633" s="186" t="s">
        <v>13720</v>
      </c>
      <c r="F1633" s="186"/>
      <c r="G1633" s="188" t="s">
        <v>12533</v>
      </c>
      <c r="H1633" s="189" t="n">
        <v>0.5660258</v>
      </c>
      <c r="I1633" s="190" t="n">
        <v>9.12</v>
      </c>
      <c r="J1633" s="190" t="n">
        <v>5.16</v>
      </c>
    </row>
    <row r="1634" customFormat="false" ht="22.3" hidden="false" customHeight="true" outlineLevel="0" collapsed="false">
      <c r="A1634" s="186" t="s">
        <v>13719</v>
      </c>
      <c r="B1634" s="187" t="n">
        <v>1333</v>
      </c>
      <c r="C1634" s="186" t="s">
        <v>12467</v>
      </c>
      <c r="D1634" s="186" t="s">
        <v>13808</v>
      </c>
      <c r="E1634" s="186" t="s">
        <v>13720</v>
      </c>
      <c r="F1634" s="186"/>
      <c r="G1634" s="188" t="s">
        <v>12533</v>
      </c>
      <c r="H1634" s="189" t="n">
        <v>0.006424</v>
      </c>
      <c r="I1634" s="190" t="n">
        <v>9.38</v>
      </c>
      <c r="J1634" s="190" t="n">
        <v>0.06</v>
      </c>
    </row>
    <row r="1635" customFormat="false" ht="22.3" hidden="false" customHeight="true" outlineLevel="0" collapsed="false">
      <c r="A1635" s="191"/>
      <c r="B1635" s="191"/>
      <c r="C1635" s="191"/>
      <c r="D1635" s="191"/>
      <c r="E1635" s="191" t="s">
        <v>13722</v>
      </c>
      <c r="F1635" s="192" t="n">
        <v>0.5</v>
      </c>
      <c r="G1635" s="191" t="s">
        <v>13723</v>
      </c>
      <c r="H1635" s="192" t="n">
        <v>0</v>
      </c>
      <c r="I1635" s="191" t="s">
        <v>13724</v>
      </c>
      <c r="J1635" s="192" t="n">
        <v>0.5</v>
      </c>
    </row>
    <row r="1636" customFormat="false" ht="32.75" hidden="false" customHeight="true" outlineLevel="0" collapsed="false">
      <c r="A1636" s="191"/>
      <c r="B1636" s="191"/>
      <c r="C1636" s="191"/>
      <c r="D1636" s="191"/>
      <c r="E1636" s="191" t="s">
        <v>13725</v>
      </c>
      <c r="F1636" s="192" t="n">
        <v>2.82</v>
      </c>
      <c r="G1636" s="191"/>
      <c r="H1636" s="193" t="s">
        <v>13726</v>
      </c>
      <c r="I1636" s="193"/>
      <c r="J1636" s="192" t="n">
        <v>15.54</v>
      </c>
    </row>
    <row r="1637" customFormat="false" ht="22.3" hidden="false" customHeight="true" outlineLevel="0" collapsed="false">
      <c r="A1637" s="125"/>
      <c r="B1637" s="125"/>
      <c r="C1637" s="125"/>
      <c r="D1637" s="125"/>
      <c r="E1637" s="125"/>
      <c r="F1637" s="125"/>
      <c r="G1637" s="125" t="s">
        <v>13727</v>
      </c>
      <c r="H1637" s="194" t="n">
        <v>78851.3</v>
      </c>
      <c r="I1637" s="125" t="s">
        <v>13728</v>
      </c>
      <c r="J1637" s="195" t="n">
        <v>1225349.2</v>
      </c>
    </row>
    <row r="1638" customFormat="false" ht="22.3" hidden="false" customHeight="true" outlineLevel="0" collapsed="false">
      <c r="A1638" s="196"/>
      <c r="B1638" s="196"/>
      <c r="C1638" s="196"/>
      <c r="D1638" s="196"/>
      <c r="E1638" s="196"/>
      <c r="F1638" s="196"/>
      <c r="G1638" s="196"/>
      <c r="H1638" s="196"/>
      <c r="I1638" s="196"/>
      <c r="J1638" s="196"/>
    </row>
    <row r="1639" customFormat="false" ht="32.75" hidden="false" customHeight="true" outlineLevel="0" collapsed="false">
      <c r="A1639" s="150" t="n">
        <v>27</v>
      </c>
      <c r="B1639" s="150"/>
      <c r="C1639" s="150"/>
      <c r="D1639" s="150" t="s">
        <v>12371</v>
      </c>
      <c r="E1639" s="150"/>
      <c r="F1639" s="150"/>
      <c r="G1639" s="150"/>
      <c r="H1639" s="173"/>
      <c r="I1639" s="150"/>
      <c r="J1639" s="174" t="n">
        <v>343765.04</v>
      </c>
    </row>
    <row r="1640" customFormat="false" ht="23.4" hidden="false" customHeight="true" outlineLevel="0" collapsed="false">
      <c r="A1640" s="175" t="s">
        <v>12674</v>
      </c>
      <c r="B1640" s="176" t="s">
        <v>12459</v>
      </c>
      <c r="C1640" s="175" t="s">
        <v>12460</v>
      </c>
      <c r="D1640" s="175" t="s">
        <v>12125</v>
      </c>
      <c r="E1640" s="175" t="s">
        <v>13711</v>
      </c>
      <c r="F1640" s="175"/>
      <c r="G1640" s="177" t="s">
        <v>12461</v>
      </c>
      <c r="H1640" s="176" t="s">
        <v>12462</v>
      </c>
      <c r="I1640" s="176" t="s">
        <v>12463</v>
      </c>
      <c r="J1640" s="176" t="s">
        <v>12243</v>
      </c>
    </row>
    <row r="1641" customFormat="false" ht="43.9" hidden="false" customHeight="true" outlineLevel="0" collapsed="false">
      <c r="A1641" s="154" t="s">
        <v>13712</v>
      </c>
      <c r="B1641" s="178" t="n">
        <v>97083</v>
      </c>
      <c r="C1641" s="154" t="s">
        <v>12467</v>
      </c>
      <c r="D1641" s="154" t="s">
        <v>12675</v>
      </c>
      <c r="E1641" s="154" t="s">
        <v>13791</v>
      </c>
      <c r="F1641" s="154"/>
      <c r="G1641" s="155" t="s">
        <v>12469</v>
      </c>
      <c r="H1641" s="179" t="n">
        <v>1</v>
      </c>
      <c r="I1641" s="180" t="n">
        <v>3.56</v>
      </c>
      <c r="J1641" s="180" t="n">
        <v>3.56</v>
      </c>
    </row>
    <row r="1642" customFormat="false" ht="43.9" hidden="false" customHeight="true" outlineLevel="0" collapsed="false">
      <c r="A1642" s="181" t="s">
        <v>13714</v>
      </c>
      <c r="B1642" s="182" t="n">
        <v>88309</v>
      </c>
      <c r="C1642" s="181" t="s">
        <v>12467</v>
      </c>
      <c r="D1642" s="181" t="s">
        <v>6476</v>
      </c>
      <c r="E1642" s="181" t="s">
        <v>13717</v>
      </c>
      <c r="F1642" s="181"/>
      <c r="G1642" s="183" t="s">
        <v>13718</v>
      </c>
      <c r="H1642" s="184" t="n">
        <v>0.045</v>
      </c>
      <c r="I1642" s="185" t="n">
        <v>29.13</v>
      </c>
      <c r="J1642" s="185" t="n">
        <v>1.31</v>
      </c>
    </row>
    <row r="1643" customFormat="false" ht="43.9" hidden="false" customHeight="true" outlineLevel="0" collapsed="false">
      <c r="A1643" s="181" t="s">
        <v>13714</v>
      </c>
      <c r="B1643" s="182" t="n">
        <v>95265</v>
      </c>
      <c r="C1643" s="181" t="s">
        <v>12467</v>
      </c>
      <c r="D1643" s="181" t="s">
        <v>550</v>
      </c>
      <c r="E1643" s="181" t="s">
        <v>13730</v>
      </c>
      <c r="F1643" s="181"/>
      <c r="G1643" s="183" t="s">
        <v>13734</v>
      </c>
      <c r="H1643" s="184" t="n">
        <v>0.042</v>
      </c>
      <c r="I1643" s="185" t="n">
        <v>0.94</v>
      </c>
      <c r="J1643" s="185" t="n">
        <v>0.03</v>
      </c>
    </row>
    <row r="1644" customFormat="false" ht="43.9" hidden="false" customHeight="true" outlineLevel="0" collapsed="false">
      <c r="A1644" s="181" t="s">
        <v>13714</v>
      </c>
      <c r="B1644" s="182" t="n">
        <v>88316</v>
      </c>
      <c r="C1644" s="181" t="s">
        <v>12467</v>
      </c>
      <c r="D1644" s="181" t="s">
        <v>6483</v>
      </c>
      <c r="E1644" s="181" t="s">
        <v>13717</v>
      </c>
      <c r="F1644" s="181"/>
      <c r="G1644" s="183" t="s">
        <v>13718</v>
      </c>
      <c r="H1644" s="184" t="n">
        <v>0.089</v>
      </c>
      <c r="I1644" s="185" t="n">
        <v>23.2</v>
      </c>
      <c r="J1644" s="185" t="n">
        <v>2.06</v>
      </c>
    </row>
    <row r="1645" customFormat="false" ht="43.9" hidden="false" customHeight="true" outlineLevel="0" collapsed="false">
      <c r="A1645" s="181" t="s">
        <v>13714</v>
      </c>
      <c r="B1645" s="182" t="n">
        <v>95264</v>
      </c>
      <c r="C1645" s="181" t="s">
        <v>12467</v>
      </c>
      <c r="D1645" s="181" t="s">
        <v>405</v>
      </c>
      <c r="E1645" s="181" t="s">
        <v>13730</v>
      </c>
      <c r="F1645" s="181"/>
      <c r="G1645" s="183" t="s">
        <v>13731</v>
      </c>
      <c r="H1645" s="184" t="n">
        <v>0.025</v>
      </c>
      <c r="I1645" s="185" t="n">
        <v>6.79</v>
      </c>
      <c r="J1645" s="185" t="n">
        <v>0.16</v>
      </c>
    </row>
    <row r="1646" customFormat="false" ht="22.3" hidden="false" customHeight="true" outlineLevel="0" collapsed="false">
      <c r="A1646" s="191"/>
      <c r="B1646" s="191"/>
      <c r="C1646" s="191"/>
      <c r="D1646" s="191"/>
      <c r="E1646" s="191" t="s">
        <v>13722</v>
      </c>
      <c r="F1646" s="192" t="n">
        <v>2.54</v>
      </c>
      <c r="G1646" s="191" t="s">
        <v>13723</v>
      </c>
      <c r="H1646" s="192" t="n">
        <v>0</v>
      </c>
      <c r="I1646" s="191" t="s">
        <v>13724</v>
      </c>
      <c r="J1646" s="192" t="n">
        <v>2.54</v>
      </c>
    </row>
    <row r="1647" customFormat="false" ht="32.75" hidden="false" customHeight="true" outlineLevel="0" collapsed="false">
      <c r="A1647" s="191"/>
      <c r="B1647" s="191"/>
      <c r="C1647" s="191"/>
      <c r="D1647" s="191"/>
      <c r="E1647" s="191" t="s">
        <v>13725</v>
      </c>
      <c r="F1647" s="192" t="n">
        <v>0.79</v>
      </c>
      <c r="G1647" s="191"/>
      <c r="H1647" s="193" t="s">
        <v>13726</v>
      </c>
      <c r="I1647" s="193"/>
      <c r="J1647" s="192" t="n">
        <v>4.35</v>
      </c>
    </row>
    <row r="1648" customFormat="false" ht="22.3" hidden="false" customHeight="true" outlineLevel="0" collapsed="false">
      <c r="A1648" s="125"/>
      <c r="B1648" s="125"/>
      <c r="C1648" s="125"/>
      <c r="D1648" s="125"/>
      <c r="E1648" s="125"/>
      <c r="F1648" s="125"/>
      <c r="G1648" s="125" t="s">
        <v>13727</v>
      </c>
      <c r="H1648" s="194" t="n">
        <v>3086.32</v>
      </c>
      <c r="I1648" s="125" t="s">
        <v>13728</v>
      </c>
      <c r="J1648" s="195" t="n">
        <v>13425.49</v>
      </c>
    </row>
    <row r="1649" customFormat="false" ht="22.3" hidden="false" customHeight="true" outlineLevel="0" collapsed="false">
      <c r="A1649" s="196"/>
      <c r="B1649" s="196"/>
      <c r="C1649" s="196"/>
      <c r="D1649" s="196"/>
      <c r="E1649" s="196"/>
      <c r="F1649" s="196"/>
      <c r="G1649" s="196"/>
      <c r="H1649" s="196"/>
      <c r="I1649" s="196"/>
      <c r="J1649" s="196"/>
    </row>
    <row r="1650" customFormat="false" ht="23.4" hidden="false" customHeight="true" outlineLevel="0" collapsed="false">
      <c r="A1650" s="175" t="s">
        <v>12676</v>
      </c>
      <c r="B1650" s="176" t="s">
        <v>12459</v>
      </c>
      <c r="C1650" s="175" t="s">
        <v>12460</v>
      </c>
      <c r="D1650" s="175" t="s">
        <v>12125</v>
      </c>
      <c r="E1650" s="175" t="s">
        <v>13711</v>
      </c>
      <c r="F1650" s="175"/>
      <c r="G1650" s="177" t="s">
        <v>12461</v>
      </c>
      <c r="H1650" s="176" t="s">
        <v>12462</v>
      </c>
      <c r="I1650" s="176" t="s">
        <v>12463</v>
      </c>
      <c r="J1650" s="176" t="s">
        <v>12243</v>
      </c>
    </row>
    <row r="1651" customFormat="false" ht="32.75" hidden="false" customHeight="true" outlineLevel="0" collapsed="false">
      <c r="A1651" s="154" t="s">
        <v>13712</v>
      </c>
      <c r="B1651" s="178" t="n">
        <v>96622</v>
      </c>
      <c r="C1651" s="154" t="s">
        <v>12467</v>
      </c>
      <c r="D1651" s="154" t="s">
        <v>12677</v>
      </c>
      <c r="E1651" s="154" t="s">
        <v>13778</v>
      </c>
      <c r="F1651" s="154"/>
      <c r="G1651" s="155" t="s">
        <v>12496</v>
      </c>
      <c r="H1651" s="179" t="n">
        <v>1</v>
      </c>
      <c r="I1651" s="180" t="n">
        <v>319.62</v>
      </c>
      <c r="J1651" s="180" t="n">
        <v>319.62</v>
      </c>
    </row>
    <row r="1652" customFormat="false" ht="43.9" hidden="false" customHeight="true" outlineLevel="0" collapsed="false">
      <c r="A1652" s="181" t="s">
        <v>13714</v>
      </c>
      <c r="B1652" s="182" t="n">
        <v>91277</v>
      </c>
      <c r="C1652" s="181" t="s">
        <v>12467</v>
      </c>
      <c r="D1652" s="181" t="s">
        <v>369</v>
      </c>
      <c r="E1652" s="181" t="s">
        <v>13730</v>
      </c>
      <c r="F1652" s="181"/>
      <c r="G1652" s="183" t="s">
        <v>13731</v>
      </c>
      <c r="H1652" s="184" t="n">
        <v>0.032</v>
      </c>
      <c r="I1652" s="185" t="n">
        <v>10.66</v>
      </c>
      <c r="J1652" s="185" t="n">
        <v>0.34</v>
      </c>
    </row>
    <row r="1653" customFormat="false" ht="43.9" hidden="false" customHeight="true" outlineLevel="0" collapsed="false">
      <c r="A1653" s="181" t="s">
        <v>13714</v>
      </c>
      <c r="B1653" s="182" t="n">
        <v>88309</v>
      </c>
      <c r="C1653" s="181" t="s">
        <v>12467</v>
      </c>
      <c r="D1653" s="181" t="s">
        <v>6476</v>
      </c>
      <c r="E1653" s="181" t="s">
        <v>13717</v>
      </c>
      <c r="F1653" s="181"/>
      <c r="G1653" s="183" t="s">
        <v>13718</v>
      </c>
      <c r="H1653" s="184" t="n">
        <v>1.942</v>
      </c>
      <c r="I1653" s="185" t="n">
        <v>29.13</v>
      </c>
      <c r="J1653" s="185" t="n">
        <v>56.57</v>
      </c>
    </row>
    <row r="1654" customFormat="false" ht="43.9" hidden="false" customHeight="true" outlineLevel="0" collapsed="false">
      <c r="A1654" s="181" t="s">
        <v>13714</v>
      </c>
      <c r="B1654" s="182" t="n">
        <v>91278</v>
      </c>
      <c r="C1654" s="181" t="s">
        <v>12467</v>
      </c>
      <c r="D1654" s="181" t="s">
        <v>512</v>
      </c>
      <c r="E1654" s="181" t="s">
        <v>13730</v>
      </c>
      <c r="F1654" s="181"/>
      <c r="G1654" s="183" t="s">
        <v>13734</v>
      </c>
      <c r="H1654" s="184" t="n">
        <v>0.03</v>
      </c>
      <c r="I1654" s="185" t="n">
        <v>0.78</v>
      </c>
      <c r="J1654" s="185" t="n">
        <v>0.02</v>
      </c>
    </row>
    <row r="1655" customFormat="false" ht="43.9" hidden="false" customHeight="true" outlineLevel="0" collapsed="false">
      <c r="A1655" s="181" t="s">
        <v>13714</v>
      </c>
      <c r="B1655" s="182" t="n">
        <v>88316</v>
      </c>
      <c r="C1655" s="181" t="s">
        <v>12467</v>
      </c>
      <c r="D1655" s="181" t="s">
        <v>6483</v>
      </c>
      <c r="E1655" s="181" t="s">
        <v>13717</v>
      </c>
      <c r="F1655" s="181"/>
      <c r="G1655" s="183" t="s">
        <v>13718</v>
      </c>
      <c r="H1655" s="184" t="n">
        <v>0.765</v>
      </c>
      <c r="I1655" s="185" t="n">
        <v>23.2</v>
      </c>
      <c r="J1655" s="185" t="n">
        <v>17.74</v>
      </c>
    </row>
    <row r="1656" customFormat="false" ht="32.75" hidden="false" customHeight="true" outlineLevel="0" collapsed="false">
      <c r="A1656" s="186" t="s">
        <v>13719</v>
      </c>
      <c r="B1656" s="187" t="n">
        <v>4718</v>
      </c>
      <c r="C1656" s="186" t="s">
        <v>12467</v>
      </c>
      <c r="D1656" s="186" t="s">
        <v>10410</v>
      </c>
      <c r="E1656" s="186" t="s">
        <v>13720</v>
      </c>
      <c r="F1656" s="186"/>
      <c r="G1656" s="188" t="s">
        <v>12496</v>
      </c>
      <c r="H1656" s="189" t="n">
        <v>1.38</v>
      </c>
      <c r="I1656" s="190" t="n">
        <v>177.5</v>
      </c>
      <c r="J1656" s="190" t="n">
        <v>244.95</v>
      </c>
    </row>
    <row r="1657" customFormat="false" ht="22.3" hidden="false" customHeight="true" outlineLevel="0" collapsed="false">
      <c r="A1657" s="191"/>
      <c r="B1657" s="191"/>
      <c r="C1657" s="191"/>
      <c r="D1657" s="191"/>
      <c r="E1657" s="191" t="s">
        <v>13722</v>
      </c>
      <c r="F1657" s="192" t="n">
        <v>57.52</v>
      </c>
      <c r="G1657" s="191" t="s">
        <v>13723</v>
      </c>
      <c r="H1657" s="192" t="n">
        <v>0</v>
      </c>
      <c r="I1657" s="191" t="s">
        <v>13724</v>
      </c>
      <c r="J1657" s="192" t="n">
        <v>57.52</v>
      </c>
    </row>
    <row r="1658" customFormat="false" ht="32.75" hidden="false" customHeight="true" outlineLevel="0" collapsed="false">
      <c r="A1658" s="191"/>
      <c r="B1658" s="191"/>
      <c r="C1658" s="191"/>
      <c r="D1658" s="191"/>
      <c r="E1658" s="191" t="s">
        <v>13725</v>
      </c>
      <c r="F1658" s="192" t="n">
        <v>71.01</v>
      </c>
      <c r="G1658" s="191"/>
      <c r="H1658" s="193" t="s">
        <v>13726</v>
      </c>
      <c r="I1658" s="193"/>
      <c r="J1658" s="192" t="n">
        <v>390.63</v>
      </c>
    </row>
    <row r="1659" customFormat="false" ht="22.3" hidden="false" customHeight="true" outlineLevel="0" collapsed="false">
      <c r="A1659" s="125"/>
      <c r="B1659" s="125"/>
      <c r="C1659" s="125"/>
      <c r="D1659" s="125"/>
      <c r="E1659" s="125"/>
      <c r="F1659" s="125"/>
      <c r="G1659" s="125" t="s">
        <v>13727</v>
      </c>
      <c r="H1659" s="194" t="n">
        <v>154.32</v>
      </c>
      <c r="I1659" s="125" t="s">
        <v>13728</v>
      </c>
      <c r="J1659" s="195" t="n">
        <v>60282.02</v>
      </c>
    </row>
    <row r="1660" customFormat="false" ht="22.3" hidden="false" customHeight="true" outlineLevel="0" collapsed="false">
      <c r="A1660" s="196"/>
      <c r="B1660" s="196"/>
      <c r="C1660" s="196"/>
      <c r="D1660" s="196"/>
      <c r="E1660" s="196"/>
      <c r="F1660" s="196"/>
      <c r="G1660" s="196"/>
      <c r="H1660" s="196"/>
      <c r="I1660" s="196"/>
      <c r="J1660" s="196"/>
    </row>
    <row r="1661" customFormat="false" ht="23.4" hidden="false" customHeight="true" outlineLevel="0" collapsed="false">
      <c r="A1661" s="175" t="s">
        <v>12678</v>
      </c>
      <c r="B1661" s="176" t="s">
        <v>12459</v>
      </c>
      <c r="C1661" s="175" t="s">
        <v>12460</v>
      </c>
      <c r="D1661" s="175" t="s">
        <v>12125</v>
      </c>
      <c r="E1661" s="175" t="s">
        <v>13711</v>
      </c>
      <c r="F1661" s="175"/>
      <c r="G1661" s="177" t="s">
        <v>12461</v>
      </c>
      <c r="H1661" s="176" t="s">
        <v>12462</v>
      </c>
      <c r="I1661" s="176" t="s">
        <v>12463</v>
      </c>
      <c r="J1661" s="176" t="s">
        <v>12243</v>
      </c>
    </row>
    <row r="1662" customFormat="false" ht="32.75" hidden="false" customHeight="true" outlineLevel="0" collapsed="false">
      <c r="A1662" s="154" t="s">
        <v>13712</v>
      </c>
      <c r="B1662" s="178" t="n">
        <v>97087</v>
      </c>
      <c r="C1662" s="154" t="s">
        <v>12467</v>
      </c>
      <c r="D1662" s="154" t="s">
        <v>12679</v>
      </c>
      <c r="E1662" s="154" t="s">
        <v>13791</v>
      </c>
      <c r="F1662" s="154"/>
      <c r="G1662" s="155" t="s">
        <v>12469</v>
      </c>
      <c r="H1662" s="179" t="n">
        <v>1</v>
      </c>
      <c r="I1662" s="180" t="n">
        <v>3.08</v>
      </c>
      <c r="J1662" s="180" t="n">
        <v>3.08</v>
      </c>
    </row>
    <row r="1663" customFormat="false" ht="43.9" hidden="false" customHeight="true" outlineLevel="0" collapsed="false">
      <c r="A1663" s="181" t="s">
        <v>13714</v>
      </c>
      <c r="B1663" s="182" t="n">
        <v>88309</v>
      </c>
      <c r="C1663" s="181" t="s">
        <v>12467</v>
      </c>
      <c r="D1663" s="181" t="s">
        <v>6476</v>
      </c>
      <c r="E1663" s="181" t="s">
        <v>13717</v>
      </c>
      <c r="F1663" s="181"/>
      <c r="G1663" s="183" t="s">
        <v>13718</v>
      </c>
      <c r="H1663" s="184" t="n">
        <v>0.014</v>
      </c>
      <c r="I1663" s="185" t="n">
        <v>29.13</v>
      </c>
      <c r="J1663" s="185" t="n">
        <v>0.4</v>
      </c>
    </row>
    <row r="1664" customFormat="false" ht="43.9" hidden="false" customHeight="true" outlineLevel="0" collapsed="false">
      <c r="A1664" s="181" t="s">
        <v>13714</v>
      </c>
      <c r="B1664" s="182" t="n">
        <v>88316</v>
      </c>
      <c r="C1664" s="181" t="s">
        <v>12467</v>
      </c>
      <c r="D1664" s="181" t="s">
        <v>6483</v>
      </c>
      <c r="E1664" s="181" t="s">
        <v>13717</v>
      </c>
      <c r="F1664" s="181"/>
      <c r="G1664" s="183" t="s">
        <v>13718</v>
      </c>
      <c r="H1664" s="184" t="n">
        <v>0.005</v>
      </c>
      <c r="I1664" s="185" t="n">
        <v>23.2</v>
      </c>
      <c r="J1664" s="185" t="n">
        <v>0.11</v>
      </c>
    </row>
    <row r="1665" customFormat="false" ht="22.3" hidden="false" customHeight="true" outlineLevel="0" collapsed="false">
      <c r="A1665" s="186" t="s">
        <v>13719</v>
      </c>
      <c r="B1665" s="187" t="n">
        <v>42408</v>
      </c>
      <c r="C1665" s="186" t="s">
        <v>12467</v>
      </c>
      <c r="D1665" s="186" t="s">
        <v>9720</v>
      </c>
      <c r="E1665" s="186" t="s">
        <v>13720</v>
      </c>
      <c r="F1665" s="186"/>
      <c r="G1665" s="188" t="s">
        <v>12469</v>
      </c>
      <c r="H1665" s="189" t="n">
        <v>1.04</v>
      </c>
      <c r="I1665" s="190" t="n">
        <v>2.48</v>
      </c>
      <c r="J1665" s="190" t="n">
        <v>2.57</v>
      </c>
    </row>
    <row r="1666" customFormat="false" ht="22.3" hidden="false" customHeight="true" outlineLevel="0" collapsed="false">
      <c r="A1666" s="191"/>
      <c r="B1666" s="191"/>
      <c r="C1666" s="191"/>
      <c r="D1666" s="191"/>
      <c r="E1666" s="191" t="s">
        <v>13722</v>
      </c>
      <c r="F1666" s="192" t="n">
        <v>0.4</v>
      </c>
      <c r="G1666" s="191" t="s">
        <v>13723</v>
      </c>
      <c r="H1666" s="192" t="n">
        <v>0</v>
      </c>
      <c r="I1666" s="191" t="s">
        <v>13724</v>
      </c>
      <c r="J1666" s="192" t="n">
        <v>0.4</v>
      </c>
    </row>
    <row r="1667" customFormat="false" ht="32.75" hidden="false" customHeight="true" outlineLevel="0" collapsed="false">
      <c r="A1667" s="191"/>
      <c r="B1667" s="191"/>
      <c r="C1667" s="191"/>
      <c r="D1667" s="191"/>
      <c r="E1667" s="191" t="s">
        <v>13725</v>
      </c>
      <c r="F1667" s="192" t="n">
        <v>0.68</v>
      </c>
      <c r="G1667" s="191"/>
      <c r="H1667" s="193" t="s">
        <v>13726</v>
      </c>
      <c r="I1667" s="193"/>
      <c r="J1667" s="192" t="n">
        <v>3.76</v>
      </c>
    </row>
    <row r="1668" customFormat="false" ht="22.3" hidden="false" customHeight="true" outlineLevel="0" collapsed="false">
      <c r="A1668" s="125"/>
      <c r="B1668" s="125"/>
      <c r="C1668" s="125"/>
      <c r="D1668" s="125"/>
      <c r="E1668" s="125"/>
      <c r="F1668" s="125"/>
      <c r="G1668" s="125" t="s">
        <v>13727</v>
      </c>
      <c r="H1668" s="194" t="n">
        <v>3086.32</v>
      </c>
      <c r="I1668" s="125" t="s">
        <v>13728</v>
      </c>
      <c r="J1668" s="195" t="n">
        <v>11604.56</v>
      </c>
    </row>
    <row r="1669" customFormat="false" ht="22.3" hidden="false" customHeight="true" outlineLevel="0" collapsed="false">
      <c r="A1669" s="196"/>
      <c r="B1669" s="196"/>
      <c r="C1669" s="196"/>
      <c r="D1669" s="196"/>
      <c r="E1669" s="196"/>
      <c r="F1669" s="196"/>
      <c r="G1669" s="196"/>
      <c r="H1669" s="196"/>
      <c r="I1669" s="196"/>
      <c r="J1669" s="196"/>
    </row>
    <row r="1670" customFormat="false" ht="23.4" hidden="false" customHeight="true" outlineLevel="0" collapsed="false">
      <c r="A1670" s="175" t="s">
        <v>12680</v>
      </c>
      <c r="B1670" s="176" t="s">
        <v>12459</v>
      </c>
      <c r="C1670" s="175" t="s">
        <v>12460</v>
      </c>
      <c r="D1670" s="175" t="s">
        <v>12125</v>
      </c>
      <c r="E1670" s="175" t="s">
        <v>13711</v>
      </c>
      <c r="F1670" s="175"/>
      <c r="G1670" s="177" t="s">
        <v>12461</v>
      </c>
      <c r="H1670" s="176" t="s">
        <v>12462</v>
      </c>
      <c r="I1670" s="176" t="s">
        <v>12463</v>
      </c>
      <c r="J1670" s="176" t="s">
        <v>12243</v>
      </c>
    </row>
    <row r="1671" customFormat="false" ht="43.9" hidden="false" customHeight="true" outlineLevel="0" collapsed="false">
      <c r="A1671" s="154" t="s">
        <v>13712</v>
      </c>
      <c r="B1671" s="178" t="n">
        <v>94991</v>
      </c>
      <c r="C1671" s="154" t="s">
        <v>12467</v>
      </c>
      <c r="D1671" s="154" t="s">
        <v>12681</v>
      </c>
      <c r="E1671" s="154" t="s">
        <v>13809</v>
      </c>
      <c r="F1671" s="154"/>
      <c r="G1671" s="155" t="s">
        <v>12496</v>
      </c>
      <c r="H1671" s="179" t="n">
        <v>1</v>
      </c>
      <c r="I1671" s="180" t="n">
        <v>978.83</v>
      </c>
      <c r="J1671" s="180" t="n">
        <v>978.83</v>
      </c>
    </row>
    <row r="1672" customFormat="false" ht="43.9" hidden="false" customHeight="true" outlineLevel="0" collapsed="false">
      <c r="A1672" s="181" t="s">
        <v>13714</v>
      </c>
      <c r="B1672" s="182" t="n">
        <v>88316</v>
      </c>
      <c r="C1672" s="181" t="s">
        <v>12467</v>
      </c>
      <c r="D1672" s="181" t="s">
        <v>6483</v>
      </c>
      <c r="E1672" s="181" t="s">
        <v>13717</v>
      </c>
      <c r="F1672" s="181"/>
      <c r="G1672" s="183" t="s">
        <v>13718</v>
      </c>
      <c r="H1672" s="184" t="n">
        <v>1.7828</v>
      </c>
      <c r="I1672" s="185" t="n">
        <v>23.2</v>
      </c>
      <c r="J1672" s="185" t="n">
        <v>41.36</v>
      </c>
    </row>
    <row r="1673" customFormat="false" ht="43.9" hidden="false" customHeight="true" outlineLevel="0" collapsed="false">
      <c r="A1673" s="181" t="s">
        <v>13714</v>
      </c>
      <c r="B1673" s="182" t="n">
        <v>88309</v>
      </c>
      <c r="C1673" s="181" t="s">
        <v>12467</v>
      </c>
      <c r="D1673" s="181" t="s">
        <v>6476</v>
      </c>
      <c r="E1673" s="181" t="s">
        <v>13717</v>
      </c>
      <c r="F1673" s="181"/>
      <c r="G1673" s="183" t="s">
        <v>13718</v>
      </c>
      <c r="H1673" s="184" t="n">
        <v>0.156</v>
      </c>
      <c r="I1673" s="185" t="n">
        <v>29.13</v>
      </c>
      <c r="J1673" s="185" t="n">
        <v>4.54</v>
      </c>
    </row>
    <row r="1674" customFormat="false" ht="43.9" hidden="false" customHeight="true" outlineLevel="0" collapsed="false">
      <c r="A1674" s="181" t="s">
        <v>13714</v>
      </c>
      <c r="B1674" s="182" t="n">
        <v>88262</v>
      </c>
      <c r="C1674" s="181" t="s">
        <v>12467</v>
      </c>
      <c r="D1674" s="181" t="s">
        <v>6436</v>
      </c>
      <c r="E1674" s="181" t="s">
        <v>13717</v>
      </c>
      <c r="F1674" s="181"/>
      <c r="G1674" s="183" t="s">
        <v>13718</v>
      </c>
      <c r="H1674" s="184" t="n">
        <v>1.6268</v>
      </c>
      <c r="I1674" s="185" t="n">
        <v>28.69</v>
      </c>
      <c r="J1674" s="185" t="n">
        <v>46.67</v>
      </c>
    </row>
    <row r="1675" customFormat="false" ht="43.9" hidden="false" customHeight="true" outlineLevel="0" collapsed="false">
      <c r="A1675" s="186" t="s">
        <v>13719</v>
      </c>
      <c r="B1675" s="187" t="n">
        <v>34492</v>
      </c>
      <c r="C1675" s="186" t="s">
        <v>12467</v>
      </c>
      <c r="D1675" s="186" t="s">
        <v>8161</v>
      </c>
      <c r="E1675" s="186" t="s">
        <v>13720</v>
      </c>
      <c r="F1675" s="186"/>
      <c r="G1675" s="188" t="s">
        <v>12496</v>
      </c>
      <c r="H1675" s="189" t="n">
        <v>1.2315</v>
      </c>
      <c r="I1675" s="190" t="n">
        <v>692.5</v>
      </c>
      <c r="J1675" s="190" t="n">
        <v>852.81</v>
      </c>
    </row>
    <row r="1676" customFormat="false" ht="22.3" hidden="false" customHeight="true" outlineLevel="0" collapsed="false">
      <c r="A1676" s="186" t="s">
        <v>13719</v>
      </c>
      <c r="B1676" s="187" t="n">
        <v>5068</v>
      </c>
      <c r="C1676" s="186" t="s">
        <v>12467</v>
      </c>
      <c r="D1676" s="186" t="s">
        <v>10717</v>
      </c>
      <c r="E1676" s="186" t="s">
        <v>13720</v>
      </c>
      <c r="F1676" s="186"/>
      <c r="G1676" s="188" t="s">
        <v>12533</v>
      </c>
      <c r="H1676" s="189" t="n">
        <v>0.2994</v>
      </c>
      <c r="I1676" s="190" t="n">
        <v>20.32</v>
      </c>
      <c r="J1676" s="190" t="n">
        <v>6.08</v>
      </c>
    </row>
    <row r="1677" customFormat="false" ht="32.75" hidden="false" customHeight="true" outlineLevel="0" collapsed="false">
      <c r="A1677" s="186" t="s">
        <v>13719</v>
      </c>
      <c r="B1677" s="187" t="n">
        <v>2692</v>
      </c>
      <c r="C1677" s="186" t="s">
        <v>12467</v>
      </c>
      <c r="D1677" s="186" t="s">
        <v>8677</v>
      </c>
      <c r="E1677" s="186" t="s">
        <v>13720</v>
      </c>
      <c r="F1677" s="186"/>
      <c r="G1677" s="188" t="s">
        <v>13761</v>
      </c>
      <c r="H1677" s="189" t="n">
        <v>0.0213</v>
      </c>
      <c r="I1677" s="190" t="n">
        <v>8.06</v>
      </c>
      <c r="J1677" s="190" t="n">
        <v>0.17</v>
      </c>
    </row>
    <row r="1678" customFormat="false" ht="32.75" hidden="false" customHeight="true" outlineLevel="0" collapsed="false">
      <c r="A1678" s="186" t="s">
        <v>13719</v>
      </c>
      <c r="B1678" s="187" t="n">
        <v>4509</v>
      </c>
      <c r="C1678" s="186" t="s">
        <v>12467</v>
      </c>
      <c r="D1678" s="186" t="s">
        <v>10951</v>
      </c>
      <c r="E1678" s="186" t="s">
        <v>13720</v>
      </c>
      <c r="F1678" s="186"/>
      <c r="G1678" s="188" t="s">
        <v>12127</v>
      </c>
      <c r="H1678" s="189" t="n">
        <v>3.125</v>
      </c>
      <c r="I1678" s="190" t="n">
        <v>5.61</v>
      </c>
      <c r="J1678" s="190" t="n">
        <v>17.53</v>
      </c>
    </row>
    <row r="1679" customFormat="false" ht="32.75" hidden="false" customHeight="true" outlineLevel="0" collapsed="false">
      <c r="A1679" s="186" t="s">
        <v>13719</v>
      </c>
      <c r="B1679" s="187" t="n">
        <v>4517</v>
      </c>
      <c r="C1679" s="186" t="s">
        <v>12467</v>
      </c>
      <c r="D1679" s="186" t="s">
        <v>10953</v>
      </c>
      <c r="E1679" s="186" t="s">
        <v>13720</v>
      </c>
      <c r="F1679" s="186"/>
      <c r="G1679" s="188" t="s">
        <v>12127</v>
      </c>
      <c r="H1679" s="189" t="n">
        <v>2.5</v>
      </c>
      <c r="I1679" s="190" t="n">
        <v>3.87</v>
      </c>
      <c r="J1679" s="190" t="n">
        <v>9.67</v>
      </c>
    </row>
    <row r="1680" customFormat="false" ht="22.3" hidden="false" customHeight="true" outlineLevel="0" collapsed="false">
      <c r="A1680" s="191"/>
      <c r="B1680" s="191"/>
      <c r="C1680" s="191"/>
      <c r="D1680" s="191"/>
      <c r="E1680" s="191" t="s">
        <v>13722</v>
      </c>
      <c r="F1680" s="192" t="n">
        <v>70.87</v>
      </c>
      <c r="G1680" s="191" t="s">
        <v>13723</v>
      </c>
      <c r="H1680" s="192" t="n">
        <v>0</v>
      </c>
      <c r="I1680" s="191" t="s">
        <v>13724</v>
      </c>
      <c r="J1680" s="192" t="n">
        <v>70.87</v>
      </c>
    </row>
    <row r="1681" customFormat="false" ht="32.75" hidden="false" customHeight="true" outlineLevel="0" collapsed="false">
      <c r="A1681" s="191"/>
      <c r="B1681" s="191"/>
      <c r="C1681" s="191"/>
      <c r="D1681" s="191"/>
      <c r="E1681" s="191" t="s">
        <v>13725</v>
      </c>
      <c r="F1681" s="192" t="n">
        <v>217.49</v>
      </c>
      <c r="G1681" s="191"/>
      <c r="H1681" s="193" t="s">
        <v>13726</v>
      </c>
      <c r="I1681" s="193"/>
      <c r="J1681" s="192" t="n">
        <v>1196.32</v>
      </c>
    </row>
    <row r="1682" customFormat="false" ht="22.3" hidden="false" customHeight="true" outlineLevel="0" collapsed="false">
      <c r="A1682" s="125"/>
      <c r="B1682" s="125"/>
      <c r="C1682" s="125"/>
      <c r="D1682" s="125"/>
      <c r="E1682" s="125"/>
      <c r="F1682" s="125"/>
      <c r="G1682" s="125" t="s">
        <v>13727</v>
      </c>
      <c r="H1682" s="194" t="n">
        <v>216.04</v>
      </c>
      <c r="I1682" s="125" t="s">
        <v>13728</v>
      </c>
      <c r="J1682" s="195" t="n">
        <v>258452.97</v>
      </c>
    </row>
    <row r="1683" customFormat="false" ht="22.3" hidden="false" customHeight="true" outlineLevel="0" collapsed="false">
      <c r="A1683" s="196"/>
      <c r="B1683" s="196"/>
      <c r="C1683" s="196"/>
      <c r="D1683" s="196"/>
      <c r="E1683" s="196"/>
      <c r="F1683" s="196"/>
      <c r="G1683" s="196"/>
      <c r="H1683" s="196"/>
      <c r="I1683" s="196"/>
      <c r="J1683" s="196"/>
    </row>
    <row r="1684" customFormat="false" ht="32.75" hidden="false" customHeight="true" outlineLevel="0" collapsed="false">
      <c r="A1684" s="150" t="n">
        <v>28</v>
      </c>
      <c r="B1684" s="150"/>
      <c r="C1684" s="150"/>
      <c r="D1684" s="150" t="s">
        <v>12373</v>
      </c>
      <c r="E1684" s="150"/>
      <c r="F1684" s="150"/>
      <c r="G1684" s="150"/>
      <c r="H1684" s="173"/>
      <c r="I1684" s="150"/>
      <c r="J1684" s="174" t="n">
        <v>96013.47</v>
      </c>
    </row>
    <row r="1685" customFormat="false" ht="23.4" hidden="false" customHeight="true" outlineLevel="0" collapsed="false">
      <c r="A1685" s="175" t="s">
        <v>12682</v>
      </c>
      <c r="B1685" s="176" t="s">
        <v>12459</v>
      </c>
      <c r="C1685" s="175" t="s">
        <v>12460</v>
      </c>
      <c r="D1685" s="175" t="s">
        <v>12125</v>
      </c>
      <c r="E1685" s="175" t="s">
        <v>13711</v>
      </c>
      <c r="F1685" s="175"/>
      <c r="G1685" s="177" t="s">
        <v>12461</v>
      </c>
      <c r="H1685" s="176" t="s">
        <v>12462</v>
      </c>
      <c r="I1685" s="176" t="s">
        <v>12463</v>
      </c>
      <c r="J1685" s="176" t="s">
        <v>12243</v>
      </c>
    </row>
    <row r="1686" customFormat="false" ht="43.9" hidden="false" customHeight="true" outlineLevel="0" collapsed="false">
      <c r="A1686" s="154" t="s">
        <v>13712</v>
      </c>
      <c r="B1686" s="178" t="n">
        <v>97083</v>
      </c>
      <c r="C1686" s="154" t="s">
        <v>12467</v>
      </c>
      <c r="D1686" s="154" t="s">
        <v>12675</v>
      </c>
      <c r="E1686" s="154" t="s">
        <v>13791</v>
      </c>
      <c r="F1686" s="154"/>
      <c r="G1686" s="155" t="s">
        <v>12469</v>
      </c>
      <c r="H1686" s="179" t="n">
        <v>1</v>
      </c>
      <c r="I1686" s="180" t="n">
        <v>3.56</v>
      </c>
      <c r="J1686" s="180" t="n">
        <v>3.56</v>
      </c>
    </row>
    <row r="1687" customFormat="false" ht="43.9" hidden="false" customHeight="true" outlineLevel="0" collapsed="false">
      <c r="A1687" s="181" t="s">
        <v>13714</v>
      </c>
      <c r="B1687" s="182" t="n">
        <v>88309</v>
      </c>
      <c r="C1687" s="181" t="s">
        <v>12467</v>
      </c>
      <c r="D1687" s="181" t="s">
        <v>6476</v>
      </c>
      <c r="E1687" s="181" t="s">
        <v>13717</v>
      </c>
      <c r="F1687" s="181"/>
      <c r="G1687" s="183" t="s">
        <v>13718</v>
      </c>
      <c r="H1687" s="184" t="n">
        <v>0.045</v>
      </c>
      <c r="I1687" s="185" t="n">
        <v>29.13</v>
      </c>
      <c r="J1687" s="185" t="n">
        <v>1.31</v>
      </c>
    </row>
    <row r="1688" customFormat="false" ht="43.9" hidden="false" customHeight="true" outlineLevel="0" collapsed="false">
      <c r="A1688" s="181" t="s">
        <v>13714</v>
      </c>
      <c r="B1688" s="182" t="n">
        <v>95265</v>
      </c>
      <c r="C1688" s="181" t="s">
        <v>12467</v>
      </c>
      <c r="D1688" s="181" t="s">
        <v>550</v>
      </c>
      <c r="E1688" s="181" t="s">
        <v>13730</v>
      </c>
      <c r="F1688" s="181"/>
      <c r="G1688" s="183" t="s">
        <v>13734</v>
      </c>
      <c r="H1688" s="184" t="n">
        <v>0.042</v>
      </c>
      <c r="I1688" s="185" t="n">
        <v>0.94</v>
      </c>
      <c r="J1688" s="185" t="n">
        <v>0.03</v>
      </c>
    </row>
    <row r="1689" customFormat="false" ht="43.9" hidden="false" customHeight="true" outlineLevel="0" collapsed="false">
      <c r="A1689" s="181" t="s">
        <v>13714</v>
      </c>
      <c r="B1689" s="182" t="n">
        <v>88316</v>
      </c>
      <c r="C1689" s="181" t="s">
        <v>12467</v>
      </c>
      <c r="D1689" s="181" t="s">
        <v>6483</v>
      </c>
      <c r="E1689" s="181" t="s">
        <v>13717</v>
      </c>
      <c r="F1689" s="181"/>
      <c r="G1689" s="183" t="s">
        <v>13718</v>
      </c>
      <c r="H1689" s="184" t="n">
        <v>0.089</v>
      </c>
      <c r="I1689" s="185" t="n">
        <v>23.2</v>
      </c>
      <c r="J1689" s="185" t="n">
        <v>2.06</v>
      </c>
    </row>
    <row r="1690" customFormat="false" ht="43.9" hidden="false" customHeight="true" outlineLevel="0" collapsed="false">
      <c r="A1690" s="181" t="s">
        <v>13714</v>
      </c>
      <c r="B1690" s="182" t="n">
        <v>95264</v>
      </c>
      <c r="C1690" s="181" t="s">
        <v>12467</v>
      </c>
      <c r="D1690" s="181" t="s">
        <v>405</v>
      </c>
      <c r="E1690" s="181" t="s">
        <v>13730</v>
      </c>
      <c r="F1690" s="181"/>
      <c r="G1690" s="183" t="s">
        <v>13731</v>
      </c>
      <c r="H1690" s="184" t="n">
        <v>0.025</v>
      </c>
      <c r="I1690" s="185" t="n">
        <v>6.79</v>
      </c>
      <c r="J1690" s="185" t="n">
        <v>0.16</v>
      </c>
    </row>
    <row r="1691" customFormat="false" ht="22.3" hidden="false" customHeight="true" outlineLevel="0" collapsed="false">
      <c r="A1691" s="191"/>
      <c r="B1691" s="191"/>
      <c r="C1691" s="191"/>
      <c r="D1691" s="191"/>
      <c r="E1691" s="191" t="s">
        <v>13722</v>
      </c>
      <c r="F1691" s="192" t="n">
        <v>2.54</v>
      </c>
      <c r="G1691" s="191" t="s">
        <v>13723</v>
      </c>
      <c r="H1691" s="192" t="n">
        <v>0</v>
      </c>
      <c r="I1691" s="191" t="s">
        <v>13724</v>
      </c>
      <c r="J1691" s="192" t="n">
        <v>2.54</v>
      </c>
    </row>
    <row r="1692" customFormat="false" ht="32.75" hidden="false" customHeight="true" outlineLevel="0" collapsed="false">
      <c r="A1692" s="191"/>
      <c r="B1692" s="191"/>
      <c r="C1692" s="191"/>
      <c r="D1692" s="191"/>
      <c r="E1692" s="191" t="s">
        <v>13725</v>
      </c>
      <c r="F1692" s="192" t="n">
        <v>0.79</v>
      </c>
      <c r="G1692" s="191"/>
      <c r="H1692" s="193" t="s">
        <v>13726</v>
      </c>
      <c r="I1692" s="193"/>
      <c r="J1692" s="192" t="n">
        <v>4.35</v>
      </c>
    </row>
    <row r="1693" customFormat="false" ht="22.3" hidden="false" customHeight="true" outlineLevel="0" collapsed="false">
      <c r="A1693" s="125"/>
      <c r="B1693" s="125"/>
      <c r="C1693" s="125"/>
      <c r="D1693" s="125"/>
      <c r="E1693" s="125"/>
      <c r="F1693" s="125"/>
      <c r="G1693" s="125" t="s">
        <v>13727</v>
      </c>
      <c r="H1693" s="194" t="n">
        <v>862.07</v>
      </c>
      <c r="I1693" s="125" t="s">
        <v>13728</v>
      </c>
      <c r="J1693" s="195" t="n">
        <v>3750</v>
      </c>
    </row>
    <row r="1694" customFormat="false" ht="22.3" hidden="false" customHeight="true" outlineLevel="0" collapsed="false">
      <c r="A1694" s="196"/>
      <c r="B1694" s="196"/>
      <c r="C1694" s="196"/>
      <c r="D1694" s="196"/>
      <c r="E1694" s="196"/>
      <c r="F1694" s="196"/>
      <c r="G1694" s="196"/>
      <c r="H1694" s="196"/>
      <c r="I1694" s="196"/>
      <c r="J1694" s="196"/>
    </row>
    <row r="1695" customFormat="false" ht="23.4" hidden="false" customHeight="true" outlineLevel="0" collapsed="false">
      <c r="A1695" s="175" t="s">
        <v>12683</v>
      </c>
      <c r="B1695" s="176" t="s">
        <v>12459</v>
      </c>
      <c r="C1695" s="175" t="s">
        <v>12460</v>
      </c>
      <c r="D1695" s="175" t="s">
        <v>12125</v>
      </c>
      <c r="E1695" s="175" t="s">
        <v>13711</v>
      </c>
      <c r="F1695" s="175"/>
      <c r="G1695" s="177" t="s">
        <v>12461</v>
      </c>
      <c r="H1695" s="176" t="s">
        <v>12462</v>
      </c>
      <c r="I1695" s="176" t="s">
        <v>12463</v>
      </c>
      <c r="J1695" s="176" t="s">
        <v>12243</v>
      </c>
    </row>
    <row r="1696" customFormat="false" ht="32.75" hidden="false" customHeight="true" outlineLevel="0" collapsed="false">
      <c r="A1696" s="154" t="s">
        <v>13712</v>
      </c>
      <c r="B1696" s="178" t="n">
        <v>96622</v>
      </c>
      <c r="C1696" s="154" t="s">
        <v>12467</v>
      </c>
      <c r="D1696" s="154" t="s">
        <v>12677</v>
      </c>
      <c r="E1696" s="154" t="s">
        <v>13778</v>
      </c>
      <c r="F1696" s="154"/>
      <c r="G1696" s="155" t="s">
        <v>12496</v>
      </c>
      <c r="H1696" s="179" t="n">
        <v>1</v>
      </c>
      <c r="I1696" s="180" t="n">
        <v>319.62</v>
      </c>
      <c r="J1696" s="180" t="n">
        <v>319.62</v>
      </c>
    </row>
    <row r="1697" customFormat="false" ht="43.9" hidden="false" customHeight="true" outlineLevel="0" collapsed="false">
      <c r="A1697" s="181" t="s">
        <v>13714</v>
      </c>
      <c r="B1697" s="182" t="n">
        <v>91277</v>
      </c>
      <c r="C1697" s="181" t="s">
        <v>12467</v>
      </c>
      <c r="D1697" s="181" t="s">
        <v>369</v>
      </c>
      <c r="E1697" s="181" t="s">
        <v>13730</v>
      </c>
      <c r="F1697" s="181"/>
      <c r="G1697" s="183" t="s">
        <v>13731</v>
      </c>
      <c r="H1697" s="184" t="n">
        <v>0.032</v>
      </c>
      <c r="I1697" s="185" t="n">
        <v>10.66</v>
      </c>
      <c r="J1697" s="185" t="n">
        <v>0.34</v>
      </c>
    </row>
    <row r="1698" customFormat="false" ht="43.9" hidden="false" customHeight="true" outlineLevel="0" collapsed="false">
      <c r="A1698" s="181" t="s">
        <v>13714</v>
      </c>
      <c r="B1698" s="182" t="n">
        <v>88309</v>
      </c>
      <c r="C1698" s="181" t="s">
        <v>12467</v>
      </c>
      <c r="D1698" s="181" t="s">
        <v>6476</v>
      </c>
      <c r="E1698" s="181" t="s">
        <v>13717</v>
      </c>
      <c r="F1698" s="181"/>
      <c r="G1698" s="183" t="s">
        <v>13718</v>
      </c>
      <c r="H1698" s="184" t="n">
        <v>1.942</v>
      </c>
      <c r="I1698" s="185" t="n">
        <v>29.13</v>
      </c>
      <c r="J1698" s="185" t="n">
        <v>56.57</v>
      </c>
    </row>
    <row r="1699" customFormat="false" ht="43.9" hidden="false" customHeight="true" outlineLevel="0" collapsed="false">
      <c r="A1699" s="181" t="s">
        <v>13714</v>
      </c>
      <c r="B1699" s="182" t="n">
        <v>91278</v>
      </c>
      <c r="C1699" s="181" t="s">
        <v>12467</v>
      </c>
      <c r="D1699" s="181" t="s">
        <v>512</v>
      </c>
      <c r="E1699" s="181" t="s">
        <v>13730</v>
      </c>
      <c r="F1699" s="181"/>
      <c r="G1699" s="183" t="s">
        <v>13734</v>
      </c>
      <c r="H1699" s="184" t="n">
        <v>0.03</v>
      </c>
      <c r="I1699" s="185" t="n">
        <v>0.78</v>
      </c>
      <c r="J1699" s="185" t="n">
        <v>0.02</v>
      </c>
    </row>
    <row r="1700" customFormat="false" ht="43.9" hidden="false" customHeight="true" outlineLevel="0" collapsed="false">
      <c r="A1700" s="181" t="s">
        <v>13714</v>
      </c>
      <c r="B1700" s="182" t="n">
        <v>88316</v>
      </c>
      <c r="C1700" s="181" t="s">
        <v>12467</v>
      </c>
      <c r="D1700" s="181" t="s">
        <v>6483</v>
      </c>
      <c r="E1700" s="181" t="s">
        <v>13717</v>
      </c>
      <c r="F1700" s="181"/>
      <c r="G1700" s="183" t="s">
        <v>13718</v>
      </c>
      <c r="H1700" s="184" t="n">
        <v>0.765</v>
      </c>
      <c r="I1700" s="185" t="n">
        <v>23.2</v>
      </c>
      <c r="J1700" s="185" t="n">
        <v>17.74</v>
      </c>
    </row>
    <row r="1701" customFormat="false" ht="32.75" hidden="false" customHeight="true" outlineLevel="0" collapsed="false">
      <c r="A1701" s="186" t="s">
        <v>13719</v>
      </c>
      <c r="B1701" s="187" t="n">
        <v>4718</v>
      </c>
      <c r="C1701" s="186" t="s">
        <v>12467</v>
      </c>
      <c r="D1701" s="186" t="s">
        <v>10410</v>
      </c>
      <c r="E1701" s="186" t="s">
        <v>13720</v>
      </c>
      <c r="F1701" s="186"/>
      <c r="G1701" s="188" t="s">
        <v>12496</v>
      </c>
      <c r="H1701" s="189" t="n">
        <v>1.38</v>
      </c>
      <c r="I1701" s="190" t="n">
        <v>177.5</v>
      </c>
      <c r="J1701" s="190" t="n">
        <v>244.95</v>
      </c>
    </row>
    <row r="1702" customFormat="false" ht="22.3" hidden="false" customHeight="true" outlineLevel="0" collapsed="false">
      <c r="A1702" s="191"/>
      <c r="B1702" s="191"/>
      <c r="C1702" s="191"/>
      <c r="D1702" s="191"/>
      <c r="E1702" s="191" t="s">
        <v>13722</v>
      </c>
      <c r="F1702" s="192" t="n">
        <v>57.52</v>
      </c>
      <c r="G1702" s="191" t="s">
        <v>13723</v>
      </c>
      <c r="H1702" s="192" t="n">
        <v>0</v>
      </c>
      <c r="I1702" s="191" t="s">
        <v>13724</v>
      </c>
      <c r="J1702" s="192" t="n">
        <v>57.52</v>
      </c>
    </row>
    <row r="1703" customFormat="false" ht="32.75" hidden="false" customHeight="true" outlineLevel="0" collapsed="false">
      <c r="A1703" s="191"/>
      <c r="B1703" s="191"/>
      <c r="C1703" s="191"/>
      <c r="D1703" s="191"/>
      <c r="E1703" s="191" t="s">
        <v>13725</v>
      </c>
      <c r="F1703" s="192" t="n">
        <v>71.01</v>
      </c>
      <c r="G1703" s="191"/>
      <c r="H1703" s="193" t="s">
        <v>13726</v>
      </c>
      <c r="I1703" s="193"/>
      <c r="J1703" s="192" t="n">
        <v>390.63</v>
      </c>
    </row>
    <row r="1704" customFormat="false" ht="22.3" hidden="false" customHeight="true" outlineLevel="0" collapsed="false">
      <c r="A1704" s="125"/>
      <c r="B1704" s="125"/>
      <c r="C1704" s="125"/>
      <c r="D1704" s="125"/>
      <c r="E1704" s="125"/>
      <c r="F1704" s="125"/>
      <c r="G1704" s="125" t="s">
        <v>13727</v>
      </c>
      <c r="H1704" s="194" t="n">
        <v>43.1</v>
      </c>
      <c r="I1704" s="125" t="s">
        <v>13728</v>
      </c>
      <c r="J1704" s="195" t="n">
        <v>16836.15</v>
      </c>
    </row>
    <row r="1705" customFormat="false" ht="22.3" hidden="false" customHeight="true" outlineLevel="0" collapsed="false">
      <c r="A1705" s="196"/>
      <c r="B1705" s="196"/>
      <c r="C1705" s="196"/>
      <c r="D1705" s="196"/>
      <c r="E1705" s="196"/>
      <c r="F1705" s="196"/>
      <c r="G1705" s="196"/>
      <c r="H1705" s="196"/>
      <c r="I1705" s="196"/>
      <c r="J1705" s="196"/>
    </row>
    <row r="1706" customFormat="false" ht="23.4" hidden="false" customHeight="true" outlineLevel="0" collapsed="false">
      <c r="A1706" s="175" t="s">
        <v>12684</v>
      </c>
      <c r="B1706" s="176" t="s">
        <v>12459</v>
      </c>
      <c r="C1706" s="175" t="s">
        <v>12460</v>
      </c>
      <c r="D1706" s="175" t="s">
        <v>12125</v>
      </c>
      <c r="E1706" s="175" t="s">
        <v>13711</v>
      </c>
      <c r="F1706" s="175"/>
      <c r="G1706" s="177" t="s">
        <v>12461</v>
      </c>
      <c r="H1706" s="176" t="s">
        <v>12462</v>
      </c>
      <c r="I1706" s="176" t="s">
        <v>12463</v>
      </c>
      <c r="J1706" s="176" t="s">
        <v>12243</v>
      </c>
    </row>
    <row r="1707" customFormat="false" ht="32.75" hidden="false" customHeight="true" outlineLevel="0" collapsed="false">
      <c r="A1707" s="154" t="s">
        <v>13712</v>
      </c>
      <c r="B1707" s="178" t="n">
        <v>97087</v>
      </c>
      <c r="C1707" s="154" t="s">
        <v>12467</v>
      </c>
      <c r="D1707" s="154" t="s">
        <v>12679</v>
      </c>
      <c r="E1707" s="154" t="s">
        <v>13791</v>
      </c>
      <c r="F1707" s="154"/>
      <c r="G1707" s="155" t="s">
        <v>12469</v>
      </c>
      <c r="H1707" s="179" t="n">
        <v>1</v>
      </c>
      <c r="I1707" s="180" t="n">
        <v>3.08</v>
      </c>
      <c r="J1707" s="180" t="n">
        <v>3.08</v>
      </c>
    </row>
    <row r="1708" customFormat="false" ht="43.9" hidden="false" customHeight="true" outlineLevel="0" collapsed="false">
      <c r="A1708" s="181" t="s">
        <v>13714</v>
      </c>
      <c r="B1708" s="182" t="n">
        <v>88309</v>
      </c>
      <c r="C1708" s="181" t="s">
        <v>12467</v>
      </c>
      <c r="D1708" s="181" t="s">
        <v>6476</v>
      </c>
      <c r="E1708" s="181" t="s">
        <v>13717</v>
      </c>
      <c r="F1708" s="181"/>
      <c r="G1708" s="183" t="s">
        <v>13718</v>
      </c>
      <c r="H1708" s="184" t="n">
        <v>0.014</v>
      </c>
      <c r="I1708" s="185" t="n">
        <v>29.13</v>
      </c>
      <c r="J1708" s="185" t="n">
        <v>0.4</v>
      </c>
    </row>
    <row r="1709" customFormat="false" ht="43.9" hidden="false" customHeight="true" outlineLevel="0" collapsed="false">
      <c r="A1709" s="181" t="s">
        <v>13714</v>
      </c>
      <c r="B1709" s="182" t="n">
        <v>88316</v>
      </c>
      <c r="C1709" s="181" t="s">
        <v>12467</v>
      </c>
      <c r="D1709" s="181" t="s">
        <v>6483</v>
      </c>
      <c r="E1709" s="181" t="s">
        <v>13717</v>
      </c>
      <c r="F1709" s="181"/>
      <c r="G1709" s="183" t="s">
        <v>13718</v>
      </c>
      <c r="H1709" s="184" t="n">
        <v>0.005</v>
      </c>
      <c r="I1709" s="185" t="n">
        <v>23.2</v>
      </c>
      <c r="J1709" s="185" t="n">
        <v>0.11</v>
      </c>
    </row>
    <row r="1710" customFormat="false" ht="22.3" hidden="false" customHeight="true" outlineLevel="0" collapsed="false">
      <c r="A1710" s="186" t="s">
        <v>13719</v>
      </c>
      <c r="B1710" s="187" t="n">
        <v>42408</v>
      </c>
      <c r="C1710" s="186" t="s">
        <v>12467</v>
      </c>
      <c r="D1710" s="186" t="s">
        <v>9720</v>
      </c>
      <c r="E1710" s="186" t="s">
        <v>13720</v>
      </c>
      <c r="F1710" s="186"/>
      <c r="G1710" s="188" t="s">
        <v>12469</v>
      </c>
      <c r="H1710" s="189" t="n">
        <v>1.04</v>
      </c>
      <c r="I1710" s="190" t="n">
        <v>2.48</v>
      </c>
      <c r="J1710" s="190" t="n">
        <v>2.57</v>
      </c>
    </row>
    <row r="1711" customFormat="false" ht="22.3" hidden="false" customHeight="true" outlineLevel="0" collapsed="false">
      <c r="A1711" s="191"/>
      <c r="B1711" s="191"/>
      <c r="C1711" s="191"/>
      <c r="D1711" s="191"/>
      <c r="E1711" s="191" t="s">
        <v>13722</v>
      </c>
      <c r="F1711" s="192" t="n">
        <v>0.4</v>
      </c>
      <c r="G1711" s="191" t="s">
        <v>13723</v>
      </c>
      <c r="H1711" s="192" t="n">
        <v>0</v>
      </c>
      <c r="I1711" s="191" t="s">
        <v>13724</v>
      </c>
      <c r="J1711" s="192" t="n">
        <v>0.4</v>
      </c>
    </row>
    <row r="1712" customFormat="false" ht="32.75" hidden="false" customHeight="true" outlineLevel="0" collapsed="false">
      <c r="A1712" s="191"/>
      <c r="B1712" s="191"/>
      <c r="C1712" s="191"/>
      <c r="D1712" s="191"/>
      <c r="E1712" s="191" t="s">
        <v>13725</v>
      </c>
      <c r="F1712" s="192" t="n">
        <v>0.68</v>
      </c>
      <c r="G1712" s="191"/>
      <c r="H1712" s="193" t="s">
        <v>13726</v>
      </c>
      <c r="I1712" s="193"/>
      <c r="J1712" s="192" t="n">
        <v>3.76</v>
      </c>
    </row>
    <row r="1713" customFormat="false" ht="22.3" hidden="false" customHeight="true" outlineLevel="0" collapsed="false">
      <c r="A1713" s="125"/>
      <c r="B1713" s="125"/>
      <c r="C1713" s="125"/>
      <c r="D1713" s="125"/>
      <c r="E1713" s="125"/>
      <c r="F1713" s="125"/>
      <c r="G1713" s="125" t="s">
        <v>13727</v>
      </c>
      <c r="H1713" s="194" t="n">
        <v>862.07</v>
      </c>
      <c r="I1713" s="125" t="s">
        <v>13728</v>
      </c>
      <c r="J1713" s="195" t="n">
        <v>3241.38</v>
      </c>
    </row>
    <row r="1714" customFormat="false" ht="22.3" hidden="false" customHeight="true" outlineLevel="0" collapsed="false">
      <c r="A1714" s="196"/>
      <c r="B1714" s="196"/>
      <c r="C1714" s="196"/>
      <c r="D1714" s="196"/>
      <c r="E1714" s="196"/>
      <c r="F1714" s="196"/>
      <c r="G1714" s="196"/>
      <c r="H1714" s="196"/>
      <c r="I1714" s="196"/>
      <c r="J1714" s="196"/>
    </row>
    <row r="1715" customFormat="false" ht="23.4" hidden="false" customHeight="true" outlineLevel="0" collapsed="false">
      <c r="A1715" s="175" t="s">
        <v>12685</v>
      </c>
      <c r="B1715" s="176" t="s">
        <v>12459</v>
      </c>
      <c r="C1715" s="175" t="s">
        <v>12460</v>
      </c>
      <c r="D1715" s="175" t="s">
        <v>12125</v>
      </c>
      <c r="E1715" s="175" t="s">
        <v>13711</v>
      </c>
      <c r="F1715" s="175"/>
      <c r="G1715" s="177" t="s">
        <v>12461</v>
      </c>
      <c r="H1715" s="176" t="s">
        <v>12462</v>
      </c>
      <c r="I1715" s="176" t="s">
        <v>12463</v>
      </c>
      <c r="J1715" s="176" t="s">
        <v>12243</v>
      </c>
    </row>
    <row r="1716" customFormat="false" ht="43.9" hidden="false" customHeight="true" outlineLevel="0" collapsed="false">
      <c r="A1716" s="154" t="s">
        <v>13712</v>
      </c>
      <c r="B1716" s="178" t="n">
        <v>94991</v>
      </c>
      <c r="C1716" s="154" t="s">
        <v>12467</v>
      </c>
      <c r="D1716" s="154" t="s">
        <v>12681</v>
      </c>
      <c r="E1716" s="154" t="s">
        <v>13809</v>
      </c>
      <c r="F1716" s="154"/>
      <c r="G1716" s="155" t="s">
        <v>12496</v>
      </c>
      <c r="H1716" s="179" t="n">
        <v>1</v>
      </c>
      <c r="I1716" s="180" t="n">
        <v>978.83</v>
      </c>
      <c r="J1716" s="180" t="n">
        <v>978.83</v>
      </c>
    </row>
    <row r="1717" customFormat="false" ht="43.9" hidden="false" customHeight="true" outlineLevel="0" collapsed="false">
      <c r="A1717" s="181" t="s">
        <v>13714</v>
      </c>
      <c r="B1717" s="182" t="n">
        <v>88316</v>
      </c>
      <c r="C1717" s="181" t="s">
        <v>12467</v>
      </c>
      <c r="D1717" s="181" t="s">
        <v>6483</v>
      </c>
      <c r="E1717" s="181" t="s">
        <v>13717</v>
      </c>
      <c r="F1717" s="181"/>
      <c r="G1717" s="183" t="s">
        <v>13718</v>
      </c>
      <c r="H1717" s="184" t="n">
        <v>1.7828</v>
      </c>
      <c r="I1717" s="185" t="n">
        <v>23.2</v>
      </c>
      <c r="J1717" s="185" t="n">
        <v>41.36</v>
      </c>
    </row>
    <row r="1718" customFormat="false" ht="43.9" hidden="false" customHeight="true" outlineLevel="0" collapsed="false">
      <c r="A1718" s="181" t="s">
        <v>13714</v>
      </c>
      <c r="B1718" s="182" t="n">
        <v>88309</v>
      </c>
      <c r="C1718" s="181" t="s">
        <v>12467</v>
      </c>
      <c r="D1718" s="181" t="s">
        <v>6476</v>
      </c>
      <c r="E1718" s="181" t="s">
        <v>13717</v>
      </c>
      <c r="F1718" s="181"/>
      <c r="G1718" s="183" t="s">
        <v>13718</v>
      </c>
      <c r="H1718" s="184" t="n">
        <v>0.156</v>
      </c>
      <c r="I1718" s="185" t="n">
        <v>29.13</v>
      </c>
      <c r="J1718" s="185" t="n">
        <v>4.54</v>
      </c>
    </row>
    <row r="1719" customFormat="false" ht="43.9" hidden="false" customHeight="true" outlineLevel="0" collapsed="false">
      <c r="A1719" s="181" t="s">
        <v>13714</v>
      </c>
      <c r="B1719" s="182" t="n">
        <v>88262</v>
      </c>
      <c r="C1719" s="181" t="s">
        <v>12467</v>
      </c>
      <c r="D1719" s="181" t="s">
        <v>6436</v>
      </c>
      <c r="E1719" s="181" t="s">
        <v>13717</v>
      </c>
      <c r="F1719" s="181"/>
      <c r="G1719" s="183" t="s">
        <v>13718</v>
      </c>
      <c r="H1719" s="184" t="n">
        <v>1.6268</v>
      </c>
      <c r="I1719" s="185" t="n">
        <v>28.69</v>
      </c>
      <c r="J1719" s="185" t="n">
        <v>46.67</v>
      </c>
    </row>
    <row r="1720" customFormat="false" ht="43.9" hidden="false" customHeight="true" outlineLevel="0" collapsed="false">
      <c r="A1720" s="186" t="s">
        <v>13719</v>
      </c>
      <c r="B1720" s="187" t="n">
        <v>34492</v>
      </c>
      <c r="C1720" s="186" t="s">
        <v>12467</v>
      </c>
      <c r="D1720" s="186" t="s">
        <v>8161</v>
      </c>
      <c r="E1720" s="186" t="s">
        <v>13720</v>
      </c>
      <c r="F1720" s="186"/>
      <c r="G1720" s="188" t="s">
        <v>12496</v>
      </c>
      <c r="H1720" s="189" t="n">
        <v>1.2315</v>
      </c>
      <c r="I1720" s="190" t="n">
        <v>692.5</v>
      </c>
      <c r="J1720" s="190" t="n">
        <v>852.81</v>
      </c>
    </row>
    <row r="1721" customFormat="false" ht="22.3" hidden="false" customHeight="true" outlineLevel="0" collapsed="false">
      <c r="A1721" s="186" t="s">
        <v>13719</v>
      </c>
      <c r="B1721" s="187" t="n">
        <v>5068</v>
      </c>
      <c r="C1721" s="186" t="s">
        <v>12467</v>
      </c>
      <c r="D1721" s="186" t="s">
        <v>10717</v>
      </c>
      <c r="E1721" s="186" t="s">
        <v>13720</v>
      </c>
      <c r="F1721" s="186"/>
      <c r="G1721" s="188" t="s">
        <v>12533</v>
      </c>
      <c r="H1721" s="189" t="n">
        <v>0.2994</v>
      </c>
      <c r="I1721" s="190" t="n">
        <v>20.32</v>
      </c>
      <c r="J1721" s="190" t="n">
        <v>6.08</v>
      </c>
    </row>
    <row r="1722" customFormat="false" ht="32.75" hidden="false" customHeight="true" outlineLevel="0" collapsed="false">
      <c r="A1722" s="186" t="s">
        <v>13719</v>
      </c>
      <c r="B1722" s="187" t="n">
        <v>2692</v>
      </c>
      <c r="C1722" s="186" t="s">
        <v>12467</v>
      </c>
      <c r="D1722" s="186" t="s">
        <v>8677</v>
      </c>
      <c r="E1722" s="186" t="s">
        <v>13720</v>
      </c>
      <c r="F1722" s="186"/>
      <c r="G1722" s="188" t="s">
        <v>13761</v>
      </c>
      <c r="H1722" s="189" t="n">
        <v>0.0213</v>
      </c>
      <c r="I1722" s="190" t="n">
        <v>8.06</v>
      </c>
      <c r="J1722" s="190" t="n">
        <v>0.17</v>
      </c>
    </row>
    <row r="1723" customFormat="false" ht="32.75" hidden="false" customHeight="true" outlineLevel="0" collapsed="false">
      <c r="A1723" s="186" t="s">
        <v>13719</v>
      </c>
      <c r="B1723" s="187" t="n">
        <v>4509</v>
      </c>
      <c r="C1723" s="186" t="s">
        <v>12467</v>
      </c>
      <c r="D1723" s="186" t="s">
        <v>10951</v>
      </c>
      <c r="E1723" s="186" t="s">
        <v>13720</v>
      </c>
      <c r="F1723" s="186"/>
      <c r="G1723" s="188" t="s">
        <v>12127</v>
      </c>
      <c r="H1723" s="189" t="n">
        <v>3.125</v>
      </c>
      <c r="I1723" s="190" t="n">
        <v>5.61</v>
      </c>
      <c r="J1723" s="190" t="n">
        <v>17.53</v>
      </c>
    </row>
    <row r="1724" customFormat="false" ht="32.75" hidden="false" customHeight="true" outlineLevel="0" collapsed="false">
      <c r="A1724" s="186" t="s">
        <v>13719</v>
      </c>
      <c r="B1724" s="187" t="n">
        <v>4517</v>
      </c>
      <c r="C1724" s="186" t="s">
        <v>12467</v>
      </c>
      <c r="D1724" s="186" t="s">
        <v>10953</v>
      </c>
      <c r="E1724" s="186" t="s">
        <v>13720</v>
      </c>
      <c r="F1724" s="186"/>
      <c r="G1724" s="188" t="s">
        <v>12127</v>
      </c>
      <c r="H1724" s="189" t="n">
        <v>2.5</v>
      </c>
      <c r="I1724" s="190" t="n">
        <v>3.87</v>
      </c>
      <c r="J1724" s="190" t="n">
        <v>9.67</v>
      </c>
    </row>
    <row r="1725" customFormat="false" ht="22.3" hidden="false" customHeight="true" outlineLevel="0" collapsed="false">
      <c r="A1725" s="191"/>
      <c r="B1725" s="191"/>
      <c r="C1725" s="191"/>
      <c r="D1725" s="191"/>
      <c r="E1725" s="191" t="s">
        <v>13722</v>
      </c>
      <c r="F1725" s="192" t="n">
        <v>70.87</v>
      </c>
      <c r="G1725" s="191" t="s">
        <v>13723</v>
      </c>
      <c r="H1725" s="192" t="n">
        <v>0</v>
      </c>
      <c r="I1725" s="191" t="s">
        <v>13724</v>
      </c>
      <c r="J1725" s="192" t="n">
        <v>70.87</v>
      </c>
    </row>
    <row r="1726" customFormat="false" ht="32.75" hidden="false" customHeight="true" outlineLevel="0" collapsed="false">
      <c r="A1726" s="191"/>
      <c r="B1726" s="191"/>
      <c r="C1726" s="191"/>
      <c r="D1726" s="191"/>
      <c r="E1726" s="191" t="s">
        <v>13725</v>
      </c>
      <c r="F1726" s="192" t="n">
        <v>217.49</v>
      </c>
      <c r="G1726" s="191"/>
      <c r="H1726" s="193" t="s">
        <v>13726</v>
      </c>
      <c r="I1726" s="193"/>
      <c r="J1726" s="192" t="n">
        <v>1196.32</v>
      </c>
    </row>
    <row r="1727" customFormat="false" ht="22.3" hidden="false" customHeight="true" outlineLevel="0" collapsed="false">
      <c r="A1727" s="125"/>
      <c r="B1727" s="125"/>
      <c r="C1727" s="125"/>
      <c r="D1727" s="125"/>
      <c r="E1727" s="125"/>
      <c r="F1727" s="125"/>
      <c r="G1727" s="125" t="s">
        <v>13727</v>
      </c>
      <c r="H1727" s="194" t="n">
        <v>60.34</v>
      </c>
      <c r="I1727" s="125" t="s">
        <v>13728</v>
      </c>
      <c r="J1727" s="195" t="n">
        <v>72185.94</v>
      </c>
    </row>
    <row r="1728" customFormat="false" ht="22.3" hidden="false" customHeight="true" outlineLevel="0" collapsed="false">
      <c r="A1728" s="196"/>
      <c r="B1728" s="196"/>
      <c r="C1728" s="196"/>
      <c r="D1728" s="196"/>
      <c r="E1728" s="196"/>
      <c r="F1728" s="196"/>
      <c r="G1728" s="196"/>
      <c r="H1728" s="196"/>
      <c r="I1728" s="196"/>
      <c r="J1728" s="196"/>
    </row>
    <row r="1729" customFormat="false" ht="22.3" hidden="false" customHeight="true" outlineLevel="0" collapsed="false">
      <c r="A1729" s="150" t="n">
        <v>29</v>
      </c>
      <c r="B1729" s="150"/>
      <c r="C1729" s="150"/>
      <c r="D1729" s="150" t="s">
        <v>12375</v>
      </c>
      <c r="E1729" s="150"/>
      <c r="F1729" s="150"/>
      <c r="G1729" s="150"/>
      <c r="H1729" s="173"/>
      <c r="I1729" s="150"/>
      <c r="J1729" s="174" t="n">
        <v>39022.72</v>
      </c>
    </row>
    <row r="1730" customFormat="false" ht="23.4" hidden="false" customHeight="true" outlineLevel="0" collapsed="false">
      <c r="A1730" s="175" t="s">
        <v>12686</v>
      </c>
      <c r="B1730" s="176" t="s">
        <v>12459</v>
      </c>
      <c r="C1730" s="175" t="s">
        <v>12460</v>
      </c>
      <c r="D1730" s="175" t="s">
        <v>12125</v>
      </c>
      <c r="E1730" s="175" t="s">
        <v>13711</v>
      </c>
      <c r="F1730" s="175"/>
      <c r="G1730" s="177" t="s">
        <v>12461</v>
      </c>
      <c r="H1730" s="176" t="s">
        <v>12462</v>
      </c>
      <c r="I1730" s="176" t="s">
        <v>12463</v>
      </c>
      <c r="J1730" s="176" t="s">
        <v>12243</v>
      </c>
    </row>
    <row r="1731" customFormat="false" ht="43.9" hidden="false" customHeight="true" outlineLevel="0" collapsed="false">
      <c r="A1731" s="154" t="s">
        <v>13712</v>
      </c>
      <c r="B1731" s="178" t="n">
        <v>101161</v>
      </c>
      <c r="C1731" s="154" t="s">
        <v>12467</v>
      </c>
      <c r="D1731" s="154" t="s">
        <v>5208</v>
      </c>
      <c r="E1731" s="154" t="s">
        <v>13810</v>
      </c>
      <c r="F1731" s="154"/>
      <c r="G1731" s="155" t="s">
        <v>12469</v>
      </c>
      <c r="H1731" s="179" t="n">
        <v>1</v>
      </c>
      <c r="I1731" s="180" t="n">
        <v>248.74</v>
      </c>
      <c r="J1731" s="180" t="n">
        <v>248.74</v>
      </c>
    </row>
    <row r="1732" customFormat="false" ht="43.9" hidden="false" customHeight="true" outlineLevel="0" collapsed="false">
      <c r="A1732" s="181" t="s">
        <v>13714</v>
      </c>
      <c r="B1732" s="182" t="n">
        <v>88316</v>
      </c>
      <c r="C1732" s="181" t="s">
        <v>12467</v>
      </c>
      <c r="D1732" s="181" t="s">
        <v>6483</v>
      </c>
      <c r="E1732" s="181" t="s">
        <v>13717</v>
      </c>
      <c r="F1732" s="181"/>
      <c r="G1732" s="183" t="s">
        <v>13718</v>
      </c>
      <c r="H1732" s="184" t="n">
        <v>1.028</v>
      </c>
      <c r="I1732" s="185" t="n">
        <v>23.2</v>
      </c>
      <c r="J1732" s="185" t="n">
        <v>23.84</v>
      </c>
    </row>
    <row r="1733" customFormat="false" ht="43.9" hidden="false" customHeight="true" outlineLevel="0" collapsed="false">
      <c r="A1733" s="181" t="s">
        <v>13714</v>
      </c>
      <c r="B1733" s="182" t="n">
        <v>100489</v>
      </c>
      <c r="C1733" s="181" t="s">
        <v>12467</v>
      </c>
      <c r="D1733" s="181" t="s">
        <v>6034</v>
      </c>
      <c r="E1733" s="181" t="s">
        <v>13747</v>
      </c>
      <c r="F1733" s="181"/>
      <c r="G1733" s="183" t="s">
        <v>12496</v>
      </c>
      <c r="H1733" s="184" t="n">
        <v>0.01</v>
      </c>
      <c r="I1733" s="185" t="n">
        <v>701.82</v>
      </c>
      <c r="J1733" s="185" t="n">
        <v>7.01</v>
      </c>
    </row>
    <row r="1734" customFormat="false" ht="43.9" hidden="false" customHeight="true" outlineLevel="0" collapsed="false">
      <c r="A1734" s="181" t="s">
        <v>13714</v>
      </c>
      <c r="B1734" s="182" t="n">
        <v>88309</v>
      </c>
      <c r="C1734" s="181" t="s">
        <v>12467</v>
      </c>
      <c r="D1734" s="181" t="s">
        <v>6476</v>
      </c>
      <c r="E1734" s="181" t="s">
        <v>13717</v>
      </c>
      <c r="F1734" s="181"/>
      <c r="G1734" s="183" t="s">
        <v>13718</v>
      </c>
      <c r="H1734" s="184" t="n">
        <v>2.055</v>
      </c>
      <c r="I1734" s="185" t="n">
        <v>29.13</v>
      </c>
      <c r="J1734" s="185" t="n">
        <v>59.86</v>
      </c>
    </row>
    <row r="1735" customFormat="false" ht="32.75" hidden="false" customHeight="true" outlineLevel="0" collapsed="false">
      <c r="A1735" s="186" t="s">
        <v>13719</v>
      </c>
      <c r="B1735" s="187" t="n">
        <v>665</v>
      </c>
      <c r="C1735" s="186" t="s">
        <v>12467</v>
      </c>
      <c r="D1735" s="186" t="s">
        <v>8802</v>
      </c>
      <c r="E1735" s="186" t="s">
        <v>13720</v>
      </c>
      <c r="F1735" s="186"/>
      <c r="G1735" s="188" t="s">
        <v>12126</v>
      </c>
      <c r="H1735" s="189" t="n">
        <v>3.95</v>
      </c>
      <c r="I1735" s="190" t="n">
        <v>40.01</v>
      </c>
      <c r="J1735" s="190" t="n">
        <v>158.03</v>
      </c>
    </row>
    <row r="1736" customFormat="false" ht="22.3" hidden="false" customHeight="true" outlineLevel="0" collapsed="false">
      <c r="A1736" s="191"/>
      <c r="B1736" s="191"/>
      <c r="C1736" s="191"/>
      <c r="D1736" s="191"/>
      <c r="E1736" s="191" t="s">
        <v>13722</v>
      </c>
      <c r="F1736" s="192" t="n">
        <v>65.13</v>
      </c>
      <c r="G1736" s="191" t="s">
        <v>13723</v>
      </c>
      <c r="H1736" s="192" t="n">
        <v>0</v>
      </c>
      <c r="I1736" s="191" t="s">
        <v>13724</v>
      </c>
      <c r="J1736" s="192" t="n">
        <v>65.13</v>
      </c>
    </row>
    <row r="1737" customFormat="false" ht="32.75" hidden="false" customHeight="true" outlineLevel="0" collapsed="false">
      <c r="A1737" s="191"/>
      <c r="B1737" s="191"/>
      <c r="C1737" s="191"/>
      <c r="D1737" s="191"/>
      <c r="E1737" s="191" t="s">
        <v>13725</v>
      </c>
      <c r="F1737" s="192" t="n">
        <v>55.27</v>
      </c>
      <c r="G1737" s="191"/>
      <c r="H1737" s="193" t="s">
        <v>13726</v>
      </c>
      <c r="I1737" s="193"/>
      <c r="J1737" s="192" t="n">
        <v>304.01</v>
      </c>
    </row>
    <row r="1738" customFormat="false" ht="22.3" hidden="false" customHeight="true" outlineLevel="0" collapsed="false">
      <c r="A1738" s="125"/>
      <c r="B1738" s="125"/>
      <c r="C1738" s="125"/>
      <c r="D1738" s="125"/>
      <c r="E1738" s="125"/>
      <c r="F1738" s="125"/>
      <c r="G1738" s="125" t="s">
        <v>13727</v>
      </c>
      <c r="H1738" s="194" t="n">
        <v>128.36</v>
      </c>
      <c r="I1738" s="125" t="s">
        <v>13728</v>
      </c>
      <c r="J1738" s="195" t="n">
        <v>39022.72</v>
      </c>
    </row>
    <row r="1739" customFormat="false" ht="22.3" hidden="false" customHeight="true" outlineLevel="0" collapsed="false">
      <c r="A1739" s="196"/>
      <c r="B1739" s="196"/>
      <c r="C1739" s="196"/>
      <c r="D1739" s="196"/>
      <c r="E1739" s="196"/>
      <c r="F1739" s="196"/>
      <c r="G1739" s="196"/>
      <c r="H1739" s="196"/>
      <c r="I1739" s="196"/>
      <c r="J1739" s="196"/>
    </row>
    <row r="1740" customFormat="false" ht="22.3" hidden="false" customHeight="true" outlineLevel="0" collapsed="false">
      <c r="A1740" s="150" t="n">
        <v>30</v>
      </c>
      <c r="B1740" s="150"/>
      <c r="C1740" s="150"/>
      <c r="D1740" s="150" t="s">
        <v>12377</v>
      </c>
      <c r="E1740" s="150"/>
      <c r="F1740" s="150"/>
      <c r="G1740" s="150"/>
      <c r="H1740" s="173"/>
      <c r="I1740" s="150"/>
      <c r="J1740" s="174" t="n">
        <v>317786.08</v>
      </c>
    </row>
    <row r="1741" customFormat="false" ht="23.4" hidden="false" customHeight="true" outlineLevel="0" collapsed="false">
      <c r="A1741" s="175" t="s">
        <v>12687</v>
      </c>
      <c r="B1741" s="176" t="s">
        <v>12459</v>
      </c>
      <c r="C1741" s="175" t="s">
        <v>12460</v>
      </c>
      <c r="D1741" s="175" t="s">
        <v>12125</v>
      </c>
      <c r="E1741" s="175" t="s">
        <v>13711</v>
      </c>
      <c r="F1741" s="175"/>
      <c r="G1741" s="177" t="s">
        <v>12461</v>
      </c>
      <c r="H1741" s="176" t="s">
        <v>12462</v>
      </c>
      <c r="I1741" s="176" t="s">
        <v>12463</v>
      </c>
      <c r="J1741" s="176" t="s">
        <v>12243</v>
      </c>
    </row>
    <row r="1742" customFormat="false" ht="43.9" hidden="false" customHeight="true" outlineLevel="0" collapsed="false">
      <c r="A1742" s="154" t="s">
        <v>13712</v>
      </c>
      <c r="B1742" s="178" t="n">
        <v>103324</v>
      </c>
      <c r="C1742" s="154" t="s">
        <v>12467</v>
      </c>
      <c r="D1742" s="154" t="s">
        <v>12688</v>
      </c>
      <c r="E1742" s="154" t="s">
        <v>13811</v>
      </c>
      <c r="F1742" s="154"/>
      <c r="G1742" s="155" t="s">
        <v>12469</v>
      </c>
      <c r="H1742" s="179" t="n">
        <v>1</v>
      </c>
      <c r="I1742" s="180" t="n">
        <v>93.85</v>
      </c>
      <c r="J1742" s="180" t="n">
        <v>93.85</v>
      </c>
    </row>
    <row r="1743" customFormat="false" ht="43.9" hidden="false" customHeight="true" outlineLevel="0" collapsed="false">
      <c r="A1743" s="181" t="s">
        <v>13714</v>
      </c>
      <c r="B1743" s="182" t="n">
        <v>88316</v>
      </c>
      <c r="C1743" s="181" t="s">
        <v>12467</v>
      </c>
      <c r="D1743" s="181" t="s">
        <v>6483</v>
      </c>
      <c r="E1743" s="181" t="s">
        <v>13717</v>
      </c>
      <c r="F1743" s="181"/>
      <c r="G1743" s="183" t="s">
        <v>13718</v>
      </c>
      <c r="H1743" s="184" t="n">
        <v>0.43</v>
      </c>
      <c r="I1743" s="185" t="n">
        <v>23.2</v>
      </c>
      <c r="J1743" s="185" t="n">
        <v>9.97</v>
      </c>
    </row>
    <row r="1744" customFormat="false" ht="55.1" hidden="false" customHeight="true" outlineLevel="0" collapsed="false">
      <c r="A1744" s="181" t="s">
        <v>13714</v>
      </c>
      <c r="B1744" s="182" t="n">
        <v>87292</v>
      </c>
      <c r="C1744" s="181" t="s">
        <v>12467</v>
      </c>
      <c r="D1744" s="181" t="s">
        <v>5902</v>
      </c>
      <c r="E1744" s="181" t="s">
        <v>13747</v>
      </c>
      <c r="F1744" s="181"/>
      <c r="G1744" s="183" t="s">
        <v>12496</v>
      </c>
      <c r="H1744" s="184" t="n">
        <v>0.0118</v>
      </c>
      <c r="I1744" s="185" t="n">
        <v>655.41</v>
      </c>
      <c r="J1744" s="185" t="n">
        <v>7.73</v>
      </c>
    </row>
    <row r="1745" customFormat="false" ht="43.9" hidden="false" customHeight="true" outlineLevel="0" collapsed="false">
      <c r="A1745" s="181" t="s">
        <v>13714</v>
      </c>
      <c r="B1745" s="182" t="n">
        <v>88309</v>
      </c>
      <c r="C1745" s="181" t="s">
        <v>12467</v>
      </c>
      <c r="D1745" s="181" t="s">
        <v>6476</v>
      </c>
      <c r="E1745" s="181" t="s">
        <v>13717</v>
      </c>
      <c r="F1745" s="181"/>
      <c r="G1745" s="183" t="s">
        <v>13718</v>
      </c>
      <c r="H1745" s="184" t="n">
        <v>0.86</v>
      </c>
      <c r="I1745" s="185" t="n">
        <v>29.13</v>
      </c>
      <c r="J1745" s="185" t="n">
        <v>25.05</v>
      </c>
    </row>
    <row r="1746" customFormat="false" ht="32.75" hidden="false" customHeight="true" outlineLevel="0" collapsed="false">
      <c r="A1746" s="186" t="s">
        <v>13719</v>
      </c>
      <c r="B1746" s="187" t="n">
        <v>34547</v>
      </c>
      <c r="C1746" s="186" t="s">
        <v>12467</v>
      </c>
      <c r="D1746" s="186" t="s">
        <v>13812</v>
      </c>
      <c r="E1746" s="186" t="s">
        <v>13720</v>
      </c>
      <c r="F1746" s="186"/>
      <c r="G1746" s="188" t="s">
        <v>12127</v>
      </c>
      <c r="H1746" s="189" t="n">
        <v>0.42</v>
      </c>
      <c r="I1746" s="190" t="n">
        <v>4.38</v>
      </c>
      <c r="J1746" s="190" t="n">
        <v>1.83</v>
      </c>
    </row>
    <row r="1747" customFormat="false" ht="32.75" hidden="false" customHeight="true" outlineLevel="0" collapsed="false">
      <c r="A1747" s="186" t="s">
        <v>13719</v>
      </c>
      <c r="B1747" s="187" t="n">
        <v>37593</v>
      </c>
      <c r="C1747" s="186" t="s">
        <v>12467</v>
      </c>
      <c r="D1747" s="186" t="s">
        <v>13813</v>
      </c>
      <c r="E1747" s="186" t="s">
        <v>13720</v>
      </c>
      <c r="F1747" s="186"/>
      <c r="G1747" s="188" t="s">
        <v>12126</v>
      </c>
      <c r="H1747" s="189" t="n">
        <v>13.6</v>
      </c>
      <c r="I1747" s="190" t="n">
        <v>3.59</v>
      </c>
      <c r="J1747" s="190" t="n">
        <v>48.82</v>
      </c>
    </row>
    <row r="1748" customFormat="false" ht="22.3" hidden="false" customHeight="true" outlineLevel="0" collapsed="false">
      <c r="A1748" s="186" t="s">
        <v>13719</v>
      </c>
      <c r="B1748" s="187" t="n">
        <v>37395</v>
      </c>
      <c r="C1748" s="186" t="s">
        <v>12467</v>
      </c>
      <c r="D1748" s="186" t="s">
        <v>10489</v>
      </c>
      <c r="E1748" s="186" t="s">
        <v>13720</v>
      </c>
      <c r="F1748" s="186"/>
      <c r="G1748" s="188" t="s">
        <v>13814</v>
      </c>
      <c r="H1748" s="189" t="n">
        <v>0.01</v>
      </c>
      <c r="I1748" s="190" t="n">
        <v>45.17</v>
      </c>
      <c r="J1748" s="190" t="n">
        <v>0.45</v>
      </c>
    </row>
    <row r="1749" customFormat="false" ht="22.3" hidden="false" customHeight="true" outlineLevel="0" collapsed="false">
      <c r="A1749" s="191"/>
      <c r="B1749" s="191"/>
      <c r="C1749" s="191"/>
      <c r="D1749" s="191"/>
      <c r="E1749" s="191" t="s">
        <v>13722</v>
      </c>
      <c r="F1749" s="192" t="n">
        <v>27.94</v>
      </c>
      <c r="G1749" s="191" t="s">
        <v>13723</v>
      </c>
      <c r="H1749" s="192" t="n">
        <v>0</v>
      </c>
      <c r="I1749" s="191" t="s">
        <v>13724</v>
      </c>
      <c r="J1749" s="192" t="n">
        <v>27.94</v>
      </c>
    </row>
    <row r="1750" customFormat="false" ht="32.75" hidden="false" customHeight="true" outlineLevel="0" collapsed="false">
      <c r="A1750" s="191"/>
      <c r="B1750" s="191"/>
      <c r="C1750" s="191"/>
      <c r="D1750" s="191"/>
      <c r="E1750" s="191" t="s">
        <v>13725</v>
      </c>
      <c r="F1750" s="192" t="n">
        <v>20.85</v>
      </c>
      <c r="G1750" s="191"/>
      <c r="H1750" s="193" t="s">
        <v>13726</v>
      </c>
      <c r="I1750" s="193"/>
      <c r="J1750" s="192" t="n">
        <v>114.7</v>
      </c>
    </row>
    <row r="1751" customFormat="false" ht="22.3" hidden="false" customHeight="true" outlineLevel="0" collapsed="false">
      <c r="A1751" s="125"/>
      <c r="B1751" s="125"/>
      <c r="C1751" s="125"/>
      <c r="D1751" s="125"/>
      <c r="E1751" s="125"/>
      <c r="F1751" s="125"/>
      <c r="G1751" s="125" t="s">
        <v>13727</v>
      </c>
      <c r="H1751" s="194" t="n">
        <v>2336.19</v>
      </c>
      <c r="I1751" s="125" t="s">
        <v>13728</v>
      </c>
      <c r="J1751" s="195" t="n">
        <v>267960.99</v>
      </c>
    </row>
    <row r="1752" customFormat="false" ht="22.3" hidden="false" customHeight="true" outlineLevel="0" collapsed="false">
      <c r="A1752" s="196"/>
      <c r="B1752" s="196"/>
      <c r="C1752" s="196"/>
      <c r="D1752" s="196"/>
      <c r="E1752" s="196"/>
      <c r="F1752" s="196"/>
      <c r="G1752" s="196"/>
      <c r="H1752" s="196"/>
      <c r="I1752" s="196"/>
      <c r="J1752" s="196"/>
    </row>
    <row r="1753" customFormat="false" ht="23.4" hidden="false" customHeight="true" outlineLevel="0" collapsed="false">
      <c r="A1753" s="175" t="s">
        <v>12689</v>
      </c>
      <c r="B1753" s="176" t="s">
        <v>12459</v>
      </c>
      <c r="C1753" s="175" t="s">
        <v>12460</v>
      </c>
      <c r="D1753" s="175" t="s">
        <v>12125</v>
      </c>
      <c r="E1753" s="175" t="s">
        <v>13711</v>
      </c>
      <c r="F1753" s="175"/>
      <c r="G1753" s="177" t="s">
        <v>12461</v>
      </c>
      <c r="H1753" s="176" t="s">
        <v>12462</v>
      </c>
      <c r="I1753" s="176" t="s">
        <v>12463</v>
      </c>
      <c r="J1753" s="176" t="s">
        <v>12243</v>
      </c>
    </row>
    <row r="1754" customFormat="false" ht="43.9" hidden="false" customHeight="true" outlineLevel="0" collapsed="false">
      <c r="A1754" s="154" t="s">
        <v>13712</v>
      </c>
      <c r="B1754" s="178" t="n">
        <v>103322</v>
      </c>
      <c r="C1754" s="154" t="s">
        <v>12467</v>
      </c>
      <c r="D1754" s="154" t="s">
        <v>12690</v>
      </c>
      <c r="E1754" s="154" t="s">
        <v>13811</v>
      </c>
      <c r="F1754" s="154"/>
      <c r="G1754" s="155" t="s">
        <v>12469</v>
      </c>
      <c r="H1754" s="179" t="n">
        <v>1</v>
      </c>
      <c r="I1754" s="180" t="n">
        <v>70.83</v>
      </c>
      <c r="J1754" s="180" t="n">
        <v>70.83</v>
      </c>
    </row>
    <row r="1755" customFormat="false" ht="55.1" hidden="false" customHeight="true" outlineLevel="0" collapsed="false">
      <c r="A1755" s="181" t="s">
        <v>13714</v>
      </c>
      <c r="B1755" s="182" t="n">
        <v>87292</v>
      </c>
      <c r="C1755" s="181" t="s">
        <v>12467</v>
      </c>
      <c r="D1755" s="181" t="s">
        <v>5902</v>
      </c>
      <c r="E1755" s="181" t="s">
        <v>13747</v>
      </c>
      <c r="F1755" s="181"/>
      <c r="G1755" s="183" t="s">
        <v>12496</v>
      </c>
      <c r="H1755" s="184" t="n">
        <v>0.0104</v>
      </c>
      <c r="I1755" s="185" t="n">
        <v>655.41</v>
      </c>
      <c r="J1755" s="185" t="n">
        <v>6.81</v>
      </c>
    </row>
    <row r="1756" customFormat="false" ht="43.9" hidden="false" customHeight="true" outlineLevel="0" collapsed="false">
      <c r="A1756" s="181" t="s">
        <v>13714</v>
      </c>
      <c r="B1756" s="182" t="n">
        <v>88316</v>
      </c>
      <c r="C1756" s="181" t="s">
        <v>12467</v>
      </c>
      <c r="D1756" s="181" t="s">
        <v>6483</v>
      </c>
      <c r="E1756" s="181" t="s">
        <v>13717</v>
      </c>
      <c r="F1756" s="181"/>
      <c r="G1756" s="183" t="s">
        <v>13718</v>
      </c>
      <c r="H1756" s="184" t="n">
        <v>0.295</v>
      </c>
      <c r="I1756" s="185" t="n">
        <v>23.2</v>
      </c>
      <c r="J1756" s="185" t="n">
        <v>6.84</v>
      </c>
    </row>
    <row r="1757" customFormat="false" ht="43.9" hidden="false" customHeight="true" outlineLevel="0" collapsed="false">
      <c r="A1757" s="181" t="s">
        <v>13714</v>
      </c>
      <c r="B1757" s="182" t="n">
        <v>88309</v>
      </c>
      <c r="C1757" s="181" t="s">
        <v>12467</v>
      </c>
      <c r="D1757" s="181" t="s">
        <v>6476</v>
      </c>
      <c r="E1757" s="181" t="s">
        <v>13717</v>
      </c>
      <c r="F1757" s="181"/>
      <c r="G1757" s="183" t="s">
        <v>13718</v>
      </c>
      <c r="H1757" s="184" t="n">
        <v>0.59</v>
      </c>
      <c r="I1757" s="185" t="n">
        <v>29.13</v>
      </c>
      <c r="J1757" s="185" t="n">
        <v>17.18</v>
      </c>
    </row>
    <row r="1758" customFormat="false" ht="32.75" hidden="false" customHeight="true" outlineLevel="0" collapsed="false">
      <c r="A1758" s="186" t="s">
        <v>13719</v>
      </c>
      <c r="B1758" s="187" t="n">
        <v>34557</v>
      </c>
      <c r="C1758" s="186" t="s">
        <v>12467</v>
      </c>
      <c r="D1758" s="186" t="s">
        <v>11365</v>
      </c>
      <c r="E1758" s="186" t="s">
        <v>13720</v>
      </c>
      <c r="F1758" s="186"/>
      <c r="G1758" s="188" t="s">
        <v>12127</v>
      </c>
      <c r="H1758" s="189" t="n">
        <v>0.42</v>
      </c>
      <c r="I1758" s="190" t="n">
        <v>2.77</v>
      </c>
      <c r="J1758" s="190" t="n">
        <v>1.16</v>
      </c>
    </row>
    <row r="1759" customFormat="false" ht="22.3" hidden="false" customHeight="true" outlineLevel="0" collapsed="false">
      <c r="A1759" s="186" t="s">
        <v>13719</v>
      </c>
      <c r="B1759" s="187" t="n">
        <v>37395</v>
      </c>
      <c r="C1759" s="186" t="s">
        <v>12467</v>
      </c>
      <c r="D1759" s="186" t="s">
        <v>10489</v>
      </c>
      <c r="E1759" s="186" t="s">
        <v>13720</v>
      </c>
      <c r="F1759" s="186"/>
      <c r="G1759" s="188" t="s">
        <v>13814</v>
      </c>
      <c r="H1759" s="189" t="n">
        <v>0.005</v>
      </c>
      <c r="I1759" s="190" t="n">
        <v>45.17</v>
      </c>
      <c r="J1759" s="190" t="n">
        <v>0.22</v>
      </c>
    </row>
    <row r="1760" customFormat="false" ht="32.75" hidden="false" customHeight="true" outlineLevel="0" collapsed="false">
      <c r="A1760" s="186" t="s">
        <v>13719</v>
      </c>
      <c r="B1760" s="187" t="n">
        <v>37592</v>
      </c>
      <c r="C1760" s="186" t="s">
        <v>12467</v>
      </c>
      <c r="D1760" s="186" t="s">
        <v>13815</v>
      </c>
      <c r="E1760" s="186" t="s">
        <v>13720</v>
      </c>
      <c r="F1760" s="186"/>
      <c r="G1760" s="188" t="s">
        <v>12126</v>
      </c>
      <c r="H1760" s="189" t="n">
        <v>13.6</v>
      </c>
      <c r="I1760" s="190" t="n">
        <v>2.84</v>
      </c>
      <c r="J1760" s="190" t="n">
        <v>38.62</v>
      </c>
    </row>
    <row r="1761" customFormat="false" ht="22.3" hidden="false" customHeight="true" outlineLevel="0" collapsed="false">
      <c r="A1761" s="191"/>
      <c r="B1761" s="191"/>
      <c r="C1761" s="191"/>
      <c r="D1761" s="191"/>
      <c r="E1761" s="191" t="s">
        <v>13722</v>
      </c>
      <c r="F1761" s="192" t="n">
        <v>19.35</v>
      </c>
      <c r="G1761" s="191" t="s">
        <v>13723</v>
      </c>
      <c r="H1761" s="192" t="n">
        <v>0</v>
      </c>
      <c r="I1761" s="191" t="s">
        <v>13724</v>
      </c>
      <c r="J1761" s="192" t="n">
        <v>19.35</v>
      </c>
    </row>
    <row r="1762" customFormat="false" ht="32.75" hidden="false" customHeight="true" outlineLevel="0" collapsed="false">
      <c r="A1762" s="191"/>
      <c r="B1762" s="191"/>
      <c r="C1762" s="191"/>
      <c r="D1762" s="191"/>
      <c r="E1762" s="191" t="s">
        <v>13725</v>
      </c>
      <c r="F1762" s="192" t="n">
        <v>15.73</v>
      </c>
      <c r="G1762" s="191"/>
      <c r="H1762" s="193" t="s">
        <v>13726</v>
      </c>
      <c r="I1762" s="193"/>
      <c r="J1762" s="192" t="n">
        <v>86.56</v>
      </c>
    </row>
    <row r="1763" customFormat="false" ht="22.3" hidden="false" customHeight="true" outlineLevel="0" collapsed="false">
      <c r="A1763" s="125"/>
      <c r="B1763" s="125"/>
      <c r="C1763" s="125"/>
      <c r="D1763" s="125"/>
      <c r="E1763" s="125"/>
      <c r="F1763" s="125"/>
      <c r="G1763" s="125" t="s">
        <v>13727</v>
      </c>
      <c r="H1763" s="194" t="n">
        <v>375.19</v>
      </c>
      <c r="I1763" s="125" t="s">
        <v>13728</v>
      </c>
      <c r="J1763" s="195" t="n">
        <v>32476.44</v>
      </c>
    </row>
    <row r="1764" customFormat="false" ht="22.3" hidden="false" customHeight="true" outlineLevel="0" collapsed="false">
      <c r="A1764" s="196"/>
      <c r="B1764" s="196"/>
      <c r="C1764" s="196"/>
      <c r="D1764" s="196"/>
      <c r="E1764" s="196"/>
      <c r="F1764" s="196"/>
      <c r="G1764" s="196"/>
      <c r="H1764" s="196"/>
      <c r="I1764" s="196"/>
      <c r="J1764" s="196"/>
    </row>
    <row r="1765" customFormat="false" ht="23.4" hidden="false" customHeight="true" outlineLevel="0" collapsed="false">
      <c r="A1765" s="175" t="s">
        <v>12691</v>
      </c>
      <c r="B1765" s="176" t="s">
        <v>12459</v>
      </c>
      <c r="C1765" s="175" t="s">
        <v>12460</v>
      </c>
      <c r="D1765" s="175" t="s">
        <v>12125</v>
      </c>
      <c r="E1765" s="175" t="s">
        <v>13711</v>
      </c>
      <c r="F1765" s="175"/>
      <c r="G1765" s="177" t="s">
        <v>12461</v>
      </c>
      <c r="H1765" s="176" t="s">
        <v>12462</v>
      </c>
      <c r="I1765" s="176" t="s">
        <v>12463</v>
      </c>
      <c r="J1765" s="176" t="s">
        <v>12243</v>
      </c>
    </row>
    <row r="1766" customFormat="false" ht="43.9" hidden="false" customHeight="true" outlineLevel="0" collapsed="false">
      <c r="A1766" s="154" t="s">
        <v>13712</v>
      </c>
      <c r="B1766" s="178" t="n">
        <v>103327</v>
      </c>
      <c r="C1766" s="154" t="s">
        <v>12467</v>
      </c>
      <c r="D1766" s="154" t="s">
        <v>12692</v>
      </c>
      <c r="E1766" s="154" t="s">
        <v>13811</v>
      </c>
      <c r="F1766" s="154"/>
      <c r="G1766" s="155" t="s">
        <v>12469</v>
      </c>
      <c r="H1766" s="179" t="n">
        <v>1</v>
      </c>
      <c r="I1766" s="180" t="n">
        <v>112.71</v>
      </c>
      <c r="J1766" s="180" t="n">
        <v>112.71</v>
      </c>
    </row>
    <row r="1767" customFormat="false" ht="43.9" hidden="false" customHeight="true" outlineLevel="0" collapsed="false">
      <c r="A1767" s="181" t="s">
        <v>13714</v>
      </c>
      <c r="B1767" s="182" t="n">
        <v>87369</v>
      </c>
      <c r="C1767" s="181" t="s">
        <v>12467</v>
      </c>
      <c r="D1767" s="181" t="s">
        <v>5968</v>
      </c>
      <c r="E1767" s="181" t="s">
        <v>13747</v>
      </c>
      <c r="F1767" s="181"/>
      <c r="G1767" s="183" t="s">
        <v>12496</v>
      </c>
      <c r="H1767" s="184" t="n">
        <v>0.0138</v>
      </c>
      <c r="I1767" s="185" t="n">
        <v>798.46</v>
      </c>
      <c r="J1767" s="185" t="n">
        <v>11.01</v>
      </c>
    </row>
    <row r="1768" customFormat="false" ht="43.9" hidden="false" customHeight="true" outlineLevel="0" collapsed="false">
      <c r="A1768" s="181" t="s">
        <v>13714</v>
      </c>
      <c r="B1768" s="182" t="n">
        <v>88309</v>
      </c>
      <c r="C1768" s="181" t="s">
        <v>12467</v>
      </c>
      <c r="D1768" s="181" t="s">
        <v>6476</v>
      </c>
      <c r="E1768" s="181" t="s">
        <v>13717</v>
      </c>
      <c r="F1768" s="181"/>
      <c r="G1768" s="183" t="s">
        <v>13718</v>
      </c>
      <c r="H1768" s="184" t="n">
        <v>0.99</v>
      </c>
      <c r="I1768" s="185" t="n">
        <v>29.13</v>
      </c>
      <c r="J1768" s="185" t="n">
        <v>28.83</v>
      </c>
    </row>
    <row r="1769" customFormat="false" ht="43.9" hidden="false" customHeight="true" outlineLevel="0" collapsed="false">
      <c r="A1769" s="181" t="s">
        <v>13714</v>
      </c>
      <c r="B1769" s="182" t="n">
        <v>88316</v>
      </c>
      <c r="C1769" s="181" t="s">
        <v>12467</v>
      </c>
      <c r="D1769" s="181" t="s">
        <v>6483</v>
      </c>
      <c r="E1769" s="181" t="s">
        <v>13717</v>
      </c>
      <c r="F1769" s="181"/>
      <c r="G1769" s="183" t="s">
        <v>13718</v>
      </c>
      <c r="H1769" s="184" t="n">
        <v>0.495</v>
      </c>
      <c r="I1769" s="185" t="n">
        <v>23.2</v>
      </c>
      <c r="J1769" s="185" t="n">
        <v>11.48</v>
      </c>
    </row>
    <row r="1770" customFormat="false" ht="22.3" hidden="false" customHeight="true" outlineLevel="0" collapsed="false">
      <c r="A1770" s="186" t="s">
        <v>13719</v>
      </c>
      <c r="B1770" s="187" t="n">
        <v>37395</v>
      </c>
      <c r="C1770" s="186" t="s">
        <v>12467</v>
      </c>
      <c r="D1770" s="186" t="s">
        <v>10489</v>
      </c>
      <c r="E1770" s="186" t="s">
        <v>13720</v>
      </c>
      <c r="F1770" s="186"/>
      <c r="G1770" s="188" t="s">
        <v>13814</v>
      </c>
      <c r="H1770" s="189" t="n">
        <v>0.01</v>
      </c>
      <c r="I1770" s="190" t="n">
        <v>45.17</v>
      </c>
      <c r="J1770" s="190" t="n">
        <v>0.45</v>
      </c>
    </row>
    <row r="1771" customFormat="false" ht="32.75" hidden="false" customHeight="true" outlineLevel="0" collapsed="false">
      <c r="A1771" s="186" t="s">
        <v>13719</v>
      </c>
      <c r="B1771" s="187" t="n">
        <v>37594</v>
      </c>
      <c r="C1771" s="186" t="s">
        <v>12467</v>
      </c>
      <c r="D1771" s="186" t="s">
        <v>13816</v>
      </c>
      <c r="E1771" s="186" t="s">
        <v>13720</v>
      </c>
      <c r="F1771" s="186"/>
      <c r="G1771" s="188" t="s">
        <v>12126</v>
      </c>
      <c r="H1771" s="189" t="n">
        <v>13.6</v>
      </c>
      <c r="I1771" s="190" t="n">
        <v>4.26</v>
      </c>
      <c r="J1771" s="190" t="n">
        <v>57.93</v>
      </c>
    </row>
    <row r="1772" customFormat="false" ht="32.75" hidden="false" customHeight="true" outlineLevel="0" collapsed="false">
      <c r="A1772" s="186" t="s">
        <v>13719</v>
      </c>
      <c r="B1772" s="187" t="n">
        <v>34548</v>
      </c>
      <c r="C1772" s="186" t="s">
        <v>12467</v>
      </c>
      <c r="D1772" s="186" t="s">
        <v>13817</v>
      </c>
      <c r="E1772" s="186" t="s">
        <v>13720</v>
      </c>
      <c r="F1772" s="186"/>
      <c r="G1772" s="188" t="s">
        <v>12127</v>
      </c>
      <c r="H1772" s="189" t="n">
        <v>0.42</v>
      </c>
      <c r="I1772" s="190" t="n">
        <v>7.18</v>
      </c>
      <c r="J1772" s="190" t="n">
        <v>3.01</v>
      </c>
    </row>
    <row r="1773" customFormat="false" ht="22.3" hidden="false" customHeight="true" outlineLevel="0" collapsed="false">
      <c r="A1773" s="191"/>
      <c r="B1773" s="191"/>
      <c r="C1773" s="191"/>
      <c r="D1773" s="191"/>
      <c r="E1773" s="191" t="s">
        <v>13722</v>
      </c>
      <c r="F1773" s="192" t="n">
        <v>33.72</v>
      </c>
      <c r="G1773" s="191" t="s">
        <v>13723</v>
      </c>
      <c r="H1773" s="192" t="n">
        <v>0</v>
      </c>
      <c r="I1773" s="191" t="s">
        <v>13724</v>
      </c>
      <c r="J1773" s="192" t="n">
        <v>33.72</v>
      </c>
    </row>
    <row r="1774" customFormat="false" ht="32.75" hidden="false" customHeight="true" outlineLevel="0" collapsed="false">
      <c r="A1774" s="191"/>
      <c r="B1774" s="191"/>
      <c r="C1774" s="191"/>
      <c r="D1774" s="191"/>
      <c r="E1774" s="191" t="s">
        <v>13725</v>
      </c>
      <c r="F1774" s="192" t="n">
        <v>25.04</v>
      </c>
      <c r="G1774" s="191"/>
      <c r="H1774" s="193" t="s">
        <v>13726</v>
      </c>
      <c r="I1774" s="193"/>
      <c r="J1774" s="192" t="n">
        <v>137.75</v>
      </c>
    </row>
    <row r="1775" customFormat="false" ht="22.3" hidden="false" customHeight="true" outlineLevel="0" collapsed="false">
      <c r="A1775" s="125"/>
      <c r="B1775" s="125"/>
      <c r="C1775" s="125"/>
      <c r="D1775" s="125"/>
      <c r="E1775" s="125"/>
      <c r="F1775" s="125"/>
      <c r="G1775" s="125" t="s">
        <v>13727</v>
      </c>
      <c r="H1775" s="194" t="n">
        <v>9.36</v>
      </c>
      <c r="I1775" s="125" t="s">
        <v>13728</v>
      </c>
      <c r="J1775" s="195" t="n">
        <v>1289.34</v>
      </c>
    </row>
    <row r="1776" customFormat="false" ht="22.3" hidden="false" customHeight="true" outlineLevel="0" collapsed="false">
      <c r="A1776" s="196"/>
      <c r="B1776" s="196"/>
      <c r="C1776" s="196"/>
      <c r="D1776" s="196"/>
      <c r="E1776" s="196"/>
      <c r="F1776" s="196"/>
      <c r="G1776" s="196"/>
      <c r="H1776" s="196"/>
      <c r="I1776" s="196"/>
      <c r="J1776" s="196"/>
    </row>
    <row r="1777" customFormat="false" ht="23.4" hidden="false" customHeight="true" outlineLevel="0" collapsed="false">
      <c r="A1777" s="175" t="s">
        <v>12693</v>
      </c>
      <c r="B1777" s="176" t="s">
        <v>12459</v>
      </c>
      <c r="C1777" s="175" t="s">
        <v>12460</v>
      </c>
      <c r="D1777" s="175" t="s">
        <v>12125</v>
      </c>
      <c r="E1777" s="175" t="s">
        <v>13711</v>
      </c>
      <c r="F1777" s="175"/>
      <c r="G1777" s="177" t="s">
        <v>12461</v>
      </c>
      <c r="H1777" s="176" t="s">
        <v>12462</v>
      </c>
      <c r="I1777" s="176" t="s">
        <v>12463</v>
      </c>
      <c r="J1777" s="176" t="s">
        <v>12243</v>
      </c>
    </row>
    <row r="1778" customFormat="false" ht="43.9" hidden="false" customHeight="true" outlineLevel="0" collapsed="false">
      <c r="A1778" s="154" t="s">
        <v>13712</v>
      </c>
      <c r="B1778" s="178" t="n">
        <v>103328</v>
      </c>
      <c r="C1778" s="154" t="s">
        <v>12467</v>
      </c>
      <c r="D1778" s="154" t="s">
        <v>12694</v>
      </c>
      <c r="E1778" s="154" t="s">
        <v>13811</v>
      </c>
      <c r="F1778" s="154"/>
      <c r="G1778" s="155" t="s">
        <v>12469</v>
      </c>
      <c r="H1778" s="179" t="n">
        <v>1</v>
      </c>
      <c r="I1778" s="180" t="n">
        <v>105.45</v>
      </c>
      <c r="J1778" s="180" t="n">
        <v>105.45</v>
      </c>
    </row>
    <row r="1779" customFormat="false" ht="43.9" hidden="false" customHeight="true" outlineLevel="0" collapsed="false">
      <c r="A1779" s="181" t="s">
        <v>13714</v>
      </c>
      <c r="B1779" s="182" t="n">
        <v>88316</v>
      </c>
      <c r="C1779" s="181" t="s">
        <v>12467</v>
      </c>
      <c r="D1779" s="181" t="s">
        <v>6483</v>
      </c>
      <c r="E1779" s="181" t="s">
        <v>13717</v>
      </c>
      <c r="F1779" s="181"/>
      <c r="G1779" s="183" t="s">
        <v>13718</v>
      </c>
      <c r="H1779" s="184" t="n">
        <v>0.805</v>
      </c>
      <c r="I1779" s="185" t="n">
        <v>23.2</v>
      </c>
      <c r="J1779" s="185" t="n">
        <v>18.67</v>
      </c>
    </row>
    <row r="1780" customFormat="false" ht="43.9" hidden="false" customHeight="true" outlineLevel="0" collapsed="false">
      <c r="A1780" s="181" t="s">
        <v>13714</v>
      </c>
      <c r="B1780" s="182" t="n">
        <v>88309</v>
      </c>
      <c r="C1780" s="181" t="s">
        <v>12467</v>
      </c>
      <c r="D1780" s="181" t="s">
        <v>6476</v>
      </c>
      <c r="E1780" s="181" t="s">
        <v>13717</v>
      </c>
      <c r="F1780" s="181"/>
      <c r="G1780" s="183" t="s">
        <v>13718</v>
      </c>
      <c r="H1780" s="184" t="n">
        <v>1.61</v>
      </c>
      <c r="I1780" s="185" t="n">
        <v>29.13</v>
      </c>
      <c r="J1780" s="185" t="n">
        <v>46.89</v>
      </c>
    </row>
    <row r="1781" customFormat="false" ht="55.1" hidden="false" customHeight="true" outlineLevel="0" collapsed="false">
      <c r="A1781" s="181" t="s">
        <v>13714</v>
      </c>
      <c r="B1781" s="182" t="n">
        <v>87292</v>
      </c>
      <c r="C1781" s="181" t="s">
        <v>12467</v>
      </c>
      <c r="D1781" s="181" t="s">
        <v>5902</v>
      </c>
      <c r="E1781" s="181" t="s">
        <v>13747</v>
      </c>
      <c r="F1781" s="181"/>
      <c r="G1781" s="183" t="s">
        <v>12496</v>
      </c>
      <c r="H1781" s="184" t="n">
        <v>0.0091</v>
      </c>
      <c r="I1781" s="185" t="n">
        <v>655.41</v>
      </c>
      <c r="J1781" s="185" t="n">
        <v>5.96</v>
      </c>
    </row>
    <row r="1782" customFormat="false" ht="32.75" hidden="false" customHeight="true" outlineLevel="0" collapsed="false">
      <c r="A1782" s="186" t="s">
        <v>13719</v>
      </c>
      <c r="B1782" s="187" t="n">
        <v>34557</v>
      </c>
      <c r="C1782" s="186" t="s">
        <v>12467</v>
      </c>
      <c r="D1782" s="186" t="s">
        <v>11365</v>
      </c>
      <c r="E1782" s="186" t="s">
        <v>13720</v>
      </c>
      <c r="F1782" s="186"/>
      <c r="G1782" s="188" t="s">
        <v>12127</v>
      </c>
      <c r="H1782" s="189" t="n">
        <v>0.42</v>
      </c>
      <c r="I1782" s="190" t="n">
        <v>2.77</v>
      </c>
      <c r="J1782" s="190" t="n">
        <v>1.16</v>
      </c>
    </row>
    <row r="1783" customFormat="false" ht="32.75" hidden="false" customHeight="true" outlineLevel="0" collapsed="false">
      <c r="A1783" s="186" t="s">
        <v>13719</v>
      </c>
      <c r="B1783" s="187" t="n">
        <v>7271</v>
      </c>
      <c r="C1783" s="186" t="s">
        <v>12467</v>
      </c>
      <c r="D1783" s="186" t="s">
        <v>13818</v>
      </c>
      <c r="E1783" s="186" t="s">
        <v>13720</v>
      </c>
      <c r="F1783" s="186"/>
      <c r="G1783" s="188" t="s">
        <v>12126</v>
      </c>
      <c r="H1783" s="189" t="n">
        <v>28.31</v>
      </c>
      <c r="I1783" s="190" t="n">
        <v>1.15</v>
      </c>
      <c r="J1783" s="190" t="n">
        <v>32.55</v>
      </c>
    </row>
    <row r="1784" customFormat="false" ht="22.3" hidden="false" customHeight="true" outlineLevel="0" collapsed="false">
      <c r="A1784" s="186" t="s">
        <v>13719</v>
      </c>
      <c r="B1784" s="187" t="n">
        <v>37395</v>
      </c>
      <c r="C1784" s="186" t="s">
        <v>12467</v>
      </c>
      <c r="D1784" s="186" t="s">
        <v>10489</v>
      </c>
      <c r="E1784" s="186" t="s">
        <v>13720</v>
      </c>
      <c r="F1784" s="186"/>
      <c r="G1784" s="188" t="s">
        <v>13814</v>
      </c>
      <c r="H1784" s="189" t="n">
        <v>0.005</v>
      </c>
      <c r="I1784" s="190" t="n">
        <v>45.17</v>
      </c>
      <c r="J1784" s="190" t="n">
        <v>0.22</v>
      </c>
    </row>
    <row r="1785" customFormat="false" ht="22.3" hidden="false" customHeight="true" outlineLevel="0" collapsed="false">
      <c r="A1785" s="191"/>
      <c r="B1785" s="191"/>
      <c r="C1785" s="191"/>
      <c r="D1785" s="191"/>
      <c r="E1785" s="191" t="s">
        <v>13722</v>
      </c>
      <c r="F1785" s="192" t="n">
        <v>51.3</v>
      </c>
      <c r="G1785" s="191" t="s">
        <v>13723</v>
      </c>
      <c r="H1785" s="192" t="n">
        <v>0</v>
      </c>
      <c r="I1785" s="191" t="s">
        <v>13724</v>
      </c>
      <c r="J1785" s="192" t="n">
        <v>51.3</v>
      </c>
    </row>
    <row r="1786" customFormat="false" ht="32.75" hidden="false" customHeight="true" outlineLevel="0" collapsed="false">
      <c r="A1786" s="191"/>
      <c r="B1786" s="191"/>
      <c r="C1786" s="191"/>
      <c r="D1786" s="191"/>
      <c r="E1786" s="191" t="s">
        <v>13725</v>
      </c>
      <c r="F1786" s="192" t="n">
        <v>23.43</v>
      </c>
      <c r="G1786" s="191"/>
      <c r="H1786" s="193" t="s">
        <v>13726</v>
      </c>
      <c r="I1786" s="193"/>
      <c r="J1786" s="192" t="n">
        <v>128.88</v>
      </c>
    </row>
    <row r="1787" customFormat="false" ht="22.3" hidden="false" customHeight="true" outlineLevel="0" collapsed="false">
      <c r="A1787" s="125"/>
      <c r="B1787" s="125"/>
      <c r="C1787" s="125"/>
      <c r="D1787" s="125"/>
      <c r="E1787" s="125"/>
      <c r="F1787" s="125"/>
      <c r="G1787" s="125" t="s">
        <v>13727</v>
      </c>
      <c r="H1787" s="194" t="n">
        <v>6.85</v>
      </c>
      <c r="I1787" s="125" t="s">
        <v>13728</v>
      </c>
      <c r="J1787" s="195" t="n">
        <v>882.82</v>
      </c>
    </row>
    <row r="1788" customFormat="false" ht="22.3" hidden="false" customHeight="true" outlineLevel="0" collapsed="false">
      <c r="A1788" s="196"/>
      <c r="B1788" s="196"/>
      <c r="C1788" s="196"/>
      <c r="D1788" s="196"/>
      <c r="E1788" s="196"/>
      <c r="F1788" s="196"/>
      <c r="G1788" s="196"/>
      <c r="H1788" s="196"/>
      <c r="I1788" s="196"/>
      <c r="J1788" s="196"/>
    </row>
    <row r="1789" customFormat="false" ht="23.4" hidden="false" customHeight="true" outlineLevel="0" collapsed="false">
      <c r="A1789" s="175" t="s">
        <v>12695</v>
      </c>
      <c r="B1789" s="176" t="s">
        <v>12459</v>
      </c>
      <c r="C1789" s="175" t="s">
        <v>12460</v>
      </c>
      <c r="D1789" s="175" t="s">
        <v>12125</v>
      </c>
      <c r="E1789" s="175" t="s">
        <v>13711</v>
      </c>
      <c r="F1789" s="175"/>
      <c r="G1789" s="177" t="s">
        <v>12461</v>
      </c>
      <c r="H1789" s="176" t="s">
        <v>12462</v>
      </c>
      <c r="I1789" s="176" t="s">
        <v>12463</v>
      </c>
      <c r="J1789" s="176" t="s">
        <v>12243</v>
      </c>
    </row>
    <row r="1790" customFormat="false" ht="32.75" hidden="false" customHeight="true" outlineLevel="0" collapsed="false">
      <c r="A1790" s="154" t="s">
        <v>13712</v>
      </c>
      <c r="B1790" s="178" t="n">
        <v>93200</v>
      </c>
      <c r="C1790" s="154" t="s">
        <v>12467</v>
      </c>
      <c r="D1790" s="154" t="s">
        <v>12696</v>
      </c>
      <c r="E1790" s="154" t="s">
        <v>13797</v>
      </c>
      <c r="F1790" s="154"/>
      <c r="G1790" s="155" t="s">
        <v>12127</v>
      </c>
      <c r="H1790" s="179" t="n">
        <v>1</v>
      </c>
      <c r="I1790" s="180" t="n">
        <v>12.24</v>
      </c>
      <c r="J1790" s="180" t="n">
        <v>12.24</v>
      </c>
    </row>
    <row r="1791" customFormat="false" ht="43.9" hidden="false" customHeight="true" outlineLevel="0" collapsed="false">
      <c r="A1791" s="181" t="s">
        <v>13714</v>
      </c>
      <c r="B1791" s="182" t="n">
        <v>88316</v>
      </c>
      <c r="C1791" s="181" t="s">
        <v>12467</v>
      </c>
      <c r="D1791" s="181" t="s">
        <v>6483</v>
      </c>
      <c r="E1791" s="181" t="s">
        <v>13717</v>
      </c>
      <c r="F1791" s="181"/>
      <c r="G1791" s="183" t="s">
        <v>13718</v>
      </c>
      <c r="H1791" s="184" t="n">
        <v>0.055</v>
      </c>
      <c r="I1791" s="185" t="n">
        <v>23.2</v>
      </c>
      <c r="J1791" s="185" t="n">
        <v>1.27</v>
      </c>
    </row>
    <row r="1792" customFormat="false" ht="43.9" hidden="false" customHeight="true" outlineLevel="0" collapsed="false">
      <c r="A1792" s="181" t="s">
        <v>13714</v>
      </c>
      <c r="B1792" s="182" t="n">
        <v>88309</v>
      </c>
      <c r="C1792" s="181" t="s">
        <v>12467</v>
      </c>
      <c r="D1792" s="181" t="s">
        <v>6476</v>
      </c>
      <c r="E1792" s="181" t="s">
        <v>13717</v>
      </c>
      <c r="F1792" s="181"/>
      <c r="G1792" s="183" t="s">
        <v>13718</v>
      </c>
      <c r="H1792" s="184" t="n">
        <v>0.291</v>
      </c>
      <c r="I1792" s="185" t="n">
        <v>29.13</v>
      </c>
      <c r="J1792" s="185" t="n">
        <v>8.47</v>
      </c>
    </row>
    <row r="1793" customFormat="false" ht="55.1" hidden="false" customHeight="true" outlineLevel="0" collapsed="false">
      <c r="A1793" s="181" t="s">
        <v>13714</v>
      </c>
      <c r="B1793" s="182" t="n">
        <v>87294</v>
      </c>
      <c r="C1793" s="181" t="s">
        <v>12467</v>
      </c>
      <c r="D1793" s="181" t="s">
        <v>5903</v>
      </c>
      <c r="E1793" s="181" t="s">
        <v>13747</v>
      </c>
      <c r="F1793" s="181"/>
      <c r="G1793" s="183" t="s">
        <v>12496</v>
      </c>
      <c r="H1793" s="184" t="n">
        <v>0.004</v>
      </c>
      <c r="I1793" s="185" t="n">
        <v>625.18</v>
      </c>
      <c r="J1793" s="185" t="n">
        <v>2.5</v>
      </c>
    </row>
    <row r="1794" customFormat="false" ht="22.3" hidden="false" customHeight="true" outlineLevel="0" collapsed="false">
      <c r="A1794" s="191"/>
      <c r="B1794" s="191"/>
      <c r="C1794" s="191"/>
      <c r="D1794" s="191"/>
      <c r="E1794" s="191" t="s">
        <v>13722</v>
      </c>
      <c r="F1794" s="192" t="n">
        <v>7.89</v>
      </c>
      <c r="G1794" s="191" t="s">
        <v>13723</v>
      </c>
      <c r="H1794" s="192" t="n">
        <v>0</v>
      </c>
      <c r="I1794" s="191" t="s">
        <v>13724</v>
      </c>
      <c r="J1794" s="192" t="n">
        <v>7.89</v>
      </c>
    </row>
    <row r="1795" customFormat="false" ht="32.75" hidden="false" customHeight="true" outlineLevel="0" collapsed="false">
      <c r="A1795" s="191"/>
      <c r="B1795" s="191"/>
      <c r="C1795" s="191"/>
      <c r="D1795" s="191"/>
      <c r="E1795" s="191" t="s">
        <v>13725</v>
      </c>
      <c r="F1795" s="192" t="n">
        <v>2.71</v>
      </c>
      <c r="G1795" s="191"/>
      <c r="H1795" s="193" t="s">
        <v>13726</v>
      </c>
      <c r="I1795" s="193"/>
      <c r="J1795" s="192" t="n">
        <v>14.95</v>
      </c>
    </row>
    <row r="1796" customFormat="false" ht="22.3" hidden="false" customHeight="true" outlineLevel="0" collapsed="false">
      <c r="A1796" s="125"/>
      <c r="B1796" s="125"/>
      <c r="C1796" s="125"/>
      <c r="D1796" s="125"/>
      <c r="E1796" s="125"/>
      <c r="F1796" s="125"/>
      <c r="G1796" s="125" t="s">
        <v>13727</v>
      </c>
      <c r="H1796" s="194" t="n">
        <v>1015.15</v>
      </c>
      <c r="I1796" s="125" t="s">
        <v>13728</v>
      </c>
      <c r="J1796" s="195" t="n">
        <v>15176.49</v>
      </c>
    </row>
    <row r="1797" customFormat="false" ht="22.3" hidden="false" customHeight="true" outlineLevel="0" collapsed="false">
      <c r="A1797" s="196"/>
      <c r="B1797" s="196"/>
      <c r="C1797" s="196"/>
      <c r="D1797" s="196"/>
      <c r="E1797" s="196"/>
      <c r="F1797" s="196"/>
      <c r="G1797" s="196"/>
      <c r="H1797" s="196"/>
      <c r="I1797" s="196"/>
      <c r="J1797" s="196"/>
    </row>
    <row r="1798" customFormat="false" ht="22.3" hidden="false" customHeight="true" outlineLevel="0" collapsed="false">
      <c r="A1798" s="150" t="n">
        <v>31</v>
      </c>
      <c r="B1798" s="150"/>
      <c r="C1798" s="150"/>
      <c r="D1798" s="150" t="s">
        <v>12379</v>
      </c>
      <c r="E1798" s="150"/>
      <c r="F1798" s="150"/>
      <c r="G1798" s="150"/>
      <c r="H1798" s="173"/>
      <c r="I1798" s="150"/>
      <c r="J1798" s="174" t="n">
        <v>121797.19</v>
      </c>
    </row>
    <row r="1799" customFormat="false" ht="23.4" hidden="false" customHeight="true" outlineLevel="0" collapsed="false">
      <c r="A1799" s="175" t="s">
        <v>12697</v>
      </c>
      <c r="B1799" s="176" t="s">
        <v>12459</v>
      </c>
      <c r="C1799" s="175" t="s">
        <v>12460</v>
      </c>
      <c r="D1799" s="175" t="s">
        <v>12125</v>
      </c>
      <c r="E1799" s="175" t="s">
        <v>13711</v>
      </c>
      <c r="F1799" s="175"/>
      <c r="G1799" s="177" t="s">
        <v>12461</v>
      </c>
      <c r="H1799" s="176" t="s">
        <v>12462</v>
      </c>
      <c r="I1799" s="176" t="s">
        <v>12463</v>
      </c>
      <c r="J1799" s="176" t="s">
        <v>12243</v>
      </c>
    </row>
    <row r="1800" customFormat="false" ht="43.9" hidden="false" customHeight="true" outlineLevel="0" collapsed="false">
      <c r="A1800" s="154" t="s">
        <v>13712</v>
      </c>
      <c r="B1800" s="178" t="n">
        <v>102253</v>
      </c>
      <c r="C1800" s="154" t="s">
        <v>12467</v>
      </c>
      <c r="D1800" s="154" t="s">
        <v>12698</v>
      </c>
      <c r="E1800" s="154" t="s">
        <v>13819</v>
      </c>
      <c r="F1800" s="154"/>
      <c r="G1800" s="155" t="s">
        <v>12469</v>
      </c>
      <c r="H1800" s="179" t="n">
        <v>1</v>
      </c>
      <c r="I1800" s="180" t="n">
        <v>887.05</v>
      </c>
      <c r="J1800" s="180" t="n">
        <v>887.05</v>
      </c>
    </row>
    <row r="1801" customFormat="false" ht="43.9" hidden="false" customHeight="true" outlineLevel="0" collapsed="false">
      <c r="A1801" s="181" t="s">
        <v>13714</v>
      </c>
      <c r="B1801" s="182" t="n">
        <v>91693</v>
      </c>
      <c r="C1801" s="181" t="s">
        <v>12467</v>
      </c>
      <c r="D1801" s="181" t="s">
        <v>520</v>
      </c>
      <c r="E1801" s="181" t="s">
        <v>13730</v>
      </c>
      <c r="F1801" s="181"/>
      <c r="G1801" s="183" t="s">
        <v>13734</v>
      </c>
      <c r="H1801" s="184" t="n">
        <v>1.743</v>
      </c>
      <c r="I1801" s="185" t="n">
        <v>25.03</v>
      </c>
      <c r="J1801" s="185" t="n">
        <v>43.62</v>
      </c>
    </row>
    <row r="1802" customFormat="false" ht="43.9" hidden="false" customHeight="true" outlineLevel="0" collapsed="false">
      <c r="A1802" s="181" t="s">
        <v>13714</v>
      </c>
      <c r="B1802" s="182" t="n">
        <v>88316</v>
      </c>
      <c r="C1802" s="181" t="s">
        <v>12467</v>
      </c>
      <c r="D1802" s="181" t="s">
        <v>6483</v>
      </c>
      <c r="E1802" s="181" t="s">
        <v>13717</v>
      </c>
      <c r="F1802" s="181"/>
      <c r="G1802" s="183" t="s">
        <v>13718</v>
      </c>
      <c r="H1802" s="184" t="n">
        <v>0.9164</v>
      </c>
      <c r="I1802" s="185" t="n">
        <v>23.2</v>
      </c>
      <c r="J1802" s="185" t="n">
        <v>21.26</v>
      </c>
    </row>
    <row r="1803" customFormat="false" ht="43.9" hidden="false" customHeight="true" outlineLevel="0" collapsed="false">
      <c r="A1803" s="181" t="s">
        <v>13714</v>
      </c>
      <c r="B1803" s="182" t="n">
        <v>88274</v>
      </c>
      <c r="C1803" s="181" t="s">
        <v>12467</v>
      </c>
      <c r="D1803" s="181" t="s">
        <v>6447</v>
      </c>
      <c r="E1803" s="181" t="s">
        <v>13717</v>
      </c>
      <c r="F1803" s="181"/>
      <c r="G1803" s="183" t="s">
        <v>13718</v>
      </c>
      <c r="H1803" s="184" t="n">
        <v>1.8328</v>
      </c>
      <c r="I1803" s="185" t="n">
        <v>28.99</v>
      </c>
      <c r="J1803" s="185" t="n">
        <v>53.13</v>
      </c>
    </row>
    <row r="1804" customFormat="false" ht="43.9" hidden="false" customHeight="true" outlineLevel="0" collapsed="false">
      <c r="A1804" s="181" t="s">
        <v>13714</v>
      </c>
      <c r="B1804" s="182" t="n">
        <v>91692</v>
      </c>
      <c r="C1804" s="181" t="s">
        <v>12467</v>
      </c>
      <c r="D1804" s="181" t="s">
        <v>375</v>
      </c>
      <c r="E1804" s="181" t="s">
        <v>13730</v>
      </c>
      <c r="F1804" s="181"/>
      <c r="G1804" s="183" t="s">
        <v>13731</v>
      </c>
      <c r="H1804" s="184" t="n">
        <v>0.0898</v>
      </c>
      <c r="I1804" s="185" t="n">
        <v>26.56</v>
      </c>
      <c r="J1804" s="185" t="n">
        <v>2.38</v>
      </c>
    </row>
    <row r="1805" customFormat="false" ht="22.3" hidden="false" customHeight="true" outlineLevel="0" collapsed="false">
      <c r="A1805" s="186" t="s">
        <v>13719</v>
      </c>
      <c r="B1805" s="187" t="n">
        <v>37596</v>
      </c>
      <c r="C1805" s="186" t="s">
        <v>12467</v>
      </c>
      <c r="D1805" s="186" t="s">
        <v>7209</v>
      </c>
      <c r="E1805" s="186" t="s">
        <v>13720</v>
      </c>
      <c r="F1805" s="186"/>
      <c r="G1805" s="188" t="s">
        <v>12533</v>
      </c>
      <c r="H1805" s="189" t="n">
        <v>0.97</v>
      </c>
      <c r="I1805" s="190" t="n">
        <v>4.37</v>
      </c>
      <c r="J1805" s="190" t="n">
        <v>4.23</v>
      </c>
    </row>
    <row r="1806" customFormat="false" ht="43.9" hidden="false" customHeight="true" outlineLevel="0" collapsed="false">
      <c r="A1806" s="186" t="s">
        <v>13719</v>
      </c>
      <c r="B1806" s="187" t="n">
        <v>44476</v>
      </c>
      <c r="C1806" s="186" t="s">
        <v>12467</v>
      </c>
      <c r="D1806" s="186" t="s">
        <v>13820</v>
      </c>
      <c r="E1806" s="186" t="s">
        <v>13720</v>
      </c>
      <c r="F1806" s="186"/>
      <c r="G1806" s="188" t="s">
        <v>12469</v>
      </c>
      <c r="H1806" s="189" t="n">
        <v>1.05</v>
      </c>
      <c r="I1806" s="190" t="n">
        <v>699.29</v>
      </c>
      <c r="J1806" s="190" t="n">
        <v>734.25</v>
      </c>
    </row>
    <row r="1807" customFormat="false" ht="32.75" hidden="false" customHeight="true" outlineLevel="0" collapsed="false">
      <c r="A1807" s="186" t="s">
        <v>13719</v>
      </c>
      <c r="B1807" s="187" t="n">
        <v>131</v>
      </c>
      <c r="C1807" s="186" t="s">
        <v>12467</v>
      </c>
      <c r="D1807" s="186" t="s">
        <v>6997</v>
      </c>
      <c r="E1807" s="186" t="s">
        <v>13720</v>
      </c>
      <c r="F1807" s="186"/>
      <c r="G1807" s="188" t="s">
        <v>12533</v>
      </c>
      <c r="H1807" s="189" t="n">
        <v>0.53</v>
      </c>
      <c r="I1807" s="190" t="n">
        <v>53.18</v>
      </c>
      <c r="J1807" s="190" t="n">
        <v>28.18</v>
      </c>
    </row>
    <row r="1808" customFormat="false" ht="22.3" hidden="false" customHeight="true" outlineLevel="0" collapsed="false">
      <c r="A1808" s="191"/>
      <c r="B1808" s="191"/>
      <c r="C1808" s="191"/>
      <c r="D1808" s="191"/>
      <c r="E1808" s="191" t="s">
        <v>13722</v>
      </c>
      <c r="F1808" s="192" t="n">
        <v>93.73</v>
      </c>
      <c r="G1808" s="191" t="s">
        <v>13723</v>
      </c>
      <c r="H1808" s="192" t="n">
        <v>0</v>
      </c>
      <c r="I1808" s="191" t="s">
        <v>13724</v>
      </c>
      <c r="J1808" s="192" t="n">
        <v>93.73</v>
      </c>
    </row>
    <row r="1809" customFormat="false" ht="32.75" hidden="false" customHeight="true" outlineLevel="0" collapsed="false">
      <c r="A1809" s="191"/>
      <c r="B1809" s="191"/>
      <c r="C1809" s="191"/>
      <c r="D1809" s="191"/>
      <c r="E1809" s="191" t="s">
        <v>13725</v>
      </c>
      <c r="F1809" s="192" t="n">
        <v>197.1</v>
      </c>
      <c r="G1809" s="191"/>
      <c r="H1809" s="193" t="s">
        <v>13726</v>
      </c>
      <c r="I1809" s="193"/>
      <c r="J1809" s="192" t="n">
        <v>1084.15</v>
      </c>
    </row>
    <row r="1810" customFormat="false" ht="22.3" hidden="false" customHeight="true" outlineLevel="0" collapsed="false">
      <c r="A1810" s="125"/>
      <c r="B1810" s="125"/>
      <c r="C1810" s="125"/>
      <c r="D1810" s="125"/>
      <c r="E1810" s="125"/>
      <c r="F1810" s="125"/>
      <c r="G1810" s="125" t="s">
        <v>13727</v>
      </c>
      <c r="H1810" s="194" t="n">
        <v>42.5</v>
      </c>
      <c r="I1810" s="125" t="s">
        <v>13728</v>
      </c>
      <c r="J1810" s="195" t="n">
        <v>46076.37</v>
      </c>
    </row>
    <row r="1811" customFormat="false" ht="22.3" hidden="false" customHeight="true" outlineLevel="0" collapsed="false">
      <c r="A1811" s="196"/>
      <c r="B1811" s="196"/>
      <c r="C1811" s="196"/>
      <c r="D1811" s="196"/>
      <c r="E1811" s="196"/>
      <c r="F1811" s="196"/>
      <c r="G1811" s="196"/>
      <c r="H1811" s="196"/>
      <c r="I1811" s="196"/>
      <c r="J1811" s="196"/>
    </row>
    <row r="1812" customFormat="false" ht="23.4" hidden="false" customHeight="true" outlineLevel="0" collapsed="false">
      <c r="A1812" s="175" t="s">
        <v>12699</v>
      </c>
      <c r="B1812" s="176" t="s">
        <v>12459</v>
      </c>
      <c r="C1812" s="175" t="s">
        <v>12460</v>
      </c>
      <c r="D1812" s="175" t="s">
        <v>12125</v>
      </c>
      <c r="E1812" s="175" t="s">
        <v>13711</v>
      </c>
      <c r="F1812" s="175"/>
      <c r="G1812" s="177" t="s">
        <v>12461</v>
      </c>
      <c r="H1812" s="176" t="s">
        <v>12462</v>
      </c>
      <c r="I1812" s="176" t="s">
        <v>12463</v>
      </c>
      <c r="J1812" s="176" t="s">
        <v>12243</v>
      </c>
    </row>
    <row r="1813" customFormat="false" ht="32.75" hidden="false" customHeight="true" outlineLevel="0" collapsed="false">
      <c r="A1813" s="154" t="s">
        <v>13712</v>
      </c>
      <c r="B1813" s="178" t="s">
        <v>12700</v>
      </c>
      <c r="C1813" s="154" t="s">
        <v>12475</v>
      </c>
      <c r="D1813" s="154" t="s">
        <v>12701</v>
      </c>
      <c r="E1813" s="154" t="s">
        <v>13795</v>
      </c>
      <c r="F1813" s="154"/>
      <c r="G1813" s="155" t="s">
        <v>12469</v>
      </c>
      <c r="H1813" s="179" t="n">
        <v>1</v>
      </c>
      <c r="I1813" s="180" t="n">
        <v>482.27</v>
      </c>
      <c r="J1813" s="180" t="n">
        <v>482.27</v>
      </c>
    </row>
    <row r="1814" customFormat="false" ht="43.9" hidden="false" customHeight="true" outlineLevel="0" collapsed="false">
      <c r="A1814" s="181" t="s">
        <v>13714</v>
      </c>
      <c r="B1814" s="182" t="n">
        <v>88261</v>
      </c>
      <c r="C1814" s="181" t="s">
        <v>12467</v>
      </c>
      <c r="D1814" s="181" t="s">
        <v>6767</v>
      </c>
      <c r="E1814" s="181" t="s">
        <v>13717</v>
      </c>
      <c r="F1814" s="181"/>
      <c r="G1814" s="183" t="s">
        <v>13718</v>
      </c>
      <c r="H1814" s="184" t="n">
        <v>5.181</v>
      </c>
      <c r="I1814" s="185" t="n">
        <v>27.43</v>
      </c>
      <c r="J1814" s="185" t="n">
        <v>142.11</v>
      </c>
    </row>
    <row r="1815" customFormat="false" ht="43.9" hidden="false" customHeight="true" outlineLevel="0" collapsed="false">
      <c r="A1815" s="181" t="s">
        <v>13714</v>
      </c>
      <c r="B1815" s="182" t="n">
        <v>88239</v>
      </c>
      <c r="C1815" s="181" t="s">
        <v>12467</v>
      </c>
      <c r="D1815" s="181" t="s">
        <v>6415</v>
      </c>
      <c r="E1815" s="181" t="s">
        <v>13717</v>
      </c>
      <c r="F1815" s="181"/>
      <c r="G1815" s="183" t="s">
        <v>13718</v>
      </c>
      <c r="H1815" s="184" t="n">
        <v>5.543</v>
      </c>
      <c r="I1815" s="185" t="n">
        <v>24.34</v>
      </c>
      <c r="J1815" s="185" t="n">
        <v>134.91</v>
      </c>
    </row>
    <row r="1816" customFormat="false" ht="32.75" hidden="false" customHeight="true" outlineLevel="0" collapsed="false">
      <c r="A1816" s="186" t="s">
        <v>13719</v>
      </c>
      <c r="B1816" s="187" t="n">
        <v>1339</v>
      </c>
      <c r="C1816" s="186" t="s">
        <v>12467</v>
      </c>
      <c r="D1816" s="186" t="s">
        <v>13821</v>
      </c>
      <c r="E1816" s="186" t="s">
        <v>13720</v>
      </c>
      <c r="F1816" s="186"/>
      <c r="G1816" s="188" t="s">
        <v>12533</v>
      </c>
      <c r="H1816" s="189" t="n">
        <v>0.56</v>
      </c>
      <c r="I1816" s="190" t="n">
        <v>39.07</v>
      </c>
      <c r="J1816" s="190" t="n">
        <v>21.87</v>
      </c>
    </row>
    <row r="1817" customFormat="false" ht="32.75" hidden="false" customHeight="true" outlineLevel="0" collapsed="false">
      <c r="A1817" s="186" t="s">
        <v>13719</v>
      </c>
      <c r="B1817" s="187" t="n">
        <v>1340</v>
      </c>
      <c r="C1817" s="186" t="s">
        <v>12467</v>
      </c>
      <c r="D1817" s="186" t="s">
        <v>13822</v>
      </c>
      <c r="E1817" s="186" t="s">
        <v>13720</v>
      </c>
      <c r="F1817" s="186"/>
      <c r="G1817" s="188" t="s">
        <v>12469</v>
      </c>
      <c r="H1817" s="189" t="n">
        <v>2.27</v>
      </c>
      <c r="I1817" s="190" t="n">
        <v>45.05</v>
      </c>
      <c r="J1817" s="190" t="n">
        <v>102.26</v>
      </c>
    </row>
    <row r="1818" customFormat="false" ht="22.3" hidden="false" customHeight="true" outlineLevel="0" collapsed="false">
      <c r="A1818" s="186" t="s">
        <v>13719</v>
      </c>
      <c r="B1818" s="187" t="n">
        <v>34665</v>
      </c>
      <c r="C1818" s="186" t="s">
        <v>12467</v>
      </c>
      <c r="D1818" s="186" t="s">
        <v>8072</v>
      </c>
      <c r="E1818" s="186" t="s">
        <v>13720</v>
      </c>
      <c r="F1818" s="186"/>
      <c r="G1818" s="188" t="s">
        <v>12469</v>
      </c>
      <c r="H1818" s="189" t="n">
        <v>1.05</v>
      </c>
      <c r="I1818" s="190" t="n">
        <v>77.26</v>
      </c>
      <c r="J1818" s="190" t="n">
        <v>81.12</v>
      </c>
    </row>
    <row r="1819" customFormat="false" ht="22.3" hidden="false" customHeight="true" outlineLevel="0" collapsed="false">
      <c r="A1819" s="191"/>
      <c r="B1819" s="191"/>
      <c r="C1819" s="191"/>
      <c r="D1819" s="191"/>
      <c r="E1819" s="191" t="s">
        <v>13722</v>
      </c>
      <c r="F1819" s="192" t="n">
        <v>212.57</v>
      </c>
      <c r="G1819" s="191" t="s">
        <v>13723</v>
      </c>
      <c r="H1819" s="192" t="n">
        <v>0</v>
      </c>
      <c r="I1819" s="191" t="s">
        <v>13724</v>
      </c>
      <c r="J1819" s="192" t="n">
        <v>212.57</v>
      </c>
    </row>
    <row r="1820" customFormat="false" ht="32.75" hidden="false" customHeight="true" outlineLevel="0" collapsed="false">
      <c r="A1820" s="191"/>
      <c r="B1820" s="191"/>
      <c r="C1820" s="191"/>
      <c r="D1820" s="191"/>
      <c r="E1820" s="191" t="s">
        <v>13725</v>
      </c>
      <c r="F1820" s="192" t="n">
        <v>107.16</v>
      </c>
      <c r="G1820" s="191"/>
      <c r="H1820" s="193" t="s">
        <v>13726</v>
      </c>
      <c r="I1820" s="193"/>
      <c r="J1820" s="192" t="n">
        <v>589.43</v>
      </c>
    </row>
    <row r="1821" customFormat="false" ht="22.3" hidden="false" customHeight="true" outlineLevel="0" collapsed="false">
      <c r="A1821" s="125"/>
      <c r="B1821" s="125"/>
      <c r="C1821" s="125"/>
      <c r="D1821" s="125"/>
      <c r="E1821" s="125"/>
      <c r="F1821" s="125"/>
      <c r="G1821" s="125" t="s">
        <v>13727</v>
      </c>
      <c r="H1821" s="194" t="n">
        <v>39.74</v>
      </c>
      <c r="I1821" s="125" t="s">
        <v>13728</v>
      </c>
      <c r="J1821" s="195" t="n">
        <v>23423.94</v>
      </c>
    </row>
    <row r="1822" customFormat="false" ht="22.3" hidden="false" customHeight="true" outlineLevel="0" collapsed="false">
      <c r="A1822" s="196"/>
      <c r="B1822" s="196"/>
      <c r="C1822" s="196"/>
      <c r="D1822" s="196"/>
      <c r="E1822" s="196"/>
      <c r="F1822" s="196"/>
      <c r="G1822" s="196"/>
      <c r="H1822" s="196"/>
      <c r="I1822" s="196"/>
      <c r="J1822" s="196"/>
    </row>
    <row r="1823" customFormat="false" ht="23.4" hidden="false" customHeight="true" outlineLevel="0" collapsed="false">
      <c r="A1823" s="175" t="s">
        <v>12702</v>
      </c>
      <c r="B1823" s="176" t="s">
        <v>12459</v>
      </c>
      <c r="C1823" s="175" t="s">
        <v>12460</v>
      </c>
      <c r="D1823" s="175" t="s">
        <v>12125</v>
      </c>
      <c r="E1823" s="175" t="s">
        <v>13711</v>
      </c>
      <c r="F1823" s="175"/>
      <c r="G1823" s="177" t="s">
        <v>12461</v>
      </c>
      <c r="H1823" s="176" t="s">
        <v>12462</v>
      </c>
      <c r="I1823" s="176" t="s">
        <v>12463</v>
      </c>
      <c r="J1823" s="176" t="s">
        <v>12243</v>
      </c>
    </row>
    <row r="1824" customFormat="false" ht="43.9" hidden="false" customHeight="true" outlineLevel="0" collapsed="false">
      <c r="A1824" s="154" t="s">
        <v>13712</v>
      </c>
      <c r="B1824" s="178" t="n">
        <v>96370</v>
      </c>
      <c r="C1824" s="154" t="s">
        <v>12467</v>
      </c>
      <c r="D1824" s="154" t="s">
        <v>12703</v>
      </c>
      <c r="E1824" s="154" t="s">
        <v>13823</v>
      </c>
      <c r="F1824" s="154"/>
      <c r="G1824" s="155" t="s">
        <v>12469</v>
      </c>
      <c r="H1824" s="179" t="n">
        <v>1</v>
      </c>
      <c r="I1824" s="180" t="n">
        <v>71.27</v>
      </c>
      <c r="J1824" s="180" t="n">
        <v>71.27</v>
      </c>
    </row>
    <row r="1825" customFormat="false" ht="43.9" hidden="false" customHeight="true" outlineLevel="0" collapsed="false">
      <c r="A1825" s="181" t="s">
        <v>13714</v>
      </c>
      <c r="B1825" s="182" t="n">
        <v>88278</v>
      </c>
      <c r="C1825" s="181" t="s">
        <v>12467</v>
      </c>
      <c r="D1825" s="181" t="s">
        <v>6776</v>
      </c>
      <c r="E1825" s="181" t="s">
        <v>13717</v>
      </c>
      <c r="F1825" s="181"/>
      <c r="G1825" s="183" t="s">
        <v>13718</v>
      </c>
      <c r="H1825" s="184" t="n">
        <v>0.344</v>
      </c>
      <c r="I1825" s="185" t="n">
        <v>25.72</v>
      </c>
      <c r="J1825" s="185" t="n">
        <v>8.84</v>
      </c>
    </row>
    <row r="1826" customFormat="false" ht="43.9" hidden="false" customHeight="true" outlineLevel="0" collapsed="false">
      <c r="A1826" s="181" t="s">
        <v>13714</v>
      </c>
      <c r="B1826" s="182" t="n">
        <v>88316</v>
      </c>
      <c r="C1826" s="181" t="s">
        <v>12467</v>
      </c>
      <c r="D1826" s="181" t="s">
        <v>6483</v>
      </c>
      <c r="E1826" s="181" t="s">
        <v>13717</v>
      </c>
      <c r="F1826" s="181"/>
      <c r="G1826" s="183" t="s">
        <v>13718</v>
      </c>
      <c r="H1826" s="184" t="n">
        <v>0.112</v>
      </c>
      <c r="I1826" s="185" t="n">
        <v>23.2</v>
      </c>
      <c r="J1826" s="185" t="n">
        <v>2.59</v>
      </c>
    </row>
    <row r="1827" customFormat="false" ht="43.9" hidden="false" customHeight="true" outlineLevel="0" collapsed="false">
      <c r="A1827" s="186" t="s">
        <v>13719</v>
      </c>
      <c r="B1827" s="187" t="n">
        <v>39434</v>
      </c>
      <c r="C1827" s="186" t="s">
        <v>12467</v>
      </c>
      <c r="D1827" s="186" t="s">
        <v>10068</v>
      </c>
      <c r="E1827" s="186" t="s">
        <v>13720</v>
      </c>
      <c r="F1827" s="186"/>
      <c r="G1827" s="188" t="s">
        <v>12533</v>
      </c>
      <c r="H1827" s="189" t="n">
        <v>0.5489</v>
      </c>
      <c r="I1827" s="190" t="n">
        <v>4.74</v>
      </c>
      <c r="J1827" s="190" t="n">
        <v>2.6</v>
      </c>
    </row>
    <row r="1828" customFormat="false" ht="32.75" hidden="false" customHeight="true" outlineLevel="0" collapsed="false">
      <c r="A1828" s="186" t="s">
        <v>13719</v>
      </c>
      <c r="B1828" s="187" t="n">
        <v>39443</v>
      </c>
      <c r="C1828" s="186" t="s">
        <v>12467</v>
      </c>
      <c r="D1828" s="186" t="s">
        <v>10331</v>
      </c>
      <c r="E1828" s="186" t="s">
        <v>13720</v>
      </c>
      <c r="F1828" s="186"/>
      <c r="G1828" s="188" t="s">
        <v>12126</v>
      </c>
      <c r="H1828" s="189" t="n">
        <v>0.4803</v>
      </c>
      <c r="I1828" s="190" t="n">
        <v>0.25</v>
      </c>
      <c r="J1828" s="190" t="n">
        <v>0.12</v>
      </c>
    </row>
    <row r="1829" customFormat="false" ht="32.75" hidden="false" customHeight="true" outlineLevel="0" collapsed="false">
      <c r="A1829" s="186" t="s">
        <v>13719</v>
      </c>
      <c r="B1829" s="187" t="n">
        <v>39431</v>
      </c>
      <c r="C1829" s="186" t="s">
        <v>12467</v>
      </c>
      <c r="D1829" s="186" t="s">
        <v>9119</v>
      </c>
      <c r="E1829" s="186" t="s">
        <v>13720</v>
      </c>
      <c r="F1829" s="186"/>
      <c r="G1829" s="188" t="s">
        <v>12127</v>
      </c>
      <c r="H1829" s="189" t="n">
        <v>1.2513</v>
      </c>
      <c r="I1829" s="190" t="n">
        <v>0.42</v>
      </c>
      <c r="J1829" s="190" t="n">
        <v>0.52</v>
      </c>
    </row>
    <row r="1830" customFormat="false" ht="32.75" hidden="false" customHeight="true" outlineLevel="0" collapsed="false">
      <c r="A1830" s="186" t="s">
        <v>13719</v>
      </c>
      <c r="B1830" s="187" t="n">
        <v>37586</v>
      </c>
      <c r="C1830" s="186" t="s">
        <v>12467</v>
      </c>
      <c r="D1830" s="186" t="s">
        <v>10488</v>
      </c>
      <c r="E1830" s="186" t="s">
        <v>13720</v>
      </c>
      <c r="F1830" s="186"/>
      <c r="G1830" s="188" t="s">
        <v>13814</v>
      </c>
      <c r="H1830" s="189" t="n">
        <v>0.0248</v>
      </c>
      <c r="I1830" s="190" t="n">
        <v>52.53</v>
      </c>
      <c r="J1830" s="190" t="n">
        <v>1.3</v>
      </c>
    </row>
    <row r="1831" customFormat="false" ht="32.75" hidden="false" customHeight="true" outlineLevel="0" collapsed="false">
      <c r="A1831" s="186" t="s">
        <v>13719</v>
      </c>
      <c r="B1831" s="187" t="n">
        <v>39413</v>
      </c>
      <c r="C1831" s="186" t="s">
        <v>12467</v>
      </c>
      <c r="D1831" s="186" t="s">
        <v>10542</v>
      </c>
      <c r="E1831" s="186" t="s">
        <v>13720</v>
      </c>
      <c r="F1831" s="186"/>
      <c r="G1831" s="188" t="s">
        <v>12469</v>
      </c>
      <c r="H1831" s="189" t="n">
        <v>1.053</v>
      </c>
      <c r="I1831" s="190" t="n">
        <v>27.34</v>
      </c>
      <c r="J1831" s="190" t="n">
        <v>28.78</v>
      </c>
    </row>
    <row r="1832" customFormat="false" ht="32.75" hidden="false" customHeight="true" outlineLevel="0" collapsed="false">
      <c r="A1832" s="186" t="s">
        <v>13719</v>
      </c>
      <c r="B1832" s="187" t="n">
        <v>39422</v>
      </c>
      <c r="C1832" s="186" t="s">
        <v>12467</v>
      </c>
      <c r="D1832" s="186" t="s">
        <v>10458</v>
      </c>
      <c r="E1832" s="186" t="s">
        <v>13720</v>
      </c>
      <c r="F1832" s="186"/>
      <c r="G1832" s="188" t="s">
        <v>12127</v>
      </c>
      <c r="H1832" s="189" t="n">
        <v>2.0006</v>
      </c>
      <c r="I1832" s="190" t="n">
        <v>8.51</v>
      </c>
      <c r="J1832" s="190" t="n">
        <v>17.02</v>
      </c>
    </row>
    <row r="1833" customFormat="false" ht="32.75" hidden="false" customHeight="true" outlineLevel="0" collapsed="false">
      <c r="A1833" s="186" t="s">
        <v>13719</v>
      </c>
      <c r="B1833" s="187" t="n">
        <v>39419</v>
      </c>
      <c r="C1833" s="186" t="s">
        <v>12467</v>
      </c>
      <c r="D1833" s="186" t="s">
        <v>10454</v>
      </c>
      <c r="E1833" s="186" t="s">
        <v>13720</v>
      </c>
      <c r="F1833" s="186"/>
      <c r="G1833" s="188" t="s">
        <v>12127</v>
      </c>
      <c r="H1833" s="189" t="n">
        <v>0.7624</v>
      </c>
      <c r="I1833" s="190" t="n">
        <v>7.5</v>
      </c>
      <c r="J1833" s="190" t="n">
        <v>5.71</v>
      </c>
    </row>
    <row r="1834" customFormat="false" ht="32.75" hidden="false" customHeight="true" outlineLevel="0" collapsed="false">
      <c r="A1834" s="186" t="s">
        <v>13719</v>
      </c>
      <c r="B1834" s="187" t="n">
        <v>39432</v>
      </c>
      <c r="C1834" s="186" t="s">
        <v>12467</v>
      </c>
      <c r="D1834" s="186" t="s">
        <v>9120</v>
      </c>
      <c r="E1834" s="186" t="s">
        <v>13720</v>
      </c>
      <c r="F1834" s="186"/>
      <c r="G1834" s="188" t="s">
        <v>12127</v>
      </c>
      <c r="H1834" s="189" t="n">
        <v>0.7407</v>
      </c>
      <c r="I1834" s="190" t="n">
        <v>3.78</v>
      </c>
      <c r="J1834" s="190" t="n">
        <v>2.79</v>
      </c>
    </row>
    <row r="1835" customFormat="false" ht="32.75" hidden="false" customHeight="true" outlineLevel="0" collapsed="false">
      <c r="A1835" s="186" t="s">
        <v>13719</v>
      </c>
      <c r="B1835" s="187" t="n">
        <v>39435</v>
      </c>
      <c r="C1835" s="186" t="s">
        <v>12467</v>
      </c>
      <c r="D1835" s="186" t="s">
        <v>10324</v>
      </c>
      <c r="E1835" s="186" t="s">
        <v>13720</v>
      </c>
      <c r="F1835" s="186"/>
      <c r="G1835" s="188" t="s">
        <v>12126</v>
      </c>
      <c r="H1835" s="189" t="n">
        <v>10.0934</v>
      </c>
      <c r="I1835" s="190" t="n">
        <v>0.1</v>
      </c>
      <c r="J1835" s="190" t="n">
        <v>1</v>
      </c>
    </row>
    <row r="1836" customFormat="false" ht="22.3" hidden="false" customHeight="true" outlineLevel="0" collapsed="false">
      <c r="A1836" s="191"/>
      <c r="B1836" s="191"/>
      <c r="C1836" s="191"/>
      <c r="D1836" s="191"/>
      <c r="E1836" s="191" t="s">
        <v>13722</v>
      </c>
      <c r="F1836" s="192" t="n">
        <v>9.02</v>
      </c>
      <c r="G1836" s="191" t="s">
        <v>13723</v>
      </c>
      <c r="H1836" s="192" t="n">
        <v>0</v>
      </c>
      <c r="I1836" s="191" t="s">
        <v>13724</v>
      </c>
      <c r="J1836" s="192" t="n">
        <v>9.02</v>
      </c>
    </row>
    <row r="1837" customFormat="false" ht="32.75" hidden="false" customHeight="true" outlineLevel="0" collapsed="false">
      <c r="A1837" s="191"/>
      <c r="B1837" s="191"/>
      <c r="C1837" s="191"/>
      <c r="D1837" s="191"/>
      <c r="E1837" s="191" t="s">
        <v>13725</v>
      </c>
      <c r="F1837" s="192" t="n">
        <v>15.83</v>
      </c>
      <c r="G1837" s="191"/>
      <c r="H1837" s="193" t="s">
        <v>13726</v>
      </c>
      <c r="I1837" s="193"/>
      <c r="J1837" s="192" t="n">
        <v>87.1</v>
      </c>
    </row>
    <row r="1838" customFormat="false" ht="22.3" hidden="false" customHeight="true" outlineLevel="0" collapsed="false">
      <c r="A1838" s="125"/>
      <c r="B1838" s="125"/>
      <c r="C1838" s="125"/>
      <c r="D1838" s="125"/>
      <c r="E1838" s="125"/>
      <c r="F1838" s="125"/>
      <c r="G1838" s="125" t="s">
        <v>13727</v>
      </c>
      <c r="H1838" s="194" t="n">
        <v>101.79</v>
      </c>
      <c r="I1838" s="125" t="s">
        <v>13728</v>
      </c>
      <c r="J1838" s="195" t="n">
        <v>8865.9</v>
      </c>
    </row>
    <row r="1839" customFormat="false" ht="22.3" hidden="false" customHeight="true" outlineLevel="0" collapsed="false">
      <c r="A1839" s="196"/>
      <c r="B1839" s="196"/>
      <c r="C1839" s="196"/>
      <c r="D1839" s="196"/>
      <c r="E1839" s="196"/>
      <c r="F1839" s="196"/>
      <c r="G1839" s="196"/>
      <c r="H1839" s="196"/>
      <c r="I1839" s="196"/>
      <c r="J1839" s="196"/>
    </row>
    <row r="1840" customFormat="false" ht="23.4" hidden="false" customHeight="true" outlineLevel="0" collapsed="false">
      <c r="A1840" s="175" t="s">
        <v>12704</v>
      </c>
      <c r="B1840" s="176" t="s">
        <v>12459</v>
      </c>
      <c r="C1840" s="175" t="s">
        <v>12460</v>
      </c>
      <c r="D1840" s="175" t="s">
        <v>12125</v>
      </c>
      <c r="E1840" s="175" t="s">
        <v>13711</v>
      </c>
      <c r="F1840" s="175"/>
      <c r="G1840" s="177" t="s">
        <v>12461</v>
      </c>
      <c r="H1840" s="176" t="s">
        <v>12462</v>
      </c>
      <c r="I1840" s="176" t="s">
        <v>12463</v>
      </c>
      <c r="J1840" s="176" t="s">
        <v>12243</v>
      </c>
    </row>
    <row r="1841" customFormat="false" ht="32.75" hidden="false" customHeight="true" outlineLevel="0" collapsed="false">
      <c r="A1841" s="154" t="s">
        <v>13712</v>
      </c>
      <c r="B1841" s="178" t="s">
        <v>12705</v>
      </c>
      <c r="C1841" s="154" t="s">
        <v>12475</v>
      </c>
      <c r="D1841" s="154" t="s">
        <v>12706</v>
      </c>
      <c r="E1841" s="154" t="s">
        <v>13795</v>
      </c>
      <c r="F1841" s="154"/>
      <c r="G1841" s="155" t="s">
        <v>12469</v>
      </c>
      <c r="H1841" s="179" t="n">
        <v>1</v>
      </c>
      <c r="I1841" s="180" t="n">
        <v>654.44</v>
      </c>
      <c r="J1841" s="180" t="n">
        <v>654.44</v>
      </c>
    </row>
    <row r="1842" customFormat="false" ht="43.9" hidden="false" customHeight="true" outlineLevel="0" collapsed="false">
      <c r="A1842" s="181" t="s">
        <v>13714</v>
      </c>
      <c r="B1842" s="182" t="n">
        <v>88316</v>
      </c>
      <c r="C1842" s="181" t="s">
        <v>12467</v>
      </c>
      <c r="D1842" s="181" t="s">
        <v>6483</v>
      </c>
      <c r="E1842" s="181" t="s">
        <v>13717</v>
      </c>
      <c r="F1842" s="181"/>
      <c r="G1842" s="183" t="s">
        <v>13718</v>
      </c>
      <c r="H1842" s="184" t="n">
        <v>1.378</v>
      </c>
      <c r="I1842" s="185" t="n">
        <v>23.2</v>
      </c>
      <c r="J1842" s="185" t="n">
        <v>31.96</v>
      </c>
    </row>
    <row r="1843" customFormat="false" ht="43.9" hidden="false" customHeight="true" outlineLevel="0" collapsed="false">
      <c r="A1843" s="181" t="s">
        <v>13714</v>
      </c>
      <c r="B1843" s="182" t="n">
        <v>88325</v>
      </c>
      <c r="C1843" s="181" t="s">
        <v>12467</v>
      </c>
      <c r="D1843" s="181" t="s">
        <v>6491</v>
      </c>
      <c r="E1843" s="181" t="s">
        <v>13717</v>
      </c>
      <c r="F1843" s="181"/>
      <c r="G1843" s="183" t="s">
        <v>13718</v>
      </c>
      <c r="H1843" s="184" t="n">
        <v>1.418</v>
      </c>
      <c r="I1843" s="185" t="n">
        <v>25.84</v>
      </c>
      <c r="J1843" s="185" t="n">
        <v>36.64</v>
      </c>
    </row>
    <row r="1844" customFormat="false" ht="43.9" hidden="false" customHeight="true" outlineLevel="0" collapsed="false">
      <c r="A1844" s="186" t="s">
        <v>13719</v>
      </c>
      <c r="B1844" s="187" t="n">
        <v>11950</v>
      </c>
      <c r="C1844" s="186" t="s">
        <v>12467</v>
      </c>
      <c r="D1844" s="186" t="s">
        <v>7478</v>
      </c>
      <c r="E1844" s="186" t="s">
        <v>13720</v>
      </c>
      <c r="F1844" s="186"/>
      <c r="G1844" s="188" t="s">
        <v>12126</v>
      </c>
      <c r="H1844" s="189" t="n">
        <v>1.705</v>
      </c>
      <c r="I1844" s="190" t="n">
        <v>0.2</v>
      </c>
      <c r="J1844" s="190" t="n">
        <v>0.34</v>
      </c>
    </row>
    <row r="1845" customFormat="false" ht="22.3" hidden="false" customHeight="true" outlineLevel="0" collapsed="false">
      <c r="A1845" s="186" t="s">
        <v>13719</v>
      </c>
      <c r="B1845" s="187" t="n">
        <v>39961</v>
      </c>
      <c r="C1845" s="186" t="s">
        <v>12467</v>
      </c>
      <c r="D1845" s="186" t="s">
        <v>11002</v>
      </c>
      <c r="E1845" s="186" t="s">
        <v>13720</v>
      </c>
      <c r="F1845" s="186"/>
      <c r="G1845" s="188" t="s">
        <v>12126</v>
      </c>
      <c r="H1845" s="189" t="n">
        <v>0.309</v>
      </c>
      <c r="I1845" s="190" t="n">
        <v>26.59</v>
      </c>
      <c r="J1845" s="190" t="n">
        <v>8.21</v>
      </c>
    </row>
    <row r="1846" customFormat="false" ht="32.75" hidden="false" customHeight="true" outlineLevel="0" collapsed="false">
      <c r="A1846" s="186" t="s">
        <v>13719</v>
      </c>
      <c r="B1846" s="187" t="n">
        <v>39432</v>
      </c>
      <c r="C1846" s="186" t="s">
        <v>12467</v>
      </c>
      <c r="D1846" s="186" t="s">
        <v>9120</v>
      </c>
      <c r="E1846" s="186" t="s">
        <v>13720</v>
      </c>
      <c r="F1846" s="186"/>
      <c r="G1846" s="188" t="s">
        <v>12127</v>
      </c>
      <c r="H1846" s="189" t="n">
        <v>2.322</v>
      </c>
      <c r="I1846" s="190" t="n">
        <v>3.78</v>
      </c>
      <c r="J1846" s="190" t="n">
        <v>8.77</v>
      </c>
    </row>
    <row r="1847" customFormat="false" ht="22.3" hidden="false" customHeight="true" outlineLevel="0" collapsed="false">
      <c r="A1847" s="186" t="s">
        <v>13719</v>
      </c>
      <c r="B1847" s="187" t="n">
        <v>10507</v>
      </c>
      <c r="C1847" s="186" t="s">
        <v>12467</v>
      </c>
      <c r="D1847" s="186" t="s">
        <v>12103</v>
      </c>
      <c r="E1847" s="186" t="s">
        <v>13720</v>
      </c>
      <c r="F1847" s="186"/>
      <c r="G1847" s="188" t="s">
        <v>12469</v>
      </c>
      <c r="H1847" s="189" t="n">
        <v>1</v>
      </c>
      <c r="I1847" s="190" t="n">
        <v>536.24</v>
      </c>
      <c r="J1847" s="190" t="n">
        <v>536.24</v>
      </c>
    </row>
    <row r="1848" customFormat="false" ht="22.3" hidden="false" customHeight="true" outlineLevel="0" collapsed="false">
      <c r="A1848" s="186" t="s">
        <v>13719</v>
      </c>
      <c r="B1848" s="187" t="n">
        <v>34360</v>
      </c>
      <c r="C1848" s="186" t="s">
        <v>12467</v>
      </c>
      <c r="D1848" s="186" t="s">
        <v>10449</v>
      </c>
      <c r="E1848" s="186" t="s">
        <v>13720</v>
      </c>
      <c r="F1848" s="186"/>
      <c r="G1848" s="188" t="s">
        <v>12533</v>
      </c>
      <c r="H1848" s="189" t="n">
        <v>0.748</v>
      </c>
      <c r="I1848" s="190" t="n">
        <v>43.16</v>
      </c>
      <c r="J1848" s="190" t="n">
        <v>32.28</v>
      </c>
    </row>
    <row r="1849" customFormat="false" ht="22.3" hidden="false" customHeight="true" outlineLevel="0" collapsed="false">
      <c r="A1849" s="191"/>
      <c r="B1849" s="191"/>
      <c r="C1849" s="191"/>
      <c r="D1849" s="191"/>
      <c r="E1849" s="191" t="s">
        <v>13722</v>
      </c>
      <c r="F1849" s="192" t="n">
        <v>51.3</v>
      </c>
      <c r="G1849" s="191" t="s">
        <v>13723</v>
      </c>
      <c r="H1849" s="192" t="n">
        <v>0</v>
      </c>
      <c r="I1849" s="191" t="s">
        <v>13724</v>
      </c>
      <c r="J1849" s="192" t="n">
        <v>51.3</v>
      </c>
    </row>
    <row r="1850" customFormat="false" ht="32.75" hidden="false" customHeight="true" outlineLevel="0" collapsed="false">
      <c r="A1850" s="191"/>
      <c r="B1850" s="191"/>
      <c r="C1850" s="191"/>
      <c r="D1850" s="191"/>
      <c r="E1850" s="191" t="s">
        <v>13725</v>
      </c>
      <c r="F1850" s="192" t="n">
        <v>145.41</v>
      </c>
      <c r="G1850" s="191"/>
      <c r="H1850" s="193" t="s">
        <v>13726</v>
      </c>
      <c r="I1850" s="193"/>
      <c r="J1850" s="192" t="n">
        <v>799.85</v>
      </c>
    </row>
    <row r="1851" customFormat="false" ht="22.3" hidden="false" customHeight="true" outlineLevel="0" collapsed="false">
      <c r="A1851" s="125"/>
      <c r="B1851" s="125"/>
      <c r="C1851" s="125"/>
      <c r="D1851" s="125"/>
      <c r="E1851" s="125"/>
      <c r="F1851" s="125"/>
      <c r="G1851" s="125" t="s">
        <v>13727</v>
      </c>
      <c r="H1851" s="194" t="n">
        <v>7.2</v>
      </c>
      <c r="I1851" s="125" t="s">
        <v>13728</v>
      </c>
      <c r="J1851" s="195" t="n">
        <v>5758.92</v>
      </c>
    </row>
    <row r="1852" customFormat="false" ht="22.3" hidden="false" customHeight="true" outlineLevel="0" collapsed="false">
      <c r="A1852" s="196"/>
      <c r="B1852" s="196"/>
      <c r="C1852" s="196"/>
      <c r="D1852" s="196"/>
      <c r="E1852" s="196"/>
      <c r="F1852" s="196"/>
      <c r="G1852" s="196"/>
      <c r="H1852" s="196"/>
      <c r="I1852" s="196"/>
      <c r="J1852" s="196"/>
    </row>
    <row r="1853" customFormat="false" ht="23.4" hidden="false" customHeight="true" outlineLevel="0" collapsed="false">
      <c r="A1853" s="175" t="s">
        <v>12707</v>
      </c>
      <c r="B1853" s="176" t="s">
        <v>12459</v>
      </c>
      <c r="C1853" s="175" t="s">
        <v>12460</v>
      </c>
      <c r="D1853" s="175" t="s">
        <v>12125</v>
      </c>
      <c r="E1853" s="175" t="s">
        <v>13711</v>
      </c>
      <c r="F1853" s="175"/>
      <c r="G1853" s="177" t="s">
        <v>12461</v>
      </c>
      <c r="H1853" s="176" t="s">
        <v>12462</v>
      </c>
      <c r="I1853" s="176" t="s">
        <v>12463</v>
      </c>
      <c r="J1853" s="176" t="s">
        <v>12243</v>
      </c>
    </row>
    <row r="1854" customFormat="false" ht="32.75" hidden="false" customHeight="true" outlineLevel="0" collapsed="false">
      <c r="A1854" s="154" t="s">
        <v>13712</v>
      </c>
      <c r="B1854" s="178" t="s">
        <v>12708</v>
      </c>
      <c r="C1854" s="154" t="s">
        <v>12475</v>
      </c>
      <c r="D1854" s="154" t="s">
        <v>12709</v>
      </c>
      <c r="E1854" s="154" t="s">
        <v>13824</v>
      </c>
      <c r="F1854" s="154"/>
      <c r="G1854" s="155" t="s">
        <v>12469</v>
      </c>
      <c r="H1854" s="179" t="n">
        <v>1</v>
      </c>
      <c r="I1854" s="180" t="n">
        <v>96.86</v>
      </c>
      <c r="J1854" s="180" t="n">
        <v>96.86</v>
      </c>
    </row>
    <row r="1855" customFormat="false" ht="43.9" hidden="false" customHeight="true" outlineLevel="0" collapsed="false">
      <c r="A1855" s="181" t="s">
        <v>13714</v>
      </c>
      <c r="B1855" s="182" t="n">
        <v>88316</v>
      </c>
      <c r="C1855" s="181" t="s">
        <v>12467</v>
      </c>
      <c r="D1855" s="181" t="s">
        <v>6483</v>
      </c>
      <c r="E1855" s="181" t="s">
        <v>13717</v>
      </c>
      <c r="F1855" s="181"/>
      <c r="G1855" s="183" t="s">
        <v>13718</v>
      </c>
      <c r="H1855" s="184" t="n">
        <v>0.7</v>
      </c>
      <c r="I1855" s="185" t="n">
        <v>23.2</v>
      </c>
      <c r="J1855" s="185" t="n">
        <v>16.24</v>
      </c>
    </row>
    <row r="1856" customFormat="false" ht="43.9" hidden="false" customHeight="true" outlineLevel="0" collapsed="false">
      <c r="A1856" s="181" t="s">
        <v>13714</v>
      </c>
      <c r="B1856" s="182" t="n">
        <v>88261</v>
      </c>
      <c r="C1856" s="181" t="s">
        <v>12467</v>
      </c>
      <c r="D1856" s="181" t="s">
        <v>6767</v>
      </c>
      <c r="E1856" s="181" t="s">
        <v>13717</v>
      </c>
      <c r="F1856" s="181"/>
      <c r="G1856" s="183" t="s">
        <v>13718</v>
      </c>
      <c r="H1856" s="184" t="n">
        <v>0.7</v>
      </c>
      <c r="I1856" s="185" t="n">
        <v>27.43</v>
      </c>
      <c r="J1856" s="185" t="n">
        <v>19.2</v>
      </c>
    </row>
    <row r="1857" customFormat="false" ht="22.3" hidden="false" customHeight="true" outlineLevel="0" collapsed="false">
      <c r="A1857" s="186" t="s">
        <v>13719</v>
      </c>
      <c r="B1857" s="187" t="n">
        <v>11062</v>
      </c>
      <c r="C1857" s="186" t="s">
        <v>12467</v>
      </c>
      <c r="D1857" s="186" t="s">
        <v>13825</v>
      </c>
      <c r="E1857" s="186" t="s">
        <v>13720</v>
      </c>
      <c r="F1857" s="186"/>
      <c r="G1857" s="188" t="s">
        <v>12469</v>
      </c>
      <c r="H1857" s="189" t="n">
        <v>1.05</v>
      </c>
      <c r="I1857" s="190" t="n">
        <v>52.54</v>
      </c>
      <c r="J1857" s="190" t="n">
        <v>55.16</v>
      </c>
    </row>
    <row r="1858" customFormat="false" ht="32.75" hidden="false" customHeight="true" outlineLevel="0" collapsed="false">
      <c r="A1858" s="186" t="s">
        <v>13719</v>
      </c>
      <c r="B1858" s="187" t="n">
        <v>156</v>
      </c>
      <c r="C1858" s="186" t="s">
        <v>12467</v>
      </c>
      <c r="D1858" s="186" t="s">
        <v>6996</v>
      </c>
      <c r="E1858" s="186" t="s">
        <v>13720</v>
      </c>
      <c r="F1858" s="186"/>
      <c r="G1858" s="188" t="s">
        <v>12533</v>
      </c>
      <c r="H1858" s="189" t="n">
        <v>0.038</v>
      </c>
      <c r="I1858" s="190" t="n">
        <v>62.18</v>
      </c>
      <c r="J1858" s="190" t="n">
        <v>2.36</v>
      </c>
    </row>
    <row r="1859" customFormat="false" ht="32.75" hidden="false" customHeight="true" outlineLevel="0" collapsed="false">
      <c r="A1859" s="186" t="s">
        <v>13719</v>
      </c>
      <c r="B1859" s="187" t="n">
        <v>39431</v>
      </c>
      <c r="C1859" s="186" t="s">
        <v>12467</v>
      </c>
      <c r="D1859" s="186" t="s">
        <v>9119</v>
      </c>
      <c r="E1859" s="186" t="s">
        <v>13720</v>
      </c>
      <c r="F1859" s="186"/>
      <c r="G1859" s="188" t="s">
        <v>12127</v>
      </c>
      <c r="H1859" s="189" t="n">
        <v>2.5</v>
      </c>
      <c r="I1859" s="190" t="n">
        <v>0.42</v>
      </c>
      <c r="J1859" s="190" t="n">
        <v>1.05</v>
      </c>
    </row>
    <row r="1860" customFormat="false" ht="32.75" hidden="false" customHeight="true" outlineLevel="0" collapsed="false">
      <c r="A1860" s="186" t="s">
        <v>13719</v>
      </c>
      <c r="B1860" s="187" t="n">
        <v>39442</v>
      </c>
      <c r="C1860" s="186" t="s">
        <v>12467</v>
      </c>
      <c r="D1860" s="186" t="s">
        <v>10330</v>
      </c>
      <c r="E1860" s="186" t="s">
        <v>13720</v>
      </c>
      <c r="F1860" s="186"/>
      <c r="G1860" s="188" t="s">
        <v>12126</v>
      </c>
      <c r="H1860" s="189" t="n">
        <v>15</v>
      </c>
      <c r="I1860" s="190" t="n">
        <v>0.19</v>
      </c>
      <c r="J1860" s="190" t="n">
        <v>2.85</v>
      </c>
    </row>
    <row r="1861" customFormat="false" ht="22.3" hidden="false" customHeight="true" outlineLevel="0" collapsed="false">
      <c r="A1861" s="191"/>
      <c r="B1861" s="191"/>
      <c r="C1861" s="191"/>
      <c r="D1861" s="191"/>
      <c r="E1861" s="191" t="s">
        <v>13722</v>
      </c>
      <c r="F1861" s="192" t="n">
        <v>26.93</v>
      </c>
      <c r="G1861" s="191" t="s">
        <v>13723</v>
      </c>
      <c r="H1861" s="192" t="n">
        <v>0</v>
      </c>
      <c r="I1861" s="191" t="s">
        <v>13724</v>
      </c>
      <c r="J1861" s="192" t="n">
        <v>26.93</v>
      </c>
    </row>
    <row r="1862" customFormat="false" ht="32.75" hidden="false" customHeight="true" outlineLevel="0" collapsed="false">
      <c r="A1862" s="191"/>
      <c r="B1862" s="191"/>
      <c r="C1862" s="191"/>
      <c r="D1862" s="191"/>
      <c r="E1862" s="191" t="s">
        <v>13725</v>
      </c>
      <c r="F1862" s="192" t="n">
        <v>21.52</v>
      </c>
      <c r="G1862" s="191"/>
      <c r="H1862" s="193" t="s">
        <v>13726</v>
      </c>
      <c r="I1862" s="193"/>
      <c r="J1862" s="192" t="n">
        <v>118.38</v>
      </c>
    </row>
    <row r="1863" customFormat="false" ht="22.3" hidden="false" customHeight="true" outlineLevel="0" collapsed="false">
      <c r="A1863" s="125"/>
      <c r="B1863" s="125"/>
      <c r="C1863" s="125"/>
      <c r="D1863" s="125"/>
      <c r="E1863" s="125"/>
      <c r="F1863" s="125"/>
      <c r="G1863" s="125" t="s">
        <v>13727</v>
      </c>
      <c r="H1863" s="194" t="n">
        <v>318.23</v>
      </c>
      <c r="I1863" s="125" t="s">
        <v>13728</v>
      </c>
      <c r="J1863" s="195" t="n">
        <v>37672.06</v>
      </c>
    </row>
    <row r="1864" customFormat="false" ht="22.3" hidden="false" customHeight="true" outlineLevel="0" collapsed="false">
      <c r="A1864" s="196"/>
      <c r="B1864" s="196"/>
      <c r="C1864" s="196"/>
      <c r="D1864" s="196"/>
      <c r="E1864" s="196"/>
      <c r="F1864" s="196"/>
      <c r="G1864" s="196"/>
      <c r="H1864" s="196"/>
      <c r="I1864" s="196"/>
      <c r="J1864" s="196"/>
    </row>
    <row r="1865" customFormat="false" ht="32.75" hidden="false" customHeight="true" outlineLevel="0" collapsed="false">
      <c r="A1865" s="150" t="n">
        <v>32</v>
      </c>
      <c r="B1865" s="150"/>
      <c r="C1865" s="150"/>
      <c r="D1865" s="150" t="s">
        <v>12381</v>
      </c>
      <c r="E1865" s="150"/>
      <c r="F1865" s="150"/>
      <c r="G1865" s="150"/>
      <c r="H1865" s="173"/>
      <c r="I1865" s="150"/>
      <c r="J1865" s="174" t="n">
        <v>61922.82</v>
      </c>
    </row>
    <row r="1866" customFormat="false" ht="23.4" hidden="false" customHeight="true" outlineLevel="0" collapsed="false">
      <c r="A1866" s="175" t="s">
        <v>12710</v>
      </c>
      <c r="B1866" s="176" t="s">
        <v>12459</v>
      </c>
      <c r="C1866" s="175" t="s">
        <v>12460</v>
      </c>
      <c r="D1866" s="175" t="s">
        <v>12125</v>
      </c>
      <c r="E1866" s="175" t="s">
        <v>13711</v>
      </c>
      <c r="F1866" s="175"/>
      <c r="G1866" s="177" t="s">
        <v>12461</v>
      </c>
      <c r="H1866" s="176" t="s">
        <v>12462</v>
      </c>
      <c r="I1866" s="176" t="s">
        <v>12463</v>
      </c>
      <c r="J1866" s="176" t="s">
        <v>12243</v>
      </c>
    </row>
    <row r="1867" customFormat="false" ht="43.9" hidden="false" customHeight="true" outlineLevel="0" collapsed="false">
      <c r="A1867" s="154" t="s">
        <v>13712</v>
      </c>
      <c r="B1867" s="178" t="n">
        <v>103324</v>
      </c>
      <c r="C1867" s="154" t="s">
        <v>12467</v>
      </c>
      <c r="D1867" s="154" t="s">
        <v>12688</v>
      </c>
      <c r="E1867" s="154" t="s">
        <v>13811</v>
      </c>
      <c r="F1867" s="154"/>
      <c r="G1867" s="155" t="s">
        <v>12469</v>
      </c>
      <c r="H1867" s="179" t="n">
        <v>1</v>
      </c>
      <c r="I1867" s="180" t="n">
        <v>93.85</v>
      </c>
      <c r="J1867" s="180" t="n">
        <v>93.85</v>
      </c>
    </row>
    <row r="1868" customFormat="false" ht="43.9" hidden="false" customHeight="true" outlineLevel="0" collapsed="false">
      <c r="A1868" s="181" t="s">
        <v>13714</v>
      </c>
      <c r="B1868" s="182" t="n">
        <v>88316</v>
      </c>
      <c r="C1868" s="181" t="s">
        <v>12467</v>
      </c>
      <c r="D1868" s="181" t="s">
        <v>6483</v>
      </c>
      <c r="E1868" s="181" t="s">
        <v>13717</v>
      </c>
      <c r="F1868" s="181"/>
      <c r="G1868" s="183" t="s">
        <v>13718</v>
      </c>
      <c r="H1868" s="184" t="n">
        <v>0.43</v>
      </c>
      <c r="I1868" s="185" t="n">
        <v>23.2</v>
      </c>
      <c r="J1868" s="185" t="n">
        <v>9.97</v>
      </c>
    </row>
    <row r="1869" customFormat="false" ht="55.1" hidden="false" customHeight="true" outlineLevel="0" collapsed="false">
      <c r="A1869" s="181" t="s">
        <v>13714</v>
      </c>
      <c r="B1869" s="182" t="n">
        <v>87292</v>
      </c>
      <c r="C1869" s="181" t="s">
        <v>12467</v>
      </c>
      <c r="D1869" s="181" t="s">
        <v>5902</v>
      </c>
      <c r="E1869" s="181" t="s">
        <v>13747</v>
      </c>
      <c r="F1869" s="181"/>
      <c r="G1869" s="183" t="s">
        <v>12496</v>
      </c>
      <c r="H1869" s="184" t="n">
        <v>0.0118</v>
      </c>
      <c r="I1869" s="185" t="n">
        <v>655.41</v>
      </c>
      <c r="J1869" s="185" t="n">
        <v>7.73</v>
      </c>
    </row>
    <row r="1870" customFormat="false" ht="43.9" hidden="false" customHeight="true" outlineLevel="0" collapsed="false">
      <c r="A1870" s="181" t="s">
        <v>13714</v>
      </c>
      <c r="B1870" s="182" t="n">
        <v>88309</v>
      </c>
      <c r="C1870" s="181" t="s">
        <v>12467</v>
      </c>
      <c r="D1870" s="181" t="s">
        <v>6476</v>
      </c>
      <c r="E1870" s="181" t="s">
        <v>13717</v>
      </c>
      <c r="F1870" s="181"/>
      <c r="G1870" s="183" t="s">
        <v>13718</v>
      </c>
      <c r="H1870" s="184" t="n">
        <v>0.86</v>
      </c>
      <c r="I1870" s="185" t="n">
        <v>29.13</v>
      </c>
      <c r="J1870" s="185" t="n">
        <v>25.05</v>
      </c>
    </row>
    <row r="1871" customFormat="false" ht="32.75" hidden="false" customHeight="true" outlineLevel="0" collapsed="false">
      <c r="A1871" s="186" t="s">
        <v>13719</v>
      </c>
      <c r="B1871" s="187" t="n">
        <v>34547</v>
      </c>
      <c r="C1871" s="186" t="s">
        <v>12467</v>
      </c>
      <c r="D1871" s="186" t="s">
        <v>13812</v>
      </c>
      <c r="E1871" s="186" t="s">
        <v>13720</v>
      </c>
      <c r="F1871" s="186"/>
      <c r="G1871" s="188" t="s">
        <v>12127</v>
      </c>
      <c r="H1871" s="189" t="n">
        <v>0.42</v>
      </c>
      <c r="I1871" s="190" t="n">
        <v>4.38</v>
      </c>
      <c r="J1871" s="190" t="n">
        <v>1.83</v>
      </c>
    </row>
    <row r="1872" customFormat="false" ht="32.75" hidden="false" customHeight="true" outlineLevel="0" collapsed="false">
      <c r="A1872" s="186" t="s">
        <v>13719</v>
      </c>
      <c r="B1872" s="187" t="n">
        <v>37593</v>
      </c>
      <c r="C1872" s="186" t="s">
        <v>12467</v>
      </c>
      <c r="D1872" s="186" t="s">
        <v>13813</v>
      </c>
      <c r="E1872" s="186" t="s">
        <v>13720</v>
      </c>
      <c r="F1872" s="186"/>
      <c r="G1872" s="188" t="s">
        <v>12126</v>
      </c>
      <c r="H1872" s="189" t="n">
        <v>13.6</v>
      </c>
      <c r="I1872" s="190" t="n">
        <v>3.59</v>
      </c>
      <c r="J1872" s="190" t="n">
        <v>48.82</v>
      </c>
    </row>
    <row r="1873" customFormat="false" ht="22.3" hidden="false" customHeight="true" outlineLevel="0" collapsed="false">
      <c r="A1873" s="186" t="s">
        <v>13719</v>
      </c>
      <c r="B1873" s="187" t="n">
        <v>37395</v>
      </c>
      <c r="C1873" s="186" t="s">
        <v>12467</v>
      </c>
      <c r="D1873" s="186" t="s">
        <v>10489</v>
      </c>
      <c r="E1873" s="186" t="s">
        <v>13720</v>
      </c>
      <c r="F1873" s="186"/>
      <c r="G1873" s="188" t="s">
        <v>13814</v>
      </c>
      <c r="H1873" s="189" t="n">
        <v>0.01</v>
      </c>
      <c r="I1873" s="190" t="n">
        <v>45.17</v>
      </c>
      <c r="J1873" s="190" t="n">
        <v>0.45</v>
      </c>
    </row>
    <row r="1874" customFormat="false" ht="22.3" hidden="false" customHeight="true" outlineLevel="0" collapsed="false">
      <c r="A1874" s="191"/>
      <c r="B1874" s="191"/>
      <c r="C1874" s="191"/>
      <c r="D1874" s="191"/>
      <c r="E1874" s="191" t="s">
        <v>13722</v>
      </c>
      <c r="F1874" s="192" t="n">
        <v>27.94</v>
      </c>
      <c r="G1874" s="191" t="s">
        <v>13723</v>
      </c>
      <c r="H1874" s="192" t="n">
        <v>0</v>
      </c>
      <c r="I1874" s="191" t="s">
        <v>13724</v>
      </c>
      <c r="J1874" s="192" t="n">
        <v>27.94</v>
      </c>
    </row>
    <row r="1875" customFormat="false" ht="32.75" hidden="false" customHeight="true" outlineLevel="0" collapsed="false">
      <c r="A1875" s="191"/>
      <c r="B1875" s="191"/>
      <c r="C1875" s="191"/>
      <c r="D1875" s="191"/>
      <c r="E1875" s="191" t="s">
        <v>13725</v>
      </c>
      <c r="F1875" s="192" t="n">
        <v>20.85</v>
      </c>
      <c r="G1875" s="191"/>
      <c r="H1875" s="193" t="s">
        <v>13726</v>
      </c>
      <c r="I1875" s="193"/>
      <c r="J1875" s="192" t="n">
        <v>114.7</v>
      </c>
    </row>
    <row r="1876" customFormat="false" ht="22.3" hidden="false" customHeight="true" outlineLevel="0" collapsed="false">
      <c r="A1876" s="125"/>
      <c r="B1876" s="125"/>
      <c r="C1876" s="125"/>
      <c r="D1876" s="125"/>
      <c r="E1876" s="125"/>
      <c r="F1876" s="125"/>
      <c r="G1876" s="125" t="s">
        <v>13727</v>
      </c>
      <c r="H1876" s="194" t="n">
        <v>11.6</v>
      </c>
      <c r="I1876" s="125" t="s">
        <v>13728</v>
      </c>
      <c r="J1876" s="195" t="n">
        <v>1330.52</v>
      </c>
    </row>
    <row r="1877" customFormat="false" ht="22.3" hidden="false" customHeight="true" outlineLevel="0" collapsed="false">
      <c r="A1877" s="196"/>
      <c r="B1877" s="196"/>
      <c r="C1877" s="196"/>
      <c r="D1877" s="196"/>
      <c r="E1877" s="196"/>
      <c r="F1877" s="196"/>
      <c r="G1877" s="196"/>
      <c r="H1877" s="196"/>
      <c r="I1877" s="196"/>
      <c r="J1877" s="196"/>
    </row>
    <row r="1878" customFormat="false" ht="23.4" hidden="false" customHeight="true" outlineLevel="0" collapsed="false">
      <c r="A1878" s="175" t="s">
        <v>12711</v>
      </c>
      <c r="B1878" s="176" t="s">
        <v>12459</v>
      </c>
      <c r="C1878" s="175" t="s">
        <v>12460</v>
      </c>
      <c r="D1878" s="175" t="s">
        <v>12125</v>
      </c>
      <c r="E1878" s="175" t="s">
        <v>13711</v>
      </c>
      <c r="F1878" s="175"/>
      <c r="G1878" s="177" t="s">
        <v>12461</v>
      </c>
      <c r="H1878" s="176" t="s">
        <v>12462</v>
      </c>
      <c r="I1878" s="176" t="s">
        <v>12463</v>
      </c>
      <c r="J1878" s="176" t="s">
        <v>12243</v>
      </c>
    </row>
    <row r="1879" customFormat="false" ht="43.9" hidden="false" customHeight="true" outlineLevel="0" collapsed="false">
      <c r="A1879" s="154" t="s">
        <v>13712</v>
      </c>
      <c r="B1879" s="178" t="n">
        <v>103322</v>
      </c>
      <c r="C1879" s="154" t="s">
        <v>12467</v>
      </c>
      <c r="D1879" s="154" t="s">
        <v>12690</v>
      </c>
      <c r="E1879" s="154" t="s">
        <v>13811</v>
      </c>
      <c r="F1879" s="154"/>
      <c r="G1879" s="155" t="s">
        <v>12469</v>
      </c>
      <c r="H1879" s="179" t="n">
        <v>1</v>
      </c>
      <c r="I1879" s="180" t="n">
        <v>70.83</v>
      </c>
      <c r="J1879" s="180" t="n">
        <v>70.83</v>
      </c>
    </row>
    <row r="1880" customFormat="false" ht="55.1" hidden="false" customHeight="true" outlineLevel="0" collapsed="false">
      <c r="A1880" s="181" t="s">
        <v>13714</v>
      </c>
      <c r="B1880" s="182" t="n">
        <v>87292</v>
      </c>
      <c r="C1880" s="181" t="s">
        <v>12467</v>
      </c>
      <c r="D1880" s="181" t="s">
        <v>5902</v>
      </c>
      <c r="E1880" s="181" t="s">
        <v>13747</v>
      </c>
      <c r="F1880" s="181"/>
      <c r="G1880" s="183" t="s">
        <v>12496</v>
      </c>
      <c r="H1880" s="184" t="n">
        <v>0.0104</v>
      </c>
      <c r="I1880" s="185" t="n">
        <v>655.41</v>
      </c>
      <c r="J1880" s="185" t="n">
        <v>6.81</v>
      </c>
    </row>
    <row r="1881" customFormat="false" ht="43.9" hidden="false" customHeight="true" outlineLevel="0" collapsed="false">
      <c r="A1881" s="181" t="s">
        <v>13714</v>
      </c>
      <c r="B1881" s="182" t="n">
        <v>88316</v>
      </c>
      <c r="C1881" s="181" t="s">
        <v>12467</v>
      </c>
      <c r="D1881" s="181" t="s">
        <v>6483</v>
      </c>
      <c r="E1881" s="181" t="s">
        <v>13717</v>
      </c>
      <c r="F1881" s="181"/>
      <c r="G1881" s="183" t="s">
        <v>13718</v>
      </c>
      <c r="H1881" s="184" t="n">
        <v>0.295</v>
      </c>
      <c r="I1881" s="185" t="n">
        <v>23.2</v>
      </c>
      <c r="J1881" s="185" t="n">
        <v>6.84</v>
      </c>
    </row>
    <row r="1882" customFormat="false" ht="43.9" hidden="false" customHeight="true" outlineLevel="0" collapsed="false">
      <c r="A1882" s="181" t="s">
        <v>13714</v>
      </c>
      <c r="B1882" s="182" t="n">
        <v>88309</v>
      </c>
      <c r="C1882" s="181" t="s">
        <v>12467</v>
      </c>
      <c r="D1882" s="181" t="s">
        <v>6476</v>
      </c>
      <c r="E1882" s="181" t="s">
        <v>13717</v>
      </c>
      <c r="F1882" s="181"/>
      <c r="G1882" s="183" t="s">
        <v>13718</v>
      </c>
      <c r="H1882" s="184" t="n">
        <v>0.59</v>
      </c>
      <c r="I1882" s="185" t="n">
        <v>29.13</v>
      </c>
      <c r="J1882" s="185" t="n">
        <v>17.18</v>
      </c>
    </row>
    <row r="1883" customFormat="false" ht="32.75" hidden="false" customHeight="true" outlineLevel="0" collapsed="false">
      <c r="A1883" s="186" t="s">
        <v>13719</v>
      </c>
      <c r="B1883" s="187" t="n">
        <v>34557</v>
      </c>
      <c r="C1883" s="186" t="s">
        <v>12467</v>
      </c>
      <c r="D1883" s="186" t="s">
        <v>11365</v>
      </c>
      <c r="E1883" s="186" t="s">
        <v>13720</v>
      </c>
      <c r="F1883" s="186"/>
      <c r="G1883" s="188" t="s">
        <v>12127</v>
      </c>
      <c r="H1883" s="189" t="n">
        <v>0.42</v>
      </c>
      <c r="I1883" s="190" t="n">
        <v>2.77</v>
      </c>
      <c r="J1883" s="190" t="n">
        <v>1.16</v>
      </c>
    </row>
    <row r="1884" customFormat="false" ht="22.3" hidden="false" customHeight="true" outlineLevel="0" collapsed="false">
      <c r="A1884" s="186" t="s">
        <v>13719</v>
      </c>
      <c r="B1884" s="187" t="n">
        <v>37395</v>
      </c>
      <c r="C1884" s="186" t="s">
        <v>12467</v>
      </c>
      <c r="D1884" s="186" t="s">
        <v>10489</v>
      </c>
      <c r="E1884" s="186" t="s">
        <v>13720</v>
      </c>
      <c r="F1884" s="186"/>
      <c r="G1884" s="188" t="s">
        <v>13814</v>
      </c>
      <c r="H1884" s="189" t="n">
        <v>0.005</v>
      </c>
      <c r="I1884" s="190" t="n">
        <v>45.17</v>
      </c>
      <c r="J1884" s="190" t="n">
        <v>0.22</v>
      </c>
    </row>
    <row r="1885" customFormat="false" ht="32.75" hidden="false" customHeight="true" outlineLevel="0" collapsed="false">
      <c r="A1885" s="186" t="s">
        <v>13719</v>
      </c>
      <c r="B1885" s="187" t="n">
        <v>37592</v>
      </c>
      <c r="C1885" s="186" t="s">
        <v>12467</v>
      </c>
      <c r="D1885" s="186" t="s">
        <v>13815</v>
      </c>
      <c r="E1885" s="186" t="s">
        <v>13720</v>
      </c>
      <c r="F1885" s="186"/>
      <c r="G1885" s="188" t="s">
        <v>12126</v>
      </c>
      <c r="H1885" s="189" t="n">
        <v>13.6</v>
      </c>
      <c r="I1885" s="190" t="n">
        <v>2.84</v>
      </c>
      <c r="J1885" s="190" t="n">
        <v>38.62</v>
      </c>
    </row>
    <row r="1886" customFormat="false" ht="22.3" hidden="false" customHeight="true" outlineLevel="0" collapsed="false">
      <c r="A1886" s="191"/>
      <c r="B1886" s="191"/>
      <c r="C1886" s="191"/>
      <c r="D1886" s="191"/>
      <c r="E1886" s="191" t="s">
        <v>13722</v>
      </c>
      <c r="F1886" s="192" t="n">
        <v>19.35</v>
      </c>
      <c r="G1886" s="191" t="s">
        <v>13723</v>
      </c>
      <c r="H1886" s="192" t="n">
        <v>0</v>
      </c>
      <c r="I1886" s="191" t="s">
        <v>13724</v>
      </c>
      <c r="J1886" s="192" t="n">
        <v>19.35</v>
      </c>
    </row>
    <row r="1887" customFormat="false" ht="32.75" hidden="false" customHeight="true" outlineLevel="0" collapsed="false">
      <c r="A1887" s="191"/>
      <c r="B1887" s="191"/>
      <c r="C1887" s="191"/>
      <c r="D1887" s="191"/>
      <c r="E1887" s="191" t="s">
        <v>13725</v>
      </c>
      <c r="F1887" s="192" t="n">
        <v>15.73</v>
      </c>
      <c r="G1887" s="191"/>
      <c r="H1887" s="193" t="s">
        <v>13726</v>
      </c>
      <c r="I1887" s="193"/>
      <c r="J1887" s="192" t="n">
        <v>86.56</v>
      </c>
    </row>
    <row r="1888" customFormat="false" ht="22.3" hidden="false" customHeight="true" outlineLevel="0" collapsed="false">
      <c r="A1888" s="125"/>
      <c r="B1888" s="125"/>
      <c r="C1888" s="125"/>
      <c r="D1888" s="125"/>
      <c r="E1888" s="125"/>
      <c r="F1888" s="125"/>
      <c r="G1888" s="125" t="s">
        <v>13727</v>
      </c>
      <c r="H1888" s="194" t="n">
        <v>646.55</v>
      </c>
      <c r="I1888" s="125" t="s">
        <v>13728</v>
      </c>
      <c r="J1888" s="195" t="n">
        <v>55965.36</v>
      </c>
    </row>
    <row r="1889" customFormat="false" ht="22.3" hidden="false" customHeight="true" outlineLevel="0" collapsed="false">
      <c r="A1889" s="196"/>
      <c r="B1889" s="196"/>
      <c r="C1889" s="196"/>
      <c r="D1889" s="196"/>
      <c r="E1889" s="196"/>
      <c r="F1889" s="196"/>
      <c r="G1889" s="196"/>
      <c r="H1889" s="196"/>
      <c r="I1889" s="196"/>
      <c r="J1889" s="196"/>
    </row>
    <row r="1890" customFormat="false" ht="23.4" hidden="false" customHeight="true" outlineLevel="0" collapsed="false">
      <c r="A1890" s="175" t="s">
        <v>12712</v>
      </c>
      <c r="B1890" s="176" t="s">
        <v>12459</v>
      </c>
      <c r="C1890" s="175" t="s">
        <v>12460</v>
      </c>
      <c r="D1890" s="175" t="s">
        <v>12125</v>
      </c>
      <c r="E1890" s="175" t="s">
        <v>13711</v>
      </c>
      <c r="F1890" s="175"/>
      <c r="G1890" s="177" t="s">
        <v>12461</v>
      </c>
      <c r="H1890" s="176" t="s">
        <v>12462</v>
      </c>
      <c r="I1890" s="176" t="s">
        <v>12463</v>
      </c>
      <c r="J1890" s="176" t="s">
        <v>12243</v>
      </c>
    </row>
    <row r="1891" customFormat="false" ht="32.75" hidden="false" customHeight="true" outlineLevel="0" collapsed="false">
      <c r="A1891" s="154" t="s">
        <v>13712</v>
      </c>
      <c r="B1891" s="178" t="n">
        <v>93200</v>
      </c>
      <c r="C1891" s="154" t="s">
        <v>12467</v>
      </c>
      <c r="D1891" s="154" t="s">
        <v>12696</v>
      </c>
      <c r="E1891" s="154" t="s">
        <v>13797</v>
      </c>
      <c r="F1891" s="154"/>
      <c r="G1891" s="155" t="s">
        <v>12127</v>
      </c>
      <c r="H1891" s="179" t="n">
        <v>1</v>
      </c>
      <c r="I1891" s="180" t="n">
        <v>12.24</v>
      </c>
      <c r="J1891" s="180" t="n">
        <v>12.24</v>
      </c>
    </row>
    <row r="1892" customFormat="false" ht="43.9" hidden="false" customHeight="true" outlineLevel="0" collapsed="false">
      <c r="A1892" s="181" t="s">
        <v>13714</v>
      </c>
      <c r="B1892" s="182" t="n">
        <v>88316</v>
      </c>
      <c r="C1892" s="181" t="s">
        <v>12467</v>
      </c>
      <c r="D1892" s="181" t="s">
        <v>6483</v>
      </c>
      <c r="E1892" s="181" t="s">
        <v>13717</v>
      </c>
      <c r="F1892" s="181"/>
      <c r="G1892" s="183" t="s">
        <v>13718</v>
      </c>
      <c r="H1892" s="184" t="n">
        <v>0.055</v>
      </c>
      <c r="I1892" s="185" t="n">
        <v>23.2</v>
      </c>
      <c r="J1892" s="185" t="n">
        <v>1.27</v>
      </c>
    </row>
    <row r="1893" customFormat="false" ht="43.9" hidden="false" customHeight="true" outlineLevel="0" collapsed="false">
      <c r="A1893" s="181" t="s">
        <v>13714</v>
      </c>
      <c r="B1893" s="182" t="n">
        <v>88309</v>
      </c>
      <c r="C1893" s="181" t="s">
        <v>12467</v>
      </c>
      <c r="D1893" s="181" t="s">
        <v>6476</v>
      </c>
      <c r="E1893" s="181" t="s">
        <v>13717</v>
      </c>
      <c r="F1893" s="181"/>
      <c r="G1893" s="183" t="s">
        <v>13718</v>
      </c>
      <c r="H1893" s="184" t="n">
        <v>0.291</v>
      </c>
      <c r="I1893" s="185" t="n">
        <v>29.13</v>
      </c>
      <c r="J1893" s="185" t="n">
        <v>8.47</v>
      </c>
    </row>
    <row r="1894" customFormat="false" ht="55.1" hidden="false" customHeight="true" outlineLevel="0" collapsed="false">
      <c r="A1894" s="181" t="s">
        <v>13714</v>
      </c>
      <c r="B1894" s="182" t="n">
        <v>87294</v>
      </c>
      <c r="C1894" s="181" t="s">
        <v>12467</v>
      </c>
      <c r="D1894" s="181" t="s">
        <v>5903</v>
      </c>
      <c r="E1894" s="181" t="s">
        <v>13747</v>
      </c>
      <c r="F1894" s="181"/>
      <c r="G1894" s="183" t="s">
        <v>12496</v>
      </c>
      <c r="H1894" s="184" t="n">
        <v>0.004</v>
      </c>
      <c r="I1894" s="185" t="n">
        <v>625.18</v>
      </c>
      <c r="J1894" s="185" t="n">
        <v>2.5</v>
      </c>
    </row>
    <row r="1895" customFormat="false" ht="22.3" hidden="false" customHeight="true" outlineLevel="0" collapsed="false">
      <c r="A1895" s="191"/>
      <c r="B1895" s="191"/>
      <c r="C1895" s="191"/>
      <c r="D1895" s="191"/>
      <c r="E1895" s="191" t="s">
        <v>13722</v>
      </c>
      <c r="F1895" s="192" t="n">
        <v>7.89</v>
      </c>
      <c r="G1895" s="191" t="s">
        <v>13723</v>
      </c>
      <c r="H1895" s="192" t="n">
        <v>0</v>
      </c>
      <c r="I1895" s="191" t="s">
        <v>13724</v>
      </c>
      <c r="J1895" s="192" t="n">
        <v>7.89</v>
      </c>
    </row>
    <row r="1896" customFormat="false" ht="32.75" hidden="false" customHeight="true" outlineLevel="0" collapsed="false">
      <c r="A1896" s="191"/>
      <c r="B1896" s="191"/>
      <c r="C1896" s="191"/>
      <c r="D1896" s="191"/>
      <c r="E1896" s="191" t="s">
        <v>13725</v>
      </c>
      <c r="F1896" s="192" t="n">
        <v>2.71</v>
      </c>
      <c r="G1896" s="191"/>
      <c r="H1896" s="193" t="s">
        <v>13726</v>
      </c>
      <c r="I1896" s="193"/>
      <c r="J1896" s="192" t="n">
        <v>14.95</v>
      </c>
    </row>
    <row r="1897" customFormat="false" ht="22.3" hidden="false" customHeight="true" outlineLevel="0" collapsed="false">
      <c r="A1897" s="125"/>
      <c r="B1897" s="125"/>
      <c r="C1897" s="125"/>
      <c r="D1897" s="125"/>
      <c r="E1897" s="125"/>
      <c r="F1897" s="125"/>
      <c r="G1897" s="125" t="s">
        <v>13727</v>
      </c>
      <c r="H1897" s="194" t="n">
        <v>296.41</v>
      </c>
      <c r="I1897" s="125" t="s">
        <v>13728</v>
      </c>
      <c r="J1897" s="195" t="n">
        <v>4431.32</v>
      </c>
    </row>
    <row r="1898" customFormat="false" ht="22.3" hidden="false" customHeight="true" outlineLevel="0" collapsed="false">
      <c r="A1898" s="196"/>
      <c r="B1898" s="196"/>
      <c r="C1898" s="196"/>
      <c r="D1898" s="196"/>
      <c r="E1898" s="196"/>
      <c r="F1898" s="196"/>
      <c r="G1898" s="196"/>
      <c r="H1898" s="196"/>
      <c r="I1898" s="196"/>
      <c r="J1898" s="196"/>
    </row>
    <row r="1899" customFormat="false" ht="23.4" hidden="false" customHeight="true" outlineLevel="0" collapsed="false">
      <c r="A1899" s="175" t="s">
        <v>12713</v>
      </c>
      <c r="B1899" s="176" t="s">
        <v>12459</v>
      </c>
      <c r="C1899" s="175" t="s">
        <v>12460</v>
      </c>
      <c r="D1899" s="175" t="s">
        <v>12125</v>
      </c>
      <c r="E1899" s="175" t="s">
        <v>13711</v>
      </c>
      <c r="F1899" s="175"/>
      <c r="G1899" s="177" t="s">
        <v>12461</v>
      </c>
      <c r="H1899" s="176" t="s">
        <v>12462</v>
      </c>
      <c r="I1899" s="176" t="s">
        <v>12463</v>
      </c>
      <c r="J1899" s="176" t="s">
        <v>12243</v>
      </c>
    </row>
    <row r="1900" customFormat="false" ht="43.9" hidden="false" customHeight="true" outlineLevel="0" collapsed="false">
      <c r="A1900" s="154" t="s">
        <v>13712</v>
      </c>
      <c r="B1900" s="178" t="n">
        <v>103322</v>
      </c>
      <c r="C1900" s="154" t="s">
        <v>12467</v>
      </c>
      <c r="D1900" s="154" t="s">
        <v>12690</v>
      </c>
      <c r="E1900" s="154" t="s">
        <v>13811</v>
      </c>
      <c r="F1900" s="154"/>
      <c r="G1900" s="155" t="s">
        <v>12469</v>
      </c>
      <c r="H1900" s="179" t="n">
        <v>1</v>
      </c>
      <c r="I1900" s="180" t="n">
        <v>70.83</v>
      </c>
      <c r="J1900" s="180" t="n">
        <v>70.83</v>
      </c>
    </row>
    <row r="1901" customFormat="false" ht="55.1" hidden="false" customHeight="true" outlineLevel="0" collapsed="false">
      <c r="A1901" s="181" t="s">
        <v>13714</v>
      </c>
      <c r="B1901" s="182" t="n">
        <v>87292</v>
      </c>
      <c r="C1901" s="181" t="s">
        <v>12467</v>
      </c>
      <c r="D1901" s="181" t="s">
        <v>5902</v>
      </c>
      <c r="E1901" s="181" t="s">
        <v>13747</v>
      </c>
      <c r="F1901" s="181"/>
      <c r="G1901" s="183" t="s">
        <v>12496</v>
      </c>
      <c r="H1901" s="184" t="n">
        <v>0.0104</v>
      </c>
      <c r="I1901" s="185" t="n">
        <v>655.41</v>
      </c>
      <c r="J1901" s="185" t="n">
        <v>6.81</v>
      </c>
    </row>
    <row r="1902" customFormat="false" ht="43.9" hidden="false" customHeight="true" outlineLevel="0" collapsed="false">
      <c r="A1902" s="181" t="s">
        <v>13714</v>
      </c>
      <c r="B1902" s="182" t="n">
        <v>88316</v>
      </c>
      <c r="C1902" s="181" t="s">
        <v>12467</v>
      </c>
      <c r="D1902" s="181" t="s">
        <v>6483</v>
      </c>
      <c r="E1902" s="181" t="s">
        <v>13717</v>
      </c>
      <c r="F1902" s="181"/>
      <c r="G1902" s="183" t="s">
        <v>13718</v>
      </c>
      <c r="H1902" s="184" t="n">
        <v>0.295</v>
      </c>
      <c r="I1902" s="185" t="n">
        <v>23.2</v>
      </c>
      <c r="J1902" s="185" t="n">
        <v>6.84</v>
      </c>
    </row>
    <row r="1903" customFormat="false" ht="43.9" hidden="false" customHeight="true" outlineLevel="0" collapsed="false">
      <c r="A1903" s="181" t="s">
        <v>13714</v>
      </c>
      <c r="B1903" s="182" t="n">
        <v>88309</v>
      </c>
      <c r="C1903" s="181" t="s">
        <v>12467</v>
      </c>
      <c r="D1903" s="181" t="s">
        <v>6476</v>
      </c>
      <c r="E1903" s="181" t="s">
        <v>13717</v>
      </c>
      <c r="F1903" s="181"/>
      <c r="G1903" s="183" t="s">
        <v>13718</v>
      </c>
      <c r="H1903" s="184" t="n">
        <v>0.59</v>
      </c>
      <c r="I1903" s="185" t="n">
        <v>29.13</v>
      </c>
      <c r="J1903" s="185" t="n">
        <v>17.18</v>
      </c>
    </row>
    <row r="1904" customFormat="false" ht="32.75" hidden="false" customHeight="true" outlineLevel="0" collapsed="false">
      <c r="A1904" s="186" t="s">
        <v>13719</v>
      </c>
      <c r="B1904" s="187" t="n">
        <v>34557</v>
      </c>
      <c r="C1904" s="186" t="s">
        <v>12467</v>
      </c>
      <c r="D1904" s="186" t="s">
        <v>11365</v>
      </c>
      <c r="E1904" s="186" t="s">
        <v>13720</v>
      </c>
      <c r="F1904" s="186"/>
      <c r="G1904" s="188" t="s">
        <v>12127</v>
      </c>
      <c r="H1904" s="189" t="n">
        <v>0.42</v>
      </c>
      <c r="I1904" s="190" t="n">
        <v>2.77</v>
      </c>
      <c r="J1904" s="190" t="n">
        <v>1.16</v>
      </c>
    </row>
    <row r="1905" customFormat="false" ht="22.3" hidden="false" customHeight="true" outlineLevel="0" collapsed="false">
      <c r="A1905" s="186" t="s">
        <v>13719</v>
      </c>
      <c r="B1905" s="187" t="n">
        <v>37395</v>
      </c>
      <c r="C1905" s="186" t="s">
        <v>12467</v>
      </c>
      <c r="D1905" s="186" t="s">
        <v>10489</v>
      </c>
      <c r="E1905" s="186" t="s">
        <v>13720</v>
      </c>
      <c r="F1905" s="186"/>
      <c r="G1905" s="188" t="s">
        <v>13814</v>
      </c>
      <c r="H1905" s="189" t="n">
        <v>0.005</v>
      </c>
      <c r="I1905" s="190" t="n">
        <v>45.17</v>
      </c>
      <c r="J1905" s="190" t="n">
        <v>0.22</v>
      </c>
    </row>
    <row r="1906" customFormat="false" ht="32.75" hidden="false" customHeight="true" outlineLevel="0" collapsed="false">
      <c r="A1906" s="186" t="s">
        <v>13719</v>
      </c>
      <c r="B1906" s="187" t="n">
        <v>37592</v>
      </c>
      <c r="C1906" s="186" t="s">
        <v>12467</v>
      </c>
      <c r="D1906" s="186" t="s">
        <v>13815</v>
      </c>
      <c r="E1906" s="186" t="s">
        <v>13720</v>
      </c>
      <c r="F1906" s="186"/>
      <c r="G1906" s="188" t="s">
        <v>12126</v>
      </c>
      <c r="H1906" s="189" t="n">
        <v>13.6</v>
      </c>
      <c r="I1906" s="190" t="n">
        <v>2.84</v>
      </c>
      <c r="J1906" s="190" t="n">
        <v>38.62</v>
      </c>
    </row>
    <row r="1907" customFormat="false" ht="22.3" hidden="false" customHeight="true" outlineLevel="0" collapsed="false">
      <c r="A1907" s="191"/>
      <c r="B1907" s="191"/>
      <c r="C1907" s="191"/>
      <c r="D1907" s="191"/>
      <c r="E1907" s="191" t="s">
        <v>13722</v>
      </c>
      <c r="F1907" s="192" t="n">
        <v>19.35</v>
      </c>
      <c r="G1907" s="191" t="s">
        <v>13723</v>
      </c>
      <c r="H1907" s="192" t="n">
        <v>0</v>
      </c>
      <c r="I1907" s="191" t="s">
        <v>13724</v>
      </c>
      <c r="J1907" s="192" t="n">
        <v>19.35</v>
      </c>
    </row>
    <row r="1908" customFormat="false" ht="32.75" hidden="false" customHeight="true" outlineLevel="0" collapsed="false">
      <c r="A1908" s="191"/>
      <c r="B1908" s="191"/>
      <c r="C1908" s="191"/>
      <c r="D1908" s="191"/>
      <c r="E1908" s="191" t="s">
        <v>13725</v>
      </c>
      <c r="F1908" s="192" t="n">
        <v>15.73</v>
      </c>
      <c r="G1908" s="191"/>
      <c r="H1908" s="193" t="s">
        <v>13726</v>
      </c>
      <c r="I1908" s="193"/>
      <c r="J1908" s="192" t="n">
        <v>86.56</v>
      </c>
    </row>
    <row r="1909" customFormat="false" ht="22.3" hidden="false" customHeight="true" outlineLevel="0" collapsed="false">
      <c r="A1909" s="125"/>
      <c r="B1909" s="125"/>
      <c r="C1909" s="125"/>
      <c r="D1909" s="125"/>
      <c r="E1909" s="125"/>
      <c r="F1909" s="125"/>
      <c r="G1909" s="125" t="s">
        <v>13727</v>
      </c>
      <c r="H1909" s="194" t="n">
        <v>2.26</v>
      </c>
      <c r="I1909" s="125" t="s">
        <v>13728</v>
      </c>
      <c r="J1909" s="195" t="n">
        <v>195.62</v>
      </c>
    </row>
    <row r="1910" customFormat="false" ht="22.3" hidden="false" customHeight="true" outlineLevel="0" collapsed="false">
      <c r="A1910" s="196"/>
      <c r="B1910" s="196"/>
      <c r="C1910" s="196"/>
      <c r="D1910" s="196"/>
      <c r="E1910" s="196"/>
      <c r="F1910" s="196"/>
      <c r="G1910" s="196"/>
      <c r="H1910" s="196"/>
      <c r="I1910" s="196"/>
      <c r="J1910" s="196"/>
    </row>
    <row r="1911" customFormat="false" ht="22.3" hidden="false" customHeight="true" outlineLevel="0" collapsed="false">
      <c r="A1911" s="150" t="n">
        <v>33</v>
      </c>
      <c r="B1911" s="150"/>
      <c r="C1911" s="150"/>
      <c r="D1911" s="150" t="s">
        <v>12383</v>
      </c>
      <c r="E1911" s="150"/>
      <c r="F1911" s="150"/>
      <c r="G1911" s="150"/>
      <c r="H1911" s="173"/>
      <c r="I1911" s="150"/>
      <c r="J1911" s="174" t="n">
        <v>62031.85</v>
      </c>
    </row>
    <row r="1912" customFormat="false" ht="23.4" hidden="false" customHeight="true" outlineLevel="0" collapsed="false">
      <c r="A1912" s="175" t="s">
        <v>12714</v>
      </c>
      <c r="B1912" s="176" t="s">
        <v>12459</v>
      </c>
      <c r="C1912" s="175" t="s">
        <v>12460</v>
      </c>
      <c r="D1912" s="175" t="s">
        <v>12125</v>
      </c>
      <c r="E1912" s="175" t="s">
        <v>13711</v>
      </c>
      <c r="F1912" s="175"/>
      <c r="G1912" s="177" t="s">
        <v>12461</v>
      </c>
      <c r="H1912" s="176" t="s">
        <v>12462</v>
      </c>
      <c r="I1912" s="176" t="s">
        <v>12463</v>
      </c>
      <c r="J1912" s="176" t="s">
        <v>12243</v>
      </c>
    </row>
    <row r="1913" customFormat="false" ht="66.3" hidden="false" customHeight="true" outlineLevel="0" collapsed="false">
      <c r="A1913" s="154" t="s">
        <v>13712</v>
      </c>
      <c r="B1913" s="178" t="s">
        <v>12715</v>
      </c>
      <c r="C1913" s="154" t="s">
        <v>12475</v>
      </c>
      <c r="D1913" s="154" t="s">
        <v>12716</v>
      </c>
      <c r="E1913" s="154" t="s">
        <v>13826</v>
      </c>
      <c r="F1913" s="154"/>
      <c r="G1913" s="155" t="s">
        <v>12126</v>
      </c>
      <c r="H1913" s="179" t="n">
        <v>1</v>
      </c>
      <c r="I1913" s="180" t="n">
        <v>1263.66</v>
      </c>
      <c r="J1913" s="180" t="n">
        <v>1263.66</v>
      </c>
    </row>
    <row r="1914" customFormat="false" ht="43.9" hidden="false" customHeight="true" outlineLevel="0" collapsed="false">
      <c r="A1914" s="181" t="s">
        <v>13714</v>
      </c>
      <c r="B1914" s="182" t="n">
        <v>91297</v>
      </c>
      <c r="C1914" s="181" t="s">
        <v>12467</v>
      </c>
      <c r="D1914" s="181" t="s">
        <v>13827</v>
      </c>
      <c r="E1914" s="181" t="s">
        <v>13828</v>
      </c>
      <c r="F1914" s="181"/>
      <c r="G1914" s="183" t="s">
        <v>12126</v>
      </c>
      <c r="H1914" s="184" t="n">
        <v>1</v>
      </c>
      <c r="I1914" s="185" t="n">
        <v>443.03</v>
      </c>
      <c r="J1914" s="185" t="n">
        <v>443.03</v>
      </c>
    </row>
    <row r="1915" customFormat="false" ht="43.9" hidden="false" customHeight="true" outlineLevel="0" collapsed="false">
      <c r="A1915" s="181" t="s">
        <v>13714</v>
      </c>
      <c r="B1915" s="182" t="n">
        <v>90806</v>
      </c>
      <c r="C1915" s="181" t="s">
        <v>12467</v>
      </c>
      <c r="D1915" s="181" t="s">
        <v>13829</v>
      </c>
      <c r="E1915" s="181" t="s">
        <v>13828</v>
      </c>
      <c r="F1915" s="181"/>
      <c r="G1915" s="183" t="s">
        <v>12126</v>
      </c>
      <c r="H1915" s="184" t="n">
        <v>1</v>
      </c>
      <c r="I1915" s="185" t="n">
        <v>488.16</v>
      </c>
      <c r="J1915" s="185" t="n">
        <v>488.16</v>
      </c>
    </row>
    <row r="1916" customFormat="false" ht="43.9" hidden="false" customHeight="true" outlineLevel="0" collapsed="false">
      <c r="A1916" s="181" t="s">
        <v>13714</v>
      </c>
      <c r="B1916" s="182" t="n">
        <v>90830</v>
      </c>
      <c r="C1916" s="181" t="s">
        <v>12467</v>
      </c>
      <c r="D1916" s="181" t="s">
        <v>13830</v>
      </c>
      <c r="E1916" s="181" t="s">
        <v>13828</v>
      </c>
      <c r="F1916" s="181"/>
      <c r="G1916" s="183" t="s">
        <v>12126</v>
      </c>
      <c r="H1916" s="184" t="n">
        <v>1</v>
      </c>
      <c r="I1916" s="185" t="n">
        <v>205.67</v>
      </c>
      <c r="J1916" s="185" t="n">
        <v>205.67</v>
      </c>
    </row>
    <row r="1917" customFormat="false" ht="43.9" hidden="false" customHeight="true" outlineLevel="0" collapsed="false">
      <c r="A1917" s="181" t="s">
        <v>13714</v>
      </c>
      <c r="B1917" s="182" t="n">
        <v>100659</v>
      </c>
      <c r="C1917" s="181" t="s">
        <v>12467</v>
      </c>
      <c r="D1917" s="181" t="s">
        <v>13831</v>
      </c>
      <c r="E1917" s="181" t="s">
        <v>13828</v>
      </c>
      <c r="F1917" s="181"/>
      <c r="G1917" s="183" t="s">
        <v>12127</v>
      </c>
      <c r="H1917" s="184" t="n">
        <v>10</v>
      </c>
      <c r="I1917" s="185" t="n">
        <v>12.68</v>
      </c>
      <c r="J1917" s="185" t="n">
        <v>126.8</v>
      </c>
    </row>
    <row r="1918" customFormat="false" ht="22.3" hidden="false" customHeight="true" outlineLevel="0" collapsed="false">
      <c r="A1918" s="191"/>
      <c r="B1918" s="191"/>
      <c r="C1918" s="191"/>
      <c r="D1918" s="191"/>
      <c r="E1918" s="191" t="s">
        <v>13722</v>
      </c>
      <c r="F1918" s="192" t="n">
        <v>286.12</v>
      </c>
      <c r="G1918" s="191" t="s">
        <v>13723</v>
      </c>
      <c r="H1918" s="192" t="n">
        <v>0</v>
      </c>
      <c r="I1918" s="191" t="s">
        <v>13724</v>
      </c>
      <c r="J1918" s="192" t="n">
        <v>286.12</v>
      </c>
    </row>
    <row r="1919" customFormat="false" ht="32.75" hidden="false" customHeight="true" outlineLevel="0" collapsed="false">
      <c r="A1919" s="191"/>
      <c r="B1919" s="191"/>
      <c r="C1919" s="191"/>
      <c r="D1919" s="191"/>
      <c r="E1919" s="191" t="s">
        <v>13725</v>
      </c>
      <c r="F1919" s="192" t="n">
        <v>280.78</v>
      </c>
      <c r="G1919" s="191"/>
      <c r="H1919" s="193" t="s">
        <v>13726</v>
      </c>
      <c r="I1919" s="193"/>
      <c r="J1919" s="192" t="n">
        <v>1544.44</v>
      </c>
    </row>
    <row r="1920" customFormat="false" ht="22.3" hidden="false" customHeight="true" outlineLevel="0" collapsed="false">
      <c r="A1920" s="125"/>
      <c r="B1920" s="125"/>
      <c r="C1920" s="125"/>
      <c r="D1920" s="125"/>
      <c r="E1920" s="125"/>
      <c r="F1920" s="125"/>
      <c r="G1920" s="125" t="s">
        <v>13727</v>
      </c>
      <c r="H1920" s="194" t="n">
        <v>18</v>
      </c>
      <c r="I1920" s="125" t="s">
        <v>13728</v>
      </c>
      <c r="J1920" s="195" t="n">
        <v>27799.92</v>
      </c>
    </row>
    <row r="1921" customFormat="false" ht="22.3" hidden="false" customHeight="true" outlineLevel="0" collapsed="false">
      <c r="A1921" s="196"/>
      <c r="B1921" s="196"/>
      <c r="C1921" s="196"/>
      <c r="D1921" s="196"/>
      <c r="E1921" s="196"/>
      <c r="F1921" s="196"/>
      <c r="G1921" s="196"/>
      <c r="H1921" s="196"/>
      <c r="I1921" s="196"/>
      <c r="J1921" s="196"/>
    </row>
    <row r="1922" customFormat="false" ht="23.4" hidden="false" customHeight="true" outlineLevel="0" collapsed="false">
      <c r="A1922" s="175" t="s">
        <v>12717</v>
      </c>
      <c r="B1922" s="176" t="s">
        <v>12459</v>
      </c>
      <c r="C1922" s="175" t="s">
        <v>12460</v>
      </c>
      <c r="D1922" s="175" t="s">
        <v>12125</v>
      </c>
      <c r="E1922" s="175" t="s">
        <v>13711</v>
      </c>
      <c r="F1922" s="175"/>
      <c r="G1922" s="177" t="s">
        <v>12461</v>
      </c>
      <c r="H1922" s="176" t="s">
        <v>12462</v>
      </c>
      <c r="I1922" s="176" t="s">
        <v>12463</v>
      </c>
      <c r="J1922" s="176" t="s">
        <v>12243</v>
      </c>
    </row>
    <row r="1923" customFormat="false" ht="55.1" hidden="false" customHeight="true" outlineLevel="0" collapsed="false">
      <c r="A1923" s="154" t="s">
        <v>13712</v>
      </c>
      <c r="B1923" s="178" t="s">
        <v>12718</v>
      </c>
      <c r="C1923" s="154" t="s">
        <v>12475</v>
      </c>
      <c r="D1923" s="154" t="s">
        <v>12719</v>
      </c>
      <c r="E1923" s="154" t="s">
        <v>13826</v>
      </c>
      <c r="F1923" s="154"/>
      <c r="G1923" s="155" t="s">
        <v>12126</v>
      </c>
      <c r="H1923" s="179" t="n">
        <v>1</v>
      </c>
      <c r="I1923" s="180" t="n">
        <v>1724.93</v>
      </c>
      <c r="J1923" s="180" t="n">
        <v>1724.93</v>
      </c>
    </row>
    <row r="1924" customFormat="false" ht="43.9" hidden="false" customHeight="true" outlineLevel="0" collapsed="false">
      <c r="A1924" s="181" t="s">
        <v>13714</v>
      </c>
      <c r="B1924" s="182" t="n">
        <v>90830</v>
      </c>
      <c r="C1924" s="181" t="s">
        <v>12467</v>
      </c>
      <c r="D1924" s="181" t="s">
        <v>13830</v>
      </c>
      <c r="E1924" s="181" t="s">
        <v>13828</v>
      </c>
      <c r="F1924" s="181"/>
      <c r="G1924" s="183" t="s">
        <v>12126</v>
      </c>
      <c r="H1924" s="184" t="n">
        <v>1</v>
      </c>
      <c r="I1924" s="185" t="n">
        <v>205.67</v>
      </c>
      <c r="J1924" s="185" t="n">
        <v>205.67</v>
      </c>
    </row>
    <row r="1925" customFormat="false" ht="43.9" hidden="false" customHeight="true" outlineLevel="0" collapsed="false">
      <c r="A1925" s="181" t="s">
        <v>13714</v>
      </c>
      <c r="B1925" s="182" t="n">
        <v>100659</v>
      </c>
      <c r="C1925" s="181" t="s">
        <v>12467</v>
      </c>
      <c r="D1925" s="181" t="s">
        <v>13831</v>
      </c>
      <c r="E1925" s="181" t="s">
        <v>13828</v>
      </c>
      <c r="F1925" s="181"/>
      <c r="G1925" s="183" t="s">
        <v>12127</v>
      </c>
      <c r="H1925" s="184" t="n">
        <v>10</v>
      </c>
      <c r="I1925" s="185" t="n">
        <v>12.68</v>
      </c>
      <c r="J1925" s="185" t="n">
        <v>126.8</v>
      </c>
    </row>
    <row r="1926" customFormat="false" ht="43.9" hidden="false" customHeight="true" outlineLevel="0" collapsed="false">
      <c r="A1926" s="181" t="s">
        <v>13714</v>
      </c>
      <c r="B1926" s="182" t="n">
        <v>90806</v>
      </c>
      <c r="C1926" s="181" t="s">
        <v>12467</v>
      </c>
      <c r="D1926" s="181" t="s">
        <v>13829</v>
      </c>
      <c r="E1926" s="181" t="s">
        <v>13828</v>
      </c>
      <c r="F1926" s="181"/>
      <c r="G1926" s="183" t="s">
        <v>12126</v>
      </c>
      <c r="H1926" s="184" t="n">
        <v>1</v>
      </c>
      <c r="I1926" s="185" t="n">
        <v>488.16</v>
      </c>
      <c r="J1926" s="185" t="n">
        <v>488.16</v>
      </c>
    </row>
    <row r="1927" customFormat="false" ht="43.9" hidden="false" customHeight="true" outlineLevel="0" collapsed="false">
      <c r="A1927" s="181" t="s">
        <v>13714</v>
      </c>
      <c r="B1927" s="182" t="n">
        <v>91298</v>
      </c>
      <c r="C1927" s="181" t="s">
        <v>12467</v>
      </c>
      <c r="D1927" s="181" t="s">
        <v>13832</v>
      </c>
      <c r="E1927" s="181" t="s">
        <v>13828</v>
      </c>
      <c r="F1927" s="181"/>
      <c r="G1927" s="183" t="s">
        <v>12126</v>
      </c>
      <c r="H1927" s="184" t="n">
        <v>1</v>
      </c>
      <c r="I1927" s="185" t="n">
        <v>904.3</v>
      </c>
      <c r="J1927" s="185" t="n">
        <v>904.3</v>
      </c>
    </row>
    <row r="1928" customFormat="false" ht="22.3" hidden="false" customHeight="true" outlineLevel="0" collapsed="false">
      <c r="A1928" s="191"/>
      <c r="B1928" s="191"/>
      <c r="C1928" s="191"/>
      <c r="D1928" s="191"/>
      <c r="E1928" s="191" t="s">
        <v>13722</v>
      </c>
      <c r="F1928" s="192" t="n">
        <v>286.12</v>
      </c>
      <c r="G1928" s="191" t="s">
        <v>13723</v>
      </c>
      <c r="H1928" s="192" t="n">
        <v>0</v>
      </c>
      <c r="I1928" s="191" t="s">
        <v>13724</v>
      </c>
      <c r="J1928" s="192" t="n">
        <v>286.12</v>
      </c>
    </row>
    <row r="1929" customFormat="false" ht="32.75" hidden="false" customHeight="true" outlineLevel="0" collapsed="false">
      <c r="A1929" s="191"/>
      <c r="B1929" s="191"/>
      <c r="C1929" s="191"/>
      <c r="D1929" s="191"/>
      <c r="E1929" s="191" t="s">
        <v>13725</v>
      </c>
      <c r="F1929" s="192" t="n">
        <v>383.27</v>
      </c>
      <c r="G1929" s="191"/>
      <c r="H1929" s="193" t="s">
        <v>13726</v>
      </c>
      <c r="I1929" s="193"/>
      <c r="J1929" s="192" t="n">
        <v>2108.2</v>
      </c>
    </row>
    <row r="1930" customFormat="false" ht="22.3" hidden="false" customHeight="true" outlineLevel="0" collapsed="false">
      <c r="A1930" s="125"/>
      <c r="B1930" s="125"/>
      <c r="C1930" s="125"/>
      <c r="D1930" s="125"/>
      <c r="E1930" s="125"/>
      <c r="F1930" s="125"/>
      <c r="G1930" s="125" t="s">
        <v>13727</v>
      </c>
      <c r="H1930" s="194" t="n">
        <v>6</v>
      </c>
      <c r="I1930" s="125" t="s">
        <v>13728</v>
      </c>
      <c r="J1930" s="195" t="n">
        <v>12649.2</v>
      </c>
    </row>
    <row r="1931" customFormat="false" ht="22.3" hidden="false" customHeight="true" outlineLevel="0" collapsed="false">
      <c r="A1931" s="196"/>
      <c r="B1931" s="196"/>
      <c r="C1931" s="196"/>
      <c r="D1931" s="196"/>
      <c r="E1931" s="196"/>
      <c r="F1931" s="196"/>
      <c r="G1931" s="196"/>
      <c r="H1931" s="196"/>
      <c r="I1931" s="196"/>
      <c r="J1931" s="196"/>
    </row>
    <row r="1932" customFormat="false" ht="23.4" hidden="false" customHeight="true" outlineLevel="0" collapsed="false">
      <c r="A1932" s="175" t="s">
        <v>12720</v>
      </c>
      <c r="B1932" s="176" t="s">
        <v>12459</v>
      </c>
      <c r="C1932" s="175" t="s">
        <v>12460</v>
      </c>
      <c r="D1932" s="175" t="s">
        <v>12125</v>
      </c>
      <c r="E1932" s="175" t="s">
        <v>13711</v>
      </c>
      <c r="F1932" s="175"/>
      <c r="G1932" s="177" t="s">
        <v>12461</v>
      </c>
      <c r="H1932" s="176" t="s">
        <v>12462</v>
      </c>
      <c r="I1932" s="176" t="s">
        <v>12463</v>
      </c>
      <c r="J1932" s="176" t="s">
        <v>12243</v>
      </c>
    </row>
    <row r="1933" customFormat="false" ht="66.3" hidden="false" customHeight="true" outlineLevel="0" collapsed="false">
      <c r="A1933" s="154" t="s">
        <v>13712</v>
      </c>
      <c r="B1933" s="178" t="s">
        <v>12721</v>
      </c>
      <c r="C1933" s="154" t="s">
        <v>12475</v>
      </c>
      <c r="D1933" s="154" t="s">
        <v>12722</v>
      </c>
      <c r="E1933" s="154" t="s">
        <v>13826</v>
      </c>
      <c r="F1933" s="154"/>
      <c r="G1933" s="155" t="s">
        <v>12126</v>
      </c>
      <c r="H1933" s="179" t="n">
        <v>1</v>
      </c>
      <c r="I1933" s="180" t="n">
        <v>1263.66</v>
      </c>
      <c r="J1933" s="180" t="n">
        <v>1263.66</v>
      </c>
    </row>
    <row r="1934" customFormat="false" ht="43.9" hidden="false" customHeight="true" outlineLevel="0" collapsed="false">
      <c r="A1934" s="181" t="s">
        <v>13714</v>
      </c>
      <c r="B1934" s="182" t="n">
        <v>90830</v>
      </c>
      <c r="C1934" s="181" t="s">
        <v>12467</v>
      </c>
      <c r="D1934" s="181" t="s">
        <v>13830</v>
      </c>
      <c r="E1934" s="181" t="s">
        <v>13828</v>
      </c>
      <c r="F1934" s="181"/>
      <c r="G1934" s="183" t="s">
        <v>12126</v>
      </c>
      <c r="H1934" s="184" t="n">
        <v>1</v>
      </c>
      <c r="I1934" s="185" t="n">
        <v>205.67</v>
      </c>
      <c r="J1934" s="185" t="n">
        <v>205.67</v>
      </c>
    </row>
    <row r="1935" customFormat="false" ht="43.9" hidden="false" customHeight="true" outlineLevel="0" collapsed="false">
      <c r="A1935" s="181" t="s">
        <v>13714</v>
      </c>
      <c r="B1935" s="182" t="n">
        <v>100659</v>
      </c>
      <c r="C1935" s="181" t="s">
        <v>12467</v>
      </c>
      <c r="D1935" s="181" t="s">
        <v>13831</v>
      </c>
      <c r="E1935" s="181" t="s">
        <v>13828</v>
      </c>
      <c r="F1935" s="181"/>
      <c r="G1935" s="183" t="s">
        <v>12127</v>
      </c>
      <c r="H1935" s="184" t="n">
        <v>10</v>
      </c>
      <c r="I1935" s="185" t="n">
        <v>12.68</v>
      </c>
      <c r="J1935" s="185" t="n">
        <v>126.8</v>
      </c>
    </row>
    <row r="1936" customFormat="false" ht="43.9" hidden="false" customHeight="true" outlineLevel="0" collapsed="false">
      <c r="A1936" s="181" t="s">
        <v>13714</v>
      </c>
      <c r="B1936" s="182" t="n">
        <v>91297</v>
      </c>
      <c r="C1936" s="181" t="s">
        <v>12467</v>
      </c>
      <c r="D1936" s="181" t="s">
        <v>13827</v>
      </c>
      <c r="E1936" s="181" t="s">
        <v>13828</v>
      </c>
      <c r="F1936" s="181"/>
      <c r="G1936" s="183" t="s">
        <v>12126</v>
      </c>
      <c r="H1936" s="184" t="n">
        <v>1</v>
      </c>
      <c r="I1936" s="185" t="n">
        <v>443.03</v>
      </c>
      <c r="J1936" s="185" t="n">
        <v>443.03</v>
      </c>
    </row>
    <row r="1937" customFormat="false" ht="43.9" hidden="false" customHeight="true" outlineLevel="0" collapsed="false">
      <c r="A1937" s="181" t="s">
        <v>13714</v>
      </c>
      <c r="B1937" s="182" t="n">
        <v>90806</v>
      </c>
      <c r="C1937" s="181" t="s">
        <v>12467</v>
      </c>
      <c r="D1937" s="181" t="s">
        <v>13829</v>
      </c>
      <c r="E1937" s="181" t="s">
        <v>13828</v>
      </c>
      <c r="F1937" s="181"/>
      <c r="G1937" s="183" t="s">
        <v>12126</v>
      </c>
      <c r="H1937" s="184" t="n">
        <v>1</v>
      </c>
      <c r="I1937" s="185" t="n">
        <v>488.16</v>
      </c>
      <c r="J1937" s="185" t="n">
        <v>488.16</v>
      </c>
    </row>
    <row r="1938" customFormat="false" ht="22.3" hidden="false" customHeight="true" outlineLevel="0" collapsed="false">
      <c r="A1938" s="191"/>
      <c r="B1938" s="191"/>
      <c r="C1938" s="191"/>
      <c r="D1938" s="191"/>
      <c r="E1938" s="191" t="s">
        <v>13722</v>
      </c>
      <c r="F1938" s="192" t="n">
        <v>286.12</v>
      </c>
      <c r="G1938" s="191" t="s">
        <v>13723</v>
      </c>
      <c r="H1938" s="192" t="n">
        <v>0</v>
      </c>
      <c r="I1938" s="191" t="s">
        <v>13724</v>
      </c>
      <c r="J1938" s="192" t="n">
        <v>286.12</v>
      </c>
    </row>
    <row r="1939" customFormat="false" ht="32.75" hidden="false" customHeight="true" outlineLevel="0" collapsed="false">
      <c r="A1939" s="191"/>
      <c r="B1939" s="191"/>
      <c r="C1939" s="191"/>
      <c r="D1939" s="191"/>
      <c r="E1939" s="191" t="s">
        <v>13725</v>
      </c>
      <c r="F1939" s="192" t="n">
        <v>280.78</v>
      </c>
      <c r="G1939" s="191"/>
      <c r="H1939" s="193" t="s">
        <v>13726</v>
      </c>
      <c r="I1939" s="193"/>
      <c r="J1939" s="192" t="n">
        <v>1544.44</v>
      </c>
    </row>
    <row r="1940" customFormat="false" ht="22.3" hidden="false" customHeight="true" outlineLevel="0" collapsed="false">
      <c r="A1940" s="125"/>
      <c r="B1940" s="125"/>
      <c r="C1940" s="125"/>
      <c r="D1940" s="125"/>
      <c r="E1940" s="125"/>
      <c r="F1940" s="125"/>
      <c r="G1940" s="125" t="s">
        <v>13727</v>
      </c>
      <c r="H1940" s="194" t="n">
        <v>13</v>
      </c>
      <c r="I1940" s="125" t="s">
        <v>13728</v>
      </c>
      <c r="J1940" s="195" t="n">
        <v>20077.72</v>
      </c>
    </row>
    <row r="1941" customFormat="false" ht="22.3" hidden="false" customHeight="true" outlineLevel="0" collapsed="false">
      <c r="A1941" s="196"/>
      <c r="B1941" s="196"/>
      <c r="C1941" s="196"/>
      <c r="D1941" s="196"/>
      <c r="E1941" s="196"/>
      <c r="F1941" s="196"/>
      <c r="G1941" s="196"/>
      <c r="H1941" s="196"/>
      <c r="I1941" s="196"/>
      <c r="J1941" s="196"/>
    </row>
    <row r="1942" customFormat="false" ht="23.4" hidden="false" customHeight="true" outlineLevel="0" collapsed="false">
      <c r="A1942" s="175" t="s">
        <v>12723</v>
      </c>
      <c r="B1942" s="176" t="s">
        <v>12459</v>
      </c>
      <c r="C1942" s="175" t="s">
        <v>12460</v>
      </c>
      <c r="D1942" s="175" t="s">
        <v>12125</v>
      </c>
      <c r="E1942" s="175" t="s">
        <v>13711</v>
      </c>
      <c r="F1942" s="175"/>
      <c r="G1942" s="177" t="s">
        <v>12461</v>
      </c>
      <c r="H1942" s="176" t="s">
        <v>12462</v>
      </c>
      <c r="I1942" s="176" t="s">
        <v>12463</v>
      </c>
      <c r="J1942" s="176" t="s">
        <v>12243</v>
      </c>
    </row>
    <row r="1943" customFormat="false" ht="43.9" hidden="false" customHeight="true" outlineLevel="0" collapsed="false">
      <c r="A1943" s="154" t="s">
        <v>13712</v>
      </c>
      <c r="B1943" s="178" t="s">
        <v>12724</v>
      </c>
      <c r="C1943" s="154" t="s">
        <v>12475</v>
      </c>
      <c r="D1943" s="154" t="s">
        <v>12725</v>
      </c>
      <c r="E1943" s="154" t="s">
        <v>13826</v>
      </c>
      <c r="F1943" s="154"/>
      <c r="G1943" s="155" t="s">
        <v>12469</v>
      </c>
      <c r="H1943" s="179" t="n">
        <v>1</v>
      </c>
      <c r="I1943" s="180" t="n">
        <v>386.02</v>
      </c>
      <c r="J1943" s="180" t="n">
        <v>386.02</v>
      </c>
    </row>
    <row r="1944" customFormat="false" ht="43.9" hidden="false" customHeight="true" outlineLevel="0" collapsed="false">
      <c r="A1944" s="181" t="s">
        <v>13714</v>
      </c>
      <c r="B1944" s="182" t="n">
        <v>88316</v>
      </c>
      <c r="C1944" s="181" t="s">
        <v>12467</v>
      </c>
      <c r="D1944" s="181" t="s">
        <v>6483</v>
      </c>
      <c r="E1944" s="181" t="s">
        <v>13717</v>
      </c>
      <c r="F1944" s="181"/>
      <c r="G1944" s="183" t="s">
        <v>13718</v>
      </c>
      <c r="H1944" s="184" t="n">
        <v>0.383</v>
      </c>
      <c r="I1944" s="185" t="n">
        <v>23.2</v>
      </c>
      <c r="J1944" s="185" t="n">
        <v>8.88</v>
      </c>
    </row>
    <row r="1945" customFormat="false" ht="43.9" hidden="false" customHeight="true" outlineLevel="0" collapsed="false">
      <c r="A1945" s="181" t="s">
        <v>13714</v>
      </c>
      <c r="B1945" s="182" t="n">
        <v>88325</v>
      </c>
      <c r="C1945" s="181" t="s">
        <v>12467</v>
      </c>
      <c r="D1945" s="181" t="s">
        <v>6491</v>
      </c>
      <c r="E1945" s="181" t="s">
        <v>13717</v>
      </c>
      <c r="F1945" s="181"/>
      <c r="G1945" s="183" t="s">
        <v>13718</v>
      </c>
      <c r="H1945" s="184" t="n">
        <v>0.394</v>
      </c>
      <c r="I1945" s="185" t="n">
        <v>25.84</v>
      </c>
      <c r="J1945" s="185" t="n">
        <v>10.18</v>
      </c>
    </row>
    <row r="1946" customFormat="false" ht="22.3" hidden="false" customHeight="true" outlineLevel="0" collapsed="false">
      <c r="A1946" s="186" t="s">
        <v>13719</v>
      </c>
      <c r="B1946" s="187" t="n">
        <v>39026</v>
      </c>
      <c r="C1946" s="186" t="s">
        <v>12467</v>
      </c>
      <c r="D1946" s="186" t="s">
        <v>10727</v>
      </c>
      <c r="E1946" s="186" t="s">
        <v>13720</v>
      </c>
      <c r="F1946" s="186"/>
      <c r="G1946" s="188" t="s">
        <v>12533</v>
      </c>
      <c r="H1946" s="189" t="n">
        <v>0.021</v>
      </c>
      <c r="I1946" s="190" t="n">
        <v>22.85</v>
      </c>
      <c r="J1946" s="190" t="n">
        <v>0.47</v>
      </c>
    </row>
    <row r="1947" customFormat="false" ht="22.3" hidden="false" customHeight="true" outlineLevel="0" collapsed="false">
      <c r="A1947" s="186" t="s">
        <v>13719</v>
      </c>
      <c r="B1947" s="187" t="n">
        <v>39961</v>
      </c>
      <c r="C1947" s="186" t="s">
        <v>12467</v>
      </c>
      <c r="D1947" s="186" t="s">
        <v>11002</v>
      </c>
      <c r="E1947" s="186" t="s">
        <v>13720</v>
      </c>
      <c r="F1947" s="186"/>
      <c r="G1947" s="188" t="s">
        <v>12126</v>
      </c>
      <c r="H1947" s="189" t="n">
        <v>0.357</v>
      </c>
      <c r="I1947" s="190" t="n">
        <v>26.59</v>
      </c>
      <c r="J1947" s="190" t="n">
        <v>9.49</v>
      </c>
    </row>
    <row r="1948" customFormat="false" ht="22.3" hidden="false" customHeight="true" outlineLevel="0" collapsed="false">
      <c r="A1948" s="186" t="s">
        <v>13719</v>
      </c>
      <c r="B1948" s="187" t="n">
        <v>10491</v>
      </c>
      <c r="C1948" s="186" t="s">
        <v>12467</v>
      </c>
      <c r="D1948" s="186" t="s">
        <v>12098</v>
      </c>
      <c r="E1948" s="186" t="s">
        <v>13720</v>
      </c>
      <c r="F1948" s="186"/>
      <c r="G1948" s="188" t="s">
        <v>12469</v>
      </c>
      <c r="H1948" s="189" t="n">
        <v>1</v>
      </c>
      <c r="I1948" s="190" t="n">
        <v>357</v>
      </c>
      <c r="J1948" s="190" t="n">
        <v>357</v>
      </c>
    </row>
    <row r="1949" customFormat="false" ht="22.3" hidden="false" customHeight="true" outlineLevel="0" collapsed="false">
      <c r="A1949" s="191"/>
      <c r="B1949" s="191"/>
      <c r="C1949" s="191"/>
      <c r="D1949" s="191"/>
      <c r="E1949" s="191" t="s">
        <v>13722</v>
      </c>
      <c r="F1949" s="192" t="n">
        <v>14.25</v>
      </c>
      <c r="G1949" s="191" t="s">
        <v>13723</v>
      </c>
      <c r="H1949" s="192" t="n">
        <v>0</v>
      </c>
      <c r="I1949" s="191" t="s">
        <v>13724</v>
      </c>
      <c r="J1949" s="192" t="n">
        <v>14.25</v>
      </c>
    </row>
    <row r="1950" customFormat="false" ht="32.75" hidden="false" customHeight="true" outlineLevel="0" collapsed="false">
      <c r="A1950" s="191"/>
      <c r="B1950" s="191"/>
      <c r="C1950" s="191"/>
      <c r="D1950" s="191"/>
      <c r="E1950" s="191" t="s">
        <v>13725</v>
      </c>
      <c r="F1950" s="192" t="n">
        <v>85.77</v>
      </c>
      <c r="G1950" s="191"/>
      <c r="H1950" s="193" t="s">
        <v>13726</v>
      </c>
      <c r="I1950" s="193"/>
      <c r="J1950" s="192" t="n">
        <v>471.79</v>
      </c>
    </row>
    <row r="1951" customFormat="false" ht="22.3" hidden="false" customHeight="true" outlineLevel="0" collapsed="false">
      <c r="A1951" s="125"/>
      <c r="B1951" s="125"/>
      <c r="C1951" s="125"/>
      <c r="D1951" s="125"/>
      <c r="E1951" s="125"/>
      <c r="F1951" s="125"/>
      <c r="G1951" s="125" t="s">
        <v>13727</v>
      </c>
      <c r="H1951" s="194" t="n">
        <v>3.19</v>
      </c>
      <c r="I1951" s="125" t="s">
        <v>13728</v>
      </c>
      <c r="J1951" s="195" t="n">
        <v>1505.01</v>
      </c>
    </row>
    <row r="1952" customFormat="false" ht="22.3" hidden="false" customHeight="true" outlineLevel="0" collapsed="false">
      <c r="A1952" s="196"/>
      <c r="B1952" s="196"/>
      <c r="C1952" s="196"/>
      <c r="D1952" s="196"/>
      <c r="E1952" s="196"/>
      <c r="F1952" s="196"/>
      <c r="G1952" s="196"/>
      <c r="H1952" s="196"/>
      <c r="I1952" s="196"/>
      <c r="J1952" s="196"/>
    </row>
    <row r="1953" customFormat="false" ht="22.3" hidden="false" customHeight="true" outlineLevel="0" collapsed="false">
      <c r="A1953" s="150" t="n">
        <v>34</v>
      </c>
      <c r="B1953" s="150"/>
      <c r="C1953" s="150"/>
      <c r="D1953" s="150" t="s">
        <v>12385</v>
      </c>
      <c r="E1953" s="150"/>
      <c r="F1953" s="150"/>
      <c r="G1953" s="150"/>
      <c r="H1953" s="173"/>
      <c r="I1953" s="150"/>
      <c r="J1953" s="174" t="n">
        <v>7713.57</v>
      </c>
    </row>
    <row r="1954" customFormat="false" ht="23.4" hidden="false" customHeight="true" outlineLevel="0" collapsed="false">
      <c r="A1954" s="175" t="s">
        <v>12726</v>
      </c>
      <c r="B1954" s="176" t="s">
        <v>12459</v>
      </c>
      <c r="C1954" s="175" t="s">
        <v>12460</v>
      </c>
      <c r="D1954" s="175" t="s">
        <v>12125</v>
      </c>
      <c r="E1954" s="175" t="s">
        <v>13711</v>
      </c>
      <c r="F1954" s="175"/>
      <c r="G1954" s="177" t="s">
        <v>12461</v>
      </c>
      <c r="H1954" s="176" t="s">
        <v>12462</v>
      </c>
      <c r="I1954" s="176" t="s">
        <v>12463</v>
      </c>
      <c r="J1954" s="176" t="s">
        <v>12243</v>
      </c>
    </row>
    <row r="1955" customFormat="false" ht="32.75" hidden="false" customHeight="true" outlineLevel="0" collapsed="false">
      <c r="A1955" s="154" t="s">
        <v>13712</v>
      </c>
      <c r="B1955" s="178" t="n">
        <v>100705</v>
      </c>
      <c r="C1955" s="154" t="s">
        <v>12467</v>
      </c>
      <c r="D1955" s="154" t="s">
        <v>1820</v>
      </c>
      <c r="E1955" s="154" t="s">
        <v>13828</v>
      </c>
      <c r="F1955" s="154"/>
      <c r="G1955" s="155" t="s">
        <v>12126</v>
      </c>
      <c r="H1955" s="179" t="n">
        <v>1</v>
      </c>
      <c r="I1955" s="180" t="n">
        <v>86.13</v>
      </c>
      <c r="J1955" s="180" t="n">
        <v>86.13</v>
      </c>
    </row>
    <row r="1956" customFormat="false" ht="43.9" hidden="false" customHeight="true" outlineLevel="0" collapsed="false">
      <c r="A1956" s="181" t="s">
        <v>13714</v>
      </c>
      <c r="B1956" s="182" t="n">
        <v>88261</v>
      </c>
      <c r="C1956" s="181" t="s">
        <v>12467</v>
      </c>
      <c r="D1956" s="181" t="s">
        <v>6767</v>
      </c>
      <c r="E1956" s="181" t="s">
        <v>13717</v>
      </c>
      <c r="F1956" s="181"/>
      <c r="G1956" s="183" t="s">
        <v>13718</v>
      </c>
      <c r="H1956" s="184" t="n">
        <v>0.7700706</v>
      </c>
      <c r="I1956" s="185" t="n">
        <v>27.43</v>
      </c>
      <c r="J1956" s="185" t="n">
        <v>21.12</v>
      </c>
    </row>
    <row r="1957" customFormat="false" ht="43.9" hidden="false" customHeight="true" outlineLevel="0" collapsed="false">
      <c r="A1957" s="181" t="s">
        <v>13714</v>
      </c>
      <c r="B1957" s="182" t="n">
        <v>88316</v>
      </c>
      <c r="C1957" s="181" t="s">
        <v>12467</v>
      </c>
      <c r="D1957" s="181" t="s">
        <v>6483</v>
      </c>
      <c r="E1957" s="181" t="s">
        <v>13717</v>
      </c>
      <c r="F1957" s="181"/>
      <c r="G1957" s="183" t="s">
        <v>13718</v>
      </c>
      <c r="H1957" s="184" t="n">
        <v>0.2176286</v>
      </c>
      <c r="I1957" s="185" t="n">
        <v>23.2</v>
      </c>
      <c r="J1957" s="185" t="n">
        <v>5.04</v>
      </c>
    </row>
    <row r="1958" customFormat="false" ht="32.75" hidden="false" customHeight="true" outlineLevel="0" collapsed="false">
      <c r="A1958" s="186" t="s">
        <v>13719</v>
      </c>
      <c r="B1958" s="187" t="n">
        <v>11457</v>
      </c>
      <c r="C1958" s="186" t="s">
        <v>12467</v>
      </c>
      <c r="D1958" s="186" t="s">
        <v>11140</v>
      </c>
      <c r="E1958" s="186" t="s">
        <v>13720</v>
      </c>
      <c r="F1958" s="186"/>
      <c r="G1958" s="188" t="s">
        <v>12126</v>
      </c>
      <c r="H1958" s="189" t="n">
        <v>1</v>
      </c>
      <c r="I1958" s="190" t="n">
        <v>59.97</v>
      </c>
      <c r="J1958" s="190" t="n">
        <v>59.97</v>
      </c>
    </row>
    <row r="1959" customFormat="false" ht="22.3" hidden="false" customHeight="true" outlineLevel="0" collapsed="false">
      <c r="A1959" s="191"/>
      <c r="B1959" s="191"/>
      <c r="C1959" s="191"/>
      <c r="D1959" s="191"/>
      <c r="E1959" s="191" t="s">
        <v>13722</v>
      </c>
      <c r="F1959" s="192" t="n">
        <v>20.2</v>
      </c>
      <c r="G1959" s="191" t="s">
        <v>13723</v>
      </c>
      <c r="H1959" s="192" t="n">
        <v>0</v>
      </c>
      <c r="I1959" s="191" t="s">
        <v>13724</v>
      </c>
      <c r="J1959" s="192" t="n">
        <v>20.2</v>
      </c>
    </row>
    <row r="1960" customFormat="false" ht="32.75" hidden="false" customHeight="true" outlineLevel="0" collapsed="false">
      <c r="A1960" s="191"/>
      <c r="B1960" s="191"/>
      <c r="C1960" s="191"/>
      <c r="D1960" s="191"/>
      <c r="E1960" s="191" t="s">
        <v>13725</v>
      </c>
      <c r="F1960" s="192" t="n">
        <v>19.13</v>
      </c>
      <c r="G1960" s="191"/>
      <c r="H1960" s="193" t="s">
        <v>13726</v>
      </c>
      <c r="I1960" s="193"/>
      <c r="J1960" s="192" t="n">
        <v>105.26</v>
      </c>
    </row>
    <row r="1961" customFormat="false" ht="22.3" hidden="false" customHeight="true" outlineLevel="0" collapsed="false">
      <c r="A1961" s="125"/>
      <c r="B1961" s="125"/>
      <c r="C1961" s="125"/>
      <c r="D1961" s="125"/>
      <c r="E1961" s="125"/>
      <c r="F1961" s="125"/>
      <c r="G1961" s="125" t="s">
        <v>13727</v>
      </c>
      <c r="H1961" s="194" t="n">
        <v>20</v>
      </c>
      <c r="I1961" s="125" t="s">
        <v>13728</v>
      </c>
      <c r="J1961" s="195" t="n">
        <v>2105.2</v>
      </c>
    </row>
    <row r="1962" customFormat="false" ht="22.3" hidden="false" customHeight="true" outlineLevel="0" collapsed="false">
      <c r="A1962" s="196"/>
      <c r="B1962" s="196"/>
      <c r="C1962" s="196"/>
      <c r="D1962" s="196"/>
      <c r="E1962" s="196"/>
      <c r="F1962" s="196"/>
      <c r="G1962" s="196"/>
      <c r="H1962" s="196"/>
      <c r="I1962" s="196"/>
      <c r="J1962" s="196"/>
    </row>
    <row r="1963" customFormat="false" ht="23.4" hidden="false" customHeight="true" outlineLevel="0" collapsed="false">
      <c r="A1963" s="175" t="s">
        <v>12727</v>
      </c>
      <c r="B1963" s="176" t="s">
        <v>12459</v>
      </c>
      <c r="C1963" s="175" t="s">
        <v>12460</v>
      </c>
      <c r="D1963" s="175" t="s">
        <v>12125</v>
      </c>
      <c r="E1963" s="175" t="s">
        <v>13711</v>
      </c>
      <c r="F1963" s="175"/>
      <c r="G1963" s="177" t="s">
        <v>12461</v>
      </c>
      <c r="H1963" s="176" t="s">
        <v>12462</v>
      </c>
      <c r="I1963" s="176" t="s">
        <v>12463</v>
      </c>
      <c r="J1963" s="176" t="s">
        <v>12243</v>
      </c>
    </row>
    <row r="1964" customFormat="false" ht="32.75" hidden="false" customHeight="true" outlineLevel="0" collapsed="false">
      <c r="A1964" s="154" t="s">
        <v>13712</v>
      </c>
      <c r="B1964" s="178" t="n">
        <v>100866</v>
      </c>
      <c r="C1964" s="154" t="s">
        <v>12467</v>
      </c>
      <c r="D1964" s="154" t="s">
        <v>4600</v>
      </c>
      <c r="E1964" s="154" t="s">
        <v>13833</v>
      </c>
      <c r="F1964" s="154"/>
      <c r="G1964" s="155" t="s">
        <v>12126</v>
      </c>
      <c r="H1964" s="179" t="n">
        <v>1</v>
      </c>
      <c r="I1964" s="180" t="n">
        <v>306.9</v>
      </c>
      <c r="J1964" s="180" t="n">
        <v>306.9</v>
      </c>
    </row>
    <row r="1965" customFormat="false" ht="43.9" hidden="false" customHeight="true" outlineLevel="0" collapsed="false">
      <c r="A1965" s="181" t="s">
        <v>13714</v>
      </c>
      <c r="B1965" s="182" t="n">
        <v>88267</v>
      </c>
      <c r="C1965" s="181" t="s">
        <v>12467</v>
      </c>
      <c r="D1965" s="181" t="s">
        <v>6441</v>
      </c>
      <c r="E1965" s="181" t="s">
        <v>13717</v>
      </c>
      <c r="F1965" s="181"/>
      <c r="G1965" s="183" t="s">
        <v>13718</v>
      </c>
      <c r="H1965" s="184" t="n">
        <v>0.9485</v>
      </c>
      <c r="I1965" s="185" t="n">
        <v>29.16</v>
      </c>
      <c r="J1965" s="185" t="n">
        <v>27.65</v>
      </c>
    </row>
    <row r="1966" customFormat="false" ht="43.9" hidden="false" customHeight="true" outlineLevel="0" collapsed="false">
      <c r="A1966" s="181" t="s">
        <v>13714</v>
      </c>
      <c r="B1966" s="182" t="n">
        <v>88316</v>
      </c>
      <c r="C1966" s="181" t="s">
        <v>12467</v>
      </c>
      <c r="D1966" s="181" t="s">
        <v>6483</v>
      </c>
      <c r="E1966" s="181" t="s">
        <v>13717</v>
      </c>
      <c r="F1966" s="181"/>
      <c r="G1966" s="183" t="s">
        <v>13718</v>
      </c>
      <c r="H1966" s="184" t="n">
        <v>0.2988</v>
      </c>
      <c r="I1966" s="185" t="n">
        <v>23.2</v>
      </c>
      <c r="J1966" s="185" t="n">
        <v>6.93</v>
      </c>
    </row>
    <row r="1967" customFormat="false" ht="32.75" hidden="false" customHeight="true" outlineLevel="0" collapsed="false">
      <c r="A1967" s="186" t="s">
        <v>13719</v>
      </c>
      <c r="B1967" s="187" t="n">
        <v>36204</v>
      </c>
      <c r="C1967" s="186" t="s">
        <v>12467</v>
      </c>
      <c r="D1967" s="186" t="s">
        <v>7319</v>
      </c>
      <c r="E1967" s="186" t="s">
        <v>13720</v>
      </c>
      <c r="F1967" s="186"/>
      <c r="G1967" s="188" t="s">
        <v>12126</v>
      </c>
      <c r="H1967" s="189" t="n">
        <v>1</v>
      </c>
      <c r="I1967" s="190" t="n">
        <v>168.34</v>
      </c>
      <c r="J1967" s="190" t="n">
        <v>168.34</v>
      </c>
    </row>
    <row r="1968" customFormat="false" ht="43.9" hidden="false" customHeight="true" outlineLevel="0" collapsed="false">
      <c r="A1968" s="186" t="s">
        <v>13719</v>
      </c>
      <c r="B1968" s="187" t="n">
        <v>4351</v>
      </c>
      <c r="C1968" s="186" t="s">
        <v>12467</v>
      </c>
      <c r="D1968" s="186" t="s">
        <v>10352</v>
      </c>
      <c r="E1968" s="186" t="s">
        <v>13720</v>
      </c>
      <c r="F1968" s="186"/>
      <c r="G1968" s="188" t="s">
        <v>12126</v>
      </c>
      <c r="H1968" s="189" t="n">
        <v>6</v>
      </c>
      <c r="I1968" s="190" t="n">
        <v>17.33</v>
      </c>
      <c r="J1968" s="190" t="n">
        <v>103.98</v>
      </c>
    </row>
    <row r="1969" customFormat="false" ht="22.3" hidden="false" customHeight="true" outlineLevel="0" collapsed="false">
      <c r="A1969" s="191"/>
      <c r="B1969" s="191"/>
      <c r="C1969" s="191"/>
      <c r="D1969" s="191"/>
      <c r="E1969" s="191" t="s">
        <v>13722</v>
      </c>
      <c r="F1969" s="192" t="n">
        <v>27.45</v>
      </c>
      <c r="G1969" s="191" t="s">
        <v>13723</v>
      </c>
      <c r="H1969" s="192" t="n">
        <v>0</v>
      </c>
      <c r="I1969" s="191" t="s">
        <v>13724</v>
      </c>
      <c r="J1969" s="192" t="n">
        <v>27.45</v>
      </c>
    </row>
    <row r="1970" customFormat="false" ht="32.75" hidden="false" customHeight="true" outlineLevel="0" collapsed="false">
      <c r="A1970" s="191"/>
      <c r="B1970" s="191"/>
      <c r="C1970" s="191"/>
      <c r="D1970" s="191"/>
      <c r="E1970" s="191" t="s">
        <v>13725</v>
      </c>
      <c r="F1970" s="192" t="n">
        <v>68.19</v>
      </c>
      <c r="G1970" s="191"/>
      <c r="H1970" s="193" t="s">
        <v>13726</v>
      </c>
      <c r="I1970" s="193"/>
      <c r="J1970" s="192" t="n">
        <v>375.09</v>
      </c>
    </row>
    <row r="1971" customFormat="false" ht="22.3" hidden="false" customHeight="true" outlineLevel="0" collapsed="false">
      <c r="A1971" s="125"/>
      <c r="B1971" s="125"/>
      <c r="C1971" s="125"/>
      <c r="D1971" s="125"/>
      <c r="E1971" s="125"/>
      <c r="F1971" s="125"/>
      <c r="G1971" s="125" t="s">
        <v>13727</v>
      </c>
      <c r="H1971" s="194" t="n">
        <v>6</v>
      </c>
      <c r="I1971" s="125" t="s">
        <v>13728</v>
      </c>
      <c r="J1971" s="195" t="n">
        <v>2250.54</v>
      </c>
    </row>
    <row r="1972" customFormat="false" ht="22.3" hidden="false" customHeight="true" outlineLevel="0" collapsed="false">
      <c r="A1972" s="196"/>
      <c r="B1972" s="196"/>
      <c r="C1972" s="196"/>
      <c r="D1972" s="196"/>
      <c r="E1972" s="196"/>
      <c r="F1972" s="196"/>
      <c r="G1972" s="196"/>
      <c r="H1972" s="196"/>
      <c r="I1972" s="196"/>
      <c r="J1972" s="196"/>
    </row>
    <row r="1973" customFormat="false" ht="23.4" hidden="false" customHeight="true" outlineLevel="0" collapsed="false">
      <c r="A1973" s="175" t="s">
        <v>12728</v>
      </c>
      <c r="B1973" s="176" t="s">
        <v>12459</v>
      </c>
      <c r="C1973" s="175" t="s">
        <v>12460</v>
      </c>
      <c r="D1973" s="175" t="s">
        <v>12125</v>
      </c>
      <c r="E1973" s="175" t="s">
        <v>13711</v>
      </c>
      <c r="F1973" s="175"/>
      <c r="G1973" s="177" t="s">
        <v>12461</v>
      </c>
      <c r="H1973" s="176" t="s">
        <v>12462</v>
      </c>
      <c r="I1973" s="176" t="s">
        <v>12463</v>
      </c>
      <c r="J1973" s="176" t="s">
        <v>12243</v>
      </c>
    </row>
    <row r="1974" customFormat="false" ht="43.9" hidden="false" customHeight="true" outlineLevel="0" collapsed="false">
      <c r="A1974" s="154" t="s">
        <v>13712</v>
      </c>
      <c r="B1974" s="178" t="s">
        <v>12729</v>
      </c>
      <c r="C1974" s="154" t="s">
        <v>12475</v>
      </c>
      <c r="D1974" s="154" t="s">
        <v>12730</v>
      </c>
      <c r="E1974" s="154" t="s">
        <v>13826</v>
      </c>
      <c r="F1974" s="154"/>
      <c r="G1974" s="155" t="s">
        <v>12469</v>
      </c>
      <c r="H1974" s="179" t="n">
        <v>1</v>
      </c>
      <c r="I1974" s="180" t="n">
        <v>206.26</v>
      </c>
      <c r="J1974" s="180" t="n">
        <v>206.26</v>
      </c>
    </row>
    <row r="1975" customFormat="false" ht="43.9" hidden="false" customHeight="true" outlineLevel="0" collapsed="false">
      <c r="A1975" s="181" t="s">
        <v>13714</v>
      </c>
      <c r="B1975" s="182" t="n">
        <v>88261</v>
      </c>
      <c r="C1975" s="181" t="s">
        <v>12467</v>
      </c>
      <c r="D1975" s="181" t="s">
        <v>6767</v>
      </c>
      <c r="E1975" s="181" t="s">
        <v>13717</v>
      </c>
      <c r="F1975" s="181"/>
      <c r="G1975" s="183" t="s">
        <v>13718</v>
      </c>
      <c r="H1975" s="184" t="n">
        <v>0.426</v>
      </c>
      <c r="I1975" s="185" t="n">
        <v>27.43</v>
      </c>
      <c r="J1975" s="185" t="n">
        <v>11.68</v>
      </c>
    </row>
    <row r="1976" customFormat="false" ht="43.9" hidden="false" customHeight="true" outlineLevel="0" collapsed="false">
      <c r="A1976" s="181" t="s">
        <v>13714</v>
      </c>
      <c r="B1976" s="182" t="n">
        <v>88316</v>
      </c>
      <c r="C1976" s="181" t="s">
        <v>12467</v>
      </c>
      <c r="D1976" s="181" t="s">
        <v>6483</v>
      </c>
      <c r="E1976" s="181" t="s">
        <v>13717</v>
      </c>
      <c r="F1976" s="181"/>
      <c r="G1976" s="183" t="s">
        <v>13718</v>
      </c>
      <c r="H1976" s="184" t="n">
        <v>0.426</v>
      </c>
      <c r="I1976" s="185" t="n">
        <v>23.2</v>
      </c>
      <c r="J1976" s="185" t="n">
        <v>9.88</v>
      </c>
    </row>
    <row r="1977" customFormat="false" ht="32.75" hidden="false" customHeight="true" outlineLevel="0" collapsed="false">
      <c r="A1977" s="186" t="s">
        <v>13719</v>
      </c>
      <c r="B1977" s="187" t="n">
        <v>11026</v>
      </c>
      <c r="C1977" s="186" t="s">
        <v>12467</v>
      </c>
      <c r="D1977" s="186" t="s">
        <v>8030</v>
      </c>
      <c r="E1977" s="186" t="s">
        <v>13720</v>
      </c>
      <c r="F1977" s="186"/>
      <c r="G1977" s="188" t="s">
        <v>12533</v>
      </c>
      <c r="H1977" s="189" t="n">
        <v>15.6</v>
      </c>
      <c r="I1977" s="190" t="n">
        <v>11.84</v>
      </c>
      <c r="J1977" s="190" t="n">
        <v>184.7</v>
      </c>
    </row>
    <row r="1978" customFormat="false" ht="22.3" hidden="false" customHeight="true" outlineLevel="0" collapsed="false">
      <c r="A1978" s="191"/>
      <c r="B1978" s="191"/>
      <c r="C1978" s="191"/>
      <c r="D1978" s="191"/>
      <c r="E1978" s="191" t="s">
        <v>13722</v>
      </c>
      <c r="F1978" s="192" t="n">
        <v>16.38</v>
      </c>
      <c r="G1978" s="191" t="s">
        <v>13723</v>
      </c>
      <c r="H1978" s="192" t="n">
        <v>0</v>
      </c>
      <c r="I1978" s="191" t="s">
        <v>13724</v>
      </c>
      <c r="J1978" s="192" t="n">
        <v>16.38</v>
      </c>
    </row>
    <row r="1979" customFormat="false" ht="32.75" hidden="false" customHeight="true" outlineLevel="0" collapsed="false">
      <c r="A1979" s="191"/>
      <c r="B1979" s="191"/>
      <c r="C1979" s="191"/>
      <c r="D1979" s="191"/>
      <c r="E1979" s="191" t="s">
        <v>13725</v>
      </c>
      <c r="F1979" s="192" t="n">
        <v>45.83</v>
      </c>
      <c r="G1979" s="191"/>
      <c r="H1979" s="193" t="s">
        <v>13726</v>
      </c>
      <c r="I1979" s="193"/>
      <c r="J1979" s="192" t="n">
        <v>252.09</v>
      </c>
    </row>
    <row r="1980" customFormat="false" ht="22.3" hidden="false" customHeight="true" outlineLevel="0" collapsed="false">
      <c r="A1980" s="125"/>
      <c r="B1980" s="125"/>
      <c r="C1980" s="125"/>
      <c r="D1980" s="125"/>
      <c r="E1980" s="125"/>
      <c r="F1980" s="125"/>
      <c r="G1980" s="125" t="s">
        <v>13727</v>
      </c>
      <c r="H1980" s="194" t="n">
        <v>13.32</v>
      </c>
      <c r="I1980" s="125" t="s">
        <v>13728</v>
      </c>
      <c r="J1980" s="195" t="n">
        <v>3357.83</v>
      </c>
    </row>
    <row r="1981" customFormat="false" ht="22.3" hidden="false" customHeight="true" outlineLevel="0" collapsed="false">
      <c r="A1981" s="196"/>
      <c r="B1981" s="196"/>
      <c r="C1981" s="196"/>
      <c r="D1981" s="196"/>
      <c r="E1981" s="196"/>
      <c r="F1981" s="196"/>
      <c r="G1981" s="196"/>
      <c r="H1981" s="196"/>
      <c r="I1981" s="196"/>
      <c r="J1981" s="196"/>
    </row>
    <row r="1982" customFormat="false" ht="22.3" hidden="false" customHeight="true" outlineLevel="0" collapsed="false">
      <c r="A1982" s="150" t="n">
        <v>35</v>
      </c>
      <c r="B1982" s="150"/>
      <c r="C1982" s="150"/>
      <c r="D1982" s="150" t="s">
        <v>12387</v>
      </c>
      <c r="E1982" s="150"/>
      <c r="F1982" s="150"/>
      <c r="G1982" s="150"/>
      <c r="H1982" s="173"/>
      <c r="I1982" s="150"/>
      <c r="J1982" s="174" t="n">
        <v>128014.53</v>
      </c>
    </row>
    <row r="1983" customFormat="false" ht="23.4" hidden="false" customHeight="true" outlineLevel="0" collapsed="false">
      <c r="A1983" s="175" t="s">
        <v>12731</v>
      </c>
      <c r="B1983" s="176" t="s">
        <v>12459</v>
      </c>
      <c r="C1983" s="175" t="s">
        <v>12460</v>
      </c>
      <c r="D1983" s="175" t="s">
        <v>12125</v>
      </c>
      <c r="E1983" s="175" t="s">
        <v>13711</v>
      </c>
      <c r="F1983" s="175"/>
      <c r="G1983" s="177" t="s">
        <v>12461</v>
      </c>
      <c r="H1983" s="176" t="s">
        <v>12462</v>
      </c>
      <c r="I1983" s="176" t="s">
        <v>12463</v>
      </c>
      <c r="J1983" s="176" t="s">
        <v>12243</v>
      </c>
    </row>
    <row r="1984" customFormat="false" ht="55.1" hidden="false" customHeight="true" outlineLevel="0" collapsed="false">
      <c r="A1984" s="154" t="s">
        <v>13712</v>
      </c>
      <c r="B1984" s="178" t="s">
        <v>12732</v>
      </c>
      <c r="C1984" s="154" t="s">
        <v>12475</v>
      </c>
      <c r="D1984" s="154" t="s">
        <v>12733</v>
      </c>
      <c r="E1984" s="154" t="s">
        <v>13826</v>
      </c>
      <c r="F1984" s="154"/>
      <c r="G1984" s="155" t="s">
        <v>12469</v>
      </c>
      <c r="H1984" s="179" t="n">
        <v>1</v>
      </c>
      <c r="I1984" s="180" t="n">
        <v>531.09</v>
      </c>
      <c r="J1984" s="180" t="n">
        <v>531.09</v>
      </c>
    </row>
    <row r="1985" customFormat="false" ht="43.9" hidden="false" customHeight="true" outlineLevel="0" collapsed="false">
      <c r="A1985" s="181" t="s">
        <v>13714</v>
      </c>
      <c r="B1985" s="182" t="n">
        <v>88316</v>
      </c>
      <c r="C1985" s="181" t="s">
        <v>12467</v>
      </c>
      <c r="D1985" s="181" t="s">
        <v>6483</v>
      </c>
      <c r="E1985" s="181" t="s">
        <v>13717</v>
      </c>
      <c r="F1985" s="181"/>
      <c r="G1985" s="183" t="s">
        <v>13718</v>
      </c>
      <c r="H1985" s="184" t="n">
        <v>0.141</v>
      </c>
      <c r="I1985" s="185" t="n">
        <v>23.2</v>
      </c>
      <c r="J1985" s="185" t="n">
        <v>3.27</v>
      </c>
    </row>
    <row r="1986" customFormat="false" ht="43.9" hidden="false" customHeight="true" outlineLevel="0" collapsed="false">
      <c r="A1986" s="181" t="s">
        <v>13714</v>
      </c>
      <c r="B1986" s="182" t="n">
        <v>88309</v>
      </c>
      <c r="C1986" s="181" t="s">
        <v>12467</v>
      </c>
      <c r="D1986" s="181" t="s">
        <v>6476</v>
      </c>
      <c r="E1986" s="181" t="s">
        <v>13717</v>
      </c>
      <c r="F1986" s="181"/>
      <c r="G1986" s="183" t="s">
        <v>13718</v>
      </c>
      <c r="H1986" s="184" t="n">
        <v>0.282</v>
      </c>
      <c r="I1986" s="185" t="n">
        <v>29.13</v>
      </c>
      <c r="J1986" s="185" t="n">
        <v>8.21</v>
      </c>
    </row>
    <row r="1987" customFormat="false" ht="32.75" hidden="false" customHeight="true" outlineLevel="0" collapsed="false">
      <c r="A1987" s="186" t="s">
        <v>13719</v>
      </c>
      <c r="B1987" s="187" t="n">
        <v>142</v>
      </c>
      <c r="C1987" s="186" t="s">
        <v>12467</v>
      </c>
      <c r="D1987" s="186" t="s">
        <v>10968</v>
      </c>
      <c r="E1987" s="186" t="s">
        <v>13720</v>
      </c>
      <c r="F1987" s="186"/>
      <c r="G1987" s="188" t="s">
        <v>13834</v>
      </c>
      <c r="H1987" s="189" t="n">
        <v>0.637</v>
      </c>
      <c r="I1987" s="190" t="n">
        <v>40.24</v>
      </c>
      <c r="J1987" s="190" t="n">
        <v>25.63</v>
      </c>
    </row>
    <row r="1988" customFormat="false" ht="43.9" hidden="false" customHeight="true" outlineLevel="0" collapsed="false">
      <c r="A1988" s="186" t="s">
        <v>13719</v>
      </c>
      <c r="B1988" s="187" t="n">
        <v>7568</v>
      </c>
      <c r="C1988" s="186" t="s">
        <v>12467</v>
      </c>
      <c r="D1988" s="186" t="s">
        <v>7473</v>
      </c>
      <c r="E1988" s="186" t="s">
        <v>13720</v>
      </c>
      <c r="F1988" s="186"/>
      <c r="G1988" s="188" t="s">
        <v>12126</v>
      </c>
      <c r="H1988" s="189" t="n">
        <v>4.72</v>
      </c>
      <c r="I1988" s="190" t="n">
        <v>0.61</v>
      </c>
      <c r="J1988" s="190" t="n">
        <v>2.87</v>
      </c>
    </row>
    <row r="1989" customFormat="false" ht="43.9" hidden="false" customHeight="true" outlineLevel="0" collapsed="false">
      <c r="A1989" s="186" t="s">
        <v>13719</v>
      </c>
      <c r="B1989" s="187" t="n">
        <v>4922</v>
      </c>
      <c r="C1989" s="186" t="s">
        <v>12467</v>
      </c>
      <c r="D1989" s="186" t="s">
        <v>10635</v>
      </c>
      <c r="E1989" s="186" t="s">
        <v>13720</v>
      </c>
      <c r="F1989" s="186"/>
      <c r="G1989" s="188" t="s">
        <v>12469</v>
      </c>
      <c r="H1989" s="189" t="n">
        <v>1</v>
      </c>
      <c r="I1989" s="190" t="n">
        <v>426.71</v>
      </c>
      <c r="J1989" s="190" t="n">
        <v>426.71</v>
      </c>
    </row>
    <row r="1990" customFormat="false" ht="43.9" hidden="false" customHeight="true" outlineLevel="0" collapsed="false">
      <c r="A1990" s="186" t="s">
        <v>13719</v>
      </c>
      <c r="B1990" s="187" t="n">
        <v>36888</v>
      </c>
      <c r="C1990" s="186" t="s">
        <v>12467</v>
      </c>
      <c r="D1990" s="186" t="s">
        <v>13835</v>
      </c>
      <c r="E1990" s="186" t="s">
        <v>13720</v>
      </c>
      <c r="F1990" s="186"/>
      <c r="G1990" s="188" t="s">
        <v>12127</v>
      </c>
      <c r="H1990" s="189" t="n">
        <v>2.202</v>
      </c>
      <c r="I1990" s="190" t="n">
        <v>29.25</v>
      </c>
      <c r="J1990" s="190" t="n">
        <v>64.4</v>
      </c>
    </row>
    <row r="1991" customFormat="false" ht="22.3" hidden="false" customHeight="true" outlineLevel="0" collapsed="false">
      <c r="A1991" s="191"/>
      <c r="B1991" s="191"/>
      <c r="C1991" s="191"/>
      <c r="D1991" s="191"/>
      <c r="E1991" s="191" t="s">
        <v>13722</v>
      </c>
      <c r="F1991" s="192" t="n">
        <v>8.85</v>
      </c>
      <c r="G1991" s="191" t="s">
        <v>13723</v>
      </c>
      <c r="H1991" s="192" t="n">
        <v>0</v>
      </c>
      <c r="I1991" s="191" t="s">
        <v>13724</v>
      </c>
      <c r="J1991" s="192" t="n">
        <v>8.85</v>
      </c>
    </row>
    <row r="1992" customFormat="false" ht="32.75" hidden="false" customHeight="true" outlineLevel="0" collapsed="false">
      <c r="A1992" s="191"/>
      <c r="B1992" s="191"/>
      <c r="C1992" s="191"/>
      <c r="D1992" s="191"/>
      <c r="E1992" s="191" t="s">
        <v>13725</v>
      </c>
      <c r="F1992" s="192" t="n">
        <v>118</v>
      </c>
      <c r="G1992" s="191"/>
      <c r="H1992" s="193" t="s">
        <v>13726</v>
      </c>
      <c r="I1992" s="193"/>
      <c r="J1992" s="192" t="n">
        <v>649.09</v>
      </c>
    </row>
    <row r="1993" customFormat="false" ht="22.3" hidden="false" customHeight="true" outlineLevel="0" collapsed="false">
      <c r="A1993" s="125"/>
      <c r="B1993" s="125"/>
      <c r="C1993" s="125"/>
      <c r="D1993" s="125"/>
      <c r="E1993" s="125"/>
      <c r="F1993" s="125"/>
      <c r="G1993" s="125" t="s">
        <v>13727</v>
      </c>
      <c r="H1993" s="194" t="n">
        <v>4.2</v>
      </c>
      <c r="I1993" s="125" t="s">
        <v>13728</v>
      </c>
      <c r="J1993" s="195" t="n">
        <v>2726.17</v>
      </c>
    </row>
    <row r="1994" customFormat="false" ht="22.3" hidden="false" customHeight="true" outlineLevel="0" collapsed="false">
      <c r="A1994" s="196"/>
      <c r="B1994" s="196"/>
      <c r="C1994" s="196"/>
      <c r="D1994" s="196"/>
      <c r="E1994" s="196"/>
      <c r="F1994" s="196"/>
      <c r="G1994" s="196"/>
      <c r="H1994" s="196"/>
      <c r="I1994" s="196"/>
      <c r="J1994" s="196"/>
    </row>
    <row r="1995" customFormat="false" ht="23.4" hidden="false" customHeight="true" outlineLevel="0" collapsed="false">
      <c r="A1995" s="175" t="s">
        <v>12734</v>
      </c>
      <c r="B1995" s="176" t="s">
        <v>12459</v>
      </c>
      <c r="C1995" s="175" t="s">
        <v>12460</v>
      </c>
      <c r="D1995" s="175" t="s">
        <v>12125</v>
      </c>
      <c r="E1995" s="175" t="s">
        <v>13711</v>
      </c>
      <c r="F1995" s="175"/>
      <c r="G1995" s="177" t="s">
        <v>12461</v>
      </c>
      <c r="H1995" s="176" t="s">
        <v>12462</v>
      </c>
      <c r="I1995" s="176" t="s">
        <v>12463</v>
      </c>
      <c r="J1995" s="176" t="s">
        <v>12243</v>
      </c>
    </row>
    <row r="1996" customFormat="false" ht="55.1" hidden="false" customHeight="true" outlineLevel="0" collapsed="false">
      <c r="A1996" s="154" t="s">
        <v>13712</v>
      </c>
      <c r="B1996" s="178" t="s">
        <v>12735</v>
      </c>
      <c r="C1996" s="154" t="s">
        <v>12475</v>
      </c>
      <c r="D1996" s="154" t="s">
        <v>12736</v>
      </c>
      <c r="E1996" s="154" t="s">
        <v>13826</v>
      </c>
      <c r="F1996" s="154"/>
      <c r="G1996" s="155" t="s">
        <v>12469</v>
      </c>
      <c r="H1996" s="179" t="n">
        <v>1</v>
      </c>
      <c r="I1996" s="180" t="n">
        <v>715.42</v>
      </c>
      <c r="J1996" s="180" t="n">
        <v>715.42</v>
      </c>
    </row>
    <row r="1997" customFormat="false" ht="43.9" hidden="false" customHeight="true" outlineLevel="0" collapsed="false">
      <c r="A1997" s="181" t="s">
        <v>13714</v>
      </c>
      <c r="B1997" s="182" t="n">
        <v>88309</v>
      </c>
      <c r="C1997" s="181" t="s">
        <v>12467</v>
      </c>
      <c r="D1997" s="181" t="s">
        <v>6476</v>
      </c>
      <c r="E1997" s="181" t="s">
        <v>13717</v>
      </c>
      <c r="F1997" s="181"/>
      <c r="G1997" s="183" t="s">
        <v>13718</v>
      </c>
      <c r="H1997" s="184" t="n">
        <v>0.3826</v>
      </c>
      <c r="I1997" s="185" t="n">
        <v>29.13</v>
      </c>
      <c r="J1997" s="185" t="n">
        <v>11.14</v>
      </c>
    </row>
    <row r="1998" customFormat="false" ht="43.9" hidden="false" customHeight="true" outlineLevel="0" collapsed="false">
      <c r="A1998" s="181" t="s">
        <v>13714</v>
      </c>
      <c r="B1998" s="182" t="n">
        <v>88316</v>
      </c>
      <c r="C1998" s="181" t="s">
        <v>12467</v>
      </c>
      <c r="D1998" s="181" t="s">
        <v>6483</v>
      </c>
      <c r="E1998" s="181" t="s">
        <v>13717</v>
      </c>
      <c r="F1998" s="181"/>
      <c r="G1998" s="183" t="s">
        <v>13718</v>
      </c>
      <c r="H1998" s="184" t="n">
        <v>0.191</v>
      </c>
      <c r="I1998" s="185" t="n">
        <v>23.2</v>
      </c>
      <c r="J1998" s="185" t="n">
        <v>4.43</v>
      </c>
    </row>
    <row r="1999" customFormat="false" ht="43.9" hidden="false" customHeight="true" outlineLevel="0" collapsed="false">
      <c r="A1999" s="186" t="s">
        <v>13719</v>
      </c>
      <c r="B1999" s="187" t="n">
        <v>39025</v>
      </c>
      <c r="C1999" s="186" t="s">
        <v>12467</v>
      </c>
      <c r="D1999" s="186" t="s">
        <v>13836</v>
      </c>
      <c r="E1999" s="186" t="s">
        <v>13720</v>
      </c>
      <c r="F1999" s="186"/>
      <c r="G1999" s="188" t="s">
        <v>12126</v>
      </c>
      <c r="H1999" s="189" t="n">
        <v>0.5473</v>
      </c>
      <c r="I1999" s="190" t="n">
        <v>842.38</v>
      </c>
      <c r="J1999" s="190" t="n">
        <v>461.03</v>
      </c>
    </row>
    <row r="2000" customFormat="false" ht="32.75" hidden="false" customHeight="true" outlineLevel="0" collapsed="false">
      <c r="A2000" s="186" t="s">
        <v>13719</v>
      </c>
      <c r="B2000" s="187" t="n">
        <v>142</v>
      </c>
      <c r="C2000" s="186" t="s">
        <v>12467</v>
      </c>
      <c r="D2000" s="186" t="s">
        <v>10968</v>
      </c>
      <c r="E2000" s="186" t="s">
        <v>13720</v>
      </c>
      <c r="F2000" s="186"/>
      <c r="G2000" s="188" t="s">
        <v>13834</v>
      </c>
      <c r="H2000" s="189" t="n">
        <v>0.8829</v>
      </c>
      <c r="I2000" s="190" t="n">
        <v>40.24</v>
      </c>
      <c r="J2000" s="190" t="n">
        <v>35.52</v>
      </c>
    </row>
    <row r="2001" customFormat="false" ht="43.9" hidden="false" customHeight="true" outlineLevel="0" collapsed="false">
      <c r="A2001" s="186" t="s">
        <v>13719</v>
      </c>
      <c r="B2001" s="187" t="n">
        <v>7568</v>
      </c>
      <c r="C2001" s="186" t="s">
        <v>12467</v>
      </c>
      <c r="D2001" s="186" t="s">
        <v>7473</v>
      </c>
      <c r="E2001" s="186" t="s">
        <v>13720</v>
      </c>
      <c r="F2001" s="186"/>
      <c r="G2001" s="188" t="s">
        <v>12126</v>
      </c>
      <c r="H2001" s="189" t="n">
        <v>4.8166</v>
      </c>
      <c r="I2001" s="190" t="n">
        <v>0.61</v>
      </c>
      <c r="J2001" s="190" t="n">
        <v>2.93</v>
      </c>
    </row>
    <row r="2002" customFormat="false" ht="43.9" hidden="false" customHeight="true" outlineLevel="0" collapsed="false">
      <c r="A2002" s="186" t="s">
        <v>13719</v>
      </c>
      <c r="B2002" s="187" t="n">
        <v>36888</v>
      </c>
      <c r="C2002" s="186" t="s">
        <v>12467</v>
      </c>
      <c r="D2002" s="186" t="s">
        <v>13835</v>
      </c>
      <c r="E2002" s="186" t="s">
        <v>13720</v>
      </c>
      <c r="F2002" s="186"/>
      <c r="G2002" s="188" t="s">
        <v>12127</v>
      </c>
      <c r="H2002" s="189" t="n">
        <v>6.8504</v>
      </c>
      <c r="I2002" s="190" t="n">
        <v>29.25</v>
      </c>
      <c r="J2002" s="190" t="n">
        <v>200.37</v>
      </c>
    </row>
    <row r="2003" customFormat="false" ht="22.3" hidden="false" customHeight="true" outlineLevel="0" collapsed="false">
      <c r="A2003" s="191"/>
      <c r="B2003" s="191"/>
      <c r="C2003" s="191"/>
      <c r="D2003" s="191"/>
      <c r="E2003" s="191" t="s">
        <v>13722</v>
      </c>
      <c r="F2003" s="192" t="n">
        <v>12.01</v>
      </c>
      <c r="G2003" s="191" t="s">
        <v>13723</v>
      </c>
      <c r="H2003" s="192" t="n">
        <v>0</v>
      </c>
      <c r="I2003" s="191" t="s">
        <v>13724</v>
      </c>
      <c r="J2003" s="192" t="n">
        <v>12.01</v>
      </c>
    </row>
    <row r="2004" customFormat="false" ht="32.75" hidden="false" customHeight="true" outlineLevel="0" collapsed="false">
      <c r="A2004" s="191"/>
      <c r="B2004" s="191"/>
      <c r="C2004" s="191"/>
      <c r="D2004" s="191"/>
      <c r="E2004" s="191" t="s">
        <v>13725</v>
      </c>
      <c r="F2004" s="192" t="n">
        <v>158.96</v>
      </c>
      <c r="G2004" s="191"/>
      <c r="H2004" s="193" t="s">
        <v>13726</v>
      </c>
      <c r="I2004" s="193"/>
      <c r="J2004" s="192" t="n">
        <v>874.38</v>
      </c>
    </row>
    <row r="2005" customFormat="false" ht="22.3" hidden="false" customHeight="true" outlineLevel="0" collapsed="false">
      <c r="A2005" s="125"/>
      <c r="B2005" s="125"/>
      <c r="C2005" s="125"/>
      <c r="D2005" s="125"/>
      <c r="E2005" s="125"/>
      <c r="F2005" s="125"/>
      <c r="G2005" s="125" t="s">
        <v>13727</v>
      </c>
      <c r="H2005" s="194" t="n">
        <v>3.78</v>
      </c>
      <c r="I2005" s="125" t="s">
        <v>13728</v>
      </c>
      <c r="J2005" s="195" t="n">
        <v>3305.15</v>
      </c>
    </row>
    <row r="2006" customFormat="false" ht="22.3" hidden="false" customHeight="true" outlineLevel="0" collapsed="false">
      <c r="A2006" s="196"/>
      <c r="B2006" s="196"/>
      <c r="C2006" s="196"/>
      <c r="D2006" s="196"/>
      <c r="E2006" s="196"/>
      <c r="F2006" s="196"/>
      <c r="G2006" s="196"/>
      <c r="H2006" s="196"/>
      <c r="I2006" s="196"/>
      <c r="J2006" s="196"/>
    </row>
    <row r="2007" customFormat="false" ht="23.4" hidden="false" customHeight="true" outlineLevel="0" collapsed="false">
      <c r="A2007" s="175" t="s">
        <v>12737</v>
      </c>
      <c r="B2007" s="176" t="s">
        <v>12459</v>
      </c>
      <c r="C2007" s="175" t="s">
        <v>12460</v>
      </c>
      <c r="D2007" s="175" t="s">
        <v>12125</v>
      </c>
      <c r="E2007" s="175" t="s">
        <v>13711</v>
      </c>
      <c r="F2007" s="175"/>
      <c r="G2007" s="177" t="s">
        <v>12461</v>
      </c>
      <c r="H2007" s="176" t="s">
        <v>12462</v>
      </c>
      <c r="I2007" s="176" t="s">
        <v>12463</v>
      </c>
      <c r="J2007" s="176" t="s">
        <v>12243</v>
      </c>
    </row>
    <row r="2008" customFormat="false" ht="55.1" hidden="false" customHeight="true" outlineLevel="0" collapsed="false">
      <c r="A2008" s="154" t="s">
        <v>13712</v>
      </c>
      <c r="B2008" s="178" t="s">
        <v>12738</v>
      </c>
      <c r="C2008" s="154" t="s">
        <v>12475</v>
      </c>
      <c r="D2008" s="154" t="s">
        <v>12739</v>
      </c>
      <c r="E2008" s="154" t="s">
        <v>13826</v>
      </c>
      <c r="F2008" s="154"/>
      <c r="G2008" s="155" t="s">
        <v>12469</v>
      </c>
      <c r="H2008" s="179" t="n">
        <v>1</v>
      </c>
      <c r="I2008" s="180" t="n">
        <v>715.42</v>
      </c>
      <c r="J2008" s="180" t="n">
        <v>715.42</v>
      </c>
    </row>
    <row r="2009" customFormat="false" ht="43.9" hidden="false" customHeight="true" outlineLevel="0" collapsed="false">
      <c r="A2009" s="181" t="s">
        <v>13714</v>
      </c>
      <c r="B2009" s="182" t="n">
        <v>88309</v>
      </c>
      <c r="C2009" s="181" t="s">
        <v>12467</v>
      </c>
      <c r="D2009" s="181" t="s">
        <v>6476</v>
      </c>
      <c r="E2009" s="181" t="s">
        <v>13717</v>
      </c>
      <c r="F2009" s="181"/>
      <c r="G2009" s="183" t="s">
        <v>13718</v>
      </c>
      <c r="H2009" s="184" t="n">
        <v>0.3826</v>
      </c>
      <c r="I2009" s="185" t="n">
        <v>29.13</v>
      </c>
      <c r="J2009" s="185" t="n">
        <v>11.14</v>
      </c>
    </row>
    <row r="2010" customFormat="false" ht="43.9" hidden="false" customHeight="true" outlineLevel="0" collapsed="false">
      <c r="A2010" s="181" t="s">
        <v>13714</v>
      </c>
      <c r="B2010" s="182" t="n">
        <v>88316</v>
      </c>
      <c r="C2010" s="181" t="s">
        <v>12467</v>
      </c>
      <c r="D2010" s="181" t="s">
        <v>6483</v>
      </c>
      <c r="E2010" s="181" t="s">
        <v>13717</v>
      </c>
      <c r="F2010" s="181"/>
      <c r="G2010" s="183" t="s">
        <v>13718</v>
      </c>
      <c r="H2010" s="184" t="n">
        <v>0.191</v>
      </c>
      <c r="I2010" s="185" t="n">
        <v>23.2</v>
      </c>
      <c r="J2010" s="185" t="n">
        <v>4.43</v>
      </c>
    </row>
    <row r="2011" customFormat="false" ht="43.9" hidden="false" customHeight="true" outlineLevel="0" collapsed="false">
      <c r="A2011" s="186" t="s">
        <v>13719</v>
      </c>
      <c r="B2011" s="187" t="n">
        <v>36888</v>
      </c>
      <c r="C2011" s="186" t="s">
        <v>12467</v>
      </c>
      <c r="D2011" s="186" t="s">
        <v>13835</v>
      </c>
      <c r="E2011" s="186" t="s">
        <v>13720</v>
      </c>
      <c r="F2011" s="186"/>
      <c r="G2011" s="188" t="s">
        <v>12127</v>
      </c>
      <c r="H2011" s="189" t="n">
        <v>6.8504</v>
      </c>
      <c r="I2011" s="190" t="n">
        <v>29.25</v>
      </c>
      <c r="J2011" s="190" t="n">
        <v>200.37</v>
      </c>
    </row>
    <row r="2012" customFormat="false" ht="43.9" hidden="false" customHeight="true" outlineLevel="0" collapsed="false">
      <c r="A2012" s="186" t="s">
        <v>13719</v>
      </c>
      <c r="B2012" s="187" t="n">
        <v>7568</v>
      </c>
      <c r="C2012" s="186" t="s">
        <v>12467</v>
      </c>
      <c r="D2012" s="186" t="s">
        <v>7473</v>
      </c>
      <c r="E2012" s="186" t="s">
        <v>13720</v>
      </c>
      <c r="F2012" s="186"/>
      <c r="G2012" s="188" t="s">
        <v>12126</v>
      </c>
      <c r="H2012" s="189" t="n">
        <v>4.8166</v>
      </c>
      <c r="I2012" s="190" t="n">
        <v>0.61</v>
      </c>
      <c r="J2012" s="190" t="n">
        <v>2.93</v>
      </c>
    </row>
    <row r="2013" customFormat="false" ht="32.75" hidden="false" customHeight="true" outlineLevel="0" collapsed="false">
      <c r="A2013" s="186" t="s">
        <v>13719</v>
      </c>
      <c r="B2013" s="187" t="n">
        <v>142</v>
      </c>
      <c r="C2013" s="186" t="s">
        <v>12467</v>
      </c>
      <c r="D2013" s="186" t="s">
        <v>10968</v>
      </c>
      <c r="E2013" s="186" t="s">
        <v>13720</v>
      </c>
      <c r="F2013" s="186"/>
      <c r="G2013" s="188" t="s">
        <v>13834</v>
      </c>
      <c r="H2013" s="189" t="n">
        <v>0.8829</v>
      </c>
      <c r="I2013" s="190" t="n">
        <v>40.24</v>
      </c>
      <c r="J2013" s="190" t="n">
        <v>35.52</v>
      </c>
    </row>
    <row r="2014" customFormat="false" ht="43.9" hidden="false" customHeight="true" outlineLevel="0" collapsed="false">
      <c r="A2014" s="186" t="s">
        <v>13719</v>
      </c>
      <c r="B2014" s="187" t="n">
        <v>39025</v>
      </c>
      <c r="C2014" s="186" t="s">
        <v>12467</v>
      </c>
      <c r="D2014" s="186" t="s">
        <v>13836</v>
      </c>
      <c r="E2014" s="186" t="s">
        <v>13720</v>
      </c>
      <c r="F2014" s="186"/>
      <c r="G2014" s="188" t="s">
        <v>12126</v>
      </c>
      <c r="H2014" s="189" t="n">
        <v>0.5473</v>
      </c>
      <c r="I2014" s="190" t="n">
        <v>842.38</v>
      </c>
      <c r="J2014" s="190" t="n">
        <v>461.03</v>
      </c>
    </row>
    <row r="2015" customFormat="false" ht="22.3" hidden="false" customHeight="true" outlineLevel="0" collapsed="false">
      <c r="A2015" s="191"/>
      <c r="B2015" s="191"/>
      <c r="C2015" s="191"/>
      <c r="D2015" s="191"/>
      <c r="E2015" s="191" t="s">
        <v>13722</v>
      </c>
      <c r="F2015" s="192" t="n">
        <v>12.01</v>
      </c>
      <c r="G2015" s="191" t="s">
        <v>13723</v>
      </c>
      <c r="H2015" s="192" t="n">
        <v>0</v>
      </c>
      <c r="I2015" s="191" t="s">
        <v>13724</v>
      </c>
      <c r="J2015" s="192" t="n">
        <v>12.01</v>
      </c>
    </row>
    <row r="2016" customFormat="false" ht="32.75" hidden="false" customHeight="true" outlineLevel="0" collapsed="false">
      <c r="A2016" s="191"/>
      <c r="B2016" s="191"/>
      <c r="C2016" s="191"/>
      <c r="D2016" s="191"/>
      <c r="E2016" s="191" t="s">
        <v>13725</v>
      </c>
      <c r="F2016" s="192" t="n">
        <v>158.96</v>
      </c>
      <c r="G2016" s="191"/>
      <c r="H2016" s="193" t="s">
        <v>13726</v>
      </c>
      <c r="I2016" s="193"/>
      <c r="J2016" s="192" t="n">
        <v>874.38</v>
      </c>
    </row>
    <row r="2017" customFormat="false" ht="22.3" hidden="false" customHeight="true" outlineLevel="0" collapsed="false">
      <c r="A2017" s="125"/>
      <c r="B2017" s="125"/>
      <c r="C2017" s="125"/>
      <c r="D2017" s="125"/>
      <c r="E2017" s="125"/>
      <c r="F2017" s="125"/>
      <c r="G2017" s="125" t="s">
        <v>13727</v>
      </c>
      <c r="H2017" s="194" t="n">
        <v>9.45</v>
      </c>
      <c r="I2017" s="125" t="s">
        <v>13728</v>
      </c>
      <c r="J2017" s="195" t="n">
        <v>8262.89</v>
      </c>
    </row>
    <row r="2018" customFormat="false" ht="22.3" hidden="false" customHeight="true" outlineLevel="0" collapsed="false">
      <c r="A2018" s="196"/>
      <c r="B2018" s="196"/>
      <c r="C2018" s="196"/>
      <c r="D2018" s="196"/>
      <c r="E2018" s="196"/>
      <c r="F2018" s="196"/>
      <c r="G2018" s="196"/>
      <c r="H2018" s="196"/>
      <c r="I2018" s="196"/>
      <c r="J2018" s="196"/>
    </row>
    <row r="2019" customFormat="false" ht="23.4" hidden="false" customHeight="true" outlineLevel="0" collapsed="false">
      <c r="A2019" s="175" t="s">
        <v>12740</v>
      </c>
      <c r="B2019" s="176" t="s">
        <v>12459</v>
      </c>
      <c r="C2019" s="175" t="s">
        <v>12460</v>
      </c>
      <c r="D2019" s="175" t="s">
        <v>12125</v>
      </c>
      <c r="E2019" s="175" t="s">
        <v>13711</v>
      </c>
      <c r="F2019" s="175"/>
      <c r="G2019" s="177" t="s">
        <v>12461</v>
      </c>
      <c r="H2019" s="176" t="s">
        <v>12462</v>
      </c>
      <c r="I2019" s="176" t="s">
        <v>12463</v>
      </c>
      <c r="J2019" s="176" t="s">
        <v>12243</v>
      </c>
    </row>
    <row r="2020" customFormat="false" ht="55.1" hidden="false" customHeight="true" outlineLevel="0" collapsed="false">
      <c r="A2020" s="154" t="s">
        <v>13712</v>
      </c>
      <c r="B2020" s="178" t="s">
        <v>12741</v>
      </c>
      <c r="C2020" s="154" t="s">
        <v>12475</v>
      </c>
      <c r="D2020" s="154" t="s">
        <v>12742</v>
      </c>
      <c r="E2020" s="154" t="s">
        <v>13826</v>
      </c>
      <c r="F2020" s="154"/>
      <c r="G2020" s="155" t="s">
        <v>12469</v>
      </c>
      <c r="H2020" s="179" t="n">
        <v>1</v>
      </c>
      <c r="I2020" s="180" t="n">
        <v>715.42</v>
      </c>
      <c r="J2020" s="180" t="n">
        <v>715.42</v>
      </c>
    </row>
    <row r="2021" customFormat="false" ht="43.9" hidden="false" customHeight="true" outlineLevel="0" collapsed="false">
      <c r="A2021" s="181" t="s">
        <v>13714</v>
      </c>
      <c r="B2021" s="182" t="n">
        <v>88309</v>
      </c>
      <c r="C2021" s="181" t="s">
        <v>12467</v>
      </c>
      <c r="D2021" s="181" t="s">
        <v>6476</v>
      </c>
      <c r="E2021" s="181" t="s">
        <v>13717</v>
      </c>
      <c r="F2021" s="181"/>
      <c r="G2021" s="183" t="s">
        <v>13718</v>
      </c>
      <c r="H2021" s="184" t="n">
        <v>0.3826</v>
      </c>
      <c r="I2021" s="185" t="n">
        <v>29.13</v>
      </c>
      <c r="J2021" s="185" t="n">
        <v>11.14</v>
      </c>
    </row>
    <row r="2022" customFormat="false" ht="43.9" hidden="false" customHeight="true" outlineLevel="0" collapsed="false">
      <c r="A2022" s="181" t="s">
        <v>13714</v>
      </c>
      <c r="B2022" s="182" t="n">
        <v>88316</v>
      </c>
      <c r="C2022" s="181" t="s">
        <v>12467</v>
      </c>
      <c r="D2022" s="181" t="s">
        <v>6483</v>
      </c>
      <c r="E2022" s="181" t="s">
        <v>13717</v>
      </c>
      <c r="F2022" s="181"/>
      <c r="G2022" s="183" t="s">
        <v>13718</v>
      </c>
      <c r="H2022" s="184" t="n">
        <v>0.191</v>
      </c>
      <c r="I2022" s="185" t="n">
        <v>23.2</v>
      </c>
      <c r="J2022" s="185" t="n">
        <v>4.43</v>
      </c>
    </row>
    <row r="2023" customFormat="false" ht="43.9" hidden="false" customHeight="true" outlineLevel="0" collapsed="false">
      <c r="A2023" s="186" t="s">
        <v>13719</v>
      </c>
      <c r="B2023" s="187" t="n">
        <v>36888</v>
      </c>
      <c r="C2023" s="186" t="s">
        <v>12467</v>
      </c>
      <c r="D2023" s="186" t="s">
        <v>13835</v>
      </c>
      <c r="E2023" s="186" t="s">
        <v>13720</v>
      </c>
      <c r="F2023" s="186"/>
      <c r="G2023" s="188" t="s">
        <v>12127</v>
      </c>
      <c r="H2023" s="189" t="n">
        <v>6.8504</v>
      </c>
      <c r="I2023" s="190" t="n">
        <v>29.25</v>
      </c>
      <c r="J2023" s="190" t="n">
        <v>200.37</v>
      </c>
    </row>
    <row r="2024" customFormat="false" ht="43.9" hidden="false" customHeight="true" outlineLevel="0" collapsed="false">
      <c r="A2024" s="186" t="s">
        <v>13719</v>
      </c>
      <c r="B2024" s="187" t="n">
        <v>7568</v>
      </c>
      <c r="C2024" s="186" t="s">
        <v>12467</v>
      </c>
      <c r="D2024" s="186" t="s">
        <v>7473</v>
      </c>
      <c r="E2024" s="186" t="s">
        <v>13720</v>
      </c>
      <c r="F2024" s="186"/>
      <c r="G2024" s="188" t="s">
        <v>12126</v>
      </c>
      <c r="H2024" s="189" t="n">
        <v>4.8166</v>
      </c>
      <c r="I2024" s="190" t="n">
        <v>0.61</v>
      </c>
      <c r="J2024" s="190" t="n">
        <v>2.93</v>
      </c>
    </row>
    <row r="2025" customFormat="false" ht="43.9" hidden="false" customHeight="true" outlineLevel="0" collapsed="false">
      <c r="A2025" s="186" t="s">
        <v>13719</v>
      </c>
      <c r="B2025" s="187" t="n">
        <v>39025</v>
      </c>
      <c r="C2025" s="186" t="s">
        <v>12467</v>
      </c>
      <c r="D2025" s="186" t="s">
        <v>13836</v>
      </c>
      <c r="E2025" s="186" t="s">
        <v>13720</v>
      </c>
      <c r="F2025" s="186"/>
      <c r="G2025" s="188" t="s">
        <v>12126</v>
      </c>
      <c r="H2025" s="189" t="n">
        <v>0.5473</v>
      </c>
      <c r="I2025" s="190" t="n">
        <v>842.38</v>
      </c>
      <c r="J2025" s="190" t="n">
        <v>461.03</v>
      </c>
    </row>
    <row r="2026" customFormat="false" ht="32.75" hidden="false" customHeight="true" outlineLevel="0" collapsed="false">
      <c r="A2026" s="186" t="s">
        <v>13719</v>
      </c>
      <c r="B2026" s="187" t="n">
        <v>142</v>
      </c>
      <c r="C2026" s="186" t="s">
        <v>12467</v>
      </c>
      <c r="D2026" s="186" t="s">
        <v>10968</v>
      </c>
      <c r="E2026" s="186" t="s">
        <v>13720</v>
      </c>
      <c r="F2026" s="186"/>
      <c r="G2026" s="188" t="s">
        <v>13834</v>
      </c>
      <c r="H2026" s="189" t="n">
        <v>0.8829</v>
      </c>
      <c r="I2026" s="190" t="n">
        <v>40.24</v>
      </c>
      <c r="J2026" s="190" t="n">
        <v>35.52</v>
      </c>
    </row>
    <row r="2027" customFormat="false" ht="22.3" hidden="false" customHeight="true" outlineLevel="0" collapsed="false">
      <c r="A2027" s="191"/>
      <c r="B2027" s="191"/>
      <c r="C2027" s="191"/>
      <c r="D2027" s="191"/>
      <c r="E2027" s="191" t="s">
        <v>13722</v>
      </c>
      <c r="F2027" s="192" t="n">
        <v>12.01</v>
      </c>
      <c r="G2027" s="191" t="s">
        <v>13723</v>
      </c>
      <c r="H2027" s="192" t="n">
        <v>0</v>
      </c>
      <c r="I2027" s="191" t="s">
        <v>13724</v>
      </c>
      <c r="J2027" s="192" t="n">
        <v>12.01</v>
      </c>
    </row>
    <row r="2028" customFormat="false" ht="32.75" hidden="false" customHeight="true" outlineLevel="0" collapsed="false">
      <c r="A2028" s="191"/>
      <c r="B2028" s="191"/>
      <c r="C2028" s="191"/>
      <c r="D2028" s="191"/>
      <c r="E2028" s="191" t="s">
        <v>13725</v>
      </c>
      <c r="F2028" s="192" t="n">
        <v>158.96</v>
      </c>
      <c r="G2028" s="191"/>
      <c r="H2028" s="193" t="s">
        <v>13726</v>
      </c>
      <c r="I2028" s="193"/>
      <c r="J2028" s="192" t="n">
        <v>874.38</v>
      </c>
    </row>
    <row r="2029" customFormat="false" ht="22.3" hidden="false" customHeight="true" outlineLevel="0" collapsed="false">
      <c r="A2029" s="125"/>
      <c r="B2029" s="125"/>
      <c r="C2029" s="125"/>
      <c r="D2029" s="125"/>
      <c r="E2029" s="125"/>
      <c r="F2029" s="125"/>
      <c r="G2029" s="125" t="s">
        <v>13727</v>
      </c>
      <c r="H2029" s="194" t="n">
        <v>15.84</v>
      </c>
      <c r="I2029" s="125" t="s">
        <v>13728</v>
      </c>
      <c r="J2029" s="195" t="n">
        <v>13850.17</v>
      </c>
    </row>
    <row r="2030" customFormat="false" ht="22.3" hidden="false" customHeight="true" outlineLevel="0" collapsed="false">
      <c r="A2030" s="196"/>
      <c r="B2030" s="196"/>
      <c r="C2030" s="196"/>
      <c r="D2030" s="196"/>
      <c r="E2030" s="196"/>
      <c r="F2030" s="196"/>
      <c r="G2030" s="196"/>
      <c r="H2030" s="196"/>
      <c r="I2030" s="196"/>
      <c r="J2030" s="196"/>
    </row>
    <row r="2031" customFormat="false" ht="23.4" hidden="false" customHeight="true" outlineLevel="0" collapsed="false">
      <c r="A2031" s="175" t="s">
        <v>12743</v>
      </c>
      <c r="B2031" s="176" t="s">
        <v>12459</v>
      </c>
      <c r="C2031" s="175" t="s">
        <v>12460</v>
      </c>
      <c r="D2031" s="175" t="s">
        <v>12125</v>
      </c>
      <c r="E2031" s="175" t="s">
        <v>13711</v>
      </c>
      <c r="F2031" s="175"/>
      <c r="G2031" s="177" t="s">
        <v>12461</v>
      </c>
      <c r="H2031" s="176" t="s">
        <v>12462</v>
      </c>
      <c r="I2031" s="176" t="s">
        <v>12463</v>
      </c>
      <c r="J2031" s="176" t="s">
        <v>12243</v>
      </c>
    </row>
    <row r="2032" customFormat="false" ht="55.1" hidden="false" customHeight="true" outlineLevel="0" collapsed="false">
      <c r="A2032" s="154" t="s">
        <v>13712</v>
      </c>
      <c r="B2032" s="178" t="s">
        <v>12744</v>
      </c>
      <c r="C2032" s="154" t="s">
        <v>12475</v>
      </c>
      <c r="D2032" s="154" t="s">
        <v>12745</v>
      </c>
      <c r="E2032" s="154" t="s">
        <v>13826</v>
      </c>
      <c r="F2032" s="154"/>
      <c r="G2032" s="155" t="s">
        <v>12469</v>
      </c>
      <c r="H2032" s="179" t="n">
        <v>1</v>
      </c>
      <c r="I2032" s="180" t="n">
        <v>715.42</v>
      </c>
      <c r="J2032" s="180" t="n">
        <v>715.42</v>
      </c>
    </row>
    <row r="2033" customFormat="false" ht="43.9" hidden="false" customHeight="true" outlineLevel="0" collapsed="false">
      <c r="A2033" s="181" t="s">
        <v>13714</v>
      </c>
      <c r="B2033" s="182" t="n">
        <v>88316</v>
      </c>
      <c r="C2033" s="181" t="s">
        <v>12467</v>
      </c>
      <c r="D2033" s="181" t="s">
        <v>6483</v>
      </c>
      <c r="E2033" s="181" t="s">
        <v>13717</v>
      </c>
      <c r="F2033" s="181"/>
      <c r="G2033" s="183" t="s">
        <v>13718</v>
      </c>
      <c r="H2033" s="184" t="n">
        <v>0.191</v>
      </c>
      <c r="I2033" s="185" t="n">
        <v>23.2</v>
      </c>
      <c r="J2033" s="185" t="n">
        <v>4.43</v>
      </c>
    </row>
    <row r="2034" customFormat="false" ht="43.9" hidden="false" customHeight="true" outlineLevel="0" collapsed="false">
      <c r="A2034" s="181" t="s">
        <v>13714</v>
      </c>
      <c r="B2034" s="182" t="n">
        <v>88309</v>
      </c>
      <c r="C2034" s="181" t="s">
        <v>12467</v>
      </c>
      <c r="D2034" s="181" t="s">
        <v>6476</v>
      </c>
      <c r="E2034" s="181" t="s">
        <v>13717</v>
      </c>
      <c r="F2034" s="181"/>
      <c r="G2034" s="183" t="s">
        <v>13718</v>
      </c>
      <c r="H2034" s="184" t="n">
        <v>0.3826</v>
      </c>
      <c r="I2034" s="185" t="n">
        <v>29.13</v>
      </c>
      <c r="J2034" s="185" t="n">
        <v>11.14</v>
      </c>
    </row>
    <row r="2035" customFormat="false" ht="32.75" hidden="false" customHeight="true" outlineLevel="0" collapsed="false">
      <c r="A2035" s="186" t="s">
        <v>13719</v>
      </c>
      <c r="B2035" s="187" t="n">
        <v>142</v>
      </c>
      <c r="C2035" s="186" t="s">
        <v>12467</v>
      </c>
      <c r="D2035" s="186" t="s">
        <v>10968</v>
      </c>
      <c r="E2035" s="186" t="s">
        <v>13720</v>
      </c>
      <c r="F2035" s="186"/>
      <c r="G2035" s="188" t="s">
        <v>13834</v>
      </c>
      <c r="H2035" s="189" t="n">
        <v>0.8829</v>
      </c>
      <c r="I2035" s="190" t="n">
        <v>40.24</v>
      </c>
      <c r="J2035" s="190" t="n">
        <v>35.52</v>
      </c>
    </row>
    <row r="2036" customFormat="false" ht="43.9" hidden="false" customHeight="true" outlineLevel="0" collapsed="false">
      <c r="A2036" s="186" t="s">
        <v>13719</v>
      </c>
      <c r="B2036" s="187" t="n">
        <v>36888</v>
      </c>
      <c r="C2036" s="186" t="s">
        <v>12467</v>
      </c>
      <c r="D2036" s="186" t="s">
        <v>13835</v>
      </c>
      <c r="E2036" s="186" t="s">
        <v>13720</v>
      </c>
      <c r="F2036" s="186"/>
      <c r="G2036" s="188" t="s">
        <v>12127</v>
      </c>
      <c r="H2036" s="189" t="n">
        <v>6.8504</v>
      </c>
      <c r="I2036" s="190" t="n">
        <v>29.25</v>
      </c>
      <c r="J2036" s="190" t="n">
        <v>200.37</v>
      </c>
    </row>
    <row r="2037" customFormat="false" ht="43.9" hidden="false" customHeight="true" outlineLevel="0" collapsed="false">
      <c r="A2037" s="186" t="s">
        <v>13719</v>
      </c>
      <c r="B2037" s="187" t="n">
        <v>7568</v>
      </c>
      <c r="C2037" s="186" t="s">
        <v>12467</v>
      </c>
      <c r="D2037" s="186" t="s">
        <v>7473</v>
      </c>
      <c r="E2037" s="186" t="s">
        <v>13720</v>
      </c>
      <c r="F2037" s="186"/>
      <c r="G2037" s="188" t="s">
        <v>12126</v>
      </c>
      <c r="H2037" s="189" t="n">
        <v>4.8166</v>
      </c>
      <c r="I2037" s="190" t="n">
        <v>0.61</v>
      </c>
      <c r="J2037" s="190" t="n">
        <v>2.93</v>
      </c>
    </row>
    <row r="2038" customFormat="false" ht="43.9" hidden="false" customHeight="true" outlineLevel="0" collapsed="false">
      <c r="A2038" s="186" t="s">
        <v>13719</v>
      </c>
      <c r="B2038" s="187" t="n">
        <v>39025</v>
      </c>
      <c r="C2038" s="186" t="s">
        <v>12467</v>
      </c>
      <c r="D2038" s="186" t="s">
        <v>13836</v>
      </c>
      <c r="E2038" s="186" t="s">
        <v>13720</v>
      </c>
      <c r="F2038" s="186"/>
      <c r="G2038" s="188" t="s">
        <v>12126</v>
      </c>
      <c r="H2038" s="189" t="n">
        <v>0.5473</v>
      </c>
      <c r="I2038" s="190" t="n">
        <v>842.38</v>
      </c>
      <c r="J2038" s="190" t="n">
        <v>461.03</v>
      </c>
    </row>
    <row r="2039" customFormat="false" ht="22.3" hidden="false" customHeight="true" outlineLevel="0" collapsed="false">
      <c r="A2039" s="191"/>
      <c r="B2039" s="191"/>
      <c r="C2039" s="191"/>
      <c r="D2039" s="191"/>
      <c r="E2039" s="191" t="s">
        <v>13722</v>
      </c>
      <c r="F2039" s="192" t="n">
        <v>12.01</v>
      </c>
      <c r="G2039" s="191" t="s">
        <v>13723</v>
      </c>
      <c r="H2039" s="192" t="n">
        <v>0</v>
      </c>
      <c r="I2039" s="191" t="s">
        <v>13724</v>
      </c>
      <c r="J2039" s="192" t="n">
        <v>12.01</v>
      </c>
    </row>
    <row r="2040" customFormat="false" ht="32.75" hidden="false" customHeight="true" outlineLevel="0" collapsed="false">
      <c r="A2040" s="191"/>
      <c r="B2040" s="191"/>
      <c r="C2040" s="191"/>
      <c r="D2040" s="191"/>
      <c r="E2040" s="191" t="s">
        <v>13725</v>
      </c>
      <c r="F2040" s="192" t="n">
        <v>158.96</v>
      </c>
      <c r="G2040" s="191"/>
      <c r="H2040" s="193" t="s">
        <v>13726</v>
      </c>
      <c r="I2040" s="193"/>
      <c r="J2040" s="192" t="n">
        <v>874.38</v>
      </c>
    </row>
    <row r="2041" customFormat="false" ht="22.3" hidden="false" customHeight="true" outlineLevel="0" collapsed="false">
      <c r="A2041" s="125"/>
      <c r="B2041" s="125"/>
      <c r="C2041" s="125"/>
      <c r="D2041" s="125"/>
      <c r="E2041" s="125"/>
      <c r="F2041" s="125"/>
      <c r="G2041" s="125" t="s">
        <v>13727</v>
      </c>
      <c r="H2041" s="194" t="n">
        <v>9.24</v>
      </c>
      <c r="I2041" s="125" t="s">
        <v>13728</v>
      </c>
      <c r="J2041" s="195" t="n">
        <v>8079.27</v>
      </c>
    </row>
    <row r="2042" customFormat="false" ht="22.3" hidden="false" customHeight="true" outlineLevel="0" collapsed="false">
      <c r="A2042" s="196"/>
      <c r="B2042" s="196"/>
      <c r="C2042" s="196"/>
      <c r="D2042" s="196"/>
      <c r="E2042" s="196"/>
      <c r="F2042" s="196"/>
      <c r="G2042" s="196"/>
      <c r="H2042" s="196"/>
      <c r="I2042" s="196"/>
      <c r="J2042" s="196"/>
    </row>
    <row r="2043" customFormat="false" ht="23.4" hidden="false" customHeight="true" outlineLevel="0" collapsed="false">
      <c r="A2043" s="175" t="s">
        <v>12746</v>
      </c>
      <c r="B2043" s="176" t="s">
        <v>12459</v>
      </c>
      <c r="C2043" s="175" t="s">
        <v>12460</v>
      </c>
      <c r="D2043" s="175" t="s">
        <v>12125</v>
      </c>
      <c r="E2043" s="175" t="s">
        <v>13711</v>
      </c>
      <c r="F2043" s="175"/>
      <c r="G2043" s="177" t="s">
        <v>12461</v>
      </c>
      <c r="H2043" s="176" t="s">
        <v>12462</v>
      </c>
      <c r="I2043" s="176" t="s">
        <v>12463</v>
      </c>
      <c r="J2043" s="176" t="s">
        <v>12243</v>
      </c>
    </row>
    <row r="2044" customFormat="false" ht="43.9" hidden="false" customHeight="true" outlineLevel="0" collapsed="false">
      <c r="A2044" s="154" t="s">
        <v>13712</v>
      </c>
      <c r="B2044" s="178" t="s">
        <v>12747</v>
      </c>
      <c r="C2044" s="154" t="s">
        <v>12475</v>
      </c>
      <c r="D2044" s="154" t="s">
        <v>12748</v>
      </c>
      <c r="E2044" s="154" t="s">
        <v>13826</v>
      </c>
      <c r="F2044" s="154"/>
      <c r="G2044" s="155" t="s">
        <v>12469</v>
      </c>
      <c r="H2044" s="179" t="n">
        <v>1</v>
      </c>
      <c r="I2044" s="180" t="n">
        <v>508.02</v>
      </c>
      <c r="J2044" s="180" t="n">
        <v>508.02</v>
      </c>
    </row>
    <row r="2045" customFormat="false" ht="43.9" hidden="false" customHeight="true" outlineLevel="0" collapsed="false">
      <c r="A2045" s="181" t="s">
        <v>13714</v>
      </c>
      <c r="B2045" s="182" t="n">
        <v>88316</v>
      </c>
      <c r="C2045" s="181" t="s">
        <v>12467</v>
      </c>
      <c r="D2045" s="181" t="s">
        <v>6483</v>
      </c>
      <c r="E2045" s="181" t="s">
        <v>13717</v>
      </c>
      <c r="F2045" s="181"/>
      <c r="G2045" s="183" t="s">
        <v>13718</v>
      </c>
      <c r="H2045" s="184" t="n">
        <v>0.141</v>
      </c>
      <c r="I2045" s="185" t="n">
        <v>23.2</v>
      </c>
      <c r="J2045" s="185" t="n">
        <v>3.27</v>
      </c>
    </row>
    <row r="2046" customFormat="false" ht="43.9" hidden="false" customHeight="true" outlineLevel="0" collapsed="false">
      <c r="A2046" s="181" t="s">
        <v>13714</v>
      </c>
      <c r="B2046" s="182" t="n">
        <v>88309</v>
      </c>
      <c r="C2046" s="181" t="s">
        <v>12467</v>
      </c>
      <c r="D2046" s="181" t="s">
        <v>6476</v>
      </c>
      <c r="E2046" s="181" t="s">
        <v>13717</v>
      </c>
      <c r="F2046" s="181"/>
      <c r="G2046" s="183" t="s">
        <v>13718</v>
      </c>
      <c r="H2046" s="184" t="n">
        <v>0.282</v>
      </c>
      <c r="I2046" s="185" t="n">
        <v>29.13</v>
      </c>
      <c r="J2046" s="185" t="n">
        <v>8.21</v>
      </c>
    </row>
    <row r="2047" customFormat="false" ht="32.75" hidden="false" customHeight="true" outlineLevel="0" collapsed="false">
      <c r="A2047" s="186" t="s">
        <v>13719</v>
      </c>
      <c r="B2047" s="187" t="n">
        <v>142</v>
      </c>
      <c r="C2047" s="186" t="s">
        <v>12467</v>
      </c>
      <c r="D2047" s="186" t="s">
        <v>10968</v>
      </c>
      <c r="E2047" s="186" t="s">
        <v>13720</v>
      </c>
      <c r="F2047" s="186"/>
      <c r="G2047" s="188" t="s">
        <v>13834</v>
      </c>
      <c r="H2047" s="189" t="n">
        <v>0.0637</v>
      </c>
      <c r="I2047" s="190" t="n">
        <v>40.24</v>
      </c>
      <c r="J2047" s="190" t="n">
        <v>2.56</v>
      </c>
    </row>
    <row r="2048" customFormat="false" ht="43.9" hidden="false" customHeight="true" outlineLevel="0" collapsed="false">
      <c r="A2048" s="186" t="s">
        <v>13719</v>
      </c>
      <c r="B2048" s="187" t="n">
        <v>4922</v>
      </c>
      <c r="C2048" s="186" t="s">
        <v>12467</v>
      </c>
      <c r="D2048" s="186" t="s">
        <v>10635</v>
      </c>
      <c r="E2048" s="186" t="s">
        <v>13720</v>
      </c>
      <c r="F2048" s="186"/>
      <c r="G2048" s="188" t="s">
        <v>12469</v>
      </c>
      <c r="H2048" s="189" t="n">
        <v>1</v>
      </c>
      <c r="I2048" s="190" t="n">
        <v>426.71</v>
      </c>
      <c r="J2048" s="190" t="n">
        <v>426.71</v>
      </c>
    </row>
    <row r="2049" customFormat="false" ht="43.9" hidden="false" customHeight="true" outlineLevel="0" collapsed="false">
      <c r="A2049" s="186" t="s">
        <v>13719</v>
      </c>
      <c r="B2049" s="187" t="n">
        <v>7568</v>
      </c>
      <c r="C2049" s="186" t="s">
        <v>12467</v>
      </c>
      <c r="D2049" s="186" t="s">
        <v>7473</v>
      </c>
      <c r="E2049" s="186" t="s">
        <v>13720</v>
      </c>
      <c r="F2049" s="186"/>
      <c r="G2049" s="188" t="s">
        <v>12126</v>
      </c>
      <c r="H2049" s="189" t="n">
        <v>4.72</v>
      </c>
      <c r="I2049" s="190" t="n">
        <v>0.61</v>
      </c>
      <c r="J2049" s="190" t="n">
        <v>2.87</v>
      </c>
    </row>
    <row r="2050" customFormat="false" ht="43.9" hidden="false" customHeight="true" outlineLevel="0" collapsed="false">
      <c r="A2050" s="186" t="s">
        <v>13719</v>
      </c>
      <c r="B2050" s="187" t="n">
        <v>36888</v>
      </c>
      <c r="C2050" s="186" t="s">
        <v>12467</v>
      </c>
      <c r="D2050" s="186" t="s">
        <v>13835</v>
      </c>
      <c r="E2050" s="186" t="s">
        <v>13720</v>
      </c>
      <c r="F2050" s="186"/>
      <c r="G2050" s="188" t="s">
        <v>12127</v>
      </c>
      <c r="H2050" s="189" t="n">
        <v>2.202</v>
      </c>
      <c r="I2050" s="190" t="n">
        <v>29.25</v>
      </c>
      <c r="J2050" s="190" t="n">
        <v>64.4</v>
      </c>
    </row>
    <row r="2051" customFormat="false" ht="22.3" hidden="false" customHeight="true" outlineLevel="0" collapsed="false">
      <c r="A2051" s="191"/>
      <c r="B2051" s="191"/>
      <c r="C2051" s="191"/>
      <c r="D2051" s="191"/>
      <c r="E2051" s="191" t="s">
        <v>13722</v>
      </c>
      <c r="F2051" s="192" t="n">
        <v>8.85</v>
      </c>
      <c r="G2051" s="191" t="s">
        <v>13723</v>
      </c>
      <c r="H2051" s="192" t="n">
        <v>0</v>
      </c>
      <c r="I2051" s="191" t="s">
        <v>13724</v>
      </c>
      <c r="J2051" s="192" t="n">
        <v>8.85</v>
      </c>
    </row>
    <row r="2052" customFormat="false" ht="32.75" hidden="false" customHeight="true" outlineLevel="0" collapsed="false">
      <c r="A2052" s="191"/>
      <c r="B2052" s="191"/>
      <c r="C2052" s="191"/>
      <c r="D2052" s="191"/>
      <c r="E2052" s="191" t="s">
        <v>13725</v>
      </c>
      <c r="F2052" s="192" t="n">
        <v>112.88</v>
      </c>
      <c r="G2052" s="191"/>
      <c r="H2052" s="193" t="s">
        <v>13726</v>
      </c>
      <c r="I2052" s="193"/>
      <c r="J2052" s="192" t="n">
        <v>620.9</v>
      </c>
    </row>
    <row r="2053" customFormat="false" ht="22.3" hidden="false" customHeight="true" outlineLevel="0" collapsed="false">
      <c r="A2053" s="125"/>
      <c r="B2053" s="125"/>
      <c r="C2053" s="125"/>
      <c r="D2053" s="125"/>
      <c r="E2053" s="125"/>
      <c r="F2053" s="125"/>
      <c r="G2053" s="125" t="s">
        <v>13727</v>
      </c>
      <c r="H2053" s="194" t="n">
        <v>82.37</v>
      </c>
      <c r="I2053" s="125" t="s">
        <v>13728</v>
      </c>
      <c r="J2053" s="195" t="n">
        <v>51143.53</v>
      </c>
    </row>
    <row r="2054" customFormat="false" ht="22.3" hidden="false" customHeight="true" outlineLevel="0" collapsed="false">
      <c r="A2054" s="196"/>
      <c r="B2054" s="196"/>
      <c r="C2054" s="196"/>
      <c r="D2054" s="196"/>
      <c r="E2054" s="196"/>
      <c r="F2054" s="196"/>
      <c r="G2054" s="196"/>
      <c r="H2054" s="196"/>
      <c r="I2054" s="196"/>
      <c r="J2054" s="196"/>
    </row>
    <row r="2055" customFormat="false" ht="23.4" hidden="false" customHeight="true" outlineLevel="0" collapsed="false">
      <c r="A2055" s="175" t="s">
        <v>12749</v>
      </c>
      <c r="B2055" s="176" t="s">
        <v>12459</v>
      </c>
      <c r="C2055" s="175" t="s">
        <v>12460</v>
      </c>
      <c r="D2055" s="175" t="s">
        <v>12125</v>
      </c>
      <c r="E2055" s="175" t="s">
        <v>13711</v>
      </c>
      <c r="F2055" s="175"/>
      <c r="G2055" s="177" t="s">
        <v>12461</v>
      </c>
      <c r="H2055" s="176" t="s">
        <v>12462</v>
      </c>
      <c r="I2055" s="176" t="s">
        <v>12463</v>
      </c>
      <c r="J2055" s="176" t="s">
        <v>12243</v>
      </c>
    </row>
    <row r="2056" customFormat="false" ht="43.9" hidden="false" customHeight="true" outlineLevel="0" collapsed="false">
      <c r="A2056" s="154" t="s">
        <v>13712</v>
      </c>
      <c r="B2056" s="178" t="s">
        <v>12750</v>
      </c>
      <c r="C2056" s="154" t="s">
        <v>12475</v>
      </c>
      <c r="D2056" s="154" t="s">
        <v>12751</v>
      </c>
      <c r="E2056" s="154" t="s">
        <v>13826</v>
      </c>
      <c r="F2056" s="154"/>
      <c r="G2056" s="155" t="s">
        <v>12469</v>
      </c>
      <c r="H2056" s="179" t="n">
        <v>1</v>
      </c>
      <c r="I2056" s="180" t="n">
        <v>508.02</v>
      </c>
      <c r="J2056" s="180" t="n">
        <v>508.02</v>
      </c>
    </row>
    <row r="2057" customFormat="false" ht="43.9" hidden="false" customHeight="true" outlineLevel="0" collapsed="false">
      <c r="A2057" s="181" t="s">
        <v>13714</v>
      </c>
      <c r="B2057" s="182" t="n">
        <v>88316</v>
      </c>
      <c r="C2057" s="181" t="s">
        <v>12467</v>
      </c>
      <c r="D2057" s="181" t="s">
        <v>6483</v>
      </c>
      <c r="E2057" s="181" t="s">
        <v>13717</v>
      </c>
      <c r="F2057" s="181"/>
      <c r="G2057" s="183" t="s">
        <v>13718</v>
      </c>
      <c r="H2057" s="184" t="n">
        <v>0.141</v>
      </c>
      <c r="I2057" s="185" t="n">
        <v>23.2</v>
      </c>
      <c r="J2057" s="185" t="n">
        <v>3.27</v>
      </c>
    </row>
    <row r="2058" customFormat="false" ht="43.9" hidden="false" customHeight="true" outlineLevel="0" collapsed="false">
      <c r="A2058" s="181" t="s">
        <v>13714</v>
      </c>
      <c r="B2058" s="182" t="n">
        <v>88309</v>
      </c>
      <c r="C2058" s="181" t="s">
        <v>12467</v>
      </c>
      <c r="D2058" s="181" t="s">
        <v>6476</v>
      </c>
      <c r="E2058" s="181" t="s">
        <v>13717</v>
      </c>
      <c r="F2058" s="181"/>
      <c r="G2058" s="183" t="s">
        <v>13718</v>
      </c>
      <c r="H2058" s="184" t="n">
        <v>0.282</v>
      </c>
      <c r="I2058" s="185" t="n">
        <v>29.13</v>
      </c>
      <c r="J2058" s="185" t="n">
        <v>8.21</v>
      </c>
    </row>
    <row r="2059" customFormat="false" ht="32.75" hidden="false" customHeight="true" outlineLevel="0" collapsed="false">
      <c r="A2059" s="186" t="s">
        <v>13719</v>
      </c>
      <c r="B2059" s="187" t="n">
        <v>142</v>
      </c>
      <c r="C2059" s="186" t="s">
        <v>12467</v>
      </c>
      <c r="D2059" s="186" t="s">
        <v>10968</v>
      </c>
      <c r="E2059" s="186" t="s">
        <v>13720</v>
      </c>
      <c r="F2059" s="186"/>
      <c r="G2059" s="188" t="s">
        <v>13834</v>
      </c>
      <c r="H2059" s="189" t="n">
        <v>0.0637</v>
      </c>
      <c r="I2059" s="190" t="n">
        <v>40.24</v>
      </c>
      <c r="J2059" s="190" t="n">
        <v>2.56</v>
      </c>
    </row>
    <row r="2060" customFormat="false" ht="43.9" hidden="false" customHeight="true" outlineLevel="0" collapsed="false">
      <c r="A2060" s="186" t="s">
        <v>13719</v>
      </c>
      <c r="B2060" s="187" t="n">
        <v>7568</v>
      </c>
      <c r="C2060" s="186" t="s">
        <v>12467</v>
      </c>
      <c r="D2060" s="186" t="s">
        <v>7473</v>
      </c>
      <c r="E2060" s="186" t="s">
        <v>13720</v>
      </c>
      <c r="F2060" s="186"/>
      <c r="G2060" s="188" t="s">
        <v>12126</v>
      </c>
      <c r="H2060" s="189" t="n">
        <v>4.72</v>
      </c>
      <c r="I2060" s="190" t="n">
        <v>0.61</v>
      </c>
      <c r="J2060" s="190" t="n">
        <v>2.87</v>
      </c>
    </row>
    <row r="2061" customFormat="false" ht="43.9" hidden="false" customHeight="true" outlineLevel="0" collapsed="false">
      <c r="A2061" s="186" t="s">
        <v>13719</v>
      </c>
      <c r="B2061" s="187" t="n">
        <v>4922</v>
      </c>
      <c r="C2061" s="186" t="s">
        <v>12467</v>
      </c>
      <c r="D2061" s="186" t="s">
        <v>10635</v>
      </c>
      <c r="E2061" s="186" t="s">
        <v>13720</v>
      </c>
      <c r="F2061" s="186"/>
      <c r="G2061" s="188" t="s">
        <v>12469</v>
      </c>
      <c r="H2061" s="189" t="n">
        <v>1</v>
      </c>
      <c r="I2061" s="190" t="n">
        <v>426.71</v>
      </c>
      <c r="J2061" s="190" t="n">
        <v>426.71</v>
      </c>
    </row>
    <row r="2062" customFormat="false" ht="43.9" hidden="false" customHeight="true" outlineLevel="0" collapsed="false">
      <c r="A2062" s="186" t="s">
        <v>13719</v>
      </c>
      <c r="B2062" s="187" t="n">
        <v>36888</v>
      </c>
      <c r="C2062" s="186" t="s">
        <v>12467</v>
      </c>
      <c r="D2062" s="186" t="s">
        <v>13835</v>
      </c>
      <c r="E2062" s="186" t="s">
        <v>13720</v>
      </c>
      <c r="F2062" s="186"/>
      <c r="G2062" s="188" t="s">
        <v>12127</v>
      </c>
      <c r="H2062" s="189" t="n">
        <v>2.202</v>
      </c>
      <c r="I2062" s="190" t="n">
        <v>29.25</v>
      </c>
      <c r="J2062" s="190" t="n">
        <v>64.4</v>
      </c>
    </row>
    <row r="2063" customFormat="false" ht="22.3" hidden="false" customHeight="true" outlineLevel="0" collapsed="false">
      <c r="A2063" s="191"/>
      <c r="B2063" s="191"/>
      <c r="C2063" s="191"/>
      <c r="D2063" s="191"/>
      <c r="E2063" s="191" t="s">
        <v>13722</v>
      </c>
      <c r="F2063" s="192" t="n">
        <v>8.85</v>
      </c>
      <c r="G2063" s="191" t="s">
        <v>13723</v>
      </c>
      <c r="H2063" s="192" t="n">
        <v>0</v>
      </c>
      <c r="I2063" s="191" t="s">
        <v>13724</v>
      </c>
      <c r="J2063" s="192" t="n">
        <v>8.85</v>
      </c>
    </row>
    <row r="2064" customFormat="false" ht="32.75" hidden="false" customHeight="true" outlineLevel="0" collapsed="false">
      <c r="A2064" s="191"/>
      <c r="B2064" s="191"/>
      <c r="C2064" s="191"/>
      <c r="D2064" s="191"/>
      <c r="E2064" s="191" t="s">
        <v>13725</v>
      </c>
      <c r="F2064" s="192" t="n">
        <v>112.88</v>
      </c>
      <c r="G2064" s="191"/>
      <c r="H2064" s="193" t="s">
        <v>13726</v>
      </c>
      <c r="I2064" s="193"/>
      <c r="J2064" s="192" t="n">
        <v>620.9</v>
      </c>
    </row>
    <row r="2065" customFormat="false" ht="22.3" hidden="false" customHeight="true" outlineLevel="0" collapsed="false">
      <c r="A2065" s="125"/>
      <c r="B2065" s="125"/>
      <c r="C2065" s="125"/>
      <c r="D2065" s="125"/>
      <c r="E2065" s="125"/>
      <c r="F2065" s="125"/>
      <c r="G2065" s="125" t="s">
        <v>13727</v>
      </c>
      <c r="H2065" s="194" t="n">
        <v>47.88</v>
      </c>
      <c r="I2065" s="125" t="s">
        <v>13728</v>
      </c>
      <c r="J2065" s="195" t="n">
        <v>29728.69</v>
      </c>
    </row>
    <row r="2066" customFormat="false" ht="22.3" hidden="false" customHeight="true" outlineLevel="0" collapsed="false">
      <c r="A2066" s="196"/>
      <c r="B2066" s="196"/>
      <c r="C2066" s="196"/>
      <c r="D2066" s="196"/>
      <c r="E2066" s="196"/>
      <c r="F2066" s="196"/>
      <c r="G2066" s="196"/>
      <c r="H2066" s="196"/>
      <c r="I2066" s="196"/>
      <c r="J2066" s="196"/>
    </row>
    <row r="2067" customFormat="false" ht="23.4" hidden="false" customHeight="true" outlineLevel="0" collapsed="false">
      <c r="A2067" s="175" t="s">
        <v>12752</v>
      </c>
      <c r="B2067" s="176" t="s">
        <v>12459</v>
      </c>
      <c r="C2067" s="175" t="s">
        <v>12460</v>
      </c>
      <c r="D2067" s="175" t="s">
        <v>12125</v>
      </c>
      <c r="E2067" s="175" t="s">
        <v>13711</v>
      </c>
      <c r="F2067" s="175"/>
      <c r="G2067" s="177" t="s">
        <v>12461</v>
      </c>
      <c r="H2067" s="176" t="s">
        <v>12462</v>
      </c>
      <c r="I2067" s="176" t="s">
        <v>12463</v>
      </c>
      <c r="J2067" s="176" t="s">
        <v>12243</v>
      </c>
    </row>
    <row r="2068" customFormat="false" ht="43.9" hidden="false" customHeight="true" outlineLevel="0" collapsed="false">
      <c r="A2068" s="154" t="s">
        <v>13712</v>
      </c>
      <c r="B2068" s="178" t="s">
        <v>12753</v>
      </c>
      <c r="C2068" s="154" t="s">
        <v>12475</v>
      </c>
      <c r="D2068" s="154" t="s">
        <v>12754</v>
      </c>
      <c r="E2068" s="154" t="s">
        <v>13826</v>
      </c>
      <c r="F2068" s="154"/>
      <c r="G2068" s="155" t="s">
        <v>12469</v>
      </c>
      <c r="H2068" s="179" t="n">
        <v>1</v>
      </c>
      <c r="I2068" s="180" t="n">
        <v>508.02</v>
      </c>
      <c r="J2068" s="180" t="n">
        <v>508.02</v>
      </c>
    </row>
    <row r="2069" customFormat="false" ht="43.9" hidden="false" customHeight="true" outlineLevel="0" collapsed="false">
      <c r="A2069" s="181" t="s">
        <v>13714</v>
      </c>
      <c r="B2069" s="182" t="n">
        <v>88309</v>
      </c>
      <c r="C2069" s="181" t="s">
        <v>12467</v>
      </c>
      <c r="D2069" s="181" t="s">
        <v>6476</v>
      </c>
      <c r="E2069" s="181" t="s">
        <v>13717</v>
      </c>
      <c r="F2069" s="181"/>
      <c r="G2069" s="183" t="s">
        <v>13718</v>
      </c>
      <c r="H2069" s="184" t="n">
        <v>0.282</v>
      </c>
      <c r="I2069" s="185" t="n">
        <v>29.13</v>
      </c>
      <c r="J2069" s="185" t="n">
        <v>8.21</v>
      </c>
    </row>
    <row r="2070" customFormat="false" ht="43.9" hidden="false" customHeight="true" outlineLevel="0" collapsed="false">
      <c r="A2070" s="181" t="s">
        <v>13714</v>
      </c>
      <c r="B2070" s="182" t="n">
        <v>88316</v>
      </c>
      <c r="C2070" s="181" t="s">
        <v>12467</v>
      </c>
      <c r="D2070" s="181" t="s">
        <v>6483</v>
      </c>
      <c r="E2070" s="181" t="s">
        <v>13717</v>
      </c>
      <c r="F2070" s="181"/>
      <c r="G2070" s="183" t="s">
        <v>13718</v>
      </c>
      <c r="H2070" s="184" t="n">
        <v>0.141</v>
      </c>
      <c r="I2070" s="185" t="n">
        <v>23.2</v>
      </c>
      <c r="J2070" s="185" t="n">
        <v>3.27</v>
      </c>
    </row>
    <row r="2071" customFormat="false" ht="43.9" hidden="false" customHeight="true" outlineLevel="0" collapsed="false">
      <c r="A2071" s="186" t="s">
        <v>13719</v>
      </c>
      <c r="B2071" s="187" t="n">
        <v>36888</v>
      </c>
      <c r="C2071" s="186" t="s">
        <v>12467</v>
      </c>
      <c r="D2071" s="186" t="s">
        <v>13835</v>
      </c>
      <c r="E2071" s="186" t="s">
        <v>13720</v>
      </c>
      <c r="F2071" s="186"/>
      <c r="G2071" s="188" t="s">
        <v>12127</v>
      </c>
      <c r="H2071" s="189" t="n">
        <v>2.202</v>
      </c>
      <c r="I2071" s="190" t="n">
        <v>29.25</v>
      </c>
      <c r="J2071" s="190" t="n">
        <v>64.4</v>
      </c>
    </row>
    <row r="2072" customFormat="false" ht="32.75" hidden="false" customHeight="true" outlineLevel="0" collapsed="false">
      <c r="A2072" s="186" t="s">
        <v>13719</v>
      </c>
      <c r="B2072" s="187" t="n">
        <v>142</v>
      </c>
      <c r="C2072" s="186" t="s">
        <v>12467</v>
      </c>
      <c r="D2072" s="186" t="s">
        <v>10968</v>
      </c>
      <c r="E2072" s="186" t="s">
        <v>13720</v>
      </c>
      <c r="F2072" s="186"/>
      <c r="G2072" s="188" t="s">
        <v>13834</v>
      </c>
      <c r="H2072" s="189" t="n">
        <v>0.0637</v>
      </c>
      <c r="I2072" s="190" t="n">
        <v>40.24</v>
      </c>
      <c r="J2072" s="190" t="n">
        <v>2.56</v>
      </c>
    </row>
    <row r="2073" customFormat="false" ht="43.9" hidden="false" customHeight="true" outlineLevel="0" collapsed="false">
      <c r="A2073" s="186" t="s">
        <v>13719</v>
      </c>
      <c r="B2073" s="187" t="n">
        <v>7568</v>
      </c>
      <c r="C2073" s="186" t="s">
        <v>12467</v>
      </c>
      <c r="D2073" s="186" t="s">
        <v>7473</v>
      </c>
      <c r="E2073" s="186" t="s">
        <v>13720</v>
      </c>
      <c r="F2073" s="186"/>
      <c r="G2073" s="188" t="s">
        <v>12126</v>
      </c>
      <c r="H2073" s="189" t="n">
        <v>4.72</v>
      </c>
      <c r="I2073" s="190" t="n">
        <v>0.61</v>
      </c>
      <c r="J2073" s="190" t="n">
        <v>2.87</v>
      </c>
    </row>
    <row r="2074" customFormat="false" ht="43.9" hidden="false" customHeight="true" outlineLevel="0" collapsed="false">
      <c r="A2074" s="186" t="s">
        <v>13719</v>
      </c>
      <c r="B2074" s="187" t="n">
        <v>4922</v>
      </c>
      <c r="C2074" s="186" t="s">
        <v>12467</v>
      </c>
      <c r="D2074" s="186" t="s">
        <v>10635</v>
      </c>
      <c r="E2074" s="186" t="s">
        <v>13720</v>
      </c>
      <c r="F2074" s="186"/>
      <c r="G2074" s="188" t="s">
        <v>12469</v>
      </c>
      <c r="H2074" s="189" t="n">
        <v>1</v>
      </c>
      <c r="I2074" s="190" t="n">
        <v>426.71</v>
      </c>
      <c r="J2074" s="190" t="n">
        <v>426.71</v>
      </c>
    </row>
    <row r="2075" customFormat="false" ht="22.3" hidden="false" customHeight="true" outlineLevel="0" collapsed="false">
      <c r="A2075" s="191"/>
      <c r="B2075" s="191"/>
      <c r="C2075" s="191"/>
      <c r="D2075" s="191"/>
      <c r="E2075" s="191" t="s">
        <v>13722</v>
      </c>
      <c r="F2075" s="192" t="n">
        <v>8.85</v>
      </c>
      <c r="G2075" s="191" t="s">
        <v>13723</v>
      </c>
      <c r="H2075" s="192" t="n">
        <v>0</v>
      </c>
      <c r="I2075" s="191" t="s">
        <v>13724</v>
      </c>
      <c r="J2075" s="192" t="n">
        <v>8.85</v>
      </c>
    </row>
    <row r="2076" customFormat="false" ht="32.75" hidden="false" customHeight="true" outlineLevel="0" collapsed="false">
      <c r="A2076" s="191"/>
      <c r="B2076" s="191"/>
      <c r="C2076" s="191"/>
      <c r="D2076" s="191"/>
      <c r="E2076" s="191" t="s">
        <v>13725</v>
      </c>
      <c r="F2076" s="192" t="n">
        <v>112.88</v>
      </c>
      <c r="G2076" s="191"/>
      <c r="H2076" s="193" t="s">
        <v>13726</v>
      </c>
      <c r="I2076" s="193"/>
      <c r="J2076" s="192" t="n">
        <v>620.9</v>
      </c>
    </row>
    <row r="2077" customFormat="false" ht="22.3" hidden="false" customHeight="true" outlineLevel="0" collapsed="false">
      <c r="A2077" s="125"/>
      <c r="B2077" s="125"/>
      <c r="C2077" s="125"/>
      <c r="D2077" s="125"/>
      <c r="E2077" s="125"/>
      <c r="F2077" s="125"/>
      <c r="G2077" s="125" t="s">
        <v>13727</v>
      </c>
      <c r="H2077" s="194" t="n">
        <v>5.99</v>
      </c>
      <c r="I2077" s="125" t="s">
        <v>13728</v>
      </c>
      <c r="J2077" s="195" t="n">
        <v>3719.19</v>
      </c>
    </row>
    <row r="2078" customFormat="false" ht="22.3" hidden="false" customHeight="true" outlineLevel="0" collapsed="false">
      <c r="A2078" s="196"/>
      <c r="B2078" s="196"/>
      <c r="C2078" s="196"/>
      <c r="D2078" s="196"/>
      <c r="E2078" s="196"/>
      <c r="F2078" s="196"/>
      <c r="G2078" s="196"/>
      <c r="H2078" s="196"/>
      <c r="I2078" s="196"/>
      <c r="J2078" s="196"/>
    </row>
    <row r="2079" customFormat="false" ht="23.4" hidden="false" customHeight="true" outlineLevel="0" collapsed="false">
      <c r="A2079" s="175" t="s">
        <v>12755</v>
      </c>
      <c r="B2079" s="176" t="s">
        <v>12459</v>
      </c>
      <c r="C2079" s="175" t="s">
        <v>12460</v>
      </c>
      <c r="D2079" s="175" t="s">
        <v>12125</v>
      </c>
      <c r="E2079" s="175" t="s">
        <v>13711</v>
      </c>
      <c r="F2079" s="175"/>
      <c r="G2079" s="177" t="s">
        <v>12461</v>
      </c>
      <c r="H2079" s="176" t="s">
        <v>12462</v>
      </c>
      <c r="I2079" s="176" t="s">
        <v>12463</v>
      </c>
      <c r="J2079" s="176" t="s">
        <v>12243</v>
      </c>
    </row>
    <row r="2080" customFormat="false" ht="43.9" hidden="false" customHeight="true" outlineLevel="0" collapsed="false">
      <c r="A2080" s="154" t="s">
        <v>13712</v>
      </c>
      <c r="B2080" s="178" t="s">
        <v>12756</v>
      </c>
      <c r="C2080" s="154" t="s">
        <v>12475</v>
      </c>
      <c r="D2080" s="154" t="s">
        <v>12757</v>
      </c>
      <c r="E2080" s="154" t="s">
        <v>13826</v>
      </c>
      <c r="F2080" s="154"/>
      <c r="G2080" s="155" t="s">
        <v>12469</v>
      </c>
      <c r="H2080" s="179" t="n">
        <v>1</v>
      </c>
      <c r="I2080" s="180" t="n">
        <v>508.02</v>
      </c>
      <c r="J2080" s="180" t="n">
        <v>508.02</v>
      </c>
    </row>
    <row r="2081" customFormat="false" ht="43.9" hidden="false" customHeight="true" outlineLevel="0" collapsed="false">
      <c r="A2081" s="181" t="s">
        <v>13714</v>
      </c>
      <c r="B2081" s="182" t="n">
        <v>88309</v>
      </c>
      <c r="C2081" s="181" t="s">
        <v>12467</v>
      </c>
      <c r="D2081" s="181" t="s">
        <v>6476</v>
      </c>
      <c r="E2081" s="181" t="s">
        <v>13717</v>
      </c>
      <c r="F2081" s="181"/>
      <c r="G2081" s="183" t="s">
        <v>13718</v>
      </c>
      <c r="H2081" s="184" t="n">
        <v>0.282</v>
      </c>
      <c r="I2081" s="185" t="n">
        <v>29.13</v>
      </c>
      <c r="J2081" s="185" t="n">
        <v>8.21</v>
      </c>
    </row>
    <row r="2082" customFormat="false" ht="43.9" hidden="false" customHeight="true" outlineLevel="0" collapsed="false">
      <c r="A2082" s="181" t="s">
        <v>13714</v>
      </c>
      <c r="B2082" s="182" t="n">
        <v>88316</v>
      </c>
      <c r="C2082" s="181" t="s">
        <v>12467</v>
      </c>
      <c r="D2082" s="181" t="s">
        <v>6483</v>
      </c>
      <c r="E2082" s="181" t="s">
        <v>13717</v>
      </c>
      <c r="F2082" s="181"/>
      <c r="G2082" s="183" t="s">
        <v>13718</v>
      </c>
      <c r="H2082" s="184" t="n">
        <v>0.141</v>
      </c>
      <c r="I2082" s="185" t="n">
        <v>23.2</v>
      </c>
      <c r="J2082" s="185" t="n">
        <v>3.27</v>
      </c>
    </row>
    <row r="2083" customFormat="false" ht="43.9" hidden="false" customHeight="true" outlineLevel="0" collapsed="false">
      <c r="A2083" s="186" t="s">
        <v>13719</v>
      </c>
      <c r="B2083" s="187" t="n">
        <v>7568</v>
      </c>
      <c r="C2083" s="186" t="s">
        <v>12467</v>
      </c>
      <c r="D2083" s="186" t="s">
        <v>7473</v>
      </c>
      <c r="E2083" s="186" t="s">
        <v>13720</v>
      </c>
      <c r="F2083" s="186"/>
      <c r="G2083" s="188" t="s">
        <v>12126</v>
      </c>
      <c r="H2083" s="189" t="n">
        <v>4.72</v>
      </c>
      <c r="I2083" s="190" t="n">
        <v>0.61</v>
      </c>
      <c r="J2083" s="190" t="n">
        <v>2.87</v>
      </c>
    </row>
    <row r="2084" customFormat="false" ht="43.9" hidden="false" customHeight="true" outlineLevel="0" collapsed="false">
      <c r="A2084" s="186" t="s">
        <v>13719</v>
      </c>
      <c r="B2084" s="187" t="n">
        <v>36888</v>
      </c>
      <c r="C2084" s="186" t="s">
        <v>12467</v>
      </c>
      <c r="D2084" s="186" t="s">
        <v>13835</v>
      </c>
      <c r="E2084" s="186" t="s">
        <v>13720</v>
      </c>
      <c r="F2084" s="186"/>
      <c r="G2084" s="188" t="s">
        <v>12127</v>
      </c>
      <c r="H2084" s="189" t="n">
        <v>2.202</v>
      </c>
      <c r="I2084" s="190" t="n">
        <v>29.25</v>
      </c>
      <c r="J2084" s="190" t="n">
        <v>64.4</v>
      </c>
    </row>
    <row r="2085" customFormat="false" ht="43.9" hidden="false" customHeight="true" outlineLevel="0" collapsed="false">
      <c r="A2085" s="186" t="s">
        <v>13719</v>
      </c>
      <c r="B2085" s="187" t="n">
        <v>4922</v>
      </c>
      <c r="C2085" s="186" t="s">
        <v>12467</v>
      </c>
      <c r="D2085" s="186" t="s">
        <v>10635</v>
      </c>
      <c r="E2085" s="186" t="s">
        <v>13720</v>
      </c>
      <c r="F2085" s="186"/>
      <c r="G2085" s="188" t="s">
        <v>12469</v>
      </c>
      <c r="H2085" s="189" t="n">
        <v>1</v>
      </c>
      <c r="I2085" s="190" t="n">
        <v>426.71</v>
      </c>
      <c r="J2085" s="190" t="n">
        <v>426.71</v>
      </c>
    </row>
    <row r="2086" customFormat="false" ht="32.75" hidden="false" customHeight="true" outlineLevel="0" collapsed="false">
      <c r="A2086" s="186" t="s">
        <v>13719</v>
      </c>
      <c r="B2086" s="187" t="n">
        <v>142</v>
      </c>
      <c r="C2086" s="186" t="s">
        <v>12467</v>
      </c>
      <c r="D2086" s="186" t="s">
        <v>10968</v>
      </c>
      <c r="E2086" s="186" t="s">
        <v>13720</v>
      </c>
      <c r="F2086" s="186"/>
      <c r="G2086" s="188" t="s">
        <v>13834</v>
      </c>
      <c r="H2086" s="189" t="n">
        <v>0.0637</v>
      </c>
      <c r="I2086" s="190" t="n">
        <v>40.24</v>
      </c>
      <c r="J2086" s="190" t="n">
        <v>2.56</v>
      </c>
    </row>
    <row r="2087" customFormat="false" ht="22.3" hidden="false" customHeight="true" outlineLevel="0" collapsed="false">
      <c r="A2087" s="191"/>
      <c r="B2087" s="191"/>
      <c r="C2087" s="191"/>
      <c r="D2087" s="191"/>
      <c r="E2087" s="191" t="s">
        <v>13722</v>
      </c>
      <c r="F2087" s="192" t="n">
        <v>8.85</v>
      </c>
      <c r="G2087" s="191" t="s">
        <v>13723</v>
      </c>
      <c r="H2087" s="192" t="n">
        <v>0</v>
      </c>
      <c r="I2087" s="191" t="s">
        <v>13724</v>
      </c>
      <c r="J2087" s="192" t="n">
        <v>8.85</v>
      </c>
    </row>
    <row r="2088" customFormat="false" ht="32.75" hidden="false" customHeight="true" outlineLevel="0" collapsed="false">
      <c r="A2088" s="191"/>
      <c r="B2088" s="191"/>
      <c r="C2088" s="191"/>
      <c r="D2088" s="191"/>
      <c r="E2088" s="191" t="s">
        <v>13725</v>
      </c>
      <c r="F2088" s="192" t="n">
        <v>112.88</v>
      </c>
      <c r="G2088" s="191"/>
      <c r="H2088" s="193" t="s">
        <v>13726</v>
      </c>
      <c r="I2088" s="193"/>
      <c r="J2088" s="192" t="n">
        <v>620.9</v>
      </c>
    </row>
    <row r="2089" customFormat="false" ht="22.3" hidden="false" customHeight="true" outlineLevel="0" collapsed="false">
      <c r="A2089" s="125"/>
      <c r="B2089" s="125"/>
      <c r="C2089" s="125"/>
      <c r="D2089" s="125"/>
      <c r="E2089" s="125"/>
      <c r="F2089" s="125"/>
      <c r="G2089" s="125" t="s">
        <v>13727</v>
      </c>
      <c r="H2089" s="194" t="n">
        <v>3.3</v>
      </c>
      <c r="I2089" s="125" t="s">
        <v>13728</v>
      </c>
      <c r="J2089" s="195" t="n">
        <v>2048.97</v>
      </c>
    </row>
    <row r="2090" customFormat="false" ht="22.3" hidden="false" customHeight="true" outlineLevel="0" collapsed="false">
      <c r="A2090" s="196"/>
      <c r="B2090" s="196"/>
      <c r="C2090" s="196"/>
      <c r="D2090" s="196"/>
      <c r="E2090" s="196"/>
      <c r="F2090" s="196"/>
      <c r="G2090" s="196"/>
      <c r="H2090" s="196"/>
      <c r="I2090" s="196"/>
      <c r="J2090" s="196"/>
    </row>
    <row r="2091" customFormat="false" ht="23.4" hidden="false" customHeight="true" outlineLevel="0" collapsed="false">
      <c r="A2091" s="175" t="s">
        <v>12758</v>
      </c>
      <c r="B2091" s="176" t="s">
        <v>12459</v>
      </c>
      <c r="C2091" s="175" t="s">
        <v>12460</v>
      </c>
      <c r="D2091" s="175" t="s">
        <v>12125</v>
      </c>
      <c r="E2091" s="175" t="s">
        <v>13711</v>
      </c>
      <c r="F2091" s="175"/>
      <c r="G2091" s="177" t="s">
        <v>12461</v>
      </c>
      <c r="H2091" s="176" t="s">
        <v>12462</v>
      </c>
      <c r="I2091" s="176" t="s">
        <v>12463</v>
      </c>
      <c r="J2091" s="176" t="s">
        <v>12243</v>
      </c>
    </row>
    <row r="2092" customFormat="false" ht="43.9" hidden="false" customHeight="true" outlineLevel="0" collapsed="false">
      <c r="A2092" s="154" t="s">
        <v>13712</v>
      </c>
      <c r="B2092" s="178" t="s">
        <v>12759</v>
      </c>
      <c r="C2092" s="154" t="s">
        <v>12475</v>
      </c>
      <c r="D2092" s="154" t="s">
        <v>12760</v>
      </c>
      <c r="E2092" s="154" t="s">
        <v>13826</v>
      </c>
      <c r="F2092" s="154"/>
      <c r="G2092" s="155" t="s">
        <v>12469</v>
      </c>
      <c r="H2092" s="179" t="n">
        <v>1</v>
      </c>
      <c r="I2092" s="180" t="n">
        <v>508.02</v>
      </c>
      <c r="J2092" s="180" t="n">
        <v>508.02</v>
      </c>
    </row>
    <row r="2093" customFormat="false" ht="43.9" hidden="false" customHeight="true" outlineLevel="0" collapsed="false">
      <c r="A2093" s="181" t="s">
        <v>13714</v>
      </c>
      <c r="B2093" s="182" t="n">
        <v>88309</v>
      </c>
      <c r="C2093" s="181" t="s">
        <v>12467</v>
      </c>
      <c r="D2093" s="181" t="s">
        <v>6476</v>
      </c>
      <c r="E2093" s="181" t="s">
        <v>13717</v>
      </c>
      <c r="F2093" s="181"/>
      <c r="G2093" s="183" t="s">
        <v>13718</v>
      </c>
      <c r="H2093" s="184" t="n">
        <v>0.282</v>
      </c>
      <c r="I2093" s="185" t="n">
        <v>29.13</v>
      </c>
      <c r="J2093" s="185" t="n">
        <v>8.21</v>
      </c>
    </row>
    <row r="2094" customFormat="false" ht="43.9" hidden="false" customHeight="true" outlineLevel="0" collapsed="false">
      <c r="A2094" s="181" t="s">
        <v>13714</v>
      </c>
      <c r="B2094" s="182" t="n">
        <v>88316</v>
      </c>
      <c r="C2094" s="181" t="s">
        <v>12467</v>
      </c>
      <c r="D2094" s="181" t="s">
        <v>6483</v>
      </c>
      <c r="E2094" s="181" t="s">
        <v>13717</v>
      </c>
      <c r="F2094" s="181"/>
      <c r="G2094" s="183" t="s">
        <v>13718</v>
      </c>
      <c r="H2094" s="184" t="n">
        <v>0.141</v>
      </c>
      <c r="I2094" s="185" t="n">
        <v>23.2</v>
      </c>
      <c r="J2094" s="185" t="n">
        <v>3.27</v>
      </c>
    </row>
    <row r="2095" customFormat="false" ht="32.75" hidden="false" customHeight="true" outlineLevel="0" collapsed="false">
      <c r="A2095" s="186" t="s">
        <v>13719</v>
      </c>
      <c r="B2095" s="187" t="n">
        <v>142</v>
      </c>
      <c r="C2095" s="186" t="s">
        <v>12467</v>
      </c>
      <c r="D2095" s="186" t="s">
        <v>10968</v>
      </c>
      <c r="E2095" s="186" t="s">
        <v>13720</v>
      </c>
      <c r="F2095" s="186"/>
      <c r="G2095" s="188" t="s">
        <v>13834</v>
      </c>
      <c r="H2095" s="189" t="n">
        <v>0.0637</v>
      </c>
      <c r="I2095" s="190" t="n">
        <v>40.24</v>
      </c>
      <c r="J2095" s="190" t="n">
        <v>2.56</v>
      </c>
    </row>
    <row r="2096" customFormat="false" ht="43.9" hidden="false" customHeight="true" outlineLevel="0" collapsed="false">
      <c r="A2096" s="186" t="s">
        <v>13719</v>
      </c>
      <c r="B2096" s="187" t="n">
        <v>4922</v>
      </c>
      <c r="C2096" s="186" t="s">
        <v>12467</v>
      </c>
      <c r="D2096" s="186" t="s">
        <v>10635</v>
      </c>
      <c r="E2096" s="186" t="s">
        <v>13720</v>
      </c>
      <c r="F2096" s="186"/>
      <c r="G2096" s="188" t="s">
        <v>12469</v>
      </c>
      <c r="H2096" s="189" t="n">
        <v>1</v>
      </c>
      <c r="I2096" s="190" t="n">
        <v>426.71</v>
      </c>
      <c r="J2096" s="190" t="n">
        <v>426.71</v>
      </c>
    </row>
    <row r="2097" customFormat="false" ht="43.9" hidden="false" customHeight="true" outlineLevel="0" collapsed="false">
      <c r="A2097" s="186" t="s">
        <v>13719</v>
      </c>
      <c r="B2097" s="187" t="n">
        <v>36888</v>
      </c>
      <c r="C2097" s="186" t="s">
        <v>12467</v>
      </c>
      <c r="D2097" s="186" t="s">
        <v>13835</v>
      </c>
      <c r="E2097" s="186" t="s">
        <v>13720</v>
      </c>
      <c r="F2097" s="186"/>
      <c r="G2097" s="188" t="s">
        <v>12127</v>
      </c>
      <c r="H2097" s="189" t="n">
        <v>2.202</v>
      </c>
      <c r="I2097" s="190" t="n">
        <v>29.25</v>
      </c>
      <c r="J2097" s="190" t="n">
        <v>64.4</v>
      </c>
    </row>
    <row r="2098" customFormat="false" ht="43.9" hidden="false" customHeight="true" outlineLevel="0" collapsed="false">
      <c r="A2098" s="186" t="s">
        <v>13719</v>
      </c>
      <c r="B2098" s="187" t="n">
        <v>7568</v>
      </c>
      <c r="C2098" s="186" t="s">
        <v>12467</v>
      </c>
      <c r="D2098" s="186" t="s">
        <v>7473</v>
      </c>
      <c r="E2098" s="186" t="s">
        <v>13720</v>
      </c>
      <c r="F2098" s="186"/>
      <c r="G2098" s="188" t="s">
        <v>12126</v>
      </c>
      <c r="H2098" s="189" t="n">
        <v>4.72</v>
      </c>
      <c r="I2098" s="190" t="n">
        <v>0.61</v>
      </c>
      <c r="J2098" s="190" t="n">
        <v>2.87</v>
      </c>
    </row>
    <row r="2099" customFormat="false" ht="22.3" hidden="false" customHeight="true" outlineLevel="0" collapsed="false">
      <c r="A2099" s="191"/>
      <c r="B2099" s="191"/>
      <c r="C2099" s="191"/>
      <c r="D2099" s="191"/>
      <c r="E2099" s="191" t="s">
        <v>13722</v>
      </c>
      <c r="F2099" s="192" t="n">
        <v>8.85</v>
      </c>
      <c r="G2099" s="191" t="s">
        <v>13723</v>
      </c>
      <c r="H2099" s="192" t="n">
        <v>0</v>
      </c>
      <c r="I2099" s="191" t="s">
        <v>13724</v>
      </c>
      <c r="J2099" s="192" t="n">
        <v>8.85</v>
      </c>
    </row>
    <row r="2100" customFormat="false" ht="32.75" hidden="false" customHeight="true" outlineLevel="0" collapsed="false">
      <c r="A2100" s="191"/>
      <c r="B2100" s="191"/>
      <c r="C2100" s="191"/>
      <c r="D2100" s="191"/>
      <c r="E2100" s="191" t="s">
        <v>13725</v>
      </c>
      <c r="F2100" s="192" t="n">
        <v>112.88</v>
      </c>
      <c r="G2100" s="191"/>
      <c r="H2100" s="193" t="s">
        <v>13726</v>
      </c>
      <c r="I2100" s="193"/>
      <c r="J2100" s="192" t="n">
        <v>620.9</v>
      </c>
    </row>
    <row r="2101" customFormat="false" ht="22.3" hidden="false" customHeight="true" outlineLevel="0" collapsed="false">
      <c r="A2101" s="125"/>
      <c r="B2101" s="125"/>
      <c r="C2101" s="125"/>
      <c r="D2101" s="125"/>
      <c r="E2101" s="125"/>
      <c r="F2101" s="125"/>
      <c r="G2101" s="125" t="s">
        <v>13727</v>
      </c>
      <c r="H2101" s="194" t="n">
        <v>4.03</v>
      </c>
      <c r="I2101" s="125" t="s">
        <v>13728</v>
      </c>
      <c r="J2101" s="195" t="n">
        <v>2502.22</v>
      </c>
    </row>
    <row r="2102" customFormat="false" ht="22.3" hidden="false" customHeight="true" outlineLevel="0" collapsed="false">
      <c r="A2102" s="196"/>
      <c r="B2102" s="196"/>
      <c r="C2102" s="196"/>
      <c r="D2102" s="196"/>
      <c r="E2102" s="196"/>
      <c r="F2102" s="196"/>
      <c r="G2102" s="196"/>
      <c r="H2102" s="196"/>
      <c r="I2102" s="196"/>
      <c r="J2102" s="196"/>
    </row>
    <row r="2103" customFormat="false" ht="23.4" hidden="false" customHeight="true" outlineLevel="0" collapsed="false">
      <c r="A2103" s="175" t="s">
        <v>12761</v>
      </c>
      <c r="B2103" s="176" t="s">
        <v>12459</v>
      </c>
      <c r="C2103" s="175" t="s">
        <v>12460</v>
      </c>
      <c r="D2103" s="175" t="s">
        <v>12125</v>
      </c>
      <c r="E2103" s="175" t="s">
        <v>13711</v>
      </c>
      <c r="F2103" s="175"/>
      <c r="G2103" s="177" t="s">
        <v>12461</v>
      </c>
      <c r="H2103" s="176" t="s">
        <v>12462</v>
      </c>
      <c r="I2103" s="176" t="s">
        <v>12463</v>
      </c>
      <c r="J2103" s="176" t="s">
        <v>12243</v>
      </c>
    </row>
    <row r="2104" customFormat="false" ht="43.9" hidden="false" customHeight="true" outlineLevel="0" collapsed="false">
      <c r="A2104" s="154" t="s">
        <v>13712</v>
      </c>
      <c r="B2104" s="178" t="s">
        <v>12762</v>
      </c>
      <c r="C2104" s="154" t="s">
        <v>12475</v>
      </c>
      <c r="D2104" s="154" t="s">
        <v>12763</v>
      </c>
      <c r="E2104" s="154" t="s">
        <v>13826</v>
      </c>
      <c r="F2104" s="154"/>
      <c r="G2104" s="155" t="s">
        <v>12469</v>
      </c>
      <c r="H2104" s="179" t="n">
        <v>1</v>
      </c>
      <c r="I2104" s="180" t="n">
        <v>531.09</v>
      </c>
      <c r="J2104" s="180" t="n">
        <v>531.09</v>
      </c>
    </row>
    <row r="2105" customFormat="false" ht="43.9" hidden="false" customHeight="true" outlineLevel="0" collapsed="false">
      <c r="A2105" s="181" t="s">
        <v>13714</v>
      </c>
      <c r="B2105" s="182" t="n">
        <v>88309</v>
      </c>
      <c r="C2105" s="181" t="s">
        <v>12467</v>
      </c>
      <c r="D2105" s="181" t="s">
        <v>6476</v>
      </c>
      <c r="E2105" s="181" t="s">
        <v>13717</v>
      </c>
      <c r="F2105" s="181"/>
      <c r="G2105" s="183" t="s">
        <v>13718</v>
      </c>
      <c r="H2105" s="184" t="n">
        <v>0.282</v>
      </c>
      <c r="I2105" s="185" t="n">
        <v>29.13</v>
      </c>
      <c r="J2105" s="185" t="n">
        <v>8.21</v>
      </c>
    </row>
    <row r="2106" customFormat="false" ht="43.9" hidden="false" customHeight="true" outlineLevel="0" collapsed="false">
      <c r="A2106" s="181" t="s">
        <v>13714</v>
      </c>
      <c r="B2106" s="182" t="n">
        <v>88316</v>
      </c>
      <c r="C2106" s="181" t="s">
        <v>12467</v>
      </c>
      <c r="D2106" s="181" t="s">
        <v>6483</v>
      </c>
      <c r="E2106" s="181" t="s">
        <v>13717</v>
      </c>
      <c r="F2106" s="181"/>
      <c r="G2106" s="183" t="s">
        <v>13718</v>
      </c>
      <c r="H2106" s="184" t="n">
        <v>0.141</v>
      </c>
      <c r="I2106" s="185" t="n">
        <v>23.2</v>
      </c>
      <c r="J2106" s="185" t="n">
        <v>3.27</v>
      </c>
    </row>
    <row r="2107" customFormat="false" ht="43.9" hidden="false" customHeight="true" outlineLevel="0" collapsed="false">
      <c r="A2107" s="186" t="s">
        <v>13719</v>
      </c>
      <c r="B2107" s="187" t="n">
        <v>4922</v>
      </c>
      <c r="C2107" s="186" t="s">
        <v>12467</v>
      </c>
      <c r="D2107" s="186" t="s">
        <v>10635</v>
      </c>
      <c r="E2107" s="186" t="s">
        <v>13720</v>
      </c>
      <c r="F2107" s="186"/>
      <c r="G2107" s="188" t="s">
        <v>12469</v>
      </c>
      <c r="H2107" s="189" t="n">
        <v>1</v>
      </c>
      <c r="I2107" s="190" t="n">
        <v>426.71</v>
      </c>
      <c r="J2107" s="190" t="n">
        <v>426.71</v>
      </c>
    </row>
    <row r="2108" customFormat="false" ht="32.75" hidden="false" customHeight="true" outlineLevel="0" collapsed="false">
      <c r="A2108" s="186" t="s">
        <v>13719</v>
      </c>
      <c r="B2108" s="187" t="n">
        <v>142</v>
      </c>
      <c r="C2108" s="186" t="s">
        <v>12467</v>
      </c>
      <c r="D2108" s="186" t="s">
        <v>10968</v>
      </c>
      <c r="E2108" s="186" t="s">
        <v>13720</v>
      </c>
      <c r="F2108" s="186"/>
      <c r="G2108" s="188" t="s">
        <v>13834</v>
      </c>
      <c r="H2108" s="189" t="n">
        <v>0.637</v>
      </c>
      <c r="I2108" s="190" t="n">
        <v>40.24</v>
      </c>
      <c r="J2108" s="190" t="n">
        <v>25.63</v>
      </c>
    </row>
    <row r="2109" customFormat="false" ht="43.9" hidden="false" customHeight="true" outlineLevel="0" collapsed="false">
      <c r="A2109" s="186" t="s">
        <v>13719</v>
      </c>
      <c r="B2109" s="187" t="n">
        <v>36888</v>
      </c>
      <c r="C2109" s="186" t="s">
        <v>12467</v>
      </c>
      <c r="D2109" s="186" t="s">
        <v>13835</v>
      </c>
      <c r="E2109" s="186" t="s">
        <v>13720</v>
      </c>
      <c r="F2109" s="186"/>
      <c r="G2109" s="188" t="s">
        <v>12127</v>
      </c>
      <c r="H2109" s="189" t="n">
        <v>2.202</v>
      </c>
      <c r="I2109" s="190" t="n">
        <v>29.25</v>
      </c>
      <c r="J2109" s="190" t="n">
        <v>64.4</v>
      </c>
    </row>
    <row r="2110" customFormat="false" ht="43.9" hidden="false" customHeight="true" outlineLevel="0" collapsed="false">
      <c r="A2110" s="186" t="s">
        <v>13719</v>
      </c>
      <c r="B2110" s="187" t="n">
        <v>7568</v>
      </c>
      <c r="C2110" s="186" t="s">
        <v>12467</v>
      </c>
      <c r="D2110" s="186" t="s">
        <v>7473</v>
      </c>
      <c r="E2110" s="186" t="s">
        <v>13720</v>
      </c>
      <c r="F2110" s="186"/>
      <c r="G2110" s="188" t="s">
        <v>12126</v>
      </c>
      <c r="H2110" s="189" t="n">
        <v>4.72</v>
      </c>
      <c r="I2110" s="190" t="n">
        <v>0.61</v>
      </c>
      <c r="J2110" s="190" t="n">
        <v>2.87</v>
      </c>
    </row>
    <row r="2111" customFormat="false" ht="22.3" hidden="false" customHeight="true" outlineLevel="0" collapsed="false">
      <c r="A2111" s="191"/>
      <c r="B2111" s="191"/>
      <c r="C2111" s="191"/>
      <c r="D2111" s="191"/>
      <c r="E2111" s="191" t="s">
        <v>13722</v>
      </c>
      <c r="F2111" s="192" t="n">
        <v>8.85</v>
      </c>
      <c r="G2111" s="191" t="s">
        <v>13723</v>
      </c>
      <c r="H2111" s="192" t="n">
        <v>0</v>
      </c>
      <c r="I2111" s="191" t="s">
        <v>13724</v>
      </c>
      <c r="J2111" s="192" t="n">
        <v>8.85</v>
      </c>
    </row>
    <row r="2112" customFormat="false" ht="32.75" hidden="false" customHeight="true" outlineLevel="0" collapsed="false">
      <c r="A2112" s="191"/>
      <c r="B2112" s="191"/>
      <c r="C2112" s="191"/>
      <c r="D2112" s="191"/>
      <c r="E2112" s="191" t="s">
        <v>13725</v>
      </c>
      <c r="F2112" s="192" t="n">
        <v>118</v>
      </c>
      <c r="G2112" s="191"/>
      <c r="H2112" s="193" t="s">
        <v>13726</v>
      </c>
      <c r="I2112" s="193"/>
      <c r="J2112" s="192" t="n">
        <v>649.09</v>
      </c>
    </row>
    <row r="2113" customFormat="false" ht="22.3" hidden="false" customHeight="true" outlineLevel="0" collapsed="false">
      <c r="A2113" s="125"/>
      <c r="B2113" s="125"/>
      <c r="C2113" s="125"/>
      <c r="D2113" s="125"/>
      <c r="E2113" s="125"/>
      <c r="F2113" s="125"/>
      <c r="G2113" s="125" t="s">
        <v>13727</v>
      </c>
      <c r="H2113" s="194" t="n">
        <v>4.08</v>
      </c>
      <c r="I2113" s="125" t="s">
        <v>13728</v>
      </c>
      <c r="J2113" s="195" t="n">
        <v>2648.28</v>
      </c>
    </row>
    <row r="2114" customFormat="false" ht="22.3" hidden="false" customHeight="true" outlineLevel="0" collapsed="false">
      <c r="A2114" s="196"/>
      <c r="B2114" s="196"/>
      <c r="C2114" s="196"/>
      <c r="D2114" s="196"/>
      <c r="E2114" s="196"/>
      <c r="F2114" s="196"/>
      <c r="G2114" s="196"/>
      <c r="H2114" s="196"/>
      <c r="I2114" s="196"/>
      <c r="J2114" s="196"/>
    </row>
    <row r="2115" customFormat="false" ht="22.3" hidden="false" customHeight="true" outlineLevel="0" collapsed="false">
      <c r="A2115" s="150" t="n">
        <v>36</v>
      </c>
      <c r="B2115" s="150"/>
      <c r="C2115" s="150"/>
      <c r="D2115" s="150" t="s">
        <v>12389</v>
      </c>
      <c r="E2115" s="150"/>
      <c r="F2115" s="150"/>
      <c r="G2115" s="150"/>
      <c r="H2115" s="173"/>
      <c r="I2115" s="150"/>
      <c r="J2115" s="174" t="n">
        <v>289123.64</v>
      </c>
    </row>
    <row r="2116" customFormat="false" ht="23.4" hidden="false" customHeight="true" outlineLevel="0" collapsed="false">
      <c r="A2116" s="175" t="s">
        <v>12764</v>
      </c>
      <c r="B2116" s="176" t="s">
        <v>12459</v>
      </c>
      <c r="C2116" s="175" t="s">
        <v>12460</v>
      </c>
      <c r="D2116" s="175" t="s">
        <v>12125</v>
      </c>
      <c r="E2116" s="175" t="s">
        <v>13711</v>
      </c>
      <c r="F2116" s="175"/>
      <c r="G2116" s="177" t="s">
        <v>12461</v>
      </c>
      <c r="H2116" s="176" t="s">
        <v>12462</v>
      </c>
      <c r="I2116" s="176" t="s">
        <v>12463</v>
      </c>
      <c r="J2116" s="176" t="s">
        <v>12243</v>
      </c>
    </row>
    <row r="2117" customFormat="false" ht="43.9" hidden="false" customHeight="true" outlineLevel="0" collapsed="false">
      <c r="A2117" s="154" t="s">
        <v>13712</v>
      </c>
      <c r="B2117" s="178" t="s">
        <v>12765</v>
      </c>
      <c r="C2117" s="154" t="s">
        <v>12475</v>
      </c>
      <c r="D2117" s="154" t="s">
        <v>12766</v>
      </c>
      <c r="E2117" s="154" t="s">
        <v>13826</v>
      </c>
      <c r="F2117" s="154"/>
      <c r="G2117" s="155" t="s">
        <v>12469</v>
      </c>
      <c r="H2117" s="179" t="n">
        <v>1</v>
      </c>
      <c r="I2117" s="180" t="n">
        <v>719.38</v>
      </c>
      <c r="J2117" s="180" t="n">
        <v>719.38</v>
      </c>
    </row>
    <row r="2118" customFormat="false" ht="43.9" hidden="false" customHeight="true" outlineLevel="0" collapsed="false">
      <c r="A2118" s="181" t="s">
        <v>13714</v>
      </c>
      <c r="B2118" s="182" t="n">
        <v>88309</v>
      </c>
      <c r="C2118" s="181" t="s">
        <v>12467</v>
      </c>
      <c r="D2118" s="181" t="s">
        <v>6476</v>
      </c>
      <c r="E2118" s="181" t="s">
        <v>13717</v>
      </c>
      <c r="F2118" s="181"/>
      <c r="G2118" s="183" t="s">
        <v>13718</v>
      </c>
      <c r="H2118" s="184" t="n">
        <v>1.707</v>
      </c>
      <c r="I2118" s="185" t="n">
        <v>29.13</v>
      </c>
      <c r="J2118" s="185" t="n">
        <v>49.72</v>
      </c>
    </row>
    <row r="2119" customFormat="false" ht="43.9" hidden="false" customHeight="true" outlineLevel="0" collapsed="false">
      <c r="A2119" s="181" t="s">
        <v>13714</v>
      </c>
      <c r="B2119" s="182" t="n">
        <v>88316</v>
      </c>
      <c r="C2119" s="181" t="s">
        <v>12467</v>
      </c>
      <c r="D2119" s="181" t="s">
        <v>6483</v>
      </c>
      <c r="E2119" s="181" t="s">
        <v>13717</v>
      </c>
      <c r="F2119" s="181"/>
      <c r="G2119" s="183" t="s">
        <v>13718</v>
      </c>
      <c r="H2119" s="184" t="n">
        <v>0.853</v>
      </c>
      <c r="I2119" s="185" t="n">
        <v>23.2</v>
      </c>
      <c r="J2119" s="185" t="n">
        <v>19.78</v>
      </c>
    </row>
    <row r="2120" customFormat="false" ht="43.9" hidden="false" customHeight="true" outlineLevel="0" collapsed="false">
      <c r="A2120" s="186" t="s">
        <v>13719</v>
      </c>
      <c r="B2120" s="187" t="n">
        <v>4377</v>
      </c>
      <c r="C2120" s="186" t="s">
        <v>12467</v>
      </c>
      <c r="D2120" s="186" t="s">
        <v>10316</v>
      </c>
      <c r="E2120" s="186" t="s">
        <v>13720</v>
      </c>
      <c r="F2120" s="186"/>
      <c r="G2120" s="188" t="s">
        <v>12126</v>
      </c>
      <c r="H2120" s="189" t="n">
        <v>24.4</v>
      </c>
      <c r="I2120" s="190" t="n">
        <v>0.19</v>
      </c>
      <c r="J2120" s="190" t="n">
        <v>4.63</v>
      </c>
    </row>
    <row r="2121" customFormat="false" ht="22.3" hidden="false" customHeight="true" outlineLevel="0" collapsed="false">
      <c r="A2121" s="186" t="s">
        <v>13719</v>
      </c>
      <c r="B2121" s="187" t="n">
        <v>39961</v>
      </c>
      <c r="C2121" s="186" t="s">
        <v>12467</v>
      </c>
      <c r="D2121" s="186" t="s">
        <v>11002</v>
      </c>
      <c r="E2121" s="186" t="s">
        <v>13720</v>
      </c>
      <c r="F2121" s="186"/>
      <c r="G2121" s="188" t="s">
        <v>12126</v>
      </c>
      <c r="H2121" s="189" t="n">
        <v>1.2467</v>
      </c>
      <c r="I2121" s="190" t="n">
        <v>26.59</v>
      </c>
      <c r="J2121" s="190" t="n">
        <v>33.14</v>
      </c>
    </row>
    <row r="2122" customFormat="false" ht="43.9" hidden="false" customHeight="true" outlineLevel="0" collapsed="false">
      <c r="A2122" s="186" t="s">
        <v>13719</v>
      </c>
      <c r="B2122" s="187" t="n">
        <v>34381</v>
      </c>
      <c r="C2122" s="186" t="s">
        <v>12467</v>
      </c>
      <c r="D2122" s="186" t="s">
        <v>13837</v>
      </c>
      <c r="E2122" s="186" t="s">
        <v>13720</v>
      </c>
      <c r="F2122" s="186"/>
      <c r="G2122" s="188" t="s">
        <v>12126</v>
      </c>
      <c r="H2122" s="189" t="n">
        <v>2.0833</v>
      </c>
      <c r="I2122" s="190" t="n">
        <v>293.82</v>
      </c>
      <c r="J2122" s="190" t="n">
        <v>612.11</v>
      </c>
    </row>
    <row r="2123" customFormat="false" ht="22.3" hidden="false" customHeight="true" outlineLevel="0" collapsed="false">
      <c r="A2123" s="191"/>
      <c r="B2123" s="191"/>
      <c r="C2123" s="191"/>
      <c r="D2123" s="191"/>
      <c r="E2123" s="191" t="s">
        <v>13722</v>
      </c>
      <c r="F2123" s="192" t="n">
        <v>53.64</v>
      </c>
      <c r="G2123" s="191" t="s">
        <v>13723</v>
      </c>
      <c r="H2123" s="192" t="n">
        <v>0</v>
      </c>
      <c r="I2123" s="191" t="s">
        <v>13724</v>
      </c>
      <c r="J2123" s="192" t="n">
        <v>53.64</v>
      </c>
    </row>
    <row r="2124" customFormat="false" ht="32.75" hidden="false" customHeight="true" outlineLevel="0" collapsed="false">
      <c r="A2124" s="191"/>
      <c r="B2124" s="191"/>
      <c r="C2124" s="191"/>
      <c r="D2124" s="191"/>
      <c r="E2124" s="191" t="s">
        <v>13725</v>
      </c>
      <c r="F2124" s="192" t="n">
        <v>159.84</v>
      </c>
      <c r="G2124" s="191"/>
      <c r="H2124" s="193" t="s">
        <v>13726</v>
      </c>
      <c r="I2124" s="193"/>
      <c r="J2124" s="192" t="n">
        <v>879.22</v>
      </c>
    </row>
    <row r="2125" customFormat="false" ht="22.3" hidden="false" customHeight="true" outlineLevel="0" collapsed="false">
      <c r="A2125" s="125"/>
      <c r="B2125" s="125"/>
      <c r="C2125" s="125"/>
      <c r="D2125" s="125"/>
      <c r="E2125" s="125"/>
      <c r="F2125" s="125"/>
      <c r="G2125" s="125" t="s">
        <v>13727</v>
      </c>
      <c r="H2125" s="194" t="n">
        <v>5.46</v>
      </c>
      <c r="I2125" s="125" t="s">
        <v>13728</v>
      </c>
      <c r="J2125" s="195" t="n">
        <v>4800.54</v>
      </c>
    </row>
    <row r="2126" customFormat="false" ht="22.3" hidden="false" customHeight="true" outlineLevel="0" collapsed="false">
      <c r="A2126" s="196"/>
      <c r="B2126" s="196"/>
      <c r="C2126" s="196"/>
      <c r="D2126" s="196"/>
      <c r="E2126" s="196"/>
      <c r="F2126" s="196"/>
      <c r="G2126" s="196"/>
      <c r="H2126" s="196"/>
      <c r="I2126" s="196"/>
      <c r="J2126" s="196"/>
    </row>
    <row r="2127" customFormat="false" ht="23.4" hidden="false" customHeight="true" outlineLevel="0" collapsed="false">
      <c r="A2127" s="175" t="s">
        <v>12767</v>
      </c>
      <c r="B2127" s="176" t="s">
        <v>12459</v>
      </c>
      <c r="C2127" s="175" t="s">
        <v>12460</v>
      </c>
      <c r="D2127" s="175" t="s">
        <v>12125</v>
      </c>
      <c r="E2127" s="175" t="s">
        <v>13711</v>
      </c>
      <c r="F2127" s="175"/>
      <c r="G2127" s="177" t="s">
        <v>12461</v>
      </c>
      <c r="H2127" s="176" t="s">
        <v>12462</v>
      </c>
      <c r="I2127" s="176" t="s">
        <v>12463</v>
      </c>
      <c r="J2127" s="176" t="s">
        <v>12243</v>
      </c>
    </row>
    <row r="2128" customFormat="false" ht="43.9" hidden="false" customHeight="true" outlineLevel="0" collapsed="false">
      <c r="A2128" s="154" t="s">
        <v>13712</v>
      </c>
      <c r="B2128" s="178" t="s">
        <v>12768</v>
      </c>
      <c r="C2128" s="154" t="s">
        <v>12475</v>
      </c>
      <c r="D2128" s="154" t="s">
        <v>12769</v>
      </c>
      <c r="E2128" s="154" t="s">
        <v>13826</v>
      </c>
      <c r="F2128" s="154"/>
      <c r="G2128" s="155" t="s">
        <v>12469</v>
      </c>
      <c r="H2128" s="179" t="n">
        <v>1</v>
      </c>
      <c r="I2128" s="180" t="n">
        <v>371.9</v>
      </c>
      <c r="J2128" s="180" t="n">
        <v>371.9</v>
      </c>
    </row>
    <row r="2129" customFormat="false" ht="43.9" hidden="false" customHeight="true" outlineLevel="0" collapsed="false">
      <c r="A2129" s="181" t="s">
        <v>13714</v>
      </c>
      <c r="B2129" s="182" t="n">
        <v>88316</v>
      </c>
      <c r="C2129" s="181" t="s">
        <v>12467</v>
      </c>
      <c r="D2129" s="181" t="s">
        <v>6483</v>
      </c>
      <c r="E2129" s="181" t="s">
        <v>13717</v>
      </c>
      <c r="F2129" s="181"/>
      <c r="G2129" s="183" t="s">
        <v>13718</v>
      </c>
      <c r="H2129" s="184" t="n">
        <v>0.259</v>
      </c>
      <c r="I2129" s="185" t="n">
        <v>23.2</v>
      </c>
      <c r="J2129" s="185" t="n">
        <v>6</v>
      </c>
    </row>
    <row r="2130" customFormat="false" ht="43.9" hidden="false" customHeight="true" outlineLevel="0" collapsed="false">
      <c r="A2130" s="181" t="s">
        <v>13714</v>
      </c>
      <c r="B2130" s="182" t="n">
        <v>88309</v>
      </c>
      <c r="C2130" s="181" t="s">
        <v>12467</v>
      </c>
      <c r="D2130" s="181" t="s">
        <v>6476</v>
      </c>
      <c r="E2130" s="181" t="s">
        <v>13717</v>
      </c>
      <c r="F2130" s="181"/>
      <c r="G2130" s="183" t="s">
        <v>13718</v>
      </c>
      <c r="H2130" s="184" t="n">
        <v>0.519</v>
      </c>
      <c r="I2130" s="185" t="n">
        <v>29.13</v>
      </c>
      <c r="J2130" s="185" t="n">
        <v>15.11</v>
      </c>
    </row>
    <row r="2131" customFormat="false" ht="22.3" hidden="false" customHeight="true" outlineLevel="0" collapsed="false">
      <c r="A2131" s="186" t="s">
        <v>13719</v>
      </c>
      <c r="B2131" s="187" t="n">
        <v>39961</v>
      </c>
      <c r="C2131" s="186" t="s">
        <v>12467</v>
      </c>
      <c r="D2131" s="186" t="s">
        <v>11002</v>
      </c>
      <c r="E2131" s="186" t="s">
        <v>13720</v>
      </c>
      <c r="F2131" s="186"/>
      <c r="G2131" s="188" t="s">
        <v>12126</v>
      </c>
      <c r="H2131" s="189" t="n">
        <v>0.6233</v>
      </c>
      <c r="I2131" s="190" t="n">
        <v>26.59</v>
      </c>
      <c r="J2131" s="190" t="n">
        <v>16.57</v>
      </c>
    </row>
    <row r="2132" customFormat="false" ht="43.9" hidden="false" customHeight="true" outlineLevel="0" collapsed="false">
      <c r="A2132" s="186" t="s">
        <v>13719</v>
      </c>
      <c r="B2132" s="187" t="n">
        <v>36896</v>
      </c>
      <c r="C2132" s="186" t="s">
        <v>12467</v>
      </c>
      <c r="D2132" s="186" t="s">
        <v>13838</v>
      </c>
      <c r="E2132" s="186" t="s">
        <v>13720</v>
      </c>
      <c r="F2132" s="186"/>
      <c r="G2132" s="188" t="s">
        <v>12126</v>
      </c>
      <c r="H2132" s="189" t="n">
        <v>0.8333</v>
      </c>
      <c r="I2132" s="190" t="n">
        <v>399</v>
      </c>
      <c r="J2132" s="190" t="n">
        <v>332.48</v>
      </c>
    </row>
    <row r="2133" customFormat="false" ht="43.9" hidden="false" customHeight="true" outlineLevel="0" collapsed="false">
      <c r="A2133" s="186" t="s">
        <v>13719</v>
      </c>
      <c r="B2133" s="187" t="n">
        <v>4377</v>
      </c>
      <c r="C2133" s="186" t="s">
        <v>12467</v>
      </c>
      <c r="D2133" s="186" t="s">
        <v>10316</v>
      </c>
      <c r="E2133" s="186" t="s">
        <v>13720</v>
      </c>
      <c r="F2133" s="186"/>
      <c r="G2133" s="188" t="s">
        <v>12126</v>
      </c>
      <c r="H2133" s="189" t="n">
        <v>9.2</v>
      </c>
      <c r="I2133" s="190" t="n">
        <v>0.19</v>
      </c>
      <c r="J2133" s="190" t="n">
        <v>1.74</v>
      </c>
    </row>
    <row r="2134" customFormat="false" ht="22.3" hidden="false" customHeight="true" outlineLevel="0" collapsed="false">
      <c r="A2134" s="191"/>
      <c r="B2134" s="191"/>
      <c r="C2134" s="191"/>
      <c r="D2134" s="191"/>
      <c r="E2134" s="191" t="s">
        <v>13722</v>
      </c>
      <c r="F2134" s="192" t="n">
        <v>16.29</v>
      </c>
      <c r="G2134" s="191" t="s">
        <v>13723</v>
      </c>
      <c r="H2134" s="192" t="n">
        <v>0</v>
      </c>
      <c r="I2134" s="191" t="s">
        <v>13724</v>
      </c>
      <c r="J2134" s="192" t="n">
        <v>16.29</v>
      </c>
    </row>
    <row r="2135" customFormat="false" ht="32.75" hidden="false" customHeight="true" outlineLevel="0" collapsed="false">
      <c r="A2135" s="191"/>
      <c r="B2135" s="191"/>
      <c r="C2135" s="191"/>
      <c r="D2135" s="191"/>
      <c r="E2135" s="191" t="s">
        <v>13725</v>
      </c>
      <c r="F2135" s="192" t="n">
        <v>82.63</v>
      </c>
      <c r="G2135" s="191"/>
      <c r="H2135" s="193" t="s">
        <v>13726</v>
      </c>
      <c r="I2135" s="193"/>
      <c r="J2135" s="192" t="n">
        <v>454.53</v>
      </c>
    </row>
    <row r="2136" customFormat="false" ht="22.3" hidden="false" customHeight="true" outlineLevel="0" collapsed="false">
      <c r="A2136" s="125"/>
      <c r="B2136" s="125"/>
      <c r="C2136" s="125"/>
      <c r="D2136" s="125"/>
      <c r="E2136" s="125"/>
      <c r="F2136" s="125"/>
      <c r="G2136" s="125" t="s">
        <v>13727</v>
      </c>
      <c r="H2136" s="194" t="n">
        <v>6.3</v>
      </c>
      <c r="I2136" s="125" t="s">
        <v>13728</v>
      </c>
      <c r="J2136" s="195" t="n">
        <v>2863.53</v>
      </c>
    </row>
    <row r="2137" customFormat="false" ht="22.3" hidden="false" customHeight="true" outlineLevel="0" collapsed="false">
      <c r="A2137" s="196"/>
      <c r="B2137" s="196"/>
      <c r="C2137" s="196"/>
      <c r="D2137" s="196"/>
      <c r="E2137" s="196"/>
      <c r="F2137" s="196"/>
      <c r="G2137" s="196"/>
      <c r="H2137" s="196"/>
      <c r="I2137" s="196"/>
      <c r="J2137" s="196"/>
    </row>
    <row r="2138" customFormat="false" ht="23.4" hidden="false" customHeight="true" outlineLevel="0" collapsed="false">
      <c r="A2138" s="175" t="s">
        <v>12770</v>
      </c>
      <c r="B2138" s="176" t="s">
        <v>12459</v>
      </c>
      <c r="C2138" s="175" t="s">
        <v>12460</v>
      </c>
      <c r="D2138" s="175" t="s">
        <v>12125</v>
      </c>
      <c r="E2138" s="175" t="s">
        <v>13711</v>
      </c>
      <c r="F2138" s="175"/>
      <c r="G2138" s="177" t="s">
        <v>12461</v>
      </c>
      <c r="H2138" s="176" t="s">
        <v>12462</v>
      </c>
      <c r="I2138" s="176" t="s">
        <v>12463</v>
      </c>
      <c r="J2138" s="176" t="s">
        <v>12243</v>
      </c>
    </row>
    <row r="2139" customFormat="false" ht="43.9" hidden="false" customHeight="true" outlineLevel="0" collapsed="false">
      <c r="A2139" s="154" t="s">
        <v>13712</v>
      </c>
      <c r="B2139" s="178" t="s">
        <v>12771</v>
      </c>
      <c r="C2139" s="154" t="s">
        <v>12475</v>
      </c>
      <c r="D2139" s="154" t="s">
        <v>12772</v>
      </c>
      <c r="E2139" s="154" t="s">
        <v>13826</v>
      </c>
      <c r="F2139" s="154"/>
      <c r="G2139" s="155" t="s">
        <v>12469</v>
      </c>
      <c r="H2139" s="179" t="n">
        <v>1</v>
      </c>
      <c r="I2139" s="180" t="n">
        <v>371.9</v>
      </c>
      <c r="J2139" s="180" t="n">
        <v>371.9</v>
      </c>
    </row>
    <row r="2140" customFormat="false" ht="43.9" hidden="false" customHeight="true" outlineLevel="0" collapsed="false">
      <c r="A2140" s="181" t="s">
        <v>13714</v>
      </c>
      <c r="B2140" s="182" t="n">
        <v>88309</v>
      </c>
      <c r="C2140" s="181" t="s">
        <v>12467</v>
      </c>
      <c r="D2140" s="181" t="s">
        <v>6476</v>
      </c>
      <c r="E2140" s="181" t="s">
        <v>13717</v>
      </c>
      <c r="F2140" s="181"/>
      <c r="G2140" s="183" t="s">
        <v>13718</v>
      </c>
      <c r="H2140" s="184" t="n">
        <v>0.519</v>
      </c>
      <c r="I2140" s="185" t="n">
        <v>29.13</v>
      </c>
      <c r="J2140" s="185" t="n">
        <v>15.11</v>
      </c>
    </row>
    <row r="2141" customFormat="false" ht="43.9" hidden="false" customHeight="true" outlineLevel="0" collapsed="false">
      <c r="A2141" s="181" t="s">
        <v>13714</v>
      </c>
      <c r="B2141" s="182" t="n">
        <v>88316</v>
      </c>
      <c r="C2141" s="181" t="s">
        <v>12467</v>
      </c>
      <c r="D2141" s="181" t="s">
        <v>6483</v>
      </c>
      <c r="E2141" s="181" t="s">
        <v>13717</v>
      </c>
      <c r="F2141" s="181"/>
      <c r="G2141" s="183" t="s">
        <v>13718</v>
      </c>
      <c r="H2141" s="184" t="n">
        <v>0.259</v>
      </c>
      <c r="I2141" s="185" t="n">
        <v>23.2</v>
      </c>
      <c r="J2141" s="185" t="n">
        <v>6</v>
      </c>
    </row>
    <row r="2142" customFormat="false" ht="43.9" hidden="false" customHeight="true" outlineLevel="0" collapsed="false">
      <c r="A2142" s="186" t="s">
        <v>13719</v>
      </c>
      <c r="B2142" s="187" t="n">
        <v>36896</v>
      </c>
      <c r="C2142" s="186" t="s">
        <v>12467</v>
      </c>
      <c r="D2142" s="186" t="s">
        <v>13838</v>
      </c>
      <c r="E2142" s="186" t="s">
        <v>13720</v>
      </c>
      <c r="F2142" s="186"/>
      <c r="G2142" s="188" t="s">
        <v>12126</v>
      </c>
      <c r="H2142" s="189" t="n">
        <v>0.8333</v>
      </c>
      <c r="I2142" s="190" t="n">
        <v>399</v>
      </c>
      <c r="J2142" s="190" t="n">
        <v>332.48</v>
      </c>
    </row>
    <row r="2143" customFormat="false" ht="22.3" hidden="false" customHeight="true" outlineLevel="0" collapsed="false">
      <c r="A2143" s="186" t="s">
        <v>13719</v>
      </c>
      <c r="B2143" s="187" t="n">
        <v>39961</v>
      </c>
      <c r="C2143" s="186" t="s">
        <v>12467</v>
      </c>
      <c r="D2143" s="186" t="s">
        <v>11002</v>
      </c>
      <c r="E2143" s="186" t="s">
        <v>13720</v>
      </c>
      <c r="F2143" s="186"/>
      <c r="G2143" s="188" t="s">
        <v>12126</v>
      </c>
      <c r="H2143" s="189" t="n">
        <v>0.6233</v>
      </c>
      <c r="I2143" s="190" t="n">
        <v>26.59</v>
      </c>
      <c r="J2143" s="190" t="n">
        <v>16.57</v>
      </c>
    </row>
    <row r="2144" customFormat="false" ht="43.9" hidden="false" customHeight="true" outlineLevel="0" collapsed="false">
      <c r="A2144" s="186" t="s">
        <v>13719</v>
      </c>
      <c r="B2144" s="187" t="n">
        <v>4377</v>
      </c>
      <c r="C2144" s="186" t="s">
        <v>12467</v>
      </c>
      <c r="D2144" s="186" t="s">
        <v>10316</v>
      </c>
      <c r="E2144" s="186" t="s">
        <v>13720</v>
      </c>
      <c r="F2144" s="186"/>
      <c r="G2144" s="188" t="s">
        <v>12126</v>
      </c>
      <c r="H2144" s="189" t="n">
        <v>9.2</v>
      </c>
      <c r="I2144" s="190" t="n">
        <v>0.19</v>
      </c>
      <c r="J2144" s="190" t="n">
        <v>1.74</v>
      </c>
    </row>
    <row r="2145" customFormat="false" ht="22.3" hidden="false" customHeight="true" outlineLevel="0" collapsed="false">
      <c r="A2145" s="191"/>
      <c r="B2145" s="191"/>
      <c r="C2145" s="191"/>
      <c r="D2145" s="191"/>
      <c r="E2145" s="191" t="s">
        <v>13722</v>
      </c>
      <c r="F2145" s="192" t="n">
        <v>16.29</v>
      </c>
      <c r="G2145" s="191" t="s">
        <v>13723</v>
      </c>
      <c r="H2145" s="192" t="n">
        <v>0</v>
      </c>
      <c r="I2145" s="191" t="s">
        <v>13724</v>
      </c>
      <c r="J2145" s="192" t="n">
        <v>16.29</v>
      </c>
    </row>
    <row r="2146" customFormat="false" ht="32.75" hidden="false" customHeight="true" outlineLevel="0" collapsed="false">
      <c r="A2146" s="191"/>
      <c r="B2146" s="191"/>
      <c r="C2146" s="191"/>
      <c r="D2146" s="191"/>
      <c r="E2146" s="191" t="s">
        <v>13725</v>
      </c>
      <c r="F2146" s="192" t="n">
        <v>82.63</v>
      </c>
      <c r="G2146" s="191"/>
      <c r="H2146" s="193" t="s">
        <v>13726</v>
      </c>
      <c r="I2146" s="193"/>
      <c r="J2146" s="192" t="n">
        <v>454.53</v>
      </c>
    </row>
    <row r="2147" customFormat="false" ht="22.3" hidden="false" customHeight="true" outlineLevel="0" collapsed="false">
      <c r="A2147" s="125"/>
      <c r="B2147" s="125"/>
      <c r="C2147" s="125"/>
      <c r="D2147" s="125"/>
      <c r="E2147" s="125"/>
      <c r="F2147" s="125"/>
      <c r="G2147" s="125" t="s">
        <v>13727</v>
      </c>
      <c r="H2147" s="194" t="n">
        <v>5.74</v>
      </c>
      <c r="I2147" s="125" t="s">
        <v>13728</v>
      </c>
      <c r="J2147" s="195" t="n">
        <v>2609</v>
      </c>
    </row>
    <row r="2148" customFormat="false" ht="22.3" hidden="false" customHeight="true" outlineLevel="0" collapsed="false">
      <c r="A2148" s="196"/>
      <c r="B2148" s="196"/>
      <c r="C2148" s="196"/>
      <c r="D2148" s="196"/>
      <c r="E2148" s="196"/>
      <c r="F2148" s="196"/>
      <c r="G2148" s="196"/>
      <c r="H2148" s="196"/>
      <c r="I2148" s="196"/>
      <c r="J2148" s="196"/>
    </row>
    <row r="2149" customFormat="false" ht="23.4" hidden="false" customHeight="true" outlineLevel="0" collapsed="false">
      <c r="A2149" s="175" t="s">
        <v>12773</v>
      </c>
      <c r="B2149" s="176" t="s">
        <v>12459</v>
      </c>
      <c r="C2149" s="175" t="s">
        <v>12460</v>
      </c>
      <c r="D2149" s="175" t="s">
        <v>12125</v>
      </c>
      <c r="E2149" s="175" t="s">
        <v>13711</v>
      </c>
      <c r="F2149" s="175"/>
      <c r="G2149" s="177" t="s">
        <v>12461</v>
      </c>
      <c r="H2149" s="176" t="s">
        <v>12462</v>
      </c>
      <c r="I2149" s="176" t="s">
        <v>12463</v>
      </c>
      <c r="J2149" s="176" t="s">
        <v>12243</v>
      </c>
    </row>
    <row r="2150" customFormat="false" ht="43.9" hidden="false" customHeight="true" outlineLevel="0" collapsed="false">
      <c r="A2150" s="154" t="s">
        <v>13712</v>
      </c>
      <c r="B2150" s="178" t="s">
        <v>12774</v>
      </c>
      <c r="C2150" s="154" t="s">
        <v>12475</v>
      </c>
      <c r="D2150" s="154" t="s">
        <v>12775</v>
      </c>
      <c r="E2150" s="154" t="s">
        <v>13826</v>
      </c>
      <c r="F2150" s="154"/>
      <c r="G2150" s="155" t="s">
        <v>12469</v>
      </c>
      <c r="H2150" s="179" t="n">
        <v>1</v>
      </c>
      <c r="I2150" s="180" t="n">
        <v>371.9</v>
      </c>
      <c r="J2150" s="180" t="n">
        <v>371.9</v>
      </c>
    </row>
    <row r="2151" customFormat="false" ht="43.9" hidden="false" customHeight="true" outlineLevel="0" collapsed="false">
      <c r="A2151" s="181" t="s">
        <v>13714</v>
      </c>
      <c r="B2151" s="182" t="n">
        <v>88309</v>
      </c>
      <c r="C2151" s="181" t="s">
        <v>12467</v>
      </c>
      <c r="D2151" s="181" t="s">
        <v>6476</v>
      </c>
      <c r="E2151" s="181" t="s">
        <v>13717</v>
      </c>
      <c r="F2151" s="181"/>
      <c r="G2151" s="183" t="s">
        <v>13718</v>
      </c>
      <c r="H2151" s="184" t="n">
        <v>0.519</v>
      </c>
      <c r="I2151" s="185" t="n">
        <v>29.13</v>
      </c>
      <c r="J2151" s="185" t="n">
        <v>15.11</v>
      </c>
    </row>
    <row r="2152" customFormat="false" ht="43.9" hidden="false" customHeight="true" outlineLevel="0" collapsed="false">
      <c r="A2152" s="181" t="s">
        <v>13714</v>
      </c>
      <c r="B2152" s="182" t="n">
        <v>88316</v>
      </c>
      <c r="C2152" s="181" t="s">
        <v>12467</v>
      </c>
      <c r="D2152" s="181" t="s">
        <v>6483</v>
      </c>
      <c r="E2152" s="181" t="s">
        <v>13717</v>
      </c>
      <c r="F2152" s="181"/>
      <c r="G2152" s="183" t="s">
        <v>13718</v>
      </c>
      <c r="H2152" s="184" t="n">
        <v>0.259</v>
      </c>
      <c r="I2152" s="185" t="n">
        <v>23.2</v>
      </c>
      <c r="J2152" s="185" t="n">
        <v>6</v>
      </c>
    </row>
    <row r="2153" customFormat="false" ht="22.3" hidden="false" customHeight="true" outlineLevel="0" collapsed="false">
      <c r="A2153" s="186" t="s">
        <v>13719</v>
      </c>
      <c r="B2153" s="187" t="n">
        <v>39961</v>
      </c>
      <c r="C2153" s="186" t="s">
        <v>12467</v>
      </c>
      <c r="D2153" s="186" t="s">
        <v>11002</v>
      </c>
      <c r="E2153" s="186" t="s">
        <v>13720</v>
      </c>
      <c r="F2153" s="186"/>
      <c r="G2153" s="188" t="s">
        <v>12126</v>
      </c>
      <c r="H2153" s="189" t="n">
        <v>0.6233</v>
      </c>
      <c r="I2153" s="190" t="n">
        <v>26.59</v>
      </c>
      <c r="J2153" s="190" t="n">
        <v>16.57</v>
      </c>
    </row>
    <row r="2154" customFormat="false" ht="43.9" hidden="false" customHeight="true" outlineLevel="0" collapsed="false">
      <c r="A2154" s="186" t="s">
        <v>13719</v>
      </c>
      <c r="B2154" s="187" t="n">
        <v>4377</v>
      </c>
      <c r="C2154" s="186" t="s">
        <v>12467</v>
      </c>
      <c r="D2154" s="186" t="s">
        <v>10316</v>
      </c>
      <c r="E2154" s="186" t="s">
        <v>13720</v>
      </c>
      <c r="F2154" s="186"/>
      <c r="G2154" s="188" t="s">
        <v>12126</v>
      </c>
      <c r="H2154" s="189" t="n">
        <v>9.2</v>
      </c>
      <c r="I2154" s="190" t="n">
        <v>0.19</v>
      </c>
      <c r="J2154" s="190" t="n">
        <v>1.74</v>
      </c>
    </row>
    <row r="2155" customFormat="false" ht="43.9" hidden="false" customHeight="true" outlineLevel="0" collapsed="false">
      <c r="A2155" s="186" t="s">
        <v>13719</v>
      </c>
      <c r="B2155" s="187" t="n">
        <v>36896</v>
      </c>
      <c r="C2155" s="186" t="s">
        <v>12467</v>
      </c>
      <c r="D2155" s="186" t="s">
        <v>13838</v>
      </c>
      <c r="E2155" s="186" t="s">
        <v>13720</v>
      </c>
      <c r="F2155" s="186"/>
      <c r="G2155" s="188" t="s">
        <v>12126</v>
      </c>
      <c r="H2155" s="189" t="n">
        <v>0.8333</v>
      </c>
      <c r="I2155" s="190" t="n">
        <v>399</v>
      </c>
      <c r="J2155" s="190" t="n">
        <v>332.48</v>
      </c>
    </row>
    <row r="2156" customFormat="false" ht="22.3" hidden="false" customHeight="true" outlineLevel="0" collapsed="false">
      <c r="A2156" s="191"/>
      <c r="B2156" s="191"/>
      <c r="C2156" s="191"/>
      <c r="D2156" s="191"/>
      <c r="E2156" s="191" t="s">
        <v>13722</v>
      </c>
      <c r="F2156" s="192" t="n">
        <v>16.29</v>
      </c>
      <c r="G2156" s="191" t="s">
        <v>13723</v>
      </c>
      <c r="H2156" s="192" t="n">
        <v>0</v>
      </c>
      <c r="I2156" s="191" t="s">
        <v>13724</v>
      </c>
      <c r="J2156" s="192" t="n">
        <v>16.29</v>
      </c>
    </row>
    <row r="2157" customFormat="false" ht="32.75" hidden="false" customHeight="true" outlineLevel="0" collapsed="false">
      <c r="A2157" s="191"/>
      <c r="B2157" s="191"/>
      <c r="C2157" s="191"/>
      <c r="D2157" s="191"/>
      <c r="E2157" s="191" t="s">
        <v>13725</v>
      </c>
      <c r="F2157" s="192" t="n">
        <v>82.63</v>
      </c>
      <c r="G2157" s="191"/>
      <c r="H2157" s="193" t="s">
        <v>13726</v>
      </c>
      <c r="I2157" s="193"/>
      <c r="J2157" s="192" t="n">
        <v>454.53</v>
      </c>
    </row>
    <row r="2158" customFormat="false" ht="22.3" hidden="false" customHeight="true" outlineLevel="0" collapsed="false">
      <c r="A2158" s="125"/>
      <c r="B2158" s="125"/>
      <c r="C2158" s="125"/>
      <c r="D2158" s="125"/>
      <c r="E2158" s="125"/>
      <c r="F2158" s="125"/>
      <c r="G2158" s="125" t="s">
        <v>13727</v>
      </c>
      <c r="H2158" s="194" t="n">
        <v>20.72</v>
      </c>
      <c r="I2158" s="125" t="s">
        <v>13728</v>
      </c>
      <c r="J2158" s="195" t="n">
        <v>9417.86</v>
      </c>
    </row>
    <row r="2159" customFormat="false" ht="22.3" hidden="false" customHeight="true" outlineLevel="0" collapsed="false">
      <c r="A2159" s="196"/>
      <c r="B2159" s="196"/>
      <c r="C2159" s="196"/>
      <c r="D2159" s="196"/>
      <c r="E2159" s="196"/>
      <c r="F2159" s="196"/>
      <c r="G2159" s="196"/>
      <c r="H2159" s="196"/>
      <c r="I2159" s="196"/>
      <c r="J2159" s="196"/>
    </row>
    <row r="2160" customFormat="false" ht="23.4" hidden="false" customHeight="true" outlineLevel="0" collapsed="false">
      <c r="A2160" s="175" t="s">
        <v>12776</v>
      </c>
      <c r="B2160" s="176" t="s">
        <v>12459</v>
      </c>
      <c r="C2160" s="175" t="s">
        <v>12460</v>
      </c>
      <c r="D2160" s="175" t="s">
        <v>12125</v>
      </c>
      <c r="E2160" s="175" t="s">
        <v>13711</v>
      </c>
      <c r="F2160" s="175"/>
      <c r="G2160" s="177" t="s">
        <v>12461</v>
      </c>
      <c r="H2160" s="176" t="s">
        <v>12462</v>
      </c>
      <c r="I2160" s="176" t="s">
        <v>12463</v>
      </c>
      <c r="J2160" s="176" t="s">
        <v>12243</v>
      </c>
    </row>
    <row r="2161" customFormat="false" ht="43.9" hidden="false" customHeight="true" outlineLevel="0" collapsed="false">
      <c r="A2161" s="154" t="s">
        <v>13712</v>
      </c>
      <c r="B2161" s="178" t="s">
        <v>12777</v>
      </c>
      <c r="C2161" s="154" t="s">
        <v>12475</v>
      </c>
      <c r="D2161" s="154" t="s">
        <v>12778</v>
      </c>
      <c r="E2161" s="154" t="s">
        <v>13826</v>
      </c>
      <c r="F2161" s="154"/>
      <c r="G2161" s="155" t="s">
        <v>12469</v>
      </c>
      <c r="H2161" s="179" t="n">
        <v>1</v>
      </c>
      <c r="I2161" s="180" t="n">
        <v>371.9</v>
      </c>
      <c r="J2161" s="180" t="n">
        <v>371.9</v>
      </c>
    </row>
    <row r="2162" customFormat="false" ht="43.9" hidden="false" customHeight="true" outlineLevel="0" collapsed="false">
      <c r="A2162" s="181" t="s">
        <v>13714</v>
      </c>
      <c r="B2162" s="182" t="n">
        <v>88316</v>
      </c>
      <c r="C2162" s="181" t="s">
        <v>12467</v>
      </c>
      <c r="D2162" s="181" t="s">
        <v>6483</v>
      </c>
      <c r="E2162" s="181" t="s">
        <v>13717</v>
      </c>
      <c r="F2162" s="181"/>
      <c r="G2162" s="183" t="s">
        <v>13718</v>
      </c>
      <c r="H2162" s="184" t="n">
        <v>0.259</v>
      </c>
      <c r="I2162" s="185" t="n">
        <v>23.2</v>
      </c>
      <c r="J2162" s="185" t="n">
        <v>6</v>
      </c>
    </row>
    <row r="2163" customFormat="false" ht="43.9" hidden="false" customHeight="true" outlineLevel="0" collapsed="false">
      <c r="A2163" s="181" t="s">
        <v>13714</v>
      </c>
      <c r="B2163" s="182" t="n">
        <v>88309</v>
      </c>
      <c r="C2163" s="181" t="s">
        <v>12467</v>
      </c>
      <c r="D2163" s="181" t="s">
        <v>6476</v>
      </c>
      <c r="E2163" s="181" t="s">
        <v>13717</v>
      </c>
      <c r="F2163" s="181"/>
      <c r="G2163" s="183" t="s">
        <v>13718</v>
      </c>
      <c r="H2163" s="184" t="n">
        <v>0.519</v>
      </c>
      <c r="I2163" s="185" t="n">
        <v>29.13</v>
      </c>
      <c r="J2163" s="185" t="n">
        <v>15.11</v>
      </c>
    </row>
    <row r="2164" customFormat="false" ht="43.9" hidden="false" customHeight="true" outlineLevel="0" collapsed="false">
      <c r="A2164" s="186" t="s">
        <v>13719</v>
      </c>
      <c r="B2164" s="187" t="n">
        <v>36896</v>
      </c>
      <c r="C2164" s="186" t="s">
        <v>12467</v>
      </c>
      <c r="D2164" s="186" t="s">
        <v>13838</v>
      </c>
      <c r="E2164" s="186" t="s">
        <v>13720</v>
      </c>
      <c r="F2164" s="186"/>
      <c r="G2164" s="188" t="s">
        <v>12126</v>
      </c>
      <c r="H2164" s="189" t="n">
        <v>0.8333</v>
      </c>
      <c r="I2164" s="190" t="n">
        <v>399</v>
      </c>
      <c r="J2164" s="190" t="n">
        <v>332.48</v>
      </c>
    </row>
    <row r="2165" customFormat="false" ht="22.3" hidden="false" customHeight="true" outlineLevel="0" collapsed="false">
      <c r="A2165" s="186" t="s">
        <v>13719</v>
      </c>
      <c r="B2165" s="187" t="n">
        <v>39961</v>
      </c>
      <c r="C2165" s="186" t="s">
        <v>12467</v>
      </c>
      <c r="D2165" s="186" t="s">
        <v>11002</v>
      </c>
      <c r="E2165" s="186" t="s">
        <v>13720</v>
      </c>
      <c r="F2165" s="186"/>
      <c r="G2165" s="188" t="s">
        <v>12126</v>
      </c>
      <c r="H2165" s="189" t="n">
        <v>0.6233</v>
      </c>
      <c r="I2165" s="190" t="n">
        <v>26.59</v>
      </c>
      <c r="J2165" s="190" t="n">
        <v>16.57</v>
      </c>
    </row>
    <row r="2166" customFormat="false" ht="43.9" hidden="false" customHeight="true" outlineLevel="0" collapsed="false">
      <c r="A2166" s="186" t="s">
        <v>13719</v>
      </c>
      <c r="B2166" s="187" t="n">
        <v>4377</v>
      </c>
      <c r="C2166" s="186" t="s">
        <v>12467</v>
      </c>
      <c r="D2166" s="186" t="s">
        <v>10316</v>
      </c>
      <c r="E2166" s="186" t="s">
        <v>13720</v>
      </c>
      <c r="F2166" s="186"/>
      <c r="G2166" s="188" t="s">
        <v>12126</v>
      </c>
      <c r="H2166" s="189" t="n">
        <v>9.2</v>
      </c>
      <c r="I2166" s="190" t="n">
        <v>0.19</v>
      </c>
      <c r="J2166" s="190" t="n">
        <v>1.74</v>
      </c>
    </row>
    <row r="2167" customFormat="false" ht="22.3" hidden="false" customHeight="true" outlineLevel="0" collapsed="false">
      <c r="A2167" s="191"/>
      <c r="B2167" s="191"/>
      <c r="C2167" s="191"/>
      <c r="D2167" s="191"/>
      <c r="E2167" s="191" t="s">
        <v>13722</v>
      </c>
      <c r="F2167" s="192" t="n">
        <v>16.29</v>
      </c>
      <c r="G2167" s="191" t="s">
        <v>13723</v>
      </c>
      <c r="H2167" s="192" t="n">
        <v>0</v>
      </c>
      <c r="I2167" s="191" t="s">
        <v>13724</v>
      </c>
      <c r="J2167" s="192" t="n">
        <v>16.29</v>
      </c>
    </row>
    <row r="2168" customFormat="false" ht="32.75" hidden="false" customHeight="true" outlineLevel="0" collapsed="false">
      <c r="A2168" s="191"/>
      <c r="B2168" s="191"/>
      <c r="C2168" s="191"/>
      <c r="D2168" s="191"/>
      <c r="E2168" s="191" t="s">
        <v>13725</v>
      </c>
      <c r="F2168" s="192" t="n">
        <v>82.63</v>
      </c>
      <c r="G2168" s="191"/>
      <c r="H2168" s="193" t="s">
        <v>13726</v>
      </c>
      <c r="I2168" s="193"/>
      <c r="J2168" s="192" t="n">
        <v>454.53</v>
      </c>
    </row>
    <row r="2169" customFormat="false" ht="22.3" hidden="false" customHeight="true" outlineLevel="0" collapsed="false">
      <c r="A2169" s="125"/>
      <c r="B2169" s="125"/>
      <c r="C2169" s="125"/>
      <c r="D2169" s="125"/>
      <c r="E2169" s="125"/>
      <c r="F2169" s="125"/>
      <c r="G2169" s="125" t="s">
        <v>13727</v>
      </c>
      <c r="H2169" s="194" t="n">
        <v>19.43</v>
      </c>
      <c r="I2169" s="125" t="s">
        <v>13728</v>
      </c>
      <c r="J2169" s="195" t="n">
        <v>8831.51</v>
      </c>
    </row>
    <row r="2170" customFormat="false" ht="22.3" hidden="false" customHeight="true" outlineLevel="0" collapsed="false">
      <c r="A2170" s="196"/>
      <c r="B2170" s="196"/>
      <c r="C2170" s="196"/>
      <c r="D2170" s="196"/>
      <c r="E2170" s="196"/>
      <c r="F2170" s="196"/>
      <c r="G2170" s="196"/>
      <c r="H2170" s="196"/>
      <c r="I2170" s="196"/>
      <c r="J2170" s="196"/>
    </row>
    <row r="2171" customFormat="false" ht="23.4" hidden="false" customHeight="true" outlineLevel="0" collapsed="false">
      <c r="A2171" s="175" t="s">
        <v>12779</v>
      </c>
      <c r="B2171" s="176" t="s">
        <v>12459</v>
      </c>
      <c r="C2171" s="175" t="s">
        <v>12460</v>
      </c>
      <c r="D2171" s="175" t="s">
        <v>12125</v>
      </c>
      <c r="E2171" s="175" t="s">
        <v>13711</v>
      </c>
      <c r="F2171" s="175"/>
      <c r="G2171" s="177" t="s">
        <v>12461</v>
      </c>
      <c r="H2171" s="176" t="s">
        <v>12462</v>
      </c>
      <c r="I2171" s="176" t="s">
        <v>12463</v>
      </c>
      <c r="J2171" s="176" t="s">
        <v>12243</v>
      </c>
    </row>
    <row r="2172" customFormat="false" ht="43.9" hidden="false" customHeight="true" outlineLevel="0" collapsed="false">
      <c r="A2172" s="154" t="s">
        <v>13712</v>
      </c>
      <c r="B2172" s="178" t="s">
        <v>12780</v>
      </c>
      <c r="C2172" s="154" t="s">
        <v>12475</v>
      </c>
      <c r="D2172" s="154" t="s">
        <v>12781</v>
      </c>
      <c r="E2172" s="154" t="s">
        <v>13826</v>
      </c>
      <c r="F2172" s="154"/>
      <c r="G2172" s="155" t="s">
        <v>12469</v>
      </c>
      <c r="H2172" s="179" t="n">
        <v>1</v>
      </c>
      <c r="I2172" s="180" t="n">
        <v>771.58</v>
      </c>
      <c r="J2172" s="180" t="n">
        <v>771.58</v>
      </c>
    </row>
    <row r="2173" customFormat="false" ht="43.9" hidden="false" customHeight="true" outlineLevel="0" collapsed="false">
      <c r="A2173" s="181" t="s">
        <v>13714</v>
      </c>
      <c r="B2173" s="182" t="n">
        <v>88309</v>
      </c>
      <c r="C2173" s="181" t="s">
        <v>12467</v>
      </c>
      <c r="D2173" s="181" t="s">
        <v>6476</v>
      </c>
      <c r="E2173" s="181" t="s">
        <v>13717</v>
      </c>
      <c r="F2173" s="181"/>
      <c r="G2173" s="183" t="s">
        <v>13718</v>
      </c>
      <c r="H2173" s="184" t="n">
        <v>0.72</v>
      </c>
      <c r="I2173" s="185" t="n">
        <v>29.13</v>
      </c>
      <c r="J2173" s="185" t="n">
        <v>20.97</v>
      </c>
    </row>
    <row r="2174" customFormat="false" ht="43.9" hidden="false" customHeight="true" outlineLevel="0" collapsed="false">
      <c r="A2174" s="181" t="s">
        <v>13714</v>
      </c>
      <c r="B2174" s="182" t="n">
        <v>88316</v>
      </c>
      <c r="C2174" s="181" t="s">
        <v>12467</v>
      </c>
      <c r="D2174" s="181" t="s">
        <v>6483</v>
      </c>
      <c r="E2174" s="181" t="s">
        <v>13717</v>
      </c>
      <c r="F2174" s="181"/>
      <c r="G2174" s="183" t="s">
        <v>13718</v>
      </c>
      <c r="H2174" s="184" t="n">
        <v>0.36</v>
      </c>
      <c r="I2174" s="185" t="n">
        <v>23.2</v>
      </c>
      <c r="J2174" s="185" t="n">
        <v>8.35</v>
      </c>
    </row>
    <row r="2175" customFormat="false" ht="43.9" hidden="false" customHeight="true" outlineLevel="0" collapsed="false">
      <c r="A2175" s="186" t="s">
        <v>13719</v>
      </c>
      <c r="B2175" s="187" t="n">
        <v>4377</v>
      </c>
      <c r="C2175" s="186" t="s">
        <v>12467</v>
      </c>
      <c r="D2175" s="186" t="s">
        <v>10316</v>
      </c>
      <c r="E2175" s="186" t="s">
        <v>13720</v>
      </c>
      <c r="F2175" s="186"/>
      <c r="G2175" s="188" t="s">
        <v>12126</v>
      </c>
      <c r="H2175" s="189" t="n">
        <v>17.413</v>
      </c>
      <c r="I2175" s="190" t="n">
        <v>0.19</v>
      </c>
      <c r="J2175" s="190" t="n">
        <v>3.3</v>
      </c>
    </row>
    <row r="2176" customFormat="false" ht="22.3" hidden="false" customHeight="true" outlineLevel="0" collapsed="false">
      <c r="A2176" s="186" t="s">
        <v>13719</v>
      </c>
      <c r="B2176" s="187" t="n">
        <v>39961</v>
      </c>
      <c r="C2176" s="186" t="s">
        <v>12467</v>
      </c>
      <c r="D2176" s="186" t="s">
        <v>11002</v>
      </c>
      <c r="E2176" s="186" t="s">
        <v>13720</v>
      </c>
      <c r="F2176" s="186"/>
      <c r="G2176" s="188" t="s">
        <v>12126</v>
      </c>
      <c r="H2176" s="189" t="n">
        <v>0.424</v>
      </c>
      <c r="I2176" s="190" t="n">
        <v>26.59</v>
      </c>
      <c r="J2176" s="190" t="n">
        <v>11.27</v>
      </c>
    </row>
    <row r="2177" customFormat="false" ht="43.9" hidden="false" customHeight="true" outlineLevel="0" collapsed="false">
      <c r="A2177" s="186" t="s">
        <v>13719</v>
      </c>
      <c r="B2177" s="187" t="n">
        <v>599</v>
      </c>
      <c r="C2177" s="186" t="s">
        <v>12467</v>
      </c>
      <c r="D2177" s="186" t="s">
        <v>13839</v>
      </c>
      <c r="E2177" s="186" t="s">
        <v>13720</v>
      </c>
      <c r="F2177" s="186"/>
      <c r="G2177" s="188" t="s">
        <v>12469</v>
      </c>
      <c r="H2177" s="189" t="n">
        <v>1</v>
      </c>
      <c r="I2177" s="190" t="n">
        <v>727.69</v>
      </c>
      <c r="J2177" s="190" t="n">
        <v>727.69</v>
      </c>
    </row>
    <row r="2178" customFormat="false" ht="22.3" hidden="false" customHeight="true" outlineLevel="0" collapsed="false">
      <c r="A2178" s="191"/>
      <c r="B2178" s="191"/>
      <c r="C2178" s="191"/>
      <c r="D2178" s="191"/>
      <c r="E2178" s="191" t="s">
        <v>13722</v>
      </c>
      <c r="F2178" s="192" t="n">
        <v>22.62</v>
      </c>
      <c r="G2178" s="191" t="s">
        <v>13723</v>
      </c>
      <c r="H2178" s="192" t="n">
        <v>0</v>
      </c>
      <c r="I2178" s="191" t="s">
        <v>13724</v>
      </c>
      <c r="J2178" s="192" t="n">
        <v>22.62</v>
      </c>
    </row>
    <row r="2179" customFormat="false" ht="32.75" hidden="false" customHeight="true" outlineLevel="0" collapsed="false">
      <c r="A2179" s="191"/>
      <c r="B2179" s="191"/>
      <c r="C2179" s="191"/>
      <c r="D2179" s="191"/>
      <c r="E2179" s="191" t="s">
        <v>13725</v>
      </c>
      <c r="F2179" s="192" t="n">
        <v>171.44</v>
      </c>
      <c r="G2179" s="191"/>
      <c r="H2179" s="193" t="s">
        <v>13726</v>
      </c>
      <c r="I2179" s="193"/>
      <c r="J2179" s="192" t="n">
        <v>943.02</v>
      </c>
    </row>
    <row r="2180" customFormat="false" ht="22.3" hidden="false" customHeight="true" outlineLevel="0" collapsed="false">
      <c r="A2180" s="125"/>
      <c r="B2180" s="125"/>
      <c r="C2180" s="125"/>
      <c r="D2180" s="125"/>
      <c r="E2180" s="125"/>
      <c r="F2180" s="125"/>
      <c r="G2180" s="125" t="s">
        <v>13727</v>
      </c>
      <c r="H2180" s="194" t="n">
        <v>4.2</v>
      </c>
      <c r="I2180" s="125" t="s">
        <v>13728</v>
      </c>
      <c r="J2180" s="195" t="n">
        <v>3960.68</v>
      </c>
    </row>
    <row r="2181" customFormat="false" ht="22.3" hidden="false" customHeight="true" outlineLevel="0" collapsed="false">
      <c r="A2181" s="196"/>
      <c r="B2181" s="196"/>
      <c r="C2181" s="196"/>
      <c r="D2181" s="196"/>
      <c r="E2181" s="196"/>
      <c r="F2181" s="196"/>
      <c r="G2181" s="196"/>
      <c r="H2181" s="196"/>
      <c r="I2181" s="196"/>
      <c r="J2181" s="196"/>
    </row>
    <row r="2182" customFormat="false" ht="23.4" hidden="false" customHeight="true" outlineLevel="0" collapsed="false">
      <c r="A2182" s="175" t="s">
        <v>12782</v>
      </c>
      <c r="B2182" s="176" t="s">
        <v>12459</v>
      </c>
      <c r="C2182" s="175" t="s">
        <v>12460</v>
      </c>
      <c r="D2182" s="175" t="s">
        <v>12125</v>
      </c>
      <c r="E2182" s="175" t="s">
        <v>13711</v>
      </c>
      <c r="F2182" s="175"/>
      <c r="G2182" s="177" t="s">
        <v>12461</v>
      </c>
      <c r="H2182" s="176" t="s">
        <v>12462</v>
      </c>
      <c r="I2182" s="176" t="s">
        <v>12463</v>
      </c>
      <c r="J2182" s="176" t="s">
        <v>12243</v>
      </c>
    </row>
    <row r="2183" customFormat="false" ht="43.9" hidden="false" customHeight="true" outlineLevel="0" collapsed="false">
      <c r="A2183" s="154" t="s">
        <v>13712</v>
      </c>
      <c r="B2183" s="178" t="s">
        <v>12783</v>
      </c>
      <c r="C2183" s="154" t="s">
        <v>12475</v>
      </c>
      <c r="D2183" s="154" t="s">
        <v>12784</v>
      </c>
      <c r="E2183" s="154" t="s">
        <v>13826</v>
      </c>
      <c r="F2183" s="154"/>
      <c r="G2183" s="155" t="s">
        <v>12469</v>
      </c>
      <c r="H2183" s="179" t="n">
        <v>1</v>
      </c>
      <c r="I2183" s="180" t="n">
        <v>771.58</v>
      </c>
      <c r="J2183" s="180" t="n">
        <v>771.58</v>
      </c>
    </row>
    <row r="2184" customFormat="false" ht="43.9" hidden="false" customHeight="true" outlineLevel="0" collapsed="false">
      <c r="A2184" s="181" t="s">
        <v>13714</v>
      </c>
      <c r="B2184" s="182" t="n">
        <v>88309</v>
      </c>
      <c r="C2184" s="181" t="s">
        <v>12467</v>
      </c>
      <c r="D2184" s="181" t="s">
        <v>6476</v>
      </c>
      <c r="E2184" s="181" t="s">
        <v>13717</v>
      </c>
      <c r="F2184" s="181"/>
      <c r="G2184" s="183" t="s">
        <v>13718</v>
      </c>
      <c r="H2184" s="184" t="n">
        <v>0.72</v>
      </c>
      <c r="I2184" s="185" t="n">
        <v>29.13</v>
      </c>
      <c r="J2184" s="185" t="n">
        <v>20.97</v>
      </c>
    </row>
    <row r="2185" customFormat="false" ht="43.9" hidden="false" customHeight="true" outlineLevel="0" collapsed="false">
      <c r="A2185" s="181" t="s">
        <v>13714</v>
      </c>
      <c r="B2185" s="182" t="n">
        <v>88316</v>
      </c>
      <c r="C2185" s="181" t="s">
        <v>12467</v>
      </c>
      <c r="D2185" s="181" t="s">
        <v>6483</v>
      </c>
      <c r="E2185" s="181" t="s">
        <v>13717</v>
      </c>
      <c r="F2185" s="181"/>
      <c r="G2185" s="183" t="s">
        <v>13718</v>
      </c>
      <c r="H2185" s="184" t="n">
        <v>0.36</v>
      </c>
      <c r="I2185" s="185" t="n">
        <v>23.2</v>
      </c>
      <c r="J2185" s="185" t="n">
        <v>8.35</v>
      </c>
    </row>
    <row r="2186" customFormat="false" ht="43.9" hidden="false" customHeight="true" outlineLevel="0" collapsed="false">
      <c r="A2186" s="186" t="s">
        <v>13719</v>
      </c>
      <c r="B2186" s="187" t="n">
        <v>599</v>
      </c>
      <c r="C2186" s="186" t="s">
        <v>12467</v>
      </c>
      <c r="D2186" s="186" t="s">
        <v>13839</v>
      </c>
      <c r="E2186" s="186" t="s">
        <v>13720</v>
      </c>
      <c r="F2186" s="186"/>
      <c r="G2186" s="188" t="s">
        <v>12469</v>
      </c>
      <c r="H2186" s="189" t="n">
        <v>1</v>
      </c>
      <c r="I2186" s="190" t="n">
        <v>727.69</v>
      </c>
      <c r="J2186" s="190" t="n">
        <v>727.69</v>
      </c>
    </row>
    <row r="2187" customFormat="false" ht="22.3" hidden="false" customHeight="true" outlineLevel="0" collapsed="false">
      <c r="A2187" s="186" t="s">
        <v>13719</v>
      </c>
      <c r="B2187" s="187" t="n">
        <v>39961</v>
      </c>
      <c r="C2187" s="186" t="s">
        <v>12467</v>
      </c>
      <c r="D2187" s="186" t="s">
        <v>11002</v>
      </c>
      <c r="E2187" s="186" t="s">
        <v>13720</v>
      </c>
      <c r="F2187" s="186"/>
      <c r="G2187" s="188" t="s">
        <v>12126</v>
      </c>
      <c r="H2187" s="189" t="n">
        <v>0.424</v>
      </c>
      <c r="I2187" s="190" t="n">
        <v>26.59</v>
      </c>
      <c r="J2187" s="190" t="n">
        <v>11.27</v>
      </c>
    </row>
    <row r="2188" customFormat="false" ht="43.9" hidden="false" customHeight="true" outlineLevel="0" collapsed="false">
      <c r="A2188" s="186" t="s">
        <v>13719</v>
      </c>
      <c r="B2188" s="187" t="n">
        <v>4377</v>
      </c>
      <c r="C2188" s="186" t="s">
        <v>12467</v>
      </c>
      <c r="D2188" s="186" t="s">
        <v>10316</v>
      </c>
      <c r="E2188" s="186" t="s">
        <v>13720</v>
      </c>
      <c r="F2188" s="186"/>
      <c r="G2188" s="188" t="s">
        <v>12126</v>
      </c>
      <c r="H2188" s="189" t="n">
        <v>17.413</v>
      </c>
      <c r="I2188" s="190" t="n">
        <v>0.19</v>
      </c>
      <c r="J2188" s="190" t="n">
        <v>3.3</v>
      </c>
    </row>
    <row r="2189" customFormat="false" ht="22.3" hidden="false" customHeight="true" outlineLevel="0" collapsed="false">
      <c r="A2189" s="191"/>
      <c r="B2189" s="191"/>
      <c r="C2189" s="191"/>
      <c r="D2189" s="191"/>
      <c r="E2189" s="191" t="s">
        <v>13722</v>
      </c>
      <c r="F2189" s="192" t="n">
        <v>22.62</v>
      </c>
      <c r="G2189" s="191" t="s">
        <v>13723</v>
      </c>
      <c r="H2189" s="192" t="n">
        <v>0</v>
      </c>
      <c r="I2189" s="191" t="s">
        <v>13724</v>
      </c>
      <c r="J2189" s="192" t="n">
        <v>22.62</v>
      </c>
    </row>
    <row r="2190" customFormat="false" ht="32.75" hidden="false" customHeight="true" outlineLevel="0" collapsed="false">
      <c r="A2190" s="191"/>
      <c r="B2190" s="191"/>
      <c r="C2190" s="191"/>
      <c r="D2190" s="191"/>
      <c r="E2190" s="191" t="s">
        <v>13725</v>
      </c>
      <c r="F2190" s="192" t="n">
        <v>171.44</v>
      </c>
      <c r="G2190" s="191"/>
      <c r="H2190" s="193" t="s">
        <v>13726</v>
      </c>
      <c r="I2190" s="193"/>
      <c r="J2190" s="192" t="n">
        <v>943.02</v>
      </c>
    </row>
    <row r="2191" customFormat="false" ht="22.3" hidden="false" customHeight="true" outlineLevel="0" collapsed="false">
      <c r="A2191" s="125"/>
      <c r="B2191" s="125"/>
      <c r="C2191" s="125"/>
      <c r="D2191" s="125"/>
      <c r="E2191" s="125"/>
      <c r="F2191" s="125"/>
      <c r="G2191" s="125" t="s">
        <v>13727</v>
      </c>
      <c r="H2191" s="194" t="n">
        <v>19.32</v>
      </c>
      <c r="I2191" s="125" t="s">
        <v>13728</v>
      </c>
      <c r="J2191" s="195" t="n">
        <v>18219.14</v>
      </c>
    </row>
    <row r="2192" customFormat="false" ht="22.3" hidden="false" customHeight="true" outlineLevel="0" collapsed="false">
      <c r="A2192" s="196"/>
      <c r="B2192" s="196"/>
      <c r="C2192" s="196"/>
      <c r="D2192" s="196"/>
      <c r="E2192" s="196"/>
      <c r="F2192" s="196"/>
      <c r="G2192" s="196"/>
      <c r="H2192" s="196"/>
      <c r="I2192" s="196"/>
      <c r="J2192" s="196"/>
    </row>
    <row r="2193" customFormat="false" ht="23.4" hidden="false" customHeight="true" outlineLevel="0" collapsed="false">
      <c r="A2193" s="175" t="s">
        <v>12785</v>
      </c>
      <c r="B2193" s="176" t="s">
        <v>12459</v>
      </c>
      <c r="C2193" s="175" t="s">
        <v>12460</v>
      </c>
      <c r="D2193" s="175" t="s">
        <v>12125</v>
      </c>
      <c r="E2193" s="175" t="s">
        <v>13711</v>
      </c>
      <c r="F2193" s="175"/>
      <c r="G2193" s="177" t="s">
        <v>12461</v>
      </c>
      <c r="H2193" s="176" t="s">
        <v>12462</v>
      </c>
      <c r="I2193" s="176" t="s">
        <v>12463</v>
      </c>
      <c r="J2193" s="176" t="s">
        <v>12243</v>
      </c>
    </row>
    <row r="2194" customFormat="false" ht="43.9" hidden="false" customHeight="true" outlineLevel="0" collapsed="false">
      <c r="A2194" s="154" t="s">
        <v>13712</v>
      </c>
      <c r="B2194" s="178" t="s">
        <v>12786</v>
      </c>
      <c r="C2194" s="154" t="s">
        <v>12475</v>
      </c>
      <c r="D2194" s="154" t="s">
        <v>12787</v>
      </c>
      <c r="E2194" s="154" t="s">
        <v>13826</v>
      </c>
      <c r="F2194" s="154"/>
      <c r="G2194" s="155" t="s">
        <v>12469</v>
      </c>
      <c r="H2194" s="179" t="n">
        <v>1</v>
      </c>
      <c r="I2194" s="180" t="n">
        <v>771.58</v>
      </c>
      <c r="J2194" s="180" t="n">
        <v>771.58</v>
      </c>
    </row>
    <row r="2195" customFormat="false" ht="43.9" hidden="false" customHeight="true" outlineLevel="0" collapsed="false">
      <c r="A2195" s="181" t="s">
        <v>13714</v>
      </c>
      <c r="B2195" s="182" t="n">
        <v>88309</v>
      </c>
      <c r="C2195" s="181" t="s">
        <v>12467</v>
      </c>
      <c r="D2195" s="181" t="s">
        <v>6476</v>
      </c>
      <c r="E2195" s="181" t="s">
        <v>13717</v>
      </c>
      <c r="F2195" s="181"/>
      <c r="G2195" s="183" t="s">
        <v>13718</v>
      </c>
      <c r="H2195" s="184" t="n">
        <v>0.72</v>
      </c>
      <c r="I2195" s="185" t="n">
        <v>29.13</v>
      </c>
      <c r="J2195" s="185" t="n">
        <v>20.97</v>
      </c>
    </row>
    <row r="2196" customFormat="false" ht="43.9" hidden="false" customHeight="true" outlineLevel="0" collapsed="false">
      <c r="A2196" s="181" t="s">
        <v>13714</v>
      </c>
      <c r="B2196" s="182" t="n">
        <v>88316</v>
      </c>
      <c r="C2196" s="181" t="s">
        <v>12467</v>
      </c>
      <c r="D2196" s="181" t="s">
        <v>6483</v>
      </c>
      <c r="E2196" s="181" t="s">
        <v>13717</v>
      </c>
      <c r="F2196" s="181"/>
      <c r="G2196" s="183" t="s">
        <v>13718</v>
      </c>
      <c r="H2196" s="184" t="n">
        <v>0.36</v>
      </c>
      <c r="I2196" s="185" t="n">
        <v>23.2</v>
      </c>
      <c r="J2196" s="185" t="n">
        <v>8.35</v>
      </c>
    </row>
    <row r="2197" customFormat="false" ht="22.3" hidden="false" customHeight="true" outlineLevel="0" collapsed="false">
      <c r="A2197" s="186" t="s">
        <v>13719</v>
      </c>
      <c r="B2197" s="187" t="n">
        <v>39961</v>
      </c>
      <c r="C2197" s="186" t="s">
        <v>12467</v>
      </c>
      <c r="D2197" s="186" t="s">
        <v>11002</v>
      </c>
      <c r="E2197" s="186" t="s">
        <v>13720</v>
      </c>
      <c r="F2197" s="186"/>
      <c r="G2197" s="188" t="s">
        <v>12126</v>
      </c>
      <c r="H2197" s="189" t="n">
        <v>0.424</v>
      </c>
      <c r="I2197" s="190" t="n">
        <v>26.59</v>
      </c>
      <c r="J2197" s="190" t="n">
        <v>11.27</v>
      </c>
    </row>
    <row r="2198" customFormat="false" ht="43.9" hidden="false" customHeight="true" outlineLevel="0" collapsed="false">
      <c r="A2198" s="186" t="s">
        <v>13719</v>
      </c>
      <c r="B2198" s="187" t="n">
        <v>599</v>
      </c>
      <c r="C2198" s="186" t="s">
        <v>12467</v>
      </c>
      <c r="D2198" s="186" t="s">
        <v>13839</v>
      </c>
      <c r="E2198" s="186" t="s">
        <v>13720</v>
      </c>
      <c r="F2198" s="186"/>
      <c r="G2198" s="188" t="s">
        <v>12469</v>
      </c>
      <c r="H2198" s="189" t="n">
        <v>1</v>
      </c>
      <c r="I2198" s="190" t="n">
        <v>727.69</v>
      </c>
      <c r="J2198" s="190" t="n">
        <v>727.69</v>
      </c>
    </row>
    <row r="2199" customFormat="false" ht="43.9" hidden="false" customHeight="true" outlineLevel="0" collapsed="false">
      <c r="A2199" s="186" t="s">
        <v>13719</v>
      </c>
      <c r="B2199" s="187" t="n">
        <v>4377</v>
      </c>
      <c r="C2199" s="186" t="s">
        <v>12467</v>
      </c>
      <c r="D2199" s="186" t="s">
        <v>10316</v>
      </c>
      <c r="E2199" s="186" t="s">
        <v>13720</v>
      </c>
      <c r="F2199" s="186"/>
      <c r="G2199" s="188" t="s">
        <v>12126</v>
      </c>
      <c r="H2199" s="189" t="n">
        <v>17.413</v>
      </c>
      <c r="I2199" s="190" t="n">
        <v>0.19</v>
      </c>
      <c r="J2199" s="190" t="n">
        <v>3.3</v>
      </c>
    </row>
    <row r="2200" customFormat="false" ht="22.3" hidden="false" customHeight="true" outlineLevel="0" collapsed="false">
      <c r="A2200" s="191"/>
      <c r="B2200" s="191"/>
      <c r="C2200" s="191"/>
      <c r="D2200" s="191"/>
      <c r="E2200" s="191" t="s">
        <v>13722</v>
      </c>
      <c r="F2200" s="192" t="n">
        <v>22.62</v>
      </c>
      <c r="G2200" s="191" t="s">
        <v>13723</v>
      </c>
      <c r="H2200" s="192" t="n">
        <v>0</v>
      </c>
      <c r="I2200" s="191" t="s">
        <v>13724</v>
      </c>
      <c r="J2200" s="192" t="n">
        <v>22.62</v>
      </c>
    </row>
    <row r="2201" customFormat="false" ht="32.75" hidden="false" customHeight="true" outlineLevel="0" collapsed="false">
      <c r="A2201" s="191"/>
      <c r="B2201" s="191"/>
      <c r="C2201" s="191"/>
      <c r="D2201" s="191"/>
      <c r="E2201" s="191" t="s">
        <v>13725</v>
      </c>
      <c r="F2201" s="192" t="n">
        <v>171.44</v>
      </c>
      <c r="G2201" s="191"/>
      <c r="H2201" s="193" t="s">
        <v>13726</v>
      </c>
      <c r="I2201" s="193"/>
      <c r="J2201" s="192" t="n">
        <v>943.02</v>
      </c>
    </row>
    <row r="2202" customFormat="false" ht="22.3" hidden="false" customHeight="true" outlineLevel="0" collapsed="false">
      <c r="A2202" s="125"/>
      <c r="B2202" s="125"/>
      <c r="C2202" s="125"/>
      <c r="D2202" s="125"/>
      <c r="E2202" s="125"/>
      <c r="F2202" s="125"/>
      <c r="G2202" s="125" t="s">
        <v>13727</v>
      </c>
      <c r="H2202" s="194" t="n">
        <v>20.3</v>
      </c>
      <c r="I2202" s="125" t="s">
        <v>13728</v>
      </c>
      <c r="J2202" s="195" t="n">
        <v>19143.3</v>
      </c>
    </row>
    <row r="2203" customFormat="false" ht="22.3" hidden="false" customHeight="true" outlineLevel="0" collapsed="false">
      <c r="A2203" s="196"/>
      <c r="B2203" s="196"/>
      <c r="C2203" s="196"/>
      <c r="D2203" s="196"/>
      <c r="E2203" s="196"/>
      <c r="F2203" s="196"/>
      <c r="G2203" s="196"/>
      <c r="H2203" s="196"/>
      <c r="I2203" s="196"/>
      <c r="J2203" s="196"/>
    </row>
    <row r="2204" customFormat="false" ht="23.4" hidden="false" customHeight="true" outlineLevel="0" collapsed="false">
      <c r="A2204" s="175" t="s">
        <v>12788</v>
      </c>
      <c r="B2204" s="176" t="s">
        <v>12459</v>
      </c>
      <c r="C2204" s="175" t="s">
        <v>12460</v>
      </c>
      <c r="D2204" s="175" t="s">
        <v>12125</v>
      </c>
      <c r="E2204" s="175" t="s">
        <v>13711</v>
      </c>
      <c r="F2204" s="175"/>
      <c r="G2204" s="177" t="s">
        <v>12461</v>
      </c>
      <c r="H2204" s="176" t="s">
        <v>12462</v>
      </c>
      <c r="I2204" s="176" t="s">
        <v>12463</v>
      </c>
      <c r="J2204" s="176" t="s">
        <v>12243</v>
      </c>
    </row>
    <row r="2205" customFormat="false" ht="43.9" hidden="false" customHeight="true" outlineLevel="0" collapsed="false">
      <c r="A2205" s="154" t="s">
        <v>13712</v>
      </c>
      <c r="B2205" s="178" t="s">
        <v>12789</v>
      </c>
      <c r="C2205" s="154" t="s">
        <v>12475</v>
      </c>
      <c r="D2205" s="154" t="s">
        <v>12790</v>
      </c>
      <c r="E2205" s="154" t="s">
        <v>13826</v>
      </c>
      <c r="F2205" s="154"/>
      <c r="G2205" s="155" t="s">
        <v>12469</v>
      </c>
      <c r="H2205" s="179" t="n">
        <v>1</v>
      </c>
      <c r="I2205" s="180" t="n">
        <v>771.58</v>
      </c>
      <c r="J2205" s="180" t="n">
        <v>771.58</v>
      </c>
    </row>
    <row r="2206" customFormat="false" ht="43.9" hidden="false" customHeight="true" outlineLevel="0" collapsed="false">
      <c r="A2206" s="181" t="s">
        <v>13714</v>
      </c>
      <c r="B2206" s="182" t="n">
        <v>88309</v>
      </c>
      <c r="C2206" s="181" t="s">
        <v>12467</v>
      </c>
      <c r="D2206" s="181" t="s">
        <v>6476</v>
      </c>
      <c r="E2206" s="181" t="s">
        <v>13717</v>
      </c>
      <c r="F2206" s="181"/>
      <c r="G2206" s="183" t="s">
        <v>13718</v>
      </c>
      <c r="H2206" s="184" t="n">
        <v>0.72</v>
      </c>
      <c r="I2206" s="185" t="n">
        <v>29.13</v>
      </c>
      <c r="J2206" s="185" t="n">
        <v>20.97</v>
      </c>
    </row>
    <row r="2207" customFormat="false" ht="43.9" hidden="false" customHeight="true" outlineLevel="0" collapsed="false">
      <c r="A2207" s="181" t="s">
        <v>13714</v>
      </c>
      <c r="B2207" s="182" t="n">
        <v>88316</v>
      </c>
      <c r="C2207" s="181" t="s">
        <v>12467</v>
      </c>
      <c r="D2207" s="181" t="s">
        <v>6483</v>
      </c>
      <c r="E2207" s="181" t="s">
        <v>13717</v>
      </c>
      <c r="F2207" s="181"/>
      <c r="G2207" s="183" t="s">
        <v>13718</v>
      </c>
      <c r="H2207" s="184" t="n">
        <v>0.36</v>
      </c>
      <c r="I2207" s="185" t="n">
        <v>23.2</v>
      </c>
      <c r="J2207" s="185" t="n">
        <v>8.35</v>
      </c>
    </row>
    <row r="2208" customFormat="false" ht="43.9" hidden="false" customHeight="true" outlineLevel="0" collapsed="false">
      <c r="A2208" s="186" t="s">
        <v>13719</v>
      </c>
      <c r="B2208" s="187" t="n">
        <v>4377</v>
      </c>
      <c r="C2208" s="186" t="s">
        <v>12467</v>
      </c>
      <c r="D2208" s="186" t="s">
        <v>10316</v>
      </c>
      <c r="E2208" s="186" t="s">
        <v>13720</v>
      </c>
      <c r="F2208" s="186"/>
      <c r="G2208" s="188" t="s">
        <v>12126</v>
      </c>
      <c r="H2208" s="189" t="n">
        <v>17.413</v>
      </c>
      <c r="I2208" s="190" t="n">
        <v>0.19</v>
      </c>
      <c r="J2208" s="190" t="n">
        <v>3.3</v>
      </c>
    </row>
    <row r="2209" customFormat="false" ht="22.3" hidden="false" customHeight="true" outlineLevel="0" collapsed="false">
      <c r="A2209" s="186" t="s">
        <v>13719</v>
      </c>
      <c r="B2209" s="187" t="n">
        <v>39961</v>
      </c>
      <c r="C2209" s="186" t="s">
        <v>12467</v>
      </c>
      <c r="D2209" s="186" t="s">
        <v>11002</v>
      </c>
      <c r="E2209" s="186" t="s">
        <v>13720</v>
      </c>
      <c r="F2209" s="186"/>
      <c r="G2209" s="188" t="s">
        <v>12126</v>
      </c>
      <c r="H2209" s="189" t="n">
        <v>0.424</v>
      </c>
      <c r="I2209" s="190" t="n">
        <v>26.59</v>
      </c>
      <c r="J2209" s="190" t="n">
        <v>11.27</v>
      </c>
    </row>
    <row r="2210" customFormat="false" ht="43.9" hidden="false" customHeight="true" outlineLevel="0" collapsed="false">
      <c r="A2210" s="186" t="s">
        <v>13719</v>
      </c>
      <c r="B2210" s="187" t="n">
        <v>599</v>
      </c>
      <c r="C2210" s="186" t="s">
        <v>12467</v>
      </c>
      <c r="D2210" s="186" t="s">
        <v>13839</v>
      </c>
      <c r="E2210" s="186" t="s">
        <v>13720</v>
      </c>
      <c r="F2210" s="186"/>
      <c r="G2210" s="188" t="s">
        <v>12469</v>
      </c>
      <c r="H2210" s="189" t="n">
        <v>1</v>
      </c>
      <c r="I2210" s="190" t="n">
        <v>727.69</v>
      </c>
      <c r="J2210" s="190" t="n">
        <v>727.69</v>
      </c>
    </row>
    <row r="2211" customFormat="false" ht="22.3" hidden="false" customHeight="true" outlineLevel="0" collapsed="false">
      <c r="A2211" s="191"/>
      <c r="B2211" s="191"/>
      <c r="C2211" s="191"/>
      <c r="D2211" s="191"/>
      <c r="E2211" s="191" t="s">
        <v>13722</v>
      </c>
      <c r="F2211" s="192" t="n">
        <v>22.62</v>
      </c>
      <c r="G2211" s="191" t="s">
        <v>13723</v>
      </c>
      <c r="H2211" s="192" t="n">
        <v>0</v>
      </c>
      <c r="I2211" s="191" t="s">
        <v>13724</v>
      </c>
      <c r="J2211" s="192" t="n">
        <v>22.62</v>
      </c>
    </row>
    <row r="2212" customFormat="false" ht="32.75" hidden="false" customHeight="true" outlineLevel="0" collapsed="false">
      <c r="A2212" s="191"/>
      <c r="B2212" s="191"/>
      <c r="C2212" s="191"/>
      <c r="D2212" s="191"/>
      <c r="E2212" s="191" t="s">
        <v>13725</v>
      </c>
      <c r="F2212" s="192" t="n">
        <v>171.44</v>
      </c>
      <c r="G2212" s="191"/>
      <c r="H2212" s="193" t="s">
        <v>13726</v>
      </c>
      <c r="I2212" s="193"/>
      <c r="J2212" s="192" t="n">
        <v>943.02</v>
      </c>
    </row>
    <row r="2213" customFormat="false" ht="22.3" hidden="false" customHeight="true" outlineLevel="0" collapsed="false">
      <c r="A2213" s="125"/>
      <c r="B2213" s="125"/>
      <c r="C2213" s="125"/>
      <c r="D2213" s="125"/>
      <c r="E2213" s="125"/>
      <c r="F2213" s="125"/>
      <c r="G2213" s="125" t="s">
        <v>13727</v>
      </c>
      <c r="H2213" s="194" t="n">
        <v>117.81</v>
      </c>
      <c r="I2213" s="125" t="s">
        <v>13728</v>
      </c>
      <c r="J2213" s="195" t="n">
        <v>111097.18</v>
      </c>
    </row>
    <row r="2214" customFormat="false" ht="22.3" hidden="false" customHeight="true" outlineLevel="0" collapsed="false">
      <c r="A2214" s="196"/>
      <c r="B2214" s="196"/>
      <c r="C2214" s="196"/>
      <c r="D2214" s="196"/>
      <c r="E2214" s="196"/>
      <c r="F2214" s="196"/>
      <c r="G2214" s="196"/>
      <c r="H2214" s="196"/>
      <c r="I2214" s="196"/>
      <c r="J2214" s="196"/>
    </row>
    <row r="2215" customFormat="false" ht="23.4" hidden="false" customHeight="true" outlineLevel="0" collapsed="false">
      <c r="A2215" s="175" t="s">
        <v>12791</v>
      </c>
      <c r="B2215" s="176" t="s">
        <v>12459</v>
      </c>
      <c r="C2215" s="175" t="s">
        <v>12460</v>
      </c>
      <c r="D2215" s="175" t="s">
        <v>12125</v>
      </c>
      <c r="E2215" s="175" t="s">
        <v>13711</v>
      </c>
      <c r="F2215" s="175"/>
      <c r="G2215" s="177" t="s">
        <v>12461</v>
      </c>
      <c r="H2215" s="176" t="s">
        <v>12462</v>
      </c>
      <c r="I2215" s="176" t="s">
        <v>12463</v>
      </c>
      <c r="J2215" s="176" t="s">
        <v>12243</v>
      </c>
    </row>
    <row r="2216" customFormat="false" ht="43.9" hidden="false" customHeight="true" outlineLevel="0" collapsed="false">
      <c r="A2216" s="154" t="s">
        <v>13712</v>
      </c>
      <c r="B2216" s="178" t="s">
        <v>12792</v>
      </c>
      <c r="C2216" s="154" t="s">
        <v>12475</v>
      </c>
      <c r="D2216" s="154" t="s">
        <v>12793</v>
      </c>
      <c r="E2216" s="154" t="s">
        <v>13826</v>
      </c>
      <c r="F2216" s="154"/>
      <c r="G2216" s="155" t="s">
        <v>12469</v>
      </c>
      <c r="H2216" s="179" t="n">
        <v>1</v>
      </c>
      <c r="I2216" s="180" t="n">
        <v>719.38</v>
      </c>
      <c r="J2216" s="180" t="n">
        <v>719.38</v>
      </c>
    </row>
    <row r="2217" customFormat="false" ht="43.9" hidden="false" customHeight="true" outlineLevel="0" collapsed="false">
      <c r="A2217" s="181" t="s">
        <v>13714</v>
      </c>
      <c r="B2217" s="182" t="n">
        <v>88309</v>
      </c>
      <c r="C2217" s="181" t="s">
        <v>12467</v>
      </c>
      <c r="D2217" s="181" t="s">
        <v>6476</v>
      </c>
      <c r="E2217" s="181" t="s">
        <v>13717</v>
      </c>
      <c r="F2217" s="181"/>
      <c r="G2217" s="183" t="s">
        <v>13718</v>
      </c>
      <c r="H2217" s="184" t="n">
        <v>1.707</v>
      </c>
      <c r="I2217" s="185" t="n">
        <v>29.13</v>
      </c>
      <c r="J2217" s="185" t="n">
        <v>49.72</v>
      </c>
    </row>
    <row r="2218" customFormat="false" ht="43.9" hidden="false" customHeight="true" outlineLevel="0" collapsed="false">
      <c r="A2218" s="181" t="s">
        <v>13714</v>
      </c>
      <c r="B2218" s="182" t="n">
        <v>88316</v>
      </c>
      <c r="C2218" s="181" t="s">
        <v>12467</v>
      </c>
      <c r="D2218" s="181" t="s">
        <v>6483</v>
      </c>
      <c r="E2218" s="181" t="s">
        <v>13717</v>
      </c>
      <c r="F2218" s="181"/>
      <c r="G2218" s="183" t="s">
        <v>13718</v>
      </c>
      <c r="H2218" s="184" t="n">
        <v>0.853</v>
      </c>
      <c r="I2218" s="185" t="n">
        <v>23.2</v>
      </c>
      <c r="J2218" s="185" t="n">
        <v>19.78</v>
      </c>
    </row>
    <row r="2219" customFormat="false" ht="43.9" hidden="false" customHeight="true" outlineLevel="0" collapsed="false">
      <c r="A2219" s="186" t="s">
        <v>13719</v>
      </c>
      <c r="B2219" s="187" t="n">
        <v>4377</v>
      </c>
      <c r="C2219" s="186" t="s">
        <v>12467</v>
      </c>
      <c r="D2219" s="186" t="s">
        <v>10316</v>
      </c>
      <c r="E2219" s="186" t="s">
        <v>13720</v>
      </c>
      <c r="F2219" s="186"/>
      <c r="G2219" s="188" t="s">
        <v>12126</v>
      </c>
      <c r="H2219" s="189" t="n">
        <v>24.4</v>
      </c>
      <c r="I2219" s="190" t="n">
        <v>0.19</v>
      </c>
      <c r="J2219" s="190" t="n">
        <v>4.63</v>
      </c>
    </row>
    <row r="2220" customFormat="false" ht="22.3" hidden="false" customHeight="true" outlineLevel="0" collapsed="false">
      <c r="A2220" s="186" t="s">
        <v>13719</v>
      </c>
      <c r="B2220" s="187" t="n">
        <v>39961</v>
      </c>
      <c r="C2220" s="186" t="s">
        <v>12467</v>
      </c>
      <c r="D2220" s="186" t="s">
        <v>11002</v>
      </c>
      <c r="E2220" s="186" t="s">
        <v>13720</v>
      </c>
      <c r="F2220" s="186"/>
      <c r="G2220" s="188" t="s">
        <v>12126</v>
      </c>
      <c r="H2220" s="189" t="n">
        <v>1.2467</v>
      </c>
      <c r="I2220" s="190" t="n">
        <v>26.59</v>
      </c>
      <c r="J2220" s="190" t="n">
        <v>33.14</v>
      </c>
    </row>
    <row r="2221" customFormat="false" ht="43.9" hidden="false" customHeight="true" outlineLevel="0" collapsed="false">
      <c r="A2221" s="186" t="s">
        <v>13719</v>
      </c>
      <c r="B2221" s="187" t="n">
        <v>34381</v>
      </c>
      <c r="C2221" s="186" t="s">
        <v>12467</v>
      </c>
      <c r="D2221" s="186" t="s">
        <v>13837</v>
      </c>
      <c r="E2221" s="186" t="s">
        <v>13720</v>
      </c>
      <c r="F2221" s="186"/>
      <c r="G2221" s="188" t="s">
        <v>12126</v>
      </c>
      <c r="H2221" s="189" t="n">
        <v>2.0833</v>
      </c>
      <c r="I2221" s="190" t="n">
        <v>293.82</v>
      </c>
      <c r="J2221" s="190" t="n">
        <v>612.11</v>
      </c>
    </row>
    <row r="2222" customFormat="false" ht="22.3" hidden="false" customHeight="true" outlineLevel="0" collapsed="false">
      <c r="A2222" s="191"/>
      <c r="B2222" s="191"/>
      <c r="C2222" s="191"/>
      <c r="D2222" s="191"/>
      <c r="E2222" s="191" t="s">
        <v>13722</v>
      </c>
      <c r="F2222" s="192" t="n">
        <v>53.64</v>
      </c>
      <c r="G2222" s="191" t="s">
        <v>13723</v>
      </c>
      <c r="H2222" s="192" t="n">
        <v>0</v>
      </c>
      <c r="I2222" s="191" t="s">
        <v>13724</v>
      </c>
      <c r="J2222" s="192" t="n">
        <v>53.64</v>
      </c>
    </row>
    <row r="2223" customFormat="false" ht="32.75" hidden="false" customHeight="true" outlineLevel="0" collapsed="false">
      <c r="A2223" s="191"/>
      <c r="B2223" s="191"/>
      <c r="C2223" s="191"/>
      <c r="D2223" s="191"/>
      <c r="E2223" s="191" t="s">
        <v>13725</v>
      </c>
      <c r="F2223" s="192" t="n">
        <v>159.84</v>
      </c>
      <c r="G2223" s="191"/>
      <c r="H2223" s="193" t="s">
        <v>13726</v>
      </c>
      <c r="I2223" s="193"/>
      <c r="J2223" s="192" t="n">
        <v>879.22</v>
      </c>
    </row>
    <row r="2224" customFormat="false" ht="22.3" hidden="false" customHeight="true" outlineLevel="0" collapsed="false">
      <c r="A2224" s="125"/>
      <c r="B2224" s="125"/>
      <c r="C2224" s="125"/>
      <c r="D2224" s="125"/>
      <c r="E2224" s="125"/>
      <c r="F2224" s="125"/>
      <c r="G2224" s="125" t="s">
        <v>13727</v>
      </c>
      <c r="H2224" s="194" t="n">
        <v>16.2</v>
      </c>
      <c r="I2224" s="125" t="s">
        <v>13728</v>
      </c>
      <c r="J2224" s="195" t="n">
        <v>14243.36</v>
      </c>
    </row>
    <row r="2225" customFormat="false" ht="22.3" hidden="false" customHeight="true" outlineLevel="0" collapsed="false">
      <c r="A2225" s="196"/>
      <c r="B2225" s="196"/>
      <c r="C2225" s="196"/>
      <c r="D2225" s="196"/>
      <c r="E2225" s="196"/>
      <c r="F2225" s="196"/>
      <c r="G2225" s="196"/>
      <c r="H2225" s="196"/>
      <c r="I2225" s="196"/>
      <c r="J2225" s="196"/>
    </row>
    <row r="2226" customFormat="false" ht="23.4" hidden="false" customHeight="true" outlineLevel="0" collapsed="false">
      <c r="A2226" s="175" t="s">
        <v>12794</v>
      </c>
      <c r="B2226" s="176" t="s">
        <v>12459</v>
      </c>
      <c r="C2226" s="175" t="s">
        <v>12460</v>
      </c>
      <c r="D2226" s="175" t="s">
        <v>12125</v>
      </c>
      <c r="E2226" s="175" t="s">
        <v>13711</v>
      </c>
      <c r="F2226" s="175"/>
      <c r="G2226" s="177" t="s">
        <v>12461</v>
      </c>
      <c r="H2226" s="176" t="s">
        <v>12462</v>
      </c>
      <c r="I2226" s="176" t="s">
        <v>12463</v>
      </c>
      <c r="J2226" s="176" t="s">
        <v>12243</v>
      </c>
    </row>
    <row r="2227" customFormat="false" ht="43.9" hidden="false" customHeight="true" outlineLevel="0" collapsed="false">
      <c r="A2227" s="154" t="s">
        <v>13712</v>
      </c>
      <c r="B2227" s="178" t="s">
        <v>12795</v>
      </c>
      <c r="C2227" s="154" t="s">
        <v>12475</v>
      </c>
      <c r="D2227" s="154" t="s">
        <v>12796</v>
      </c>
      <c r="E2227" s="154" t="s">
        <v>13826</v>
      </c>
      <c r="F2227" s="154"/>
      <c r="G2227" s="155" t="s">
        <v>12469</v>
      </c>
      <c r="H2227" s="179" t="n">
        <v>1</v>
      </c>
      <c r="I2227" s="180" t="n">
        <v>719.38</v>
      </c>
      <c r="J2227" s="180" t="n">
        <v>719.38</v>
      </c>
    </row>
    <row r="2228" customFormat="false" ht="43.9" hidden="false" customHeight="true" outlineLevel="0" collapsed="false">
      <c r="A2228" s="181" t="s">
        <v>13714</v>
      </c>
      <c r="B2228" s="182" t="n">
        <v>88316</v>
      </c>
      <c r="C2228" s="181" t="s">
        <v>12467</v>
      </c>
      <c r="D2228" s="181" t="s">
        <v>6483</v>
      </c>
      <c r="E2228" s="181" t="s">
        <v>13717</v>
      </c>
      <c r="F2228" s="181"/>
      <c r="G2228" s="183" t="s">
        <v>13718</v>
      </c>
      <c r="H2228" s="184" t="n">
        <v>0.853</v>
      </c>
      <c r="I2228" s="185" t="n">
        <v>23.2</v>
      </c>
      <c r="J2228" s="185" t="n">
        <v>19.78</v>
      </c>
    </row>
    <row r="2229" customFormat="false" ht="43.9" hidden="false" customHeight="true" outlineLevel="0" collapsed="false">
      <c r="A2229" s="181" t="s">
        <v>13714</v>
      </c>
      <c r="B2229" s="182" t="n">
        <v>88309</v>
      </c>
      <c r="C2229" s="181" t="s">
        <v>12467</v>
      </c>
      <c r="D2229" s="181" t="s">
        <v>6476</v>
      </c>
      <c r="E2229" s="181" t="s">
        <v>13717</v>
      </c>
      <c r="F2229" s="181"/>
      <c r="G2229" s="183" t="s">
        <v>13718</v>
      </c>
      <c r="H2229" s="184" t="n">
        <v>1.707</v>
      </c>
      <c r="I2229" s="185" t="n">
        <v>29.13</v>
      </c>
      <c r="J2229" s="185" t="n">
        <v>49.72</v>
      </c>
    </row>
    <row r="2230" customFormat="false" ht="43.9" hidden="false" customHeight="true" outlineLevel="0" collapsed="false">
      <c r="A2230" s="186" t="s">
        <v>13719</v>
      </c>
      <c r="B2230" s="187" t="n">
        <v>4377</v>
      </c>
      <c r="C2230" s="186" t="s">
        <v>12467</v>
      </c>
      <c r="D2230" s="186" t="s">
        <v>10316</v>
      </c>
      <c r="E2230" s="186" t="s">
        <v>13720</v>
      </c>
      <c r="F2230" s="186"/>
      <c r="G2230" s="188" t="s">
        <v>12126</v>
      </c>
      <c r="H2230" s="189" t="n">
        <v>24.4</v>
      </c>
      <c r="I2230" s="190" t="n">
        <v>0.19</v>
      </c>
      <c r="J2230" s="190" t="n">
        <v>4.63</v>
      </c>
    </row>
    <row r="2231" customFormat="false" ht="22.3" hidden="false" customHeight="true" outlineLevel="0" collapsed="false">
      <c r="A2231" s="186" t="s">
        <v>13719</v>
      </c>
      <c r="B2231" s="187" t="n">
        <v>39961</v>
      </c>
      <c r="C2231" s="186" t="s">
        <v>12467</v>
      </c>
      <c r="D2231" s="186" t="s">
        <v>11002</v>
      </c>
      <c r="E2231" s="186" t="s">
        <v>13720</v>
      </c>
      <c r="F2231" s="186"/>
      <c r="G2231" s="188" t="s">
        <v>12126</v>
      </c>
      <c r="H2231" s="189" t="n">
        <v>1.2467</v>
      </c>
      <c r="I2231" s="190" t="n">
        <v>26.59</v>
      </c>
      <c r="J2231" s="190" t="n">
        <v>33.14</v>
      </c>
    </row>
    <row r="2232" customFormat="false" ht="43.9" hidden="false" customHeight="true" outlineLevel="0" collapsed="false">
      <c r="A2232" s="186" t="s">
        <v>13719</v>
      </c>
      <c r="B2232" s="187" t="n">
        <v>34381</v>
      </c>
      <c r="C2232" s="186" t="s">
        <v>12467</v>
      </c>
      <c r="D2232" s="186" t="s">
        <v>13837</v>
      </c>
      <c r="E2232" s="186" t="s">
        <v>13720</v>
      </c>
      <c r="F2232" s="186"/>
      <c r="G2232" s="188" t="s">
        <v>12126</v>
      </c>
      <c r="H2232" s="189" t="n">
        <v>2.0833</v>
      </c>
      <c r="I2232" s="190" t="n">
        <v>293.82</v>
      </c>
      <c r="J2232" s="190" t="n">
        <v>612.11</v>
      </c>
    </row>
    <row r="2233" customFormat="false" ht="22.3" hidden="false" customHeight="true" outlineLevel="0" collapsed="false">
      <c r="A2233" s="191"/>
      <c r="B2233" s="191"/>
      <c r="C2233" s="191"/>
      <c r="D2233" s="191"/>
      <c r="E2233" s="191" t="s">
        <v>13722</v>
      </c>
      <c r="F2233" s="192" t="n">
        <v>53.64</v>
      </c>
      <c r="G2233" s="191" t="s">
        <v>13723</v>
      </c>
      <c r="H2233" s="192" t="n">
        <v>0</v>
      </c>
      <c r="I2233" s="191" t="s">
        <v>13724</v>
      </c>
      <c r="J2233" s="192" t="n">
        <v>53.64</v>
      </c>
    </row>
    <row r="2234" customFormat="false" ht="32.75" hidden="false" customHeight="true" outlineLevel="0" collapsed="false">
      <c r="A2234" s="191"/>
      <c r="B2234" s="191"/>
      <c r="C2234" s="191"/>
      <c r="D2234" s="191"/>
      <c r="E2234" s="191" t="s">
        <v>13725</v>
      </c>
      <c r="F2234" s="192" t="n">
        <v>159.84</v>
      </c>
      <c r="G2234" s="191"/>
      <c r="H2234" s="193" t="s">
        <v>13726</v>
      </c>
      <c r="I2234" s="193"/>
      <c r="J2234" s="192" t="n">
        <v>879.22</v>
      </c>
    </row>
    <row r="2235" customFormat="false" ht="22.3" hidden="false" customHeight="true" outlineLevel="0" collapsed="false">
      <c r="A2235" s="125"/>
      <c r="B2235" s="125"/>
      <c r="C2235" s="125"/>
      <c r="D2235" s="125"/>
      <c r="E2235" s="125"/>
      <c r="F2235" s="125"/>
      <c r="G2235" s="125" t="s">
        <v>13727</v>
      </c>
      <c r="H2235" s="194" t="n">
        <v>6</v>
      </c>
      <c r="I2235" s="125" t="s">
        <v>13728</v>
      </c>
      <c r="J2235" s="195" t="n">
        <v>5275.32</v>
      </c>
    </row>
    <row r="2236" customFormat="false" ht="22.3" hidden="false" customHeight="true" outlineLevel="0" collapsed="false">
      <c r="A2236" s="196"/>
      <c r="B2236" s="196"/>
      <c r="C2236" s="196"/>
      <c r="D2236" s="196"/>
      <c r="E2236" s="196"/>
      <c r="F2236" s="196"/>
      <c r="G2236" s="196"/>
      <c r="H2236" s="196"/>
      <c r="I2236" s="196"/>
      <c r="J2236" s="196"/>
    </row>
    <row r="2237" customFormat="false" ht="23.4" hidden="false" customHeight="true" outlineLevel="0" collapsed="false">
      <c r="A2237" s="175" t="s">
        <v>12797</v>
      </c>
      <c r="B2237" s="176" t="s">
        <v>12459</v>
      </c>
      <c r="C2237" s="175" t="s">
        <v>12460</v>
      </c>
      <c r="D2237" s="175" t="s">
        <v>12125</v>
      </c>
      <c r="E2237" s="175" t="s">
        <v>13711</v>
      </c>
      <c r="F2237" s="175"/>
      <c r="G2237" s="177" t="s">
        <v>12461</v>
      </c>
      <c r="H2237" s="176" t="s">
        <v>12462</v>
      </c>
      <c r="I2237" s="176" t="s">
        <v>12463</v>
      </c>
      <c r="J2237" s="176" t="s">
        <v>12243</v>
      </c>
    </row>
    <row r="2238" customFormat="false" ht="43.9" hidden="false" customHeight="true" outlineLevel="0" collapsed="false">
      <c r="A2238" s="154" t="s">
        <v>13712</v>
      </c>
      <c r="B2238" s="178" t="s">
        <v>12798</v>
      </c>
      <c r="C2238" s="154" t="s">
        <v>12475</v>
      </c>
      <c r="D2238" s="154" t="s">
        <v>12799</v>
      </c>
      <c r="E2238" s="154" t="s">
        <v>13826</v>
      </c>
      <c r="F2238" s="154"/>
      <c r="G2238" s="155" t="s">
        <v>12469</v>
      </c>
      <c r="H2238" s="179" t="n">
        <v>1</v>
      </c>
      <c r="I2238" s="180" t="n">
        <v>719.38</v>
      </c>
      <c r="J2238" s="180" t="n">
        <v>719.38</v>
      </c>
    </row>
    <row r="2239" customFormat="false" ht="43.9" hidden="false" customHeight="true" outlineLevel="0" collapsed="false">
      <c r="A2239" s="181" t="s">
        <v>13714</v>
      </c>
      <c r="B2239" s="182" t="n">
        <v>88316</v>
      </c>
      <c r="C2239" s="181" t="s">
        <v>12467</v>
      </c>
      <c r="D2239" s="181" t="s">
        <v>6483</v>
      </c>
      <c r="E2239" s="181" t="s">
        <v>13717</v>
      </c>
      <c r="F2239" s="181"/>
      <c r="G2239" s="183" t="s">
        <v>13718</v>
      </c>
      <c r="H2239" s="184" t="n">
        <v>0.853</v>
      </c>
      <c r="I2239" s="185" t="n">
        <v>23.2</v>
      </c>
      <c r="J2239" s="185" t="n">
        <v>19.78</v>
      </c>
    </row>
    <row r="2240" customFormat="false" ht="43.9" hidden="false" customHeight="true" outlineLevel="0" collapsed="false">
      <c r="A2240" s="181" t="s">
        <v>13714</v>
      </c>
      <c r="B2240" s="182" t="n">
        <v>88309</v>
      </c>
      <c r="C2240" s="181" t="s">
        <v>12467</v>
      </c>
      <c r="D2240" s="181" t="s">
        <v>6476</v>
      </c>
      <c r="E2240" s="181" t="s">
        <v>13717</v>
      </c>
      <c r="F2240" s="181"/>
      <c r="G2240" s="183" t="s">
        <v>13718</v>
      </c>
      <c r="H2240" s="184" t="n">
        <v>1.707</v>
      </c>
      <c r="I2240" s="185" t="n">
        <v>29.13</v>
      </c>
      <c r="J2240" s="185" t="n">
        <v>49.72</v>
      </c>
    </row>
    <row r="2241" customFormat="false" ht="43.9" hidden="false" customHeight="true" outlineLevel="0" collapsed="false">
      <c r="A2241" s="186" t="s">
        <v>13719</v>
      </c>
      <c r="B2241" s="187" t="n">
        <v>34381</v>
      </c>
      <c r="C2241" s="186" t="s">
        <v>12467</v>
      </c>
      <c r="D2241" s="186" t="s">
        <v>13837</v>
      </c>
      <c r="E2241" s="186" t="s">
        <v>13720</v>
      </c>
      <c r="F2241" s="186"/>
      <c r="G2241" s="188" t="s">
        <v>12126</v>
      </c>
      <c r="H2241" s="189" t="n">
        <v>2.0833</v>
      </c>
      <c r="I2241" s="190" t="n">
        <v>293.82</v>
      </c>
      <c r="J2241" s="190" t="n">
        <v>612.11</v>
      </c>
    </row>
    <row r="2242" customFormat="false" ht="43.9" hidden="false" customHeight="true" outlineLevel="0" collapsed="false">
      <c r="A2242" s="186" t="s">
        <v>13719</v>
      </c>
      <c r="B2242" s="187" t="n">
        <v>4377</v>
      </c>
      <c r="C2242" s="186" t="s">
        <v>12467</v>
      </c>
      <c r="D2242" s="186" t="s">
        <v>10316</v>
      </c>
      <c r="E2242" s="186" t="s">
        <v>13720</v>
      </c>
      <c r="F2242" s="186"/>
      <c r="G2242" s="188" t="s">
        <v>12126</v>
      </c>
      <c r="H2242" s="189" t="n">
        <v>24.4</v>
      </c>
      <c r="I2242" s="190" t="n">
        <v>0.19</v>
      </c>
      <c r="J2242" s="190" t="n">
        <v>4.63</v>
      </c>
    </row>
    <row r="2243" customFormat="false" ht="22.3" hidden="false" customHeight="true" outlineLevel="0" collapsed="false">
      <c r="A2243" s="186" t="s">
        <v>13719</v>
      </c>
      <c r="B2243" s="187" t="n">
        <v>39961</v>
      </c>
      <c r="C2243" s="186" t="s">
        <v>12467</v>
      </c>
      <c r="D2243" s="186" t="s">
        <v>11002</v>
      </c>
      <c r="E2243" s="186" t="s">
        <v>13720</v>
      </c>
      <c r="F2243" s="186"/>
      <c r="G2243" s="188" t="s">
        <v>12126</v>
      </c>
      <c r="H2243" s="189" t="n">
        <v>1.2467</v>
      </c>
      <c r="I2243" s="190" t="n">
        <v>26.59</v>
      </c>
      <c r="J2243" s="190" t="n">
        <v>33.14</v>
      </c>
    </row>
    <row r="2244" customFormat="false" ht="22.3" hidden="false" customHeight="true" outlineLevel="0" collapsed="false">
      <c r="A2244" s="191"/>
      <c r="B2244" s="191"/>
      <c r="C2244" s="191"/>
      <c r="D2244" s="191"/>
      <c r="E2244" s="191" t="s">
        <v>13722</v>
      </c>
      <c r="F2244" s="192" t="n">
        <v>53.64</v>
      </c>
      <c r="G2244" s="191" t="s">
        <v>13723</v>
      </c>
      <c r="H2244" s="192" t="n">
        <v>0</v>
      </c>
      <c r="I2244" s="191" t="s">
        <v>13724</v>
      </c>
      <c r="J2244" s="192" t="n">
        <v>53.64</v>
      </c>
    </row>
    <row r="2245" customFormat="false" ht="32.75" hidden="false" customHeight="true" outlineLevel="0" collapsed="false">
      <c r="A2245" s="191"/>
      <c r="B2245" s="191"/>
      <c r="C2245" s="191"/>
      <c r="D2245" s="191"/>
      <c r="E2245" s="191" t="s">
        <v>13725</v>
      </c>
      <c r="F2245" s="192" t="n">
        <v>159.84</v>
      </c>
      <c r="G2245" s="191"/>
      <c r="H2245" s="193" t="s">
        <v>13726</v>
      </c>
      <c r="I2245" s="193"/>
      <c r="J2245" s="192" t="n">
        <v>879.22</v>
      </c>
    </row>
    <row r="2246" customFormat="false" ht="22.3" hidden="false" customHeight="true" outlineLevel="0" collapsed="false">
      <c r="A2246" s="125"/>
      <c r="B2246" s="125"/>
      <c r="C2246" s="125"/>
      <c r="D2246" s="125"/>
      <c r="E2246" s="125"/>
      <c r="F2246" s="125"/>
      <c r="G2246" s="125" t="s">
        <v>13727</v>
      </c>
      <c r="H2246" s="194" t="n">
        <v>44.8</v>
      </c>
      <c r="I2246" s="125" t="s">
        <v>13728</v>
      </c>
      <c r="J2246" s="195" t="n">
        <v>39389.05</v>
      </c>
    </row>
    <row r="2247" customFormat="false" ht="22.3" hidden="false" customHeight="true" outlineLevel="0" collapsed="false">
      <c r="A2247" s="196"/>
      <c r="B2247" s="196"/>
      <c r="C2247" s="196"/>
      <c r="D2247" s="196"/>
      <c r="E2247" s="196"/>
      <c r="F2247" s="196"/>
      <c r="G2247" s="196"/>
      <c r="H2247" s="196"/>
      <c r="I2247" s="196"/>
      <c r="J2247" s="196"/>
    </row>
    <row r="2248" customFormat="false" ht="23.4" hidden="false" customHeight="true" outlineLevel="0" collapsed="false">
      <c r="A2248" s="175" t="s">
        <v>12800</v>
      </c>
      <c r="B2248" s="176" t="s">
        <v>12459</v>
      </c>
      <c r="C2248" s="175" t="s">
        <v>12460</v>
      </c>
      <c r="D2248" s="175" t="s">
        <v>12125</v>
      </c>
      <c r="E2248" s="175" t="s">
        <v>13711</v>
      </c>
      <c r="F2248" s="175"/>
      <c r="G2248" s="177" t="s">
        <v>12461</v>
      </c>
      <c r="H2248" s="176" t="s">
        <v>12462</v>
      </c>
      <c r="I2248" s="176" t="s">
        <v>12463</v>
      </c>
      <c r="J2248" s="176" t="s">
        <v>12243</v>
      </c>
    </row>
    <row r="2249" customFormat="false" ht="43.9" hidden="false" customHeight="true" outlineLevel="0" collapsed="false">
      <c r="A2249" s="154" t="s">
        <v>13712</v>
      </c>
      <c r="B2249" s="178" t="s">
        <v>12801</v>
      </c>
      <c r="C2249" s="154" t="s">
        <v>12475</v>
      </c>
      <c r="D2249" s="154" t="s">
        <v>12802</v>
      </c>
      <c r="E2249" s="154" t="s">
        <v>13826</v>
      </c>
      <c r="F2249" s="154"/>
      <c r="G2249" s="155" t="s">
        <v>12469</v>
      </c>
      <c r="H2249" s="179" t="n">
        <v>1</v>
      </c>
      <c r="I2249" s="180" t="n">
        <v>719.38</v>
      </c>
      <c r="J2249" s="180" t="n">
        <v>719.38</v>
      </c>
    </row>
    <row r="2250" customFormat="false" ht="43.9" hidden="false" customHeight="true" outlineLevel="0" collapsed="false">
      <c r="A2250" s="181" t="s">
        <v>13714</v>
      </c>
      <c r="B2250" s="182" t="n">
        <v>88316</v>
      </c>
      <c r="C2250" s="181" t="s">
        <v>12467</v>
      </c>
      <c r="D2250" s="181" t="s">
        <v>6483</v>
      </c>
      <c r="E2250" s="181" t="s">
        <v>13717</v>
      </c>
      <c r="F2250" s="181"/>
      <c r="G2250" s="183" t="s">
        <v>13718</v>
      </c>
      <c r="H2250" s="184" t="n">
        <v>0.853</v>
      </c>
      <c r="I2250" s="185" t="n">
        <v>23.2</v>
      </c>
      <c r="J2250" s="185" t="n">
        <v>19.78</v>
      </c>
    </row>
    <row r="2251" customFormat="false" ht="43.9" hidden="false" customHeight="true" outlineLevel="0" collapsed="false">
      <c r="A2251" s="181" t="s">
        <v>13714</v>
      </c>
      <c r="B2251" s="182" t="n">
        <v>88309</v>
      </c>
      <c r="C2251" s="181" t="s">
        <v>12467</v>
      </c>
      <c r="D2251" s="181" t="s">
        <v>6476</v>
      </c>
      <c r="E2251" s="181" t="s">
        <v>13717</v>
      </c>
      <c r="F2251" s="181"/>
      <c r="G2251" s="183" t="s">
        <v>13718</v>
      </c>
      <c r="H2251" s="184" t="n">
        <v>1.707</v>
      </c>
      <c r="I2251" s="185" t="n">
        <v>29.13</v>
      </c>
      <c r="J2251" s="185" t="n">
        <v>49.72</v>
      </c>
    </row>
    <row r="2252" customFormat="false" ht="43.9" hidden="false" customHeight="true" outlineLevel="0" collapsed="false">
      <c r="A2252" s="186" t="s">
        <v>13719</v>
      </c>
      <c r="B2252" s="187" t="n">
        <v>34381</v>
      </c>
      <c r="C2252" s="186" t="s">
        <v>12467</v>
      </c>
      <c r="D2252" s="186" t="s">
        <v>13837</v>
      </c>
      <c r="E2252" s="186" t="s">
        <v>13720</v>
      </c>
      <c r="F2252" s="186"/>
      <c r="G2252" s="188" t="s">
        <v>12126</v>
      </c>
      <c r="H2252" s="189" t="n">
        <v>2.0833</v>
      </c>
      <c r="I2252" s="190" t="n">
        <v>293.82</v>
      </c>
      <c r="J2252" s="190" t="n">
        <v>612.11</v>
      </c>
    </row>
    <row r="2253" customFormat="false" ht="43.9" hidden="false" customHeight="true" outlineLevel="0" collapsed="false">
      <c r="A2253" s="186" t="s">
        <v>13719</v>
      </c>
      <c r="B2253" s="187" t="n">
        <v>4377</v>
      </c>
      <c r="C2253" s="186" t="s">
        <v>12467</v>
      </c>
      <c r="D2253" s="186" t="s">
        <v>10316</v>
      </c>
      <c r="E2253" s="186" t="s">
        <v>13720</v>
      </c>
      <c r="F2253" s="186"/>
      <c r="G2253" s="188" t="s">
        <v>12126</v>
      </c>
      <c r="H2253" s="189" t="n">
        <v>24.4</v>
      </c>
      <c r="I2253" s="190" t="n">
        <v>0.19</v>
      </c>
      <c r="J2253" s="190" t="n">
        <v>4.63</v>
      </c>
    </row>
    <row r="2254" customFormat="false" ht="22.3" hidden="false" customHeight="true" outlineLevel="0" collapsed="false">
      <c r="A2254" s="186" t="s">
        <v>13719</v>
      </c>
      <c r="B2254" s="187" t="n">
        <v>39961</v>
      </c>
      <c r="C2254" s="186" t="s">
        <v>12467</v>
      </c>
      <c r="D2254" s="186" t="s">
        <v>11002</v>
      </c>
      <c r="E2254" s="186" t="s">
        <v>13720</v>
      </c>
      <c r="F2254" s="186"/>
      <c r="G2254" s="188" t="s">
        <v>12126</v>
      </c>
      <c r="H2254" s="189" t="n">
        <v>1.2467</v>
      </c>
      <c r="I2254" s="190" t="n">
        <v>26.59</v>
      </c>
      <c r="J2254" s="190" t="n">
        <v>33.14</v>
      </c>
    </row>
    <row r="2255" customFormat="false" ht="22.3" hidden="false" customHeight="true" outlineLevel="0" collapsed="false">
      <c r="A2255" s="191"/>
      <c r="B2255" s="191"/>
      <c r="C2255" s="191"/>
      <c r="D2255" s="191"/>
      <c r="E2255" s="191" t="s">
        <v>13722</v>
      </c>
      <c r="F2255" s="192" t="n">
        <v>53.64</v>
      </c>
      <c r="G2255" s="191" t="s">
        <v>13723</v>
      </c>
      <c r="H2255" s="192" t="n">
        <v>0</v>
      </c>
      <c r="I2255" s="191" t="s">
        <v>13724</v>
      </c>
      <c r="J2255" s="192" t="n">
        <v>53.64</v>
      </c>
    </row>
    <row r="2256" customFormat="false" ht="32.75" hidden="false" customHeight="true" outlineLevel="0" collapsed="false">
      <c r="A2256" s="191"/>
      <c r="B2256" s="191"/>
      <c r="C2256" s="191"/>
      <c r="D2256" s="191"/>
      <c r="E2256" s="191" t="s">
        <v>13725</v>
      </c>
      <c r="F2256" s="192" t="n">
        <v>159.84</v>
      </c>
      <c r="G2256" s="191"/>
      <c r="H2256" s="193" t="s">
        <v>13726</v>
      </c>
      <c r="I2256" s="193"/>
      <c r="J2256" s="192" t="n">
        <v>879.22</v>
      </c>
    </row>
    <row r="2257" customFormat="false" ht="22.3" hidden="false" customHeight="true" outlineLevel="0" collapsed="false">
      <c r="A2257" s="125"/>
      <c r="B2257" s="125"/>
      <c r="C2257" s="125"/>
      <c r="D2257" s="125"/>
      <c r="E2257" s="125"/>
      <c r="F2257" s="125"/>
      <c r="G2257" s="125" t="s">
        <v>13727</v>
      </c>
      <c r="H2257" s="194" t="n">
        <v>3.36</v>
      </c>
      <c r="I2257" s="125" t="s">
        <v>13728</v>
      </c>
      <c r="J2257" s="195" t="n">
        <v>2954.17</v>
      </c>
    </row>
    <row r="2258" customFormat="false" ht="22.3" hidden="false" customHeight="true" outlineLevel="0" collapsed="false">
      <c r="A2258" s="196"/>
      <c r="B2258" s="196"/>
      <c r="C2258" s="196"/>
      <c r="D2258" s="196"/>
      <c r="E2258" s="196"/>
      <c r="F2258" s="196"/>
      <c r="G2258" s="196"/>
      <c r="H2258" s="196"/>
      <c r="I2258" s="196"/>
      <c r="J2258" s="196"/>
    </row>
    <row r="2259" customFormat="false" ht="23.4" hidden="false" customHeight="true" outlineLevel="0" collapsed="false">
      <c r="A2259" s="175" t="s">
        <v>12803</v>
      </c>
      <c r="B2259" s="176" t="s">
        <v>12459</v>
      </c>
      <c r="C2259" s="175" t="s">
        <v>12460</v>
      </c>
      <c r="D2259" s="175" t="s">
        <v>12125</v>
      </c>
      <c r="E2259" s="175" t="s">
        <v>13711</v>
      </c>
      <c r="F2259" s="175"/>
      <c r="G2259" s="177" t="s">
        <v>12461</v>
      </c>
      <c r="H2259" s="176" t="s">
        <v>12462</v>
      </c>
      <c r="I2259" s="176" t="s">
        <v>12463</v>
      </c>
      <c r="J2259" s="176" t="s">
        <v>12243</v>
      </c>
    </row>
    <row r="2260" customFormat="false" ht="43.9" hidden="false" customHeight="true" outlineLevel="0" collapsed="false">
      <c r="A2260" s="154" t="s">
        <v>13712</v>
      </c>
      <c r="B2260" s="178" t="s">
        <v>12804</v>
      </c>
      <c r="C2260" s="154" t="s">
        <v>12475</v>
      </c>
      <c r="D2260" s="154" t="s">
        <v>12805</v>
      </c>
      <c r="E2260" s="154" t="s">
        <v>13826</v>
      </c>
      <c r="F2260" s="154"/>
      <c r="G2260" s="155" t="s">
        <v>12469</v>
      </c>
      <c r="H2260" s="179" t="n">
        <v>1</v>
      </c>
      <c r="I2260" s="180" t="n">
        <v>719.38</v>
      </c>
      <c r="J2260" s="180" t="n">
        <v>719.38</v>
      </c>
    </row>
    <row r="2261" customFormat="false" ht="43.9" hidden="false" customHeight="true" outlineLevel="0" collapsed="false">
      <c r="A2261" s="181" t="s">
        <v>13714</v>
      </c>
      <c r="B2261" s="182" t="n">
        <v>88309</v>
      </c>
      <c r="C2261" s="181" t="s">
        <v>12467</v>
      </c>
      <c r="D2261" s="181" t="s">
        <v>6476</v>
      </c>
      <c r="E2261" s="181" t="s">
        <v>13717</v>
      </c>
      <c r="F2261" s="181"/>
      <c r="G2261" s="183" t="s">
        <v>13718</v>
      </c>
      <c r="H2261" s="184" t="n">
        <v>1.707</v>
      </c>
      <c r="I2261" s="185" t="n">
        <v>29.13</v>
      </c>
      <c r="J2261" s="185" t="n">
        <v>49.72</v>
      </c>
    </row>
    <row r="2262" customFormat="false" ht="43.9" hidden="false" customHeight="true" outlineLevel="0" collapsed="false">
      <c r="A2262" s="181" t="s">
        <v>13714</v>
      </c>
      <c r="B2262" s="182" t="n">
        <v>88316</v>
      </c>
      <c r="C2262" s="181" t="s">
        <v>12467</v>
      </c>
      <c r="D2262" s="181" t="s">
        <v>6483</v>
      </c>
      <c r="E2262" s="181" t="s">
        <v>13717</v>
      </c>
      <c r="F2262" s="181"/>
      <c r="G2262" s="183" t="s">
        <v>13718</v>
      </c>
      <c r="H2262" s="184" t="n">
        <v>0.853</v>
      </c>
      <c r="I2262" s="185" t="n">
        <v>23.2</v>
      </c>
      <c r="J2262" s="185" t="n">
        <v>19.78</v>
      </c>
    </row>
    <row r="2263" customFormat="false" ht="43.9" hidden="false" customHeight="true" outlineLevel="0" collapsed="false">
      <c r="A2263" s="186" t="s">
        <v>13719</v>
      </c>
      <c r="B2263" s="187" t="n">
        <v>34381</v>
      </c>
      <c r="C2263" s="186" t="s">
        <v>12467</v>
      </c>
      <c r="D2263" s="186" t="s">
        <v>13837</v>
      </c>
      <c r="E2263" s="186" t="s">
        <v>13720</v>
      </c>
      <c r="F2263" s="186"/>
      <c r="G2263" s="188" t="s">
        <v>12126</v>
      </c>
      <c r="H2263" s="189" t="n">
        <v>2.0833</v>
      </c>
      <c r="I2263" s="190" t="n">
        <v>293.82</v>
      </c>
      <c r="J2263" s="190" t="n">
        <v>612.11</v>
      </c>
    </row>
    <row r="2264" customFormat="false" ht="22.3" hidden="false" customHeight="true" outlineLevel="0" collapsed="false">
      <c r="A2264" s="186" t="s">
        <v>13719</v>
      </c>
      <c r="B2264" s="187" t="n">
        <v>39961</v>
      </c>
      <c r="C2264" s="186" t="s">
        <v>12467</v>
      </c>
      <c r="D2264" s="186" t="s">
        <v>11002</v>
      </c>
      <c r="E2264" s="186" t="s">
        <v>13720</v>
      </c>
      <c r="F2264" s="186"/>
      <c r="G2264" s="188" t="s">
        <v>12126</v>
      </c>
      <c r="H2264" s="189" t="n">
        <v>1.2467</v>
      </c>
      <c r="I2264" s="190" t="n">
        <v>26.59</v>
      </c>
      <c r="J2264" s="190" t="n">
        <v>33.14</v>
      </c>
    </row>
    <row r="2265" customFormat="false" ht="43.9" hidden="false" customHeight="true" outlineLevel="0" collapsed="false">
      <c r="A2265" s="186" t="s">
        <v>13719</v>
      </c>
      <c r="B2265" s="187" t="n">
        <v>4377</v>
      </c>
      <c r="C2265" s="186" t="s">
        <v>12467</v>
      </c>
      <c r="D2265" s="186" t="s">
        <v>10316</v>
      </c>
      <c r="E2265" s="186" t="s">
        <v>13720</v>
      </c>
      <c r="F2265" s="186"/>
      <c r="G2265" s="188" t="s">
        <v>12126</v>
      </c>
      <c r="H2265" s="189" t="n">
        <v>24.4</v>
      </c>
      <c r="I2265" s="190" t="n">
        <v>0.19</v>
      </c>
      <c r="J2265" s="190" t="n">
        <v>4.63</v>
      </c>
    </row>
    <row r="2266" customFormat="false" ht="22.3" hidden="false" customHeight="true" outlineLevel="0" collapsed="false">
      <c r="A2266" s="191"/>
      <c r="B2266" s="191"/>
      <c r="C2266" s="191"/>
      <c r="D2266" s="191"/>
      <c r="E2266" s="191" t="s">
        <v>13722</v>
      </c>
      <c r="F2266" s="192" t="n">
        <v>53.64</v>
      </c>
      <c r="G2266" s="191" t="s">
        <v>13723</v>
      </c>
      <c r="H2266" s="192" t="n">
        <v>0</v>
      </c>
      <c r="I2266" s="191" t="s">
        <v>13724</v>
      </c>
      <c r="J2266" s="192" t="n">
        <v>53.64</v>
      </c>
    </row>
    <row r="2267" customFormat="false" ht="32.75" hidden="false" customHeight="true" outlineLevel="0" collapsed="false">
      <c r="A2267" s="191"/>
      <c r="B2267" s="191"/>
      <c r="C2267" s="191"/>
      <c r="D2267" s="191"/>
      <c r="E2267" s="191" t="s">
        <v>13725</v>
      </c>
      <c r="F2267" s="192" t="n">
        <v>159.84</v>
      </c>
      <c r="G2267" s="191"/>
      <c r="H2267" s="193" t="s">
        <v>13726</v>
      </c>
      <c r="I2267" s="193"/>
      <c r="J2267" s="192" t="n">
        <v>879.22</v>
      </c>
    </row>
    <row r="2268" customFormat="false" ht="22.3" hidden="false" customHeight="true" outlineLevel="0" collapsed="false">
      <c r="A2268" s="125"/>
      <c r="B2268" s="125"/>
      <c r="C2268" s="125"/>
      <c r="D2268" s="125"/>
      <c r="E2268" s="125"/>
      <c r="F2268" s="125"/>
      <c r="G2268" s="125" t="s">
        <v>13727</v>
      </c>
      <c r="H2268" s="194" t="n">
        <v>15.54</v>
      </c>
      <c r="I2268" s="125" t="s">
        <v>13728</v>
      </c>
      <c r="J2268" s="195" t="n">
        <v>13663.07</v>
      </c>
    </row>
    <row r="2269" customFormat="false" ht="22.3" hidden="false" customHeight="true" outlineLevel="0" collapsed="false">
      <c r="A2269" s="196"/>
      <c r="B2269" s="196"/>
      <c r="C2269" s="196"/>
      <c r="D2269" s="196"/>
      <c r="E2269" s="196"/>
      <c r="F2269" s="196"/>
      <c r="G2269" s="196"/>
      <c r="H2269" s="196"/>
      <c r="I2269" s="196"/>
      <c r="J2269" s="196"/>
    </row>
    <row r="2270" customFormat="false" ht="23.4" hidden="false" customHeight="true" outlineLevel="0" collapsed="false">
      <c r="A2270" s="175" t="s">
        <v>12806</v>
      </c>
      <c r="B2270" s="176" t="s">
        <v>12459</v>
      </c>
      <c r="C2270" s="175" t="s">
        <v>12460</v>
      </c>
      <c r="D2270" s="175" t="s">
        <v>12125</v>
      </c>
      <c r="E2270" s="175" t="s">
        <v>13711</v>
      </c>
      <c r="F2270" s="175"/>
      <c r="G2270" s="177" t="s">
        <v>12461</v>
      </c>
      <c r="H2270" s="176" t="s">
        <v>12462</v>
      </c>
      <c r="I2270" s="176" t="s">
        <v>12463</v>
      </c>
      <c r="J2270" s="176" t="s">
        <v>12243</v>
      </c>
    </row>
    <row r="2271" customFormat="false" ht="43.9" hidden="false" customHeight="true" outlineLevel="0" collapsed="false">
      <c r="A2271" s="154" t="s">
        <v>13712</v>
      </c>
      <c r="B2271" s="178" t="s">
        <v>12807</v>
      </c>
      <c r="C2271" s="154" t="s">
        <v>12475</v>
      </c>
      <c r="D2271" s="154" t="s">
        <v>12808</v>
      </c>
      <c r="E2271" s="154" t="s">
        <v>13826</v>
      </c>
      <c r="F2271" s="154"/>
      <c r="G2271" s="155" t="s">
        <v>12469</v>
      </c>
      <c r="H2271" s="179" t="n">
        <v>1</v>
      </c>
      <c r="I2271" s="180" t="n">
        <v>719.38</v>
      </c>
      <c r="J2271" s="180" t="n">
        <v>719.38</v>
      </c>
    </row>
    <row r="2272" customFormat="false" ht="43.9" hidden="false" customHeight="true" outlineLevel="0" collapsed="false">
      <c r="A2272" s="181" t="s">
        <v>13714</v>
      </c>
      <c r="B2272" s="182" t="n">
        <v>88316</v>
      </c>
      <c r="C2272" s="181" t="s">
        <v>12467</v>
      </c>
      <c r="D2272" s="181" t="s">
        <v>6483</v>
      </c>
      <c r="E2272" s="181" t="s">
        <v>13717</v>
      </c>
      <c r="F2272" s="181"/>
      <c r="G2272" s="183" t="s">
        <v>13718</v>
      </c>
      <c r="H2272" s="184" t="n">
        <v>0.853</v>
      </c>
      <c r="I2272" s="185" t="n">
        <v>23.2</v>
      </c>
      <c r="J2272" s="185" t="n">
        <v>19.78</v>
      </c>
    </row>
    <row r="2273" customFormat="false" ht="43.9" hidden="false" customHeight="true" outlineLevel="0" collapsed="false">
      <c r="A2273" s="181" t="s">
        <v>13714</v>
      </c>
      <c r="B2273" s="182" t="n">
        <v>88309</v>
      </c>
      <c r="C2273" s="181" t="s">
        <v>12467</v>
      </c>
      <c r="D2273" s="181" t="s">
        <v>6476</v>
      </c>
      <c r="E2273" s="181" t="s">
        <v>13717</v>
      </c>
      <c r="F2273" s="181"/>
      <c r="G2273" s="183" t="s">
        <v>13718</v>
      </c>
      <c r="H2273" s="184" t="n">
        <v>1.707</v>
      </c>
      <c r="I2273" s="185" t="n">
        <v>29.13</v>
      </c>
      <c r="J2273" s="185" t="n">
        <v>49.72</v>
      </c>
    </row>
    <row r="2274" customFormat="false" ht="43.9" hidden="false" customHeight="true" outlineLevel="0" collapsed="false">
      <c r="A2274" s="186" t="s">
        <v>13719</v>
      </c>
      <c r="B2274" s="187" t="n">
        <v>4377</v>
      </c>
      <c r="C2274" s="186" t="s">
        <v>12467</v>
      </c>
      <c r="D2274" s="186" t="s">
        <v>10316</v>
      </c>
      <c r="E2274" s="186" t="s">
        <v>13720</v>
      </c>
      <c r="F2274" s="186"/>
      <c r="G2274" s="188" t="s">
        <v>12126</v>
      </c>
      <c r="H2274" s="189" t="n">
        <v>24.4</v>
      </c>
      <c r="I2274" s="190" t="n">
        <v>0.19</v>
      </c>
      <c r="J2274" s="190" t="n">
        <v>4.63</v>
      </c>
    </row>
    <row r="2275" customFormat="false" ht="43.9" hidden="false" customHeight="true" outlineLevel="0" collapsed="false">
      <c r="A2275" s="186" t="s">
        <v>13719</v>
      </c>
      <c r="B2275" s="187" t="n">
        <v>34381</v>
      </c>
      <c r="C2275" s="186" t="s">
        <v>12467</v>
      </c>
      <c r="D2275" s="186" t="s">
        <v>13837</v>
      </c>
      <c r="E2275" s="186" t="s">
        <v>13720</v>
      </c>
      <c r="F2275" s="186"/>
      <c r="G2275" s="188" t="s">
        <v>12126</v>
      </c>
      <c r="H2275" s="189" t="n">
        <v>2.0833</v>
      </c>
      <c r="I2275" s="190" t="n">
        <v>293.82</v>
      </c>
      <c r="J2275" s="190" t="n">
        <v>612.11</v>
      </c>
    </row>
    <row r="2276" customFormat="false" ht="22.3" hidden="false" customHeight="true" outlineLevel="0" collapsed="false">
      <c r="A2276" s="186" t="s">
        <v>13719</v>
      </c>
      <c r="B2276" s="187" t="n">
        <v>39961</v>
      </c>
      <c r="C2276" s="186" t="s">
        <v>12467</v>
      </c>
      <c r="D2276" s="186" t="s">
        <v>11002</v>
      </c>
      <c r="E2276" s="186" t="s">
        <v>13720</v>
      </c>
      <c r="F2276" s="186"/>
      <c r="G2276" s="188" t="s">
        <v>12126</v>
      </c>
      <c r="H2276" s="189" t="n">
        <v>1.2467</v>
      </c>
      <c r="I2276" s="190" t="n">
        <v>26.59</v>
      </c>
      <c r="J2276" s="190" t="n">
        <v>33.14</v>
      </c>
    </row>
    <row r="2277" customFormat="false" ht="22.3" hidden="false" customHeight="true" outlineLevel="0" collapsed="false">
      <c r="A2277" s="191"/>
      <c r="B2277" s="191"/>
      <c r="C2277" s="191"/>
      <c r="D2277" s="191"/>
      <c r="E2277" s="191" t="s">
        <v>13722</v>
      </c>
      <c r="F2277" s="192" t="n">
        <v>53.64</v>
      </c>
      <c r="G2277" s="191" t="s">
        <v>13723</v>
      </c>
      <c r="H2277" s="192" t="n">
        <v>0</v>
      </c>
      <c r="I2277" s="191" t="s">
        <v>13724</v>
      </c>
      <c r="J2277" s="192" t="n">
        <v>53.64</v>
      </c>
    </row>
    <row r="2278" customFormat="false" ht="32.75" hidden="false" customHeight="true" outlineLevel="0" collapsed="false">
      <c r="A2278" s="191"/>
      <c r="B2278" s="191"/>
      <c r="C2278" s="191"/>
      <c r="D2278" s="191"/>
      <c r="E2278" s="191" t="s">
        <v>13725</v>
      </c>
      <c r="F2278" s="192" t="n">
        <v>159.84</v>
      </c>
      <c r="G2278" s="191"/>
      <c r="H2278" s="193" t="s">
        <v>13726</v>
      </c>
      <c r="I2278" s="193"/>
      <c r="J2278" s="192" t="n">
        <v>879.22</v>
      </c>
    </row>
    <row r="2279" customFormat="false" ht="22.3" hidden="false" customHeight="true" outlineLevel="0" collapsed="false">
      <c r="A2279" s="125"/>
      <c r="B2279" s="125"/>
      <c r="C2279" s="125"/>
      <c r="D2279" s="125"/>
      <c r="E2279" s="125"/>
      <c r="F2279" s="125"/>
      <c r="G2279" s="125" t="s">
        <v>13727</v>
      </c>
      <c r="H2279" s="194" t="n">
        <v>36.4</v>
      </c>
      <c r="I2279" s="125" t="s">
        <v>13728</v>
      </c>
      <c r="J2279" s="195" t="n">
        <v>32003.6</v>
      </c>
    </row>
    <row r="2280" customFormat="false" ht="22.3" hidden="false" customHeight="true" outlineLevel="0" collapsed="false">
      <c r="A2280" s="196"/>
      <c r="B2280" s="196"/>
      <c r="C2280" s="196"/>
      <c r="D2280" s="196"/>
      <c r="E2280" s="196"/>
      <c r="F2280" s="196"/>
      <c r="G2280" s="196"/>
      <c r="H2280" s="196"/>
      <c r="I2280" s="196"/>
      <c r="J2280" s="196"/>
    </row>
    <row r="2281" customFormat="false" ht="23.4" hidden="false" customHeight="true" outlineLevel="0" collapsed="false">
      <c r="A2281" s="175" t="s">
        <v>12809</v>
      </c>
      <c r="B2281" s="176" t="s">
        <v>12459</v>
      </c>
      <c r="C2281" s="175" t="s">
        <v>12460</v>
      </c>
      <c r="D2281" s="175" t="s">
        <v>12125</v>
      </c>
      <c r="E2281" s="175" t="s">
        <v>13711</v>
      </c>
      <c r="F2281" s="175"/>
      <c r="G2281" s="177" t="s">
        <v>12461</v>
      </c>
      <c r="H2281" s="176" t="s">
        <v>12462</v>
      </c>
      <c r="I2281" s="176" t="s">
        <v>12463</v>
      </c>
      <c r="J2281" s="176" t="s">
        <v>12243</v>
      </c>
    </row>
    <row r="2282" customFormat="false" ht="43.9" hidden="false" customHeight="true" outlineLevel="0" collapsed="false">
      <c r="A2282" s="154" t="s">
        <v>13712</v>
      </c>
      <c r="B2282" s="178" t="s">
        <v>12810</v>
      </c>
      <c r="C2282" s="154" t="s">
        <v>12475</v>
      </c>
      <c r="D2282" s="154" t="s">
        <v>12811</v>
      </c>
      <c r="E2282" s="154" t="s">
        <v>13826</v>
      </c>
      <c r="F2282" s="154"/>
      <c r="G2282" s="155" t="s">
        <v>12469</v>
      </c>
      <c r="H2282" s="179" t="n">
        <v>1</v>
      </c>
      <c r="I2282" s="180" t="n">
        <v>195.51</v>
      </c>
      <c r="J2282" s="180" t="n">
        <v>195.51</v>
      </c>
    </row>
    <row r="2283" customFormat="false" ht="43.9" hidden="false" customHeight="true" outlineLevel="0" collapsed="false">
      <c r="A2283" s="181" t="s">
        <v>13714</v>
      </c>
      <c r="B2283" s="182" t="n">
        <v>88316</v>
      </c>
      <c r="C2283" s="181" t="s">
        <v>12467</v>
      </c>
      <c r="D2283" s="181" t="s">
        <v>6483</v>
      </c>
      <c r="E2283" s="181" t="s">
        <v>13717</v>
      </c>
      <c r="F2283" s="181"/>
      <c r="G2283" s="183" t="s">
        <v>13718</v>
      </c>
      <c r="H2283" s="184" t="n">
        <v>0.6</v>
      </c>
      <c r="I2283" s="185" t="n">
        <v>23.2</v>
      </c>
      <c r="J2283" s="185" t="n">
        <v>13.92</v>
      </c>
    </row>
    <row r="2284" customFormat="false" ht="43.9" hidden="false" customHeight="true" outlineLevel="0" collapsed="false">
      <c r="A2284" s="181" t="s">
        <v>13714</v>
      </c>
      <c r="B2284" s="182" t="n">
        <v>88315</v>
      </c>
      <c r="C2284" s="181" t="s">
        <v>12467</v>
      </c>
      <c r="D2284" s="181" t="s">
        <v>6482</v>
      </c>
      <c r="E2284" s="181" t="s">
        <v>13717</v>
      </c>
      <c r="F2284" s="181"/>
      <c r="G2284" s="183" t="s">
        <v>13718</v>
      </c>
      <c r="H2284" s="184" t="n">
        <v>0.35</v>
      </c>
      <c r="I2284" s="185" t="n">
        <v>28.91</v>
      </c>
      <c r="J2284" s="185" t="n">
        <v>10.11</v>
      </c>
    </row>
    <row r="2285" customFormat="false" ht="43.9" hidden="false" customHeight="true" outlineLevel="0" collapsed="false">
      <c r="A2285" s="186" t="s">
        <v>13719</v>
      </c>
      <c r="B2285" s="187" t="n">
        <v>586</v>
      </c>
      <c r="C2285" s="186" t="s">
        <v>12467</v>
      </c>
      <c r="D2285" s="186" t="s">
        <v>13840</v>
      </c>
      <c r="E2285" s="186" t="s">
        <v>13720</v>
      </c>
      <c r="F2285" s="186"/>
      <c r="G2285" s="188" t="s">
        <v>12127</v>
      </c>
      <c r="H2285" s="189" t="n">
        <v>3</v>
      </c>
      <c r="I2285" s="190" t="n">
        <v>21.75</v>
      </c>
      <c r="J2285" s="190" t="n">
        <v>65.25</v>
      </c>
    </row>
    <row r="2286" customFormat="false" ht="32.75" hidden="false" customHeight="true" outlineLevel="0" collapsed="false">
      <c r="A2286" s="186" t="s">
        <v>13719</v>
      </c>
      <c r="B2286" s="187" t="n">
        <v>10932</v>
      </c>
      <c r="C2286" s="186" t="s">
        <v>12467</v>
      </c>
      <c r="D2286" s="186" t="s">
        <v>11383</v>
      </c>
      <c r="E2286" s="186" t="s">
        <v>13720</v>
      </c>
      <c r="F2286" s="186"/>
      <c r="G2286" s="188" t="s">
        <v>12469</v>
      </c>
      <c r="H2286" s="189" t="n">
        <v>1</v>
      </c>
      <c r="I2286" s="190" t="n">
        <v>106.23</v>
      </c>
      <c r="J2286" s="190" t="n">
        <v>106.23</v>
      </c>
    </row>
    <row r="2287" customFormat="false" ht="22.3" hidden="false" customHeight="true" outlineLevel="0" collapsed="false">
      <c r="A2287" s="191"/>
      <c r="B2287" s="191"/>
      <c r="C2287" s="191"/>
      <c r="D2287" s="191"/>
      <c r="E2287" s="191" t="s">
        <v>13722</v>
      </c>
      <c r="F2287" s="192" t="n">
        <v>18.16</v>
      </c>
      <c r="G2287" s="191" t="s">
        <v>13723</v>
      </c>
      <c r="H2287" s="192" t="n">
        <v>0</v>
      </c>
      <c r="I2287" s="191" t="s">
        <v>13724</v>
      </c>
      <c r="J2287" s="192" t="n">
        <v>18.16</v>
      </c>
    </row>
    <row r="2288" customFormat="false" ht="32.75" hidden="false" customHeight="true" outlineLevel="0" collapsed="false">
      <c r="A2288" s="191"/>
      <c r="B2288" s="191"/>
      <c r="C2288" s="191"/>
      <c r="D2288" s="191"/>
      <c r="E2288" s="191" t="s">
        <v>13725</v>
      </c>
      <c r="F2288" s="192" t="n">
        <v>43.44</v>
      </c>
      <c r="G2288" s="191"/>
      <c r="H2288" s="193" t="s">
        <v>13726</v>
      </c>
      <c r="I2288" s="193"/>
      <c r="J2288" s="192" t="n">
        <v>238.95</v>
      </c>
    </row>
    <row r="2289" customFormat="false" ht="22.3" hidden="false" customHeight="true" outlineLevel="0" collapsed="false">
      <c r="A2289" s="125"/>
      <c r="B2289" s="125"/>
      <c r="C2289" s="125"/>
      <c r="D2289" s="125"/>
      <c r="E2289" s="125"/>
      <c r="F2289" s="125"/>
      <c r="G2289" s="125" t="s">
        <v>13727</v>
      </c>
      <c r="H2289" s="194" t="n">
        <v>2.73</v>
      </c>
      <c r="I2289" s="125" t="s">
        <v>13728</v>
      </c>
      <c r="J2289" s="195" t="n">
        <v>652.33</v>
      </c>
    </row>
    <row r="2290" customFormat="false" ht="22.3" hidden="false" customHeight="true" outlineLevel="0" collapsed="false">
      <c r="A2290" s="196"/>
      <c r="B2290" s="196"/>
      <c r="C2290" s="196"/>
      <c r="D2290" s="196"/>
      <c r="E2290" s="196"/>
      <c r="F2290" s="196"/>
      <c r="G2290" s="196"/>
      <c r="H2290" s="196"/>
      <c r="I2290" s="196"/>
      <c r="J2290" s="196"/>
    </row>
    <row r="2291" customFormat="false" ht="22.3" hidden="false" customHeight="true" outlineLevel="0" collapsed="false">
      <c r="A2291" s="150" t="n">
        <v>37</v>
      </c>
      <c r="B2291" s="150"/>
      <c r="C2291" s="150"/>
      <c r="D2291" s="150" t="s">
        <v>12391</v>
      </c>
      <c r="E2291" s="150"/>
      <c r="F2291" s="150"/>
      <c r="G2291" s="150"/>
      <c r="H2291" s="173"/>
      <c r="I2291" s="150"/>
      <c r="J2291" s="174" t="n">
        <v>21759.54</v>
      </c>
    </row>
    <row r="2292" customFormat="false" ht="23.4" hidden="false" customHeight="true" outlineLevel="0" collapsed="false">
      <c r="A2292" s="175" t="s">
        <v>12812</v>
      </c>
      <c r="B2292" s="176" t="s">
        <v>12459</v>
      </c>
      <c r="C2292" s="175" t="s">
        <v>12460</v>
      </c>
      <c r="D2292" s="175" t="s">
        <v>12125</v>
      </c>
      <c r="E2292" s="175" t="s">
        <v>13711</v>
      </c>
      <c r="F2292" s="175"/>
      <c r="G2292" s="177" t="s">
        <v>12461</v>
      </c>
      <c r="H2292" s="176" t="s">
        <v>12462</v>
      </c>
      <c r="I2292" s="176" t="s">
        <v>12463</v>
      </c>
      <c r="J2292" s="176" t="s">
        <v>12243</v>
      </c>
    </row>
    <row r="2293" customFormat="false" ht="43.9" hidden="false" customHeight="true" outlineLevel="0" collapsed="false">
      <c r="A2293" s="154" t="s">
        <v>13712</v>
      </c>
      <c r="B2293" s="178" t="s">
        <v>12813</v>
      </c>
      <c r="C2293" s="154" t="s">
        <v>12475</v>
      </c>
      <c r="D2293" s="154" t="s">
        <v>12814</v>
      </c>
      <c r="E2293" s="154" t="s">
        <v>13826</v>
      </c>
      <c r="F2293" s="154"/>
      <c r="G2293" s="155" t="s">
        <v>12469</v>
      </c>
      <c r="H2293" s="179" t="n">
        <v>1</v>
      </c>
      <c r="I2293" s="180" t="n">
        <v>809.26</v>
      </c>
      <c r="J2293" s="180" t="n">
        <v>809.26</v>
      </c>
    </row>
    <row r="2294" customFormat="false" ht="43.9" hidden="false" customHeight="true" outlineLevel="0" collapsed="false">
      <c r="A2294" s="181" t="s">
        <v>13714</v>
      </c>
      <c r="B2294" s="182" t="n">
        <v>88309</v>
      </c>
      <c r="C2294" s="181" t="s">
        <v>12467</v>
      </c>
      <c r="D2294" s="181" t="s">
        <v>6476</v>
      </c>
      <c r="E2294" s="181" t="s">
        <v>13717</v>
      </c>
      <c r="F2294" s="181"/>
      <c r="G2294" s="183" t="s">
        <v>13718</v>
      </c>
      <c r="H2294" s="184" t="n">
        <v>2</v>
      </c>
      <c r="I2294" s="185" t="n">
        <v>29.13</v>
      </c>
      <c r="J2294" s="185" t="n">
        <v>58.26</v>
      </c>
    </row>
    <row r="2295" customFormat="false" ht="43.9" hidden="false" customHeight="true" outlineLevel="0" collapsed="false">
      <c r="A2295" s="181" t="s">
        <v>13714</v>
      </c>
      <c r="B2295" s="182" t="n">
        <v>88316</v>
      </c>
      <c r="C2295" s="181" t="s">
        <v>12467</v>
      </c>
      <c r="D2295" s="181" t="s">
        <v>6483</v>
      </c>
      <c r="E2295" s="181" t="s">
        <v>13717</v>
      </c>
      <c r="F2295" s="181"/>
      <c r="G2295" s="183" t="s">
        <v>13718</v>
      </c>
      <c r="H2295" s="184" t="n">
        <v>0.4</v>
      </c>
      <c r="I2295" s="185" t="n">
        <v>23.2</v>
      </c>
      <c r="J2295" s="185" t="n">
        <v>9.28</v>
      </c>
    </row>
    <row r="2296" customFormat="false" ht="32.75" hidden="false" customHeight="true" outlineLevel="0" collapsed="false">
      <c r="A2296" s="186" t="s">
        <v>13719</v>
      </c>
      <c r="B2296" s="187" t="n">
        <v>4343</v>
      </c>
      <c r="C2296" s="186" t="s">
        <v>12467</v>
      </c>
      <c r="D2296" s="186" t="s">
        <v>10340</v>
      </c>
      <c r="E2296" s="186" t="s">
        <v>13720</v>
      </c>
      <c r="F2296" s="186"/>
      <c r="G2296" s="188" t="s">
        <v>12126</v>
      </c>
      <c r="H2296" s="189" t="n">
        <v>4</v>
      </c>
      <c r="I2296" s="190" t="n">
        <v>4.83</v>
      </c>
      <c r="J2296" s="190" t="n">
        <v>19.32</v>
      </c>
    </row>
    <row r="2297" customFormat="false" ht="22.3" hidden="false" customHeight="true" outlineLevel="0" collapsed="false">
      <c r="A2297" s="186" t="s">
        <v>13719</v>
      </c>
      <c r="B2297" s="187" t="n">
        <v>11186</v>
      </c>
      <c r="C2297" s="186" t="s">
        <v>12467</v>
      </c>
      <c r="D2297" s="186" t="s">
        <v>8979</v>
      </c>
      <c r="E2297" s="186" t="s">
        <v>13720</v>
      </c>
      <c r="F2297" s="186"/>
      <c r="G2297" s="188" t="s">
        <v>12469</v>
      </c>
      <c r="H2297" s="189" t="n">
        <v>1</v>
      </c>
      <c r="I2297" s="190" t="n">
        <v>722.4</v>
      </c>
      <c r="J2297" s="190" t="n">
        <v>722.4</v>
      </c>
    </row>
    <row r="2298" customFormat="false" ht="22.3" hidden="false" customHeight="true" outlineLevel="0" collapsed="false">
      <c r="A2298" s="191"/>
      <c r="B2298" s="191"/>
      <c r="C2298" s="191"/>
      <c r="D2298" s="191"/>
      <c r="E2298" s="191" t="s">
        <v>13722</v>
      </c>
      <c r="F2298" s="192" t="n">
        <v>52.62</v>
      </c>
      <c r="G2298" s="191" t="s">
        <v>13723</v>
      </c>
      <c r="H2298" s="192" t="n">
        <v>0</v>
      </c>
      <c r="I2298" s="191" t="s">
        <v>13724</v>
      </c>
      <c r="J2298" s="192" t="n">
        <v>52.62</v>
      </c>
    </row>
    <row r="2299" customFormat="false" ht="32.75" hidden="false" customHeight="true" outlineLevel="0" collapsed="false">
      <c r="A2299" s="191"/>
      <c r="B2299" s="191"/>
      <c r="C2299" s="191"/>
      <c r="D2299" s="191"/>
      <c r="E2299" s="191" t="s">
        <v>13725</v>
      </c>
      <c r="F2299" s="192" t="n">
        <v>179.81</v>
      </c>
      <c r="G2299" s="191"/>
      <c r="H2299" s="193" t="s">
        <v>13726</v>
      </c>
      <c r="I2299" s="193"/>
      <c r="J2299" s="192" t="n">
        <v>989.07</v>
      </c>
    </row>
    <row r="2300" customFormat="false" ht="22.3" hidden="false" customHeight="true" outlineLevel="0" collapsed="false">
      <c r="A2300" s="125"/>
      <c r="B2300" s="125"/>
      <c r="C2300" s="125"/>
      <c r="D2300" s="125"/>
      <c r="E2300" s="125"/>
      <c r="F2300" s="125"/>
      <c r="G2300" s="125" t="s">
        <v>13727</v>
      </c>
      <c r="H2300" s="194" t="n">
        <v>22</v>
      </c>
      <c r="I2300" s="125" t="s">
        <v>13728</v>
      </c>
      <c r="J2300" s="195" t="n">
        <v>21759.54</v>
      </c>
    </row>
    <row r="2301" customFormat="false" ht="22.3" hidden="false" customHeight="true" outlineLevel="0" collapsed="false">
      <c r="A2301" s="196"/>
      <c r="B2301" s="196"/>
      <c r="C2301" s="196"/>
      <c r="D2301" s="196"/>
      <c r="E2301" s="196"/>
      <c r="F2301" s="196"/>
      <c r="G2301" s="196"/>
      <c r="H2301" s="196"/>
      <c r="I2301" s="196"/>
      <c r="J2301" s="196"/>
    </row>
    <row r="2302" customFormat="false" ht="22.3" hidden="false" customHeight="true" outlineLevel="0" collapsed="false">
      <c r="A2302" s="150" t="n">
        <v>38</v>
      </c>
      <c r="B2302" s="150"/>
      <c r="C2302" s="150"/>
      <c r="D2302" s="150" t="s">
        <v>12393</v>
      </c>
      <c r="E2302" s="150"/>
      <c r="F2302" s="150"/>
      <c r="G2302" s="150"/>
      <c r="H2302" s="173"/>
      <c r="I2302" s="150"/>
      <c r="J2302" s="174" t="n">
        <v>459966.71</v>
      </c>
    </row>
    <row r="2303" customFormat="false" ht="23.4" hidden="false" customHeight="true" outlineLevel="0" collapsed="false">
      <c r="A2303" s="175" t="s">
        <v>12815</v>
      </c>
      <c r="B2303" s="176" t="s">
        <v>12459</v>
      </c>
      <c r="C2303" s="175" t="s">
        <v>12460</v>
      </c>
      <c r="D2303" s="175" t="s">
        <v>12125</v>
      </c>
      <c r="E2303" s="175" t="s">
        <v>13711</v>
      </c>
      <c r="F2303" s="175"/>
      <c r="G2303" s="177" t="s">
        <v>12461</v>
      </c>
      <c r="H2303" s="176" t="s">
        <v>12462</v>
      </c>
      <c r="I2303" s="176" t="s">
        <v>12463</v>
      </c>
      <c r="J2303" s="176" t="s">
        <v>12243</v>
      </c>
    </row>
    <row r="2304" customFormat="false" ht="43.9" hidden="false" customHeight="true" outlineLevel="0" collapsed="false">
      <c r="A2304" s="154" t="s">
        <v>13712</v>
      </c>
      <c r="B2304" s="178" t="s">
        <v>12816</v>
      </c>
      <c r="C2304" s="154" t="s">
        <v>12475</v>
      </c>
      <c r="D2304" s="154" t="s">
        <v>12817</v>
      </c>
      <c r="E2304" s="154" t="s">
        <v>13826</v>
      </c>
      <c r="F2304" s="154"/>
      <c r="G2304" s="155" t="s">
        <v>12469</v>
      </c>
      <c r="H2304" s="179" t="n">
        <v>1</v>
      </c>
      <c r="I2304" s="180" t="n">
        <v>918.89</v>
      </c>
      <c r="J2304" s="180" t="n">
        <v>918.89</v>
      </c>
    </row>
    <row r="2305" customFormat="false" ht="43.9" hidden="false" customHeight="true" outlineLevel="0" collapsed="false">
      <c r="A2305" s="181" t="s">
        <v>13714</v>
      </c>
      <c r="B2305" s="182" t="n">
        <v>100722</v>
      </c>
      <c r="C2305" s="181" t="s">
        <v>12467</v>
      </c>
      <c r="D2305" s="181" t="s">
        <v>5477</v>
      </c>
      <c r="E2305" s="181" t="s">
        <v>13804</v>
      </c>
      <c r="F2305" s="181"/>
      <c r="G2305" s="183" t="s">
        <v>12469</v>
      </c>
      <c r="H2305" s="184" t="n">
        <v>2</v>
      </c>
      <c r="I2305" s="185" t="n">
        <v>26</v>
      </c>
      <c r="J2305" s="185" t="n">
        <v>52</v>
      </c>
    </row>
    <row r="2306" customFormat="false" ht="43.9" hidden="false" customHeight="true" outlineLevel="0" collapsed="false">
      <c r="A2306" s="181" t="s">
        <v>13714</v>
      </c>
      <c r="B2306" s="182" t="n">
        <v>88315</v>
      </c>
      <c r="C2306" s="181" t="s">
        <v>12467</v>
      </c>
      <c r="D2306" s="181" t="s">
        <v>6482</v>
      </c>
      <c r="E2306" s="181" t="s">
        <v>13717</v>
      </c>
      <c r="F2306" s="181"/>
      <c r="G2306" s="183" t="s">
        <v>13718</v>
      </c>
      <c r="H2306" s="184" t="n">
        <v>2.77</v>
      </c>
      <c r="I2306" s="185" t="n">
        <v>28.91</v>
      </c>
      <c r="J2306" s="185" t="n">
        <v>80.08</v>
      </c>
    </row>
    <row r="2307" customFormat="false" ht="43.9" hidden="false" customHeight="true" outlineLevel="0" collapsed="false">
      <c r="A2307" s="181" t="s">
        <v>13714</v>
      </c>
      <c r="B2307" s="182" t="n">
        <v>100754</v>
      </c>
      <c r="C2307" s="181" t="s">
        <v>12467</v>
      </c>
      <c r="D2307" s="181" t="s">
        <v>5505</v>
      </c>
      <c r="E2307" s="181" t="s">
        <v>13804</v>
      </c>
      <c r="F2307" s="181"/>
      <c r="G2307" s="183" t="s">
        <v>12469</v>
      </c>
      <c r="H2307" s="184" t="n">
        <v>2</v>
      </c>
      <c r="I2307" s="185" t="n">
        <v>31.5</v>
      </c>
      <c r="J2307" s="185" t="n">
        <v>63</v>
      </c>
    </row>
    <row r="2308" customFormat="false" ht="43.9" hidden="false" customHeight="true" outlineLevel="0" collapsed="false">
      <c r="A2308" s="181" t="s">
        <v>13714</v>
      </c>
      <c r="B2308" s="182" t="n">
        <v>92716</v>
      </c>
      <c r="C2308" s="181" t="s">
        <v>12467</v>
      </c>
      <c r="D2308" s="181" t="s">
        <v>13841</v>
      </c>
      <c r="E2308" s="181" t="s">
        <v>13730</v>
      </c>
      <c r="F2308" s="181"/>
      <c r="G2308" s="183" t="s">
        <v>13731</v>
      </c>
      <c r="H2308" s="184" t="n">
        <v>4.03</v>
      </c>
      <c r="I2308" s="185" t="n">
        <v>125.61</v>
      </c>
      <c r="J2308" s="185" t="n">
        <v>506.2</v>
      </c>
    </row>
    <row r="2309" customFormat="false" ht="43.9" hidden="false" customHeight="true" outlineLevel="0" collapsed="false">
      <c r="A2309" s="181" t="s">
        <v>13714</v>
      </c>
      <c r="B2309" s="182" t="n">
        <v>88309</v>
      </c>
      <c r="C2309" s="181" t="s">
        <v>12467</v>
      </c>
      <c r="D2309" s="181" t="s">
        <v>6476</v>
      </c>
      <c r="E2309" s="181" t="s">
        <v>13717</v>
      </c>
      <c r="F2309" s="181"/>
      <c r="G2309" s="183" t="s">
        <v>13718</v>
      </c>
      <c r="H2309" s="184" t="n">
        <v>0.312</v>
      </c>
      <c r="I2309" s="185" t="n">
        <v>29.13</v>
      </c>
      <c r="J2309" s="185" t="n">
        <v>9.08</v>
      </c>
    </row>
    <row r="2310" customFormat="false" ht="43.9" hidden="false" customHeight="true" outlineLevel="0" collapsed="false">
      <c r="A2310" s="181" t="s">
        <v>13714</v>
      </c>
      <c r="B2310" s="182" t="n">
        <v>88251</v>
      </c>
      <c r="C2310" s="181" t="s">
        <v>12467</v>
      </c>
      <c r="D2310" s="181" t="s">
        <v>6426</v>
      </c>
      <c r="E2310" s="181" t="s">
        <v>13717</v>
      </c>
      <c r="F2310" s="181"/>
      <c r="G2310" s="183" t="s">
        <v>13718</v>
      </c>
      <c r="H2310" s="184" t="n">
        <v>2.77</v>
      </c>
      <c r="I2310" s="185" t="n">
        <v>24.5</v>
      </c>
      <c r="J2310" s="185" t="n">
        <v>67.86</v>
      </c>
    </row>
    <row r="2311" customFormat="false" ht="32.75" hidden="false" customHeight="true" outlineLevel="0" collapsed="false">
      <c r="A2311" s="186" t="s">
        <v>13719</v>
      </c>
      <c r="B2311" s="187" t="n">
        <v>7698</v>
      </c>
      <c r="C2311" s="186" t="s">
        <v>12467</v>
      </c>
      <c r="D2311" s="186" t="s">
        <v>11646</v>
      </c>
      <c r="E2311" s="186" t="s">
        <v>13720</v>
      </c>
      <c r="F2311" s="186"/>
      <c r="G2311" s="188" t="s">
        <v>12127</v>
      </c>
      <c r="H2311" s="189" t="n">
        <v>2.25</v>
      </c>
      <c r="I2311" s="190" t="n">
        <v>43.95</v>
      </c>
      <c r="J2311" s="190" t="n">
        <v>98.88</v>
      </c>
    </row>
    <row r="2312" customFormat="false" ht="22.3" hidden="false" customHeight="true" outlineLevel="0" collapsed="false">
      <c r="A2312" s="186" t="s">
        <v>13719</v>
      </c>
      <c r="B2312" s="187" t="n">
        <v>546</v>
      </c>
      <c r="C2312" s="186" t="s">
        <v>12467</v>
      </c>
      <c r="D2312" s="186" t="s">
        <v>13842</v>
      </c>
      <c r="E2312" s="186" t="s">
        <v>13720</v>
      </c>
      <c r="F2312" s="186"/>
      <c r="G2312" s="188" t="s">
        <v>12533</v>
      </c>
      <c r="H2312" s="189" t="n">
        <v>0.328</v>
      </c>
      <c r="I2312" s="190" t="n">
        <v>10.12</v>
      </c>
      <c r="J2312" s="190" t="n">
        <v>3.31</v>
      </c>
    </row>
    <row r="2313" customFormat="false" ht="43.9" hidden="false" customHeight="true" outlineLevel="0" collapsed="false">
      <c r="A2313" s="186" t="s">
        <v>13719</v>
      </c>
      <c r="B2313" s="187" t="n">
        <v>43105</v>
      </c>
      <c r="C2313" s="186" t="s">
        <v>12467</v>
      </c>
      <c r="D2313" s="186" t="s">
        <v>8020</v>
      </c>
      <c r="E2313" s="186" t="s">
        <v>13720</v>
      </c>
      <c r="F2313" s="186"/>
      <c r="G2313" s="188" t="s">
        <v>12533</v>
      </c>
      <c r="H2313" s="189" t="n">
        <v>0.328</v>
      </c>
      <c r="I2313" s="190" t="n">
        <v>37.4</v>
      </c>
      <c r="J2313" s="190" t="n">
        <v>12.26</v>
      </c>
    </row>
    <row r="2314" customFormat="false" ht="43.9" hidden="false" customHeight="true" outlineLevel="0" collapsed="false">
      <c r="A2314" s="186" t="s">
        <v>13719</v>
      </c>
      <c r="B2314" s="187" t="n">
        <v>11456</v>
      </c>
      <c r="C2314" s="186" t="s">
        <v>12467</v>
      </c>
      <c r="D2314" s="186" t="s">
        <v>9086</v>
      </c>
      <c r="E2314" s="186" t="s">
        <v>13720</v>
      </c>
      <c r="F2314" s="186"/>
      <c r="G2314" s="188" t="s">
        <v>12126</v>
      </c>
      <c r="H2314" s="189" t="n">
        <v>1</v>
      </c>
      <c r="I2314" s="190" t="n">
        <v>26.22</v>
      </c>
      <c r="J2314" s="190" t="n">
        <v>26.22</v>
      </c>
    </row>
    <row r="2315" customFormat="false" ht="22.3" hidden="false" customHeight="true" outlineLevel="0" collapsed="false">
      <c r="A2315" s="191"/>
      <c r="B2315" s="191"/>
      <c r="C2315" s="191"/>
      <c r="D2315" s="191"/>
      <c r="E2315" s="191" t="s">
        <v>13722</v>
      </c>
      <c r="F2315" s="192" t="n">
        <v>192.8</v>
      </c>
      <c r="G2315" s="191" t="s">
        <v>13723</v>
      </c>
      <c r="H2315" s="192" t="n">
        <v>0</v>
      </c>
      <c r="I2315" s="191" t="s">
        <v>13724</v>
      </c>
      <c r="J2315" s="192" t="n">
        <v>192.8</v>
      </c>
    </row>
    <row r="2316" customFormat="false" ht="32.75" hidden="false" customHeight="true" outlineLevel="0" collapsed="false">
      <c r="A2316" s="191"/>
      <c r="B2316" s="191"/>
      <c r="C2316" s="191"/>
      <c r="D2316" s="191"/>
      <c r="E2316" s="191" t="s">
        <v>13725</v>
      </c>
      <c r="F2316" s="192" t="n">
        <v>204.17</v>
      </c>
      <c r="G2316" s="191"/>
      <c r="H2316" s="193" t="s">
        <v>13726</v>
      </c>
      <c r="I2316" s="193"/>
      <c r="J2316" s="192" t="n">
        <v>1123.06</v>
      </c>
    </row>
    <row r="2317" customFormat="false" ht="22.3" hidden="false" customHeight="true" outlineLevel="0" collapsed="false">
      <c r="A2317" s="125"/>
      <c r="B2317" s="125"/>
      <c r="C2317" s="125"/>
      <c r="D2317" s="125"/>
      <c r="E2317" s="125"/>
      <c r="F2317" s="125"/>
      <c r="G2317" s="125" t="s">
        <v>13727</v>
      </c>
      <c r="H2317" s="194" t="n">
        <v>7.7</v>
      </c>
      <c r="I2317" s="125" t="s">
        <v>13728</v>
      </c>
      <c r="J2317" s="195" t="n">
        <v>8647.56</v>
      </c>
    </row>
    <row r="2318" customFormat="false" ht="22.3" hidden="false" customHeight="true" outlineLevel="0" collapsed="false">
      <c r="A2318" s="196"/>
      <c r="B2318" s="196"/>
      <c r="C2318" s="196"/>
      <c r="D2318" s="196"/>
      <c r="E2318" s="196"/>
      <c r="F2318" s="196"/>
      <c r="G2318" s="196"/>
      <c r="H2318" s="196"/>
      <c r="I2318" s="196"/>
      <c r="J2318" s="196"/>
    </row>
    <row r="2319" customFormat="false" ht="23.4" hidden="false" customHeight="true" outlineLevel="0" collapsed="false">
      <c r="A2319" s="175" t="s">
        <v>12818</v>
      </c>
      <c r="B2319" s="176" t="s">
        <v>12459</v>
      </c>
      <c r="C2319" s="175" t="s">
        <v>12460</v>
      </c>
      <c r="D2319" s="175" t="s">
        <v>12125</v>
      </c>
      <c r="E2319" s="175" t="s">
        <v>13711</v>
      </c>
      <c r="F2319" s="175"/>
      <c r="G2319" s="177" t="s">
        <v>12461</v>
      </c>
      <c r="H2319" s="176" t="s">
        <v>12462</v>
      </c>
      <c r="I2319" s="176" t="s">
        <v>12463</v>
      </c>
      <c r="J2319" s="176" t="s">
        <v>12243</v>
      </c>
    </row>
    <row r="2320" customFormat="false" ht="55.1" hidden="false" customHeight="true" outlineLevel="0" collapsed="false">
      <c r="A2320" s="154" t="s">
        <v>13712</v>
      </c>
      <c r="B2320" s="178" t="s">
        <v>12819</v>
      </c>
      <c r="C2320" s="154" t="s">
        <v>12475</v>
      </c>
      <c r="D2320" s="154" t="s">
        <v>12820</v>
      </c>
      <c r="E2320" s="154" t="s">
        <v>13826</v>
      </c>
      <c r="F2320" s="154"/>
      <c r="G2320" s="155" t="s">
        <v>12469</v>
      </c>
      <c r="H2320" s="179" t="n">
        <v>1</v>
      </c>
      <c r="I2320" s="180" t="n">
        <v>523.11</v>
      </c>
      <c r="J2320" s="180" t="n">
        <v>523.11</v>
      </c>
    </row>
    <row r="2321" customFormat="false" ht="43.9" hidden="false" customHeight="true" outlineLevel="0" collapsed="false">
      <c r="A2321" s="181" t="s">
        <v>13714</v>
      </c>
      <c r="B2321" s="182" t="n">
        <v>88251</v>
      </c>
      <c r="C2321" s="181" t="s">
        <v>12467</v>
      </c>
      <c r="D2321" s="181" t="s">
        <v>6426</v>
      </c>
      <c r="E2321" s="181" t="s">
        <v>13717</v>
      </c>
      <c r="F2321" s="181"/>
      <c r="G2321" s="183" t="s">
        <v>13718</v>
      </c>
      <c r="H2321" s="184" t="n">
        <v>2.5</v>
      </c>
      <c r="I2321" s="185" t="n">
        <v>24.5</v>
      </c>
      <c r="J2321" s="185" t="n">
        <v>61.25</v>
      </c>
    </row>
    <row r="2322" customFormat="false" ht="43.9" hidden="false" customHeight="true" outlineLevel="0" collapsed="false">
      <c r="A2322" s="181" t="s">
        <v>13714</v>
      </c>
      <c r="B2322" s="182" t="n">
        <v>88315</v>
      </c>
      <c r="C2322" s="181" t="s">
        <v>12467</v>
      </c>
      <c r="D2322" s="181" t="s">
        <v>6482</v>
      </c>
      <c r="E2322" s="181" t="s">
        <v>13717</v>
      </c>
      <c r="F2322" s="181"/>
      <c r="G2322" s="183" t="s">
        <v>13718</v>
      </c>
      <c r="H2322" s="184" t="n">
        <v>2.5</v>
      </c>
      <c r="I2322" s="185" t="n">
        <v>28.91</v>
      </c>
      <c r="J2322" s="185" t="n">
        <v>72.27</v>
      </c>
    </row>
    <row r="2323" customFormat="false" ht="43.9" hidden="false" customHeight="true" outlineLevel="0" collapsed="false">
      <c r="A2323" s="186" t="s">
        <v>13719</v>
      </c>
      <c r="B2323" s="187" t="n">
        <v>9327</v>
      </c>
      <c r="C2323" s="186" t="s">
        <v>13843</v>
      </c>
      <c r="D2323" s="186" t="s">
        <v>13844</v>
      </c>
      <c r="E2323" s="186" t="s">
        <v>13720</v>
      </c>
      <c r="F2323" s="186"/>
      <c r="G2323" s="188" t="s">
        <v>13845</v>
      </c>
      <c r="H2323" s="189" t="n">
        <v>0.1667</v>
      </c>
      <c r="I2323" s="190" t="n">
        <v>2337.08</v>
      </c>
      <c r="J2323" s="190" t="n">
        <v>389.59</v>
      </c>
    </row>
    <row r="2324" customFormat="false" ht="22.3" hidden="false" customHeight="true" outlineLevel="0" collapsed="false">
      <c r="A2324" s="191"/>
      <c r="B2324" s="191"/>
      <c r="C2324" s="191"/>
      <c r="D2324" s="191"/>
      <c r="E2324" s="191" t="s">
        <v>13722</v>
      </c>
      <c r="F2324" s="192" t="n">
        <v>102.37</v>
      </c>
      <c r="G2324" s="191" t="s">
        <v>13723</v>
      </c>
      <c r="H2324" s="192" t="n">
        <v>0</v>
      </c>
      <c r="I2324" s="191" t="s">
        <v>13724</v>
      </c>
      <c r="J2324" s="192" t="n">
        <v>102.37</v>
      </c>
    </row>
    <row r="2325" customFormat="false" ht="32.75" hidden="false" customHeight="true" outlineLevel="0" collapsed="false">
      <c r="A2325" s="191"/>
      <c r="B2325" s="191"/>
      <c r="C2325" s="191"/>
      <c r="D2325" s="191"/>
      <c r="E2325" s="191" t="s">
        <v>13725</v>
      </c>
      <c r="F2325" s="192" t="n">
        <v>116.23</v>
      </c>
      <c r="G2325" s="191"/>
      <c r="H2325" s="193" t="s">
        <v>13726</v>
      </c>
      <c r="I2325" s="193"/>
      <c r="J2325" s="192" t="n">
        <v>639.34</v>
      </c>
    </row>
    <row r="2326" customFormat="false" ht="22.3" hidden="false" customHeight="true" outlineLevel="0" collapsed="false">
      <c r="A2326" s="125"/>
      <c r="B2326" s="125"/>
      <c r="C2326" s="125"/>
      <c r="D2326" s="125"/>
      <c r="E2326" s="125"/>
      <c r="F2326" s="125"/>
      <c r="G2326" s="125" t="s">
        <v>13727</v>
      </c>
      <c r="H2326" s="194" t="n">
        <v>8.09</v>
      </c>
      <c r="I2326" s="125" t="s">
        <v>13728</v>
      </c>
      <c r="J2326" s="195" t="n">
        <v>5172.26</v>
      </c>
    </row>
    <row r="2327" customFormat="false" ht="22.3" hidden="false" customHeight="true" outlineLevel="0" collapsed="false">
      <c r="A2327" s="196"/>
      <c r="B2327" s="196"/>
      <c r="C2327" s="196"/>
      <c r="D2327" s="196"/>
      <c r="E2327" s="196"/>
      <c r="F2327" s="196"/>
      <c r="G2327" s="196"/>
      <c r="H2327" s="196"/>
      <c r="I2327" s="196"/>
      <c r="J2327" s="196"/>
    </row>
    <row r="2328" customFormat="false" ht="23.4" hidden="false" customHeight="true" outlineLevel="0" collapsed="false">
      <c r="A2328" s="175" t="s">
        <v>12821</v>
      </c>
      <c r="B2328" s="176" t="s">
        <v>12459</v>
      </c>
      <c r="C2328" s="175" t="s">
        <v>12460</v>
      </c>
      <c r="D2328" s="175" t="s">
        <v>12125</v>
      </c>
      <c r="E2328" s="175" t="s">
        <v>13711</v>
      </c>
      <c r="F2328" s="175"/>
      <c r="G2328" s="177" t="s">
        <v>12461</v>
      </c>
      <c r="H2328" s="176" t="s">
        <v>12462</v>
      </c>
      <c r="I2328" s="176" t="s">
        <v>12463</v>
      </c>
      <c r="J2328" s="176" t="s">
        <v>12243</v>
      </c>
    </row>
    <row r="2329" customFormat="false" ht="43.9" hidden="false" customHeight="true" outlineLevel="0" collapsed="false">
      <c r="A2329" s="154" t="s">
        <v>13712</v>
      </c>
      <c r="B2329" s="178" t="s">
        <v>12822</v>
      </c>
      <c r="C2329" s="154" t="s">
        <v>12475</v>
      </c>
      <c r="D2329" s="154" t="s">
        <v>12823</v>
      </c>
      <c r="E2329" s="154" t="s">
        <v>13826</v>
      </c>
      <c r="F2329" s="154"/>
      <c r="G2329" s="155" t="s">
        <v>12469</v>
      </c>
      <c r="H2329" s="179" t="n">
        <v>1</v>
      </c>
      <c r="I2329" s="180" t="n">
        <v>918.89</v>
      </c>
      <c r="J2329" s="180" t="n">
        <v>918.89</v>
      </c>
    </row>
    <row r="2330" customFormat="false" ht="43.9" hidden="false" customHeight="true" outlineLevel="0" collapsed="false">
      <c r="A2330" s="181" t="s">
        <v>13714</v>
      </c>
      <c r="B2330" s="182" t="n">
        <v>88309</v>
      </c>
      <c r="C2330" s="181" t="s">
        <v>12467</v>
      </c>
      <c r="D2330" s="181" t="s">
        <v>6476</v>
      </c>
      <c r="E2330" s="181" t="s">
        <v>13717</v>
      </c>
      <c r="F2330" s="181"/>
      <c r="G2330" s="183" t="s">
        <v>13718</v>
      </c>
      <c r="H2330" s="184" t="n">
        <v>0.312</v>
      </c>
      <c r="I2330" s="185" t="n">
        <v>29.13</v>
      </c>
      <c r="J2330" s="185" t="n">
        <v>9.08</v>
      </c>
    </row>
    <row r="2331" customFormat="false" ht="43.9" hidden="false" customHeight="true" outlineLevel="0" collapsed="false">
      <c r="A2331" s="181" t="s">
        <v>13714</v>
      </c>
      <c r="B2331" s="182" t="n">
        <v>88251</v>
      </c>
      <c r="C2331" s="181" t="s">
        <v>12467</v>
      </c>
      <c r="D2331" s="181" t="s">
        <v>6426</v>
      </c>
      <c r="E2331" s="181" t="s">
        <v>13717</v>
      </c>
      <c r="F2331" s="181"/>
      <c r="G2331" s="183" t="s">
        <v>13718</v>
      </c>
      <c r="H2331" s="184" t="n">
        <v>2.77</v>
      </c>
      <c r="I2331" s="185" t="n">
        <v>24.5</v>
      </c>
      <c r="J2331" s="185" t="n">
        <v>67.86</v>
      </c>
    </row>
    <row r="2332" customFormat="false" ht="43.9" hidden="false" customHeight="true" outlineLevel="0" collapsed="false">
      <c r="A2332" s="181" t="s">
        <v>13714</v>
      </c>
      <c r="B2332" s="182" t="n">
        <v>92716</v>
      </c>
      <c r="C2332" s="181" t="s">
        <v>12467</v>
      </c>
      <c r="D2332" s="181" t="s">
        <v>13841</v>
      </c>
      <c r="E2332" s="181" t="s">
        <v>13730</v>
      </c>
      <c r="F2332" s="181"/>
      <c r="G2332" s="183" t="s">
        <v>13731</v>
      </c>
      <c r="H2332" s="184" t="n">
        <v>4.03</v>
      </c>
      <c r="I2332" s="185" t="n">
        <v>125.61</v>
      </c>
      <c r="J2332" s="185" t="n">
        <v>506.2</v>
      </c>
    </row>
    <row r="2333" customFormat="false" ht="43.9" hidden="false" customHeight="true" outlineLevel="0" collapsed="false">
      <c r="A2333" s="181" t="s">
        <v>13714</v>
      </c>
      <c r="B2333" s="182" t="n">
        <v>100722</v>
      </c>
      <c r="C2333" s="181" t="s">
        <v>12467</v>
      </c>
      <c r="D2333" s="181" t="s">
        <v>5477</v>
      </c>
      <c r="E2333" s="181" t="s">
        <v>13804</v>
      </c>
      <c r="F2333" s="181"/>
      <c r="G2333" s="183" t="s">
        <v>12469</v>
      </c>
      <c r="H2333" s="184" t="n">
        <v>2</v>
      </c>
      <c r="I2333" s="185" t="n">
        <v>26</v>
      </c>
      <c r="J2333" s="185" t="n">
        <v>52</v>
      </c>
    </row>
    <row r="2334" customFormat="false" ht="43.9" hidden="false" customHeight="true" outlineLevel="0" collapsed="false">
      <c r="A2334" s="181" t="s">
        <v>13714</v>
      </c>
      <c r="B2334" s="182" t="n">
        <v>100754</v>
      </c>
      <c r="C2334" s="181" t="s">
        <v>12467</v>
      </c>
      <c r="D2334" s="181" t="s">
        <v>5505</v>
      </c>
      <c r="E2334" s="181" t="s">
        <v>13804</v>
      </c>
      <c r="F2334" s="181"/>
      <c r="G2334" s="183" t="s">
        <v>12469</v>
      </c>
      <c r="H2334" s="184" t="n">
        <v>2</v>
      </c>
      <c r="I2334" s="185" t="n">
        <v>31.5</v>
      </c>
      <c r="J2334" s="185" t="n">
        <v>63</v>
      </c>
    </row>
    <row r="2335" customFormat="false" ht="43.9" hidden="false" customHeight="true" outlineLevel="0" collapsed="false">
      <c r="A2335" s="181" t="s">
        <v>13714</v>
      </c>
      <c r="B2335" s="182" t="n">
        <v>88315</v>
      </c>
      <c r="C2335" s="181" t="s">
        <v>12467</v>
      </c>
      <c r="D2335" s="181" t="s">
        <v>6482</v>
      </c>
      <c r="E2335" s="181" t="s">
        <v>13717</v>
      </c>
      <c r="F2335" s="181"/>
      <c r="G2335" s="183" t="s">
        <v>13718</v>
      </c>
      <c r="H2335" s="184" t="n">
        <v>2.77</v>
      </c>
      <c r="I2335" s="185" t="n">
        <v>28.91</v>
      </c>
      <c r="J2335" s="185" t="n">
        <v>80.08</v>
      </c>
    </row>
    <row r="2336" customFormat="false" ht="32.75" hidden="false" customHeight="true" outlineLevel="0" collapsed="false">
      <c r="A2336" s="186" t="s">
        <v>13719</v>
      </c>
      <c r="B2336" s="187" t="n">
        <v>7698</v>
      </c>
      <c r="C2336" s="186" t="s">
        <v>12467</v>
      </c>
      <c r="D2336" s="186" t="s">
        <v>11646</v>
      </c>
      <c r="E2336" s="186" t="s">
        <v>13720</v>
      </c>
      <c r="F2336" s="186"/>
      <c r="G2336" s="188" t="s">
        <v>12127</v>
      </c>
      <c r="H2336" s="189" t="n">
        <v>2.25</v>
      </c>
      <c r="I2336" s="190" t="n">
        <v>43.95</v>
      </c>
      <c r="J2336" s="190" t="n">
        <v>98.88</v>
      </c>
    </row>
    <row r="2337" customFormat="false" ht="43.9" hidden="false" customHeight="true" outlineLevel="0" collapsed="false">
      <c r="A2337" s="186" t="s">
        <v>13719</v>
      </c>
      <c r="B2337" s="187" t="n">
        <v>43105</v>
      </c>
      <c r="C2337" s="186" t="s">
        <v>12467</v>
      </c>
      <c r="D2337" s="186" t="s">
        <v>8020</v>
      </c>
      <c r="E2337" s="186" t="s">
        <v>13720</v>
      </c>
      <c r="F2337" s="186"/>
      <c r="G2337" s="188" t="s">
        <v>12533</v>
      </c>
      <c r="H2337" s="189" t="n">
        <v>0.328</v>
      </c>
      <c r="I2337" s="190" t="n">
        <v>37.4</v>
      </c>
      <c r="J2337" s="190" t="n">
        <v>12.26</v>
      </c>
    </row>
    <row r="2338" customFormat="false" ht="43.9" hidden="false" customHeight="true" outlineLevel="0" collapsed="false">
      <c r="A2338" s="186" t="s">
        <v>13719</v>
      </c>
      <c r="B2338" s="187" t="n">
        <v>11456</v>
      </c>
      <c r="C2338" s="186" t="s">
        <v>12467</v>
      </c>
      <c r="D2338" s="186" t="s">
        <v>9086</v>
      </c>
      <c r="E2338" s="186" t="s">
        <v>13720</v>
      </c>
      <c r="F2338" s="186"/>
      <c r="G2338" s="188" t="s">
        <v>12126</v>
      </c>
      <c r="H2338" s="189" t="n">
        <v>1</v>
      </c>
      <c r="I2338" s="190" t="n">
        <v>26.22</v>
      </c>
      <c r="J2338" s="190" t="n">
        <v>26.22</v>
      </c>
    </row>
    <row r="2339" customFormat="false" ht="22.3" hidden="false" customHeight="true" outlineLevel="0" collapsed="false">
      <c r="A2339" s="186" t="s">
        <v>13719</v>
      </c>
      <c r="B2339" s="187" t="n">
        <v>546</v>
      </c>
      <c r="C2339" s="186" t="s">
        <v>12467</v>
      </c>
      <c r="D2339" s="186" t="s">
        <v>13842</v>
      </c>
      <c r="E2339" s="186" t="s">
        <v>13720</v>
      </c>
      <c r="F2339" s="186"/>
      <c r="G2339" s="188" t="s">
        <v>12533</v>
      </c>
      <c r="H2339" s="189" t="n">
        <v>0.328</v>
      </c>
      <c r="I2339" s="190" t="n">
        <v>10.12</v>
      </c>
      <c r="J2339" s="190" t="n">
        <v>3.31</v>
      </c>
    </row>
    <row r="2340" customFormat="false" ht="22.3" hidden="false" customHeight="true" outlineLevel="0" collapsed="false">
      <c r="A2340" s="191"/>
      <c r="B2340" s="191"/>
      <c r="C2340" s="191"/>
      <c r="D2340" s="191"/>
      <c r="E2340" s="191" t="s">
        <v>13722</v>
      </c>
      <c r="F2340" s="192" t="n">
        <v>192.8</v>
      </c>
      <c r="G2340" s="191" t="s">
        <v>13723</v>
      </c>
      <c r="H2340" s="192" t="n">
        <v>0</v>
      </c>
      <c r="I2340" s="191" t="s">
        <v>13724</v>
      </c>
      <c r="J2340" s="192" t="n">
        <v>192.8</v>
      </c>
    </row>
    <row r="2341" customFormat="false" ht="32.75" hidden="false" customHeight="true" outlineLevel="0" collapsed="false">
      <c r="A2341" s="191"/>
      <c r="B2341" s="191"/>
      <c r="C2341" s="191"/>
      <c r="D2341" s="191"/>
      <c r="E2341" s="191" t="s">
        <v>13725</v>
      </c>
      <c r="F2341" s="192" t="n">
        <v>204.17</v>
      </c>
      <c r="G2341" s="191"/>
      <c r="H2341" s="193" t="s">
        <v>13726</v>
      </c>
      <c r="I2341" s="193"/>
      <c r="J2341" s="192" t="n">
        <v>1123.06</v>
      </c>
    </row>
    <row r="2342" customFormat="false" ht="22.3" hidden="false" customHeight="true" outlineLevel="0" collapsed="false">
      <c r="A2342" s="125"/>
      <c r="B2342" s="125"/>
      <c r="C2342" s="125"/>
      <c r="D2342" s="125"/>
      <c r="E2342" s="125"/>
      <c r="F2342" s="125"/>
      <c r="G2342" s="125" t="s">
        <v>13727</v>
      </c>
      <c r="H2342" s="194" t="n">
        <v>3.24</v>
      </c>
      <c r="I2342" s="125" t="s">
        <v>13728</v>
      </c>
      <c r="J2342" s="195" t="n">
        <v>3638.71</v>
      </c>
    </row>
    <row r="2343" customFormat="false" ht="22.3" hidden="false" customHeight="true" outlineLevel="0" collapsed="false">
      <c r="A2343" s="196"/>
      <c r="B2343" s="196"/>
      <c r="C2343" s="196"/>
      <c r="D2343" s="196"/>
      <c r="E2343" s="196"/>
      <c r="F2343" s="196"/>
      <c r="G2343" s="196"/>
      <c r="H2343" s="196"/>
      <c r="I2343" s="196"/>
      <c r="J2343" s="196"/>
    </row>
    <row r="2344" customFormat="false" ht="23.4" hidden="false" customHeight="true" outlineLevel="0" collapsed="false">
      <c r="A2344" s="175" t="s">
        <v>12824</v>
      </c>
      <c r="B2344" s="176" t="s">
        <v>12459</v>
      </c>
      <c r="C2344" s="175" t="s">
        <v>12460</v>
      </c>
      <c r="D2344" s="175" t="s">
        <v>12125</v>
      </c>
      <c r="E2344" s="175" t="s">
        <v>13711</v>
      </c>
      <c r="F2344" s="175"/>
      <c r="G2344" s="177" t="s">
        <v>12461</v>
      </c>
      <c r="H2344" s="176" t="s">
        <v>12462</v>
      </c>
      <c r="I2344" s="176" t="s">
        <v>12463</v>
      </c>
      <c r="J2344" s="176" t="s">
        <v>12243</v>
      </c>
    </row>
    <row r="2345" customFormat="false" ht="55.1" hidden="false" customHeight="true" outlineLevel="0" collapsed="false">
      <c r="A2345" s="154" t="s">
        <v>13712</v>
      </c>
      <c r="B2345" s="178" t="s">
        <v>12825</v>
      </c>
      <c r="C2345" s="154" t="s">
        <v>12475</v>
      </c>
      <c r="D2345" s="154" t="s">
        <v>12826</v>
      </c>
      <c r="E2345" s="154" t="s">
        <v>13826</v>
      </c>
      <c r="F2345" s="154"/>
      <c r="G2345" s="155" t="s">
        <v>12469</v>
      </c>
      <c r="H2345" s="179" t="n">
        <v>1</v>
      </c>
      <c r="I2345" s="180" t="n">
        <v>523.11</v>
      </c>
      <c r="J2345" s="180" t="n">
        <v>523.11</v>
      </c>
    </row>
    <row r="2346" customFormat="false" ht="43.9" hidden="false" customHeight="true" outlineLevel="0" collapsed="false">
      <c r="A2346" s="181" t="s">
        <v>13714</v>
      </c>
      <c r="B2346" s="182" t="n">
        <v>88251</v>
      </c>
      <c r="C2346" s="181" t="s">
        <v>12467</v>
      </c>
      <c r="D2346" s="181" t="s">
        <v>6426</v>
      </c>
      <c r="E2346" s="181" t="s">
        <v>13717</v>
      </c>
      <c r="F2346" s="181"/>
      <c r="G2346" s="183" t="s">
        <v>13718</v>
      </c>
      <c r="H2346" s="184" t="n">
        <v>2.5</v>
      </c>
      <c r="I2346" s="185" t="n">
        <v>24.5</v>
      </c>
      <c r="J2346" s="185" t="n">
        <v>61.25</v>
      </c>
    </row>
    <row r="2347" customFormat="false" ht="43.9" hidden="false" customHeight="true" outlineLevel="0" collapsed="false">
      <c r="A2347" s="181" t="s">
        <v>13714</v>
      </c>
      <c r="B2347" s="182" t="n">
        <v>88315</v>
      </c>
      <c r="C2347" s="181" t="s">
        <v>12467</v>
      </c>
      <c r="D2347" s="181" t="s">
        <v>6482</v>
      </c>
      <c r="E2347" s="181" t="s">
        <v>13717</v>
      </c>
      <c r="F2347" s="181"/>
      <c r="G2347" s="183" t="s">
        <v>13718</v>
      </c>
      <c r="H2347" s="184" t="n">
        <v>2.5</v>
      </c>
      <c r="I2347" s="185" t="n">
        <v>28.91</v>
      </c>
      <c r="J2347" s="185" t="n">
        <v>72.27</v>
      </c>
    </row>
    <row r="2348" customFormat="false" ht="43.9" hidden="false" customHeight="true" outlineLevel="0" collapsed="false">
      <c r="A2348" s="186" t="s">
        <v>13719</v>
      </c>
      <c r="B2348" s="187" t="n">
        <v>9327</v>
      </c>
      <c r="C2348" s="186" t="s">
        <v>13843</v>
      </c>
      <c r="D2348" s="186" t="s">
        <v>13844</v>
      </c>
      <c r="E2348" s="186" t="s">
        <v>13720</v>
      </c>
      <c r="F2348" s="186"/>
      <c r="G2348" s="188" t="s">
        <v>13845</v>
      </c>
      <c r="H2348" s="189" t="n">
        <v>0.1667</v>
      </c>
      <c r="I2348" s="190" t="n">
        <v>2337.08</v>
      </c>
      <c r="J2348" s="190" t="n">
        <v>389.59</v>
      </c>
    </row>
    <row r="2349" customFormat="false" ht="22.3" hidden="false" customHeight="true" outlineLevel="0" collapsed="false">
      <c r="A2349" s="191"/>
      <c r="B2349" s="191"/>
      <c r="C2349" s="191"/>
      <c r="D2349" s="191"/>
      <c r="E2349" s="191" t="s">
        <v>13722</v>
      </c>
      <c r="F2349" s="192" t="n">
        <v>102.37</v>
      </c>
      <c r="G2349" s="191" t="s">
        <v>13723</v>
      </c>
      <c r="H2349" s="192" t="n">
        <v>0</v>
      </c>
      <c r="I2349" s="191" t="s">
        <v>13724</v>
      </c>
      <c r="J2349" s="192" t="n">
        <v>102.37</v>
      </c>
    </row>
    <row r="2350" customFormat="false" ht="32.75" hidden="false" customHeight="true" outlineLevel="0" collapsed="false">
      <c r="A2350" s="191"/>
      <c r="B2350" s="191"/>
      <c r="C2350" s="191"/>
      <c r="D2350" s="191"/>
      <c r="E2350" s="191" t="s">
        <v>13725</v>
      </c>
      <c r="F2350" s="192" t="n">
        <v>116.23</v>
      </c>
      <c r="G2350" s="191"/>
      <c r="H2350" s="193" t="s">
        <v>13726</v>
      </c>
      <c r="I2350" s="193"/>
      <c r="J2350" s="192" t="n">
        <v>639.34</v>
      </c>
    </row>
    <row r="2351" customFormat="false" ht="22.3" hidden="false" customHeight="true" outlineLevel="0" collapsed="false">
      <c r="A2351" s="125"/>
      <c r="B2351" s="125"/>
      <c r="C2351" s="125"/>
      <c r="D2351" s="125"/>
      <c r="E2351" s="125"/>
      <c r="F2351" s="125"/>
      <c r="G2351" s="125" t="s">
        <v>13727</v>
      </c>
      <c r="H2351" s="194" t="n">
        <v>1.83</v>
      </c>
      <c r="I2351" s="125" t="s">
        <v>13728</v>
      </c>
      <c r="J2351" s="195" t="n">
        <v>1169.99</v>
      </c>
    </row>
    <row r="2352" customFormat="false" ht="22.3" hidden="false" customHeight="true" outlineLevel="0" collapsed="false">
      <c r="A2352" s="196"/>
      <c r="B2352" s="196"/>
      <c r="C2352" s="196"/>
      <c r="D2352" s="196"/>
      <c r="E2352" s="196"/>
      <c r="F2352" s="196"/>
      <c r="G2352" s="196"/>
      <c r="H2352" s="196"/>
      <c r="I2352" s="196"/>
      <c r="J2352" s="196"/>
    </row>
    <row r="2353" customFormat="false" ht="23.4" hidden="false" customHeight="true" outlineLevel="0" collapsed="false">
      <c r="A2353" s="175" t="s">
        <v>12827</v>
      </c>
      <c r="B2353" s="176" t="s">
        <v>12459</v>
      </c>
      <c r="C2353" s="175" t="s">
        <v>12460</v>
      </c>
      <c r="D2353" s="175" t="s">
        <v>12125</v>
      </c>
      <c r="E2353" s="175" t="s">
        <v>13711</v>
      </c>
      <c r="F2353" s="175"/>
      <c r="G2353" s="177" t="s">
        <v>12461</v>
      </c>
      <c r="H2353" s="176" t="s">
        <v>12462</v>
      </c>
      <c r="I2353" s="176" t="s">
        <v>12463</v>
      </c>
      <c r="J2353" s="176" t="s">
        <v>12243</v>
      </c>
    </row>
    <row r="2354" customFormat="false" ht="43.9" hidden="false" customHeight="true" outlineLevel="0" collapsed="false">
      <c r="A2354" s="154" t="s">
        <v>13712</v>
      </c>
      <c r="B2354" s="178" t="s">
        <v>12828</v>
      </c>
      <c r="C2354" s="154" t="s">
        <v>12475</v>
      </c>
      <c r="D2354" s="154" t="s">
        <v>12829</v>
      </c>
      <c r="E2354" s="154" t="s">
        <v>13826</v>
      </c>
      <c r="F2354" s="154"/>
      <c r="G2354" s="155" t="s">
        <v>12469</v>
      </c>
      <c r="H2354" s="179" t="n">
        <v>1</v>
      </c>
      <c r="I2354" s="180" t="n">
        <v>73.59</v>
      </c>
      <c r="J2354" s="180" t="n">
        <v>73.59</v>
      </c>
    </row>
    <row r="2355" customFormat="false" ht="43.9" hidden="false" customHeight="true" outlineLevel="0" collapsed="false">
      <c r="A2355" s="181" t="s">
        <v>13714</v>
      </c>
      <c r="B2355" s="182" t="n">
        <v>88315</v>
      </c>
      <c r="C2355" s="181" t="s">
        <v>12467</v>
      </c>
      <c r="D2355" s="181" t="s">
        <v>6482</v>
      </c>
      <c r="E2355" s="181" t="s">
        <v>13717</v>
      </c>
      <c r="F2355" s="181"/>
      <c r="G2355" s="183" t="s">
        <v>13718</v>
      </c>
      <c r="H2355" s="184" t="n">
        <v>0.5</v>
      </c>
      <c r="I2355" s="185" t="n">
        <v>28.91</v>
      </c>
      <c r="J2355" s="185" t="n">
        <v>14.45</v>
      </c>
    </row>
    <row r="2356" customFormat="false" ht="43.9" hidden="false" customHeight="true" outlineLevel="0" collapsed="false">
      <c r="A2356" s="181" t="s">
        <v>13714</v>
      </c>
      <c r="B2356" s="182" t="n">
        <v>88316</v>
      </c>
      <c r="C2356" s="181" t="s">
        <v>12467</v>
      </c>
      <c r="D2356" s="181" t="s">
        <v>6483</v>
      </c>
      <c r="E2356" s="181" t="s">
        <v>13717</v>
      </c>
      <c r="F2356" s="181"/>
      <c r="G2356" s="183" t="s">
        <v>13718</v>
      </c>
      <c r="H2356" s="184" t="n">
        <v>0.95</v>
      </c>
      <c r="I2356" s="185" t="n">
        <v>23.2</v>
      </c>
      <c r="J2356" s="185" t="n">
        <v>22.04</v>
      </c>
    </row>
    <row r="2357" customFormat="false" ht="22.3" hidden="false" customHeight="true" outlineLevel="0" collapsed="false">
      <c r="A2357" s="186" t="s">
        <v>13719</v>
      </c>
      <c r="B2357" s="187" t="n">
        <v>10997</v>
      </c>
      <c r="C2357" s="186" t="s">
        <v>12467</v>
      </c>
      <c r="D2357" s="186" t="s">
        <v>8814</v>
      </c>
      <c r="E2357" s="186" t="s">
        <v>13720</v>
      </c>
      <c r="F2357" s="186"/>
      <c r="G2357" s="188" t="s">
        <v>12533</v>
      </c>
      <c r="H2357" s="189" t="n">
        <v>0.04</v>
      </c>
      <c r="I2357" s="190" t="n">
        <v>37.9</v>
      </c>
      <c r="J2357" s="190" t="n">
        <v>1.51</v>
      </c>
    </row>
    <row r="2358" customFormat="false" ht="32.75" hidden="false" customHeight="true" outlineLevel="0" collapsed="false">
      <c r="A2358" s="186" t="s">
        <v>13719</v>
      </c>
      <c r="B2358" s="187" t="n">
        <v>552</v>
      </c>
      <c r="C2358" s="186" t="s">
        <v>12467</v>
      </c>
      <c r="D2358" s="186" t="s">
        <v>13846</v>
      </c>
      <c r="E2358" s="186" t="s">
        <v>13720</v>
      </c>
      <c r="F2358" s="186"/>
      <c r="G2358" s="188" t="s">
        <v>12127</v>
      </c>
      <c r="H2358" s="189" t="n">
        <v>0.4</v>
      </c>
      <c r="I2358" s="190" t="n">
        <v>19.32</v>
      </c>
      <c r="J2358" s="190" t="n">
        <v>7.72</v>
      </c>
    </row>
    <row r="2359" customFormat="false" ht="32.75" hidden="false" customHeight="true" outlineLevel="0" collapsed="false">
      <c r="A2359" s="186" t="s">
        <v>13719</v>
      </c>
      <c r="B2359" s="187" t="n">
        <v>7167</v>
      </c>
      <c r="C2359" s="186" t="s">
        <v>12467</v>
      </c>
      <c r="D2359" s="186" t="s">
        <v>11377</v>
      </c>
      <c r="E2359" s="186" t="s">
        <v>13720</v>
      </c>
      <c r="F2359" s="186"/>
      <c r="G2359" s="188" t="s">
        <v>12469</v>
      </c>
      <c r="H2359" s="189" t="n">
        <v>1.05</v>
      </c>
      <c r="I2359" s="190" t="n">
        <v>26.55</v>
      </c>
      <c r="J2359" s="190" t="n">
        <v>27.87</v>
      </c>
    </row>
    <row r="2360" customFormat="false" ht="22.3" hidden="false" customHeight="true" outlineLevel="0" collapsed="false">
      <c r="A2360" s="191"/>
      <c r="B2360" s="191"/>
      <c r="C2360" s="191"/>
      <c r="D2360" s="191"/>
      <c r="E2360" s="191" t="s">
        <v>13722</v>
      </c>
      <c r="F2360" s="192" t="n">
        <v>27.54</v>
      </c>
      <c r="G2360" s="191" t="s">
        <v>13723</v>
      </c>
      <c r="H2360" s="192" t="n">
        <v>0</v>
      </c>
      <c r="I2360" s="191" t="s">
        <v>13724</v>
      </c>
      <c r="J2360" s="192" t="n">
        <v>27.54</v>
      </c>
    </row>
    <row r="2361" customFormat="false" ht="32.75" hidden="false" customHeight="true" outlineLevel="0" collapsed="false">
      <c r="A2361" s="191"/>
      <c r="B2361" s="191"/>
      <c r="C2361" s="191"/>
      <c r="D2361" s="191"/>
      <c r="E2361" s="191" t="s">
        <v>13725</v>
      </c>
      <c r="F2361" s="192" t="n">
        <v>16.35</v>
      </c>
      <c r="G2361" s="191"/>
      <c r="H2361" s="193" t="s">
        <v>13726</v>
      </c>
      <c r="I2361" s="193"/>
      <c r="J2361" s="192" t="n">
        <v>89.94</v>
      </c>
    </row>
    <row r="2362" customFormat="false" ht="22.3" hidden="false" customHeight="true" outlineLevel="0" collapsed="false">
      <c r="A2362" s="125"/>
      <c r="B2362" s="125"/>
      <c r="C2362" s="125"/>
      <c r="D2362" s="125"/>
      <c r="E2362" s="125"/>
      <c r="F2362" s="125"/>
      <c r="G2362" s="125" t="s">
        <v>13727</v>
      </c>
      <c r="H2362" s="194" t="n">
        <v>34.68</v>
      </c>
      <c r="I2362" s="125" t="s">
        <v>13728</v>
      </c>
      <c r="J2362" s="195" t="n">
        <v>3119.11</v>
      </c>
    </row>
    <row r="2363" customFormat="false" ht="22.3" hidden="false" customHeight="true" outlineLevel="0" collapsed="false">
      <c r="A2363" s="196"/>
      <c r="B2363" s="196"/>
      <c r="C2363" s="196"/>
      <c r="D2363" s="196"/>
      <c r="E2363" s="196"/>
      <c r="F2363" s="196"/>
      <c r="G2363" s="196"/>
      <c r="H2363" s="196"/>
      <c r="I2363" s="196"/>
      <c r="J2363" s="196"/>
    </row>
    <row r="2364" customFormat="false" ht="23.4" hidden="false" customHeight="true" outlineLevel="0" collapsed="false">
      <c r="A2364" s="175" t="s">
        <v>12830</v>
      </c>
      <c r="B2364" s="176" t="s">
        <v>12459</v>
      </c>
      <c r="C2364" s="175" t="s">
        <v>12460</v>
      </c>
      <c r="D2364" s="175" t="s">
        <v>12125</v>
      </c>
      <c r="E2364" s="175" t="s">
        <v>13711</v>
      </c>
      <c r="F2364" s="175"/>
      <c r="G2364" s="177" t="s">
        <v>12461</v>
      </c>
      <c r="H2364" s="176" t="s">
        <v>12462</v>
      </c>
      <c r="I2364" s="176" t="s">
        <v>12463</v>
      </c>
      <c r="J2364" s="176" t="s">
        <v>12243</v>
      </c>
    </row>
    <row r="2365" customFormat="false" ht="43.9" hidden="false" customHeight="true" outlineLevel="0" collapsed="false">
      <c r="A2365" s="154" t="s">
        <v>13712</v>
      </c>
      <c r="B2365" s="178" t="s">
        <v>12831</v>
      </c>
      <c r="C2365" s="154" t="s">
        <v>12475</v>
      </c>
      <c r="D2365" s="154" t="s">
        <v>12832</v>
      </c>
      <c r="E2365" s="154" t="s">
        <v>13826</v>
      </c>
      <c r="F2365" s="154"/>
      <c r="G2365" s="155" t="s">
        <v>12469</v>
      </c>
      <c r="H2365" s="179" t="n">
        <v>1</v>
      </c>
      <c r="I2365" s="180" t="n">
        <v>892.67</v>
      </c>
      <c r="J2365" s="180" t="n">
        <v>892.67</v>
      </c>
    </row>
    <row r="2366" customFormat="false" ht="43.9" hidden="false" customHeight="true" outlineLevel="0" collapsed="false">
      <c r="A2366" s="181" t="s">
        <v>13714</v>
      </c>
      <c r="B2366" s="182" t="n">
        <v>88309</v>
      </c>
      <c r="C2366" s="181" t="s">
        <v>12467</v>
      </c>
      <c r="D2366" s="181" t="s">
        <v>6476</v>
      </c>
      <c r="E2366" s="181" t="s">
        <v>13717</v>
      </c>
      <c r="F2366" s="181"/>
      <c r="G2366" s="183" t="s">
        <v>13718</v>
      </c>
      <c r="H2366" s="184" t="n">
        <v>0.312</v>
      </c>
      <c r="I2366" s="185" t="n">
        <v>29.13</v>
      </c>
      <c r="J2366" s="185" t="n">
        <v>9.08</v>
      </c>
    </row>
    <row r="2367" customFormat="false" ht="43.9" hidden="false" customHeight="true" outlineLevel="0" collapsed="false">
      <c r="A2367" s="181" t="s">
        <v>13714</v>
      </c>
      <c r="B2367" s="182" t="n">
        <v>92716</v>
      </c>
      <c r="C2367" s="181" t="s">
        <v>12467</v>
      </c>
      <c r="D2367" s="181" t="s">
        <v>13841</v>
      </c>
      <c r="E2367" s="181" t="s">
        <v>13730</v>
      </c>
      <c r="F2367" s="181"/>
      <c r="G2367" s="183" t="s">
        <v>13731</v>
      </c>
      <c r="H2367" s="184" t="n">
        <v>4.03</v>
      </c>
      <c r="I2367" s="185" t="n">
        <v>125.61</v>
      </c>
      <c r="J2367" s="185" t="n">
        <v>506.2</v>
      </c>
    </row>
    <row r="2368" customFormat="false" ht="43.9" hidden="false" customHeight="true" outlineLevel="0" collapsed="false">
      <c r="A2368" s="181" t="s">
        <v>13714</v>
      </c>
      <c r="B2368" s="182" t="n">
        <v>88315</v>
      </c>
      <c r="C2368" s="181" t="s">
        <v>12467</v>
      </c>
      <c r="D2368" s="181" t="s">
        <v>6482</v>
      </c>
      <c r="E2368" s="181" t="s">
        <v>13717</v>
      </c>
      <c r="F2368" s="181"/>
      <c r="G2368" s="183" t="s">
        <v>13718</v>
      </c>
      <c r="H2368" s="184" t="n">
        <v>2.77</v>
      </c>
      <c r="I2368" s="185" t="n">
        <v>28.91</v>
      </c>
      <c r="J2368" s="185" t="n">
        <v>80.08</v>
      </c>
    </row>
    <row r="2369" customFormat="false" ht="43.9" hidden="false" customHeight="true" outlineLevel="0" collapsed="false">
      <c r="A2369" s="181" t="s">
        <v>13714</v>
      </c>
      <c r="B2369" s="182" t="n">
        <v>100754</v>
      </c>
      <c r="C2369" s="181" t="s">
        <v>12467</v>
      </c>
      <c r="D2369" s="181" t="s">
        <v>5505</v>
      </c>
      <c r="E2369" s="181" t="s">
        <v>13804</v>
      </c>
      <c r="F2369" s="181"/>
      <c r="G2369" s="183" t="s">
        <v>12469</v>
      </c>
      <c r="H2369" s="184" t="n">
        <v>2</v>
      </c>
      <c r="I2369" s="185" t="n">
        <v>31.5</v>
      </c>
      <c r="J2369" s="185" t="n">
        <v>63</v>
      </c>
    </row>
    <row r="2370" customFormat="false" ht="43.9" hidden="false" customHeight="true" outlineLevel="0" collapsed="false">
      <c r="A2370" s="181" t="s">
        <v>13714</v>
      </c>
      <c r="B2370" s="182" t="n">
        <v>88251</v>
      </c>
      <c r="C2370" s="181" t="s">
        <v>12467</v>
      </c>
      <c r="D2370" s="181" t="s">
        <v>6426</v>
      </c>
      <c r="E2370" s="181" t="s">
        <v>13717</v>
      </c>
      <c r="F2370" s="181"/>
      <c r="G2370" s="183" t="s">
        <v>13718</v>
      </c>
      <c r="H2370" s="184" t="n">
        <v>2.77</v>
      </c>
      <c r="I2370" s="185" t="n">
        <v>24.5</v>
      </c>
      <c r="J2370" s="185" t="n">
        <v>67.86</v>
      </c>
    </row>
    <row r="2371" customFormat="false" ht="43.9" hidden="false" customHeight="true" outlineLevel="0" collapsed="false">
      <c r="A2371" s="181" t="s">
        <v>13714</v>
      </c>
      <c r="B2371" s="182" t="n">
        <v>100722</v>
      </c>
      <c r="C2371" s="181" t="s">
        <v>12467</v>
      </c>
      <c r="D2371" s="181" t="s">
        <v>5477</v>
      </c>
      <c r="E2371" s="181" t="s">
        <v>13804</v>
      </c>
      <c r="F2371" s="181"/>
      <c r="G2371" s="183" t="s">
        <v>12469</v>
      </c>
      <c r="H2371" s="184" t="n">
        <v>2</v>
      </c>
      <c r="I2371" s="185" t="n">
        <v>26</v>
      </c>
      <c r="J2371" s="185" t="n">
        <v>52</v>
      </c>
    </row>
    <row r="2372" customFormat="false" ht="32.75" hidden="false" customHeight="true" outlineLevel="0" collapsed="false">
      <c r="A2372" s="186" t="s">
        <v>13719</v>
      </c>
      <c r="B2372" s="187" t="n">
        <v>7698</v>
      </c>
      <c r="C2372" s="186" t="s">
        <v>12467</v>
      </c>
      <c r="D2372" s="186" t="s">
        <v>11646</v>
      </c>
      <c r="E2372" s="186" t="s">
        <v>13720</v>
      </c>
      <c r="F2372" s="186"/>
      <c r="G2372" s="188" t="s">
        <v>12127</v>
      </c>
      <c r="H2372" s="189" t="n">
        <v>2.25</v>
      </c>
      <c r="I2372" s="190" t="n">
        <v>43.95</v>
      </c>
      <c r="J2372" s="190" t="n">
        <v>98.88</v>
      </c>
    </row>
    <row r="2373" customFormat="false" ht="43.9" hidden="false" customHeight="true" outlineLevel="0" collapsed="false">
      <c r="A2373" s="186" t="s">
        <v>13719</v>
      </c>
      <c r="B2373" s="187" t="n">
        <v>43105</v>
      </c>
      <c r="C2373" s="186" t="s">
        <v>12467</v>
      </c>
      <c r="D2373" s="186" t="s">
        <v>8020</v>
      </c>
      <c r="E2373" s="186" t="s">
        <v>13720</v>
      </c>
      <c r="F2373" s="186"/>
      <c r="G2373" s="188" t="s">
        <v>12533</v>
      </c>
      <c r="H2373" s="189" t="n">
        <v>0.328</v>
      </c>
      <c r="I2373" s="190" t="n">
        <v>37.4</v>
      </c>
      <c r="J2373" s="190" t="n">
        <v>12.26</v>
      </c>
    </row>
    <row r="2374" customFormat="false" ht="22.3" hidden="false" customHeight="true" outlineLevel="0" collapsed="false">
      <c r="A2374" s="186" t="s">
        <v>13719</v>
      </c>
      <c r="B2374" s="187" t="n">
        <v>546</v>
      </c>
      <c r="C2374" s="186" t="s">
        <v>12467</v>
      </c>
      <c r="D2374" s="186" t="s">
        <v>13842</v>
      </c>
      <c r="E2374" s="186" t="s">
        <v>13720</v>
      </c>
      <c r="F2374" s="186"/>
      <c r="G2374" s="188" t="s">
        <v>12533</v>
      </c>
      <c r="H2374" s="189" t="n">
        <v>0.328</v>
      </c>
      <c r="I2374" s="190" t="n">
        <v>10.12</v>
      </c>
      <c r="J2374" s="190" t="n">
        <v>3.31</v>
      </c>
    </row>
    <row r="2375" customFormat="false" ht="22.3" hidden="false" customHeight="true" outlineLevel="0" collapsed="false">
      <c r="A2375" s="191"/>
      <c r="B2375" s="191"/>
      <c r="C2375" s="191"/>
      <c r="D2375" s="191"/>
      <c r="E2375" s="191" t="s">
        <v>13722</v>
      </c>
      <c r="F2375" s="192" t="n">
        <v>192.8</v>
      </c>
      <c r="G2375" s="191" t="s">
        <v>13723</v>
      </c>
      <c r="H2375" s="192" t="n">
        <v>0</v>
      </c>
      <c r="I2375" s="191" t="s">
        <v>13724</v>
      </c>
      <c r="J2375" s="192" t="n">
        <v>192.8</v>
      </c>
    </row>
    <row r="2376" customFormat="false" ht="32.75" hidden="false" customHeight="true" outlineLevel="0" collapsed="false">
      <c r="A2376" s="191"/>
      <c r="B2376" s="191"/>
      <c r="C2376" s="191"/>
      <c r="D2376" s="191"/>
      <c r="E2376" s="191" t="s">
        <v>13725</v>
      </c>
      <c r="F2376" s="192" t="n">
        <v>198.35</v>
      </c>
      <c r="G2376" s="191"/>
      <c r="H2376" s="193" t="s">
        <v>13726</v>
      </c>
      <c r="I2376" s="193"/>
      <c r="J2376" s="192" t="n">
        <v>1091.02</v>
      </c>
    </row>
    <row r="2377" customFormat="false" ht="22.3" hidden="false" customHeight="true" outlineLevel="0" collapsed="false">
      <c r="A2377" s="125"/>
      <c r="B2377" s="125"/>
      <c r="C2377" s="125"/>
      <c r="D2377" s="125"/>
      <c r="E2377" s="125"/>
      <c r="F2377" s="125"/>
      <c r="G2377" s="125" t="s">
        <v>13727</v>
      </c>
      <c r="H2377" s="194" t="n">
        <v>155.43</v>
      </c>
      <c r="I2377" s="125" t="s">
        <v>13728</v>
      </c>
      <c r="J2377" s="195" t="n">
        <v>169577.23</v>
      </c>
    </row>
    <row r="2378" customFormat="false" ht="22.3" hidden="false" customHeight="true" outlineLevel="0" collapsed="false">
      <c r="A2378" s="196"/>
      <c r="B2378" s="196"/>
      <c r="C2378" s="196"/>
      <c r="D2378" s="196"/>
      <c r="E2378" s="196"/>
      <c r="F2378" s="196"/>
      <c r="G2378" s="196"/>
      <c r="H2378" s="196"/>
      <c r="I2378" s="196"/>
      <c r="J2378" s="196"/>
    </row>
    <row r="2379" customFormat="false" ht="23.4" hidden="false" customHeight="true" outlineLevel="0" collapsed="false">
      <c r="A2379" s="175" t="s">
        <v>12833</v>
      </c>
      <c r="B2379" s="176" t="s">
        <v>12459</v>
      </c>
      <c r="C2379" s="175" t="s">
        <v>12460</v>
      </c>
      <c r="D2379" s="175" t="s">
        <v>12125</v>
      </c>
      <c r="E2379" s="175" t="s">
        <v>13711</v>
      </c>
      <c r="F2379" s="175"/>
      <c r="G2379" s="177" t="s">
        <v>12461</v>
      </c>
      <c r="H2379" s="176" t="s">
        <v>12462</v>
      </c>
      <c r="I2379" s="176" t="s">
        <v>12463</v>
      </c>
      <c r="J2379" s="176" t="s">
        <v>12243</v>
      </c>
    </row>
    <row r="2380" customFormat="false" ht="43.9" hidden="false" customHeight="true" outlineLevel="0" collapsed="false">
      <c r="A2380" s="154" t="s">
        <v>13712</v>
      </c>
      <c r="B2380" s="178" t="s">
        <v>12834</v>
      </c>
      <c r="C2380" s="154" t="s">
        <v>12475</v>
      </c>
      <c r="D2380" s="154" t="s">
        <v>12835</v>
      </c>
      <c r="E2380" s="154" t="s">
        <v>13826</v>
      </c>
      <c r="F2380" s="154"/>
      <c r="G2380" s="155" t="s">
        <v>12469</v>
      </c>
      <c r="H2380" s="179" t="n">
        <v>1</v>
      </c>
      <c r="I2380" s="180" t="n">
        <v>892.67</v>
      </c>
      <c r="J2380" s="180" t="n">
        <v>892.67</v>
      </c>
    </row>
    <row r="2381" customFormat="false" ht="43.9" hidden="false" customHeight="true" outlineLevel="0" collapsed="false">
      <c r="A2381" s="181" t="s">
        <v>13714</v>
      </c>
      <c r="B2381" s="182" t="n">
        <v>88315</v>
      </c>
      <c r="C2381" s="181" t="s">
        <v>12467</v>
      </c>
      <c r="D2381" s="181" t="s">
        <v>6482</v>
      </c>
      <c r="E2381" s="181" t="s">
        <v>13717</v>
      </c>
      <c r="F2381" s="181"/>
      <c r="G2381" s="183" t="s">
        <v>13718</v>
      </c>
      <c r="H2381" s="184" t="n">
        <v>2.77</v>
      </c>
      <c r="I2381" s="185" t="n">
        <v>28.91</v>
      </c>
      <c r="J2381" s="185" t="n">
        <v>80.08</v>
      </c>
    </row>
    <row r="2382" customFormat="false" ht="43.9" hidden="false" customHeight="true" outlineLevel="0" collapsed="false">
      <c r="A2382" s="181" t="s">
        <v>13714</v>
      </c>
      <c r="B2382" s="182" t="n">
        <v>100754</v>
      </c>
      <c r="C2382" s="181" t="s">
        <v>12467</v>
      </c>
      <c r="D2382" s="181" t="s">
        <v>5505</v>
      </c>
      <c r="E2382" s="181" t="s">
        <v>13804</v>
      </c>
      <c r="F2382" s="181"/>
      <c r="G2382" s="183" t="s">
        <v>12469</v>
      </c>
      <c r="H2382" s="184" t="n">
        <v>2</v>
      </c>
      <c r="I2382" s="185" t="n">
        <v>31.5</v>
      </c>
      <c r="J2382" s="185" t="n">
        <v>63</v>
      </c>
    </row>
    <row r="2383" customFormat="false" ht="43.9" hidden="false" customHeight="true" outlineLevel="0" collapsed="false">
      <c r="A2383" s="181" t="s">
        <v>13714</v>
      </c>
      <c r="B2383" s="182" t="n">
        <v>100722</v>
      </c>
      <c r="C2383" s="181" t="s">
        <v>12467</v>
      </c>
      <c r="D2383" s="181" t="s">
        <v>5477</v>
      </c>
      <c r="E2383" s="181" t="s">
        <v>13804</v>
      </c>
      <c r="F2383" s="181"/>
      <c r="G2383" s="183" t="s">
        <v>12469</v>
      </c>
      <c r="H2383" s="184" t="n">
        <v>2</v>
      </c>
      <c r="I2383" s="185" t="n">
        <v>26</v>
      </c>
      <c r="J2383" s="185" t="n">
        <v>52</v>
      </c>
    </row>
    <row r="2384" customFormat="false" ht="43.9" hidden="false" customHeight="true" outlineLevel="0" collapsed="false">
      <c r="A2384" s="181" t="s">
        <v>13714</v>
      </c>
      <c r="B2384" s="182" t="n">
        <v>92716</v>
      </c>
      <c r="C2384" s="181" t="s">
        <v>12467</v>
      </c>
      <c r="D2384" s="181" t="s">
        <v>13841</v>
      </c>
      <c r="E2384" s="181" t="s">
        <v>13730</v>
      </c>
      <c r="F2384" s="181"/>
      <c r="G2384" s="183" t="s">
        <v>13731</v>
      </c>
      <c r="H2384" s="184" t="n">
        <v>4.03</v>
      </c>
      <c r="I2384" s="185" t="n">
        <v>125.61</v>
      </c>
      <c r="J2384" s="185" t="n">
        <v>506.2</v>
      </c>
    </row>
    <row r="2385" customFormat="false" ht="43.9" hidden="false" customHeight="true" outlineLevel="0" collapsed="false">
      <c r="A2385" s="181" t="s">
        <v>13714</v>
      </c>
      <c r="B2385" s="182" t="n">
        <v>88309</v>
      </c>
      <c r="C2385" s="181" t="s">
        <v>12467</v>
      </c>
      <c r="D2385" s="181" t="s">
        <v>6476</v>
      </c>
      <c r="E2385" s="181" t="s">
        <v>13717</v>
      </c>
      <c r="F2385" s="181"/>
      <c r="G2385" s="183" t="s">
        <v>13718</v>
      </c>
      <c r="H2385" s="184" t="n">
        <v>0.312</v>
      </c>
      <c r="I2385" s="185" t="n">
        <v>29.13</v>
      </c>
      <c r="J2385" s="185" t="n">
        <v>9.08</v>
      </c>
    </row>
    <row r="2386" customFormat="false" ht="43.9" hidden="false" customHeight="true" outlineLevel="0" collapsed="false">
      <c r="A2386" s="181" t="s">
        <v>13714</v>
      </c>
      <c r="B2386" s="182" t="n">
        <v>88251</v>
      </c>
      <c r="C2386" s="181" t="s">
        <v>12467</v>
      </c>
      <c r="D2386" s="181" t="s">
        <v>6426</v>
      </c>
      <c r="E2386" s="181" t="s">
        <v>13717</v>
      </c>
      <c r="F2386" s="181"/>
      <c r="G2386" s="183" t="s">
        <v>13718</v>
      </c>
      <c r="H2386" s="184" t="n">
        <v>2.77</v>
      </c>
      <c r="I2386" s="185" t="n">
        <v>24.5</v>
      </c>
      <c r="J2386" s="185" t="n">
        <v>67.86</v>
      </c>
    </row>
    <row r="2387" customFormat="false" ht="22.3" hidden="false" customHeight="true" outlineLevel="0" collapsed="false">
      <c r="A2387" s="186" t="s">
        <v>13719</v>
      </c>
      <c r="B2387" s="187" t="n">
        <v>546</v>
      </c>
      <c r="C2387" s="186" t="s">
        <v>12467</v>
      </c>
      <c r="D2387" s="186" t="s">
        <v>13842</v>
      </c>
      <c r="E2387" s="186" t="s">
        <v>13720</v>
      </c>
      <c r="F2387" s="186"/>
      <c r="G2387" s="188" t="s">
        <v>12533</v>
      </c>
      <c r="H2387" s="189" t="n">
        <v>0.328</v>
      </c>
      <c r="I2387" s="190" t="n">
        <v>10.12</v>
      </c>
      <c r="J2387" s="190" t="n">
        <v>3.31</v>
      </c>
    </row>
    <row r="2388" customFormat="false" ht="43.9" hidden="false" customHeight="true" outlineLevel="0" collapsed="false">
      <c r="A2388" s="186" t="s">
        <v>13719</v>
      </c>
      <c r="B2388" s="187" t="n">
        <v>43105</v>
      </c>
      <c r="C2388" s="186" t="s">
        <v>12467</v>
      </c>
      <c r="D2388" s="186" t="s">
        <v>8020</v>
      </c>
      <c r="E2388" s="186" t="s">
        <v>13720</v>
      </c>
      <c r="F2388" s="186"/>
      <c r="G2388" s="188" t="s">
        <v>12533</v>
      </c>
      <c r="H2388" s="189" t="n">
        <v>0.328</v>
      </c>
      <c r="I2388" s="190" t="n">
        <v>37.4</v>
      </c>
      <c r="J2388" s="190" t="n">
        <v>12.26</v>
      </c>
    </row>
    <row r="2389" customFormat="false" ht="32.75" hidden="false" customHeight="true" outlineLevel="0" collapsed="false">
      <c r="A2389" s="186" t="s">
        <v>13719</v>
      </c>
      <c r="B2389" s="187" t="n">
        <v>7698</v>
      </c>
      <c r="C2389" s="186" t="s">
        <v>12467</v>
      </c>
      <c r="D2389" s="186" t="s">
        <v>11646</v>
      </c>
      <c r="E2389" s="186" t="s">
        <v>13720</v>
      </c>
      <c r="F2389" s="186"/>
      <c r="G2389" s="188" t="s">
        <v>12127</v>
      </c>
      <c r="H2389" s="189" t="n">
        <v>2.25</v>
      </c>
      <c r="I2389" s="190" t="n">
        <v>43.95</v>
      </c>
      <c r="J2389" s="190" t="n">
        <v>98.88</v>
      </c>
    </row>
    <row r="2390" customFormat="false" ht="22.3" hidden="false" customHeight="true" outlineLevel="0" collapsed="false">
      <c r="A2390" s="191"/>
      <c r="B2390" s="191"/>
      <c r="C2390" s="191"/>
      <c r="D2390" s="191"/>
      <c r="E2390" s="191" t="s">
        <v>13722</v>
      </c>
      <c r="F2390" s="192" t="n">
        <v>192.8</v>
      </c>
      <c r="G2390" s="191" t="s">
        <v>13723</v>
      </c>
      <c r="H2390" s="192" t="n">
        <v>0</v>
      </c>
      <c r="I2390" s="191" t="s">
        <v>13724</v>
      </c>
      <c r="J2390" s="192" t="n">
        <v>192.8</v>
      </c>
    </row>
    <row r="2391" customFormat="false" ht="32.75" hidden="false" customHeight="true" outlineLevel="0" collapsed="false">
      <c r="A2391" s="191"/>
      <c r="B2391" s="191"/>
      <c r="C2391" s="191"/>
      <c r="D2391" s="191"/>
      <c r="E2391" s="191" t="s">
        <v>13725</v>
      </c>
      <c r="F2391" s="192" t="n">
        <v>198.35</v>
      </c>
      <c r="G2391" s="191"/>
      <c r="H2391" s="193" t="s">
        <v>13726</v>
      </c>
      <c r="I2391" s="193"/>
      <c r="J2391" s="192" t="n">
        <v>1091.02</v>
      </c>
    </row>
    <row r="2392" customFormat="false" ht="22.3" hidden="false" customHeight="true" outlineLevel="0" collapsed="false">
      <c r="A2392" s="125"/>
      <c r="B2392" s="125"/>
      <c r="C2392" s="125"/>
      <c r="D2392" s="125"/>
      <c r="E2392" s="125"/>
      <c r="F2392" s="125"/>
      <c r="G2392" s="125" t="s">
        <v>13727</v>
      </c>
      <c r="H2392" s="194" t="n">
        <v>246.23</v>
      </c>
      <c r="I2392" s="125" t="s">
        <v>13728</v>
      </c>
      <c r="J2392" s="195" t="n">
        <v>268641.85</v>
      </c>
    </row>
    <row r="2393" customFormat="false" ht="22.3" hidden="false" customHeight="true" outlineLevel="0" collapsed="false">
      <c r="A2393" s="196"/>
      <c r="B2393" s="196"/>
      <c r="C2393" s="196"/>
      <c r="D2393" s="196"/>
      <c r="E2393" s="196"/>
      <c r="F2393" s="196"/>
      <c r="G2393" s="196"/>
      <c r="H2393" s="196"/>
      <c r="I2393" s="196"/>
      <c r="J2393" s="196"/>
    </row>
    <row r="2394" customFormat="false" ht="22.3" hidden="false" customHeight="true" outlineLevel="0" collapsed="false">
      <c r="A2394" s="150" t="n">
        <v>39</v>
      </c>
      <c r="B2394" s="150"/>
      <c r="C2394" s="150"/>
      <c r="D2394" s="150" t="s">
        <v>12395</v>
      </c>
      <c r="E2394" s="150"/>
      <c r="F2394" s="150"/>
      <c r="G2394" s="150"/>
      <c r="H2394" s="173"/>
      <c r="I2394" s="150"/>
      <c r="J2394" s="174" t="n">
        <v>762260.48</v>
      </c>
    </row>
    <row r="2395" customFormat="false" ht="23.4" hidden="false" customHeight="true" outlineLevel="0" collapsed="false">
      <c r="A2395" s="175" t="s">
        <v>12836</v>
      </c>
      <c r="B2395" s="176" t="s">
        <v>12459</v>
      </c>
      <c r="C2395" s="175" t="s">
        <v>12460</v>
      </c>
      <c r="D2395" s="175" t="s">
        <v>12125</v>
      </c>
      <c r="E2395" s="175" t="s">
        <v>13711</v>
      </c>
      <c r="F2395" s="175"/>
      <c r="G2395" s="177" t="s">
        <v>12461</v>
      </c>
      <c r="H2395" s="176" t="s">
        <v>12462</v>
      </c>
      <c r="I2395" s="176" t="s">
        <v>12463</v>
      </c>
      <c r="J2395" s="176" t="s">
        <v>12243</v>
      </c>
    </row>
    <row r="2396" customFormat="false" ht="66.3" hidden="false" customHeight="true" outlineLevel="0" collapsed="false">
      <c r="A2396" s="154" t="s">
        <v>13712</v>
      </c>
      <c r="B2396" s="178" t="s">
        <v>12837</v>
      </c>
      <c r="C2396" s="154" t="s">
        <v>12475</v>
      </c>
      <c r="D2396" s="154" t="s">
        <v>11436</v>
      </c>
      <c r="E2396" s="154" t="s">
        <v>13826</v>
      </c>
      <c r="F2396" s="154"/>
      <c r="G2396" s="155" t="s">
        <v>12469</v>
      </c>
      <c r="H2396" s="179" t="n">
        <v>1</v>
      </c>
      <c r="I2396" s="180" t="n">
        <v>161.52</v>
      </c>
      <c r="J2396" s="180" t="n">
        <v>161.52</v>
      </c>
    </row>
    <row r="2397" customFormat="false" ht="43.9" hidden="false" customHeight="true" outlineLevel="0" collapsed="false">
      <c r="A2397" s="181" t="s">
        <v>13714</v>
      </c>
      <c r="B2397" s="182" t="n">
        <v>88316</v>
      </c>
      <c r="C2397" s="181" t="s">
        <v>12467</v>
      </c>
      <c r="D2397" s="181" t="s">
        <v>6483</v>
      </c>
      <c r="E2397" s="181" t="s">
        <v>13717</v>
      </c>
      <c r="F2397" s="181"/>
      <c r="G2397" s="183" t="s">
        <v>13718</v>
      </c>
      <c r="H2397" s="184" t="n">
        <v>0.22</v>
      </c>
      <c r="I2397" s="185" t="n">
        <v>23.2</v>
      </c>
      <c r="J2397" s="185" t="n">
        <v>5.1</v>
      </c>
    </row>
    <row r="2398" customFormat="false" ht="43.9" hidden="false" customHeight="true" outlineLevel="0" collapsed="false">
      <c r="A2398" s="181" t="s">
        <v>13714</v>
      </c>
      <c r="B2398" s="182" t="n">
        <v>88262</v>
      </c>
      <c r="C2398" s="181" t="s">
        <v>12467</v>
      </c>
      <c r="D2398" s="181" t="s">
        <v>6436</v>
      </c>
      <c r="E2398" s="181" t="s">
        <v>13717</v>
      </c>
      <c r="F2398" s="181"/>
      <c r="G2398" s="183" t="s">
        <v>13718</v>
      </c>
      <c r="H2398" s="184" t="n">
        <v>0.22</v>
      </c>
      <c r="I2398" s="185" t="n">
        <v>28.69</v>
      </c>
      <c r="J2398" s="185" t="n">
        <v>6.31</v>
      </c>
    </row>
    <row r="2399" customFormat="false" ht="32.75" hidden="false" customHeight="true" outlineLevel="0" collapsed="false">
      <c r="A2399" s="186" t="s">
        <v>13719</v>
      </c>
      <c r="B2399" s="187" t="n">
        <v>4380</v>
      </c>
      <c r="C2399" s="186" t="s">
        <v>12467</v>
      </c>
      <c r="D2399" s="186" t="s">
        <v>13847</v>
      </c>
      <c r="E2399" s="186" t="s">
        <v>13720</v>
      </c>
      <c r="F2399" s="186"/>
      <c r="G2399" s="188" t="s">
        <v>12126</v>
      </c>
      <c r="H2399" s="189" t="n">
        <v>1</v>
      </c>
      <c r="I2399" s="190" t="n">
        <v>1.38</v>
      </c>
      <c r="J2399" s="190" t="n">
        <v>1.38</v>
      </c>
    </row>
    <row r="2400" customFormat="false" ht="66.3" hidden="false" customHeight="true" outlineLevel="0" collapsed="false">
      <c r="A2400" s="186" t="s">
        <v>13719</v>
      </c>
      <c r="B2400" s="187" t="n">
        <v>43071</v>
      </c>
      <c r="C2400" s="186" t="s">
        <v>12467</v>
      </c>
      <c r="D2400" s="186" t="s">
        <v>13848</v>
      </c>
      <c r="E2400" s="186" t="s">
        <v>13720</v>
      </c>
      <c r="F2400" s="186"/>
      <c r="G2400" s="188" t="s">
        <v>12469</v>
      </c>
      <c r="H2400" s="189" t="n">
        <v>1.06</v>
      </c>
      <c r="I2400" s="190" t="n">
        <v>140.32</v>
      </c>
      <c r="J2400" s="190" t="n">
        <v>148.73</v>
      </c>
    </row>
    <row r="2401" customFormat="false" ht="22.3" hidden="false" customHeight="true" outlineLevel="0" collapsed="false">
      <c r="A2401" s="191"/>
      <c r="B2401" s="191"/>
      <c r="C2401" s="191"/>
      <c r="D2401" s="191"/>
      <c r="E2401" s="191" t="s">
        <v>13722</v>
      </c>
      <c r="F2401" s="192" t="n">
        <v>8.73</v>
      </c>
      <c r="G2401" s="191" t="s">
        <v>13723</v>
      </c>
      <c r="H2401" s="192" t="n">
        <v>0</v>
      </c>
      <c r="I2401" s="191" t="s">
        <v>13724</v>
      </c>
      <c r="J2401" s="192" t="n">
        <v>8.73</v>
      </c>
    </row>
    <row r="2402" customFormat="false" ht="32.75" hidden="false" customHeight="true" outlineLevel="0" collapsed="false">
      <c r="A2402" s="191"/>
      <c r="B2402" s="191"/>
      <c r="C2402" s="191"/>
      <c r="D2402" s="191"/>
      <c r="E2402" s="191" t="s">
        <v>13725</v>
      </c>
      <c r="F2402" s="192" t="n">
        <v>35.88</v>
      </c>
      <c r="G2402" s="191"/>
      <c r="H2402" s="193" t="s">
        <v>13726</v>
      </c>
      <c r="I2402" s="193"/>
      <c r="J2402" s="192" t="n">
        <v>197.4</v>
      </c>
    </row>
    <row r="2403" customFormat="false" ht="22.3" hidden="false" customHeight="true" outlineLevel="0" collapsed="false">
      <c r="A2403" s="125"/>
      <c r="B2403" s="125"/>
      <c r="C2403" s="125"/>
      <c r="D2403" s="125"/>
      <c r="E2403" s="125"/>
      <c r="F2403" s="125"/>
      <c r="G2403" s="125" t="s">
        <v>13727</v>
      </c>
      <c r="H2403" s="194" t="n">
        <v>2471.29</v>
      </c>
      <c r="I2403" s="125" t="s">
        <v>13728</v>
      </c>
      <c r="J2403" s="195" t="n">
        <v>487832.64</v>
      </c>
    </row>
    <row r="2404" customFormat="false" ht="22.3" hidden="false" customHeight="true" outlineLevel="0" collapsed="false">
      <c r="A2404" s="196"/>
      <c r="B2404" s="196"/>
      <c r="C2404" s="196"/>
      <c r="D2404" s="196"/>
      <c r="E2404" s="196"/>
      <c r="F2404" s="196"/>
      <c r="G2404" s="196"/>
      <c r="H2404" s="196"/>
      <c r="I2404" s="196"/>
      <c r="J2404" s="196"/>
    </row>
    <row r="2405" customFormat="false" ht="23.4" hidden="false" customHeight="true" outlineLevel="0" collapsed="false">
      <c r="A2405" s="175" t="s">
        <v>12838</v>
      </c>
      <c r="B2405" s="176" t="s">
        <v>12459</v>
      </c>
      <c r="C2405" s="175" t="s">
        <v>12460</v>
      </c>
      <c r="D2405" s="175" t="s">
        <v>12125</v>
      </c>
      <c r="E2405" s="175" t="s">
        <v>13711</v>
      </c>
      <c r="F2405" s="175"/>
      <c r="G2405" s="177" t="s">
        <v>12461</v>
      </c>
      <c r="H2405" s="176" t="s">
        <v>12462</v>
      </c>
      <c r="I2405" s="176" t="s">
        <v>12463</v>
      </c>
      <c r="J2405" s="176" t="s">
        <v>12243</v>
      </c>
    </row>
    <row r="2406" customFormat="false" ht="32.75" hidden="false" customHeight="true" outlineLevel="0" collapsed="false">
      <c r="A2406" s="154" t="s">
        <v>13712</v>
      </c>
      <c r="B2406" s="178" t="s">
        <v>12839</v>
      </c>
      <c r="C2406" s="154" t="s">
        <v>12475</v>
      </c>
      <c r="D2406" s="154" t="s">
        <v>12840</v>
      </c>
      <c r="E2406" s="154" t="s">
        <v>13849</v>
      </c>
      <c r="F2406" s="154"/>
      <c r="G2406" s="155" t="s">
        <v>12469</v>
      </c>
      <c r="H2406" s="179" t="n">
        <v>1</v>
      </c>
      <c r="I2406" s="180" t="n">
        <v>122.57</v>
      </c>
      <c r="J2406" s="180" t="n">
        <v>122.57</v>
      </c>
    </row>
    <row r="2407" customFormat="false" ht="43.9" hidden="false" customHeight="true" outlineLevel="0" collapsed="false">
      <c r="A2407" s="181" t="s">
        <v>13714</v>
      </c>
      <c r="B2407" s="182" t="n">
        <v>88316</v>
      </c>
      <c r="C2407" s="181" t="s">
        <v>12467</v>
      </c>
      <c r="D2407" s="181" t="s">
        <v>6483</v>
      </c>
      <c r="E2407" s="181" t="s">
        <v>13717</v>
      </c>
      <c r="F2407" s="181"/>
      <c r="G2407" s="183" t="s">
        <v>13718</v>
      </c>
      <c r="H2407" s="184" t="n">
        <v>0.75</v>
      </c>
      <c r="I2407" s="185" t="n">
        <v>23.2</v>
      </c>
      <c r="J2407" s="185" t="n">
        <v>17.4</v>
      </c>
    </row>
    <row r="2408" customFormat="false" ht="43.9" hidden="false" customHeight="true" outlineLevel="0" collapsed="false">
      <c r="A2408" s="181" t="s">
        <v>13714</v>
      </c>
      <c r="B2408" s="182" t="n">
        <v>88278</v>
      </c>
      <c r="C2408" s="181" t="s">
        <v>12467</v>
      </c>
      <c r="D2408" s="181" t="s">
        <v>6776</v>
      </c>
      <c r="E2408" s="181" t="s">
        <v>13717</v>
      </c>
      <c r="F2408" s="181"/>
      <c r="G2408" s="183" t="s">
        <v>13718</v>
      </c>
      <c r="H2408" s="184" t="n">
        <v>0.75</v>
      </c>
      <c r="I2408" s="185" t="n">
        <v>25.72</v>
      </c>
      <c r="J2408" s="185" t="n">
        <v>19.29</v>
      </c>
    </row>
    <row r="2409" customFormat="false" ht="32.75" hidden="false" customHeight="true" outlineLevel="0" collapsed="false">
      <c r="A2409" s="186" t="s">
        <v>13719</v>
      </c>
      <c r="B2409" s="187" t="n">
        <v>14043</v>
      </c>
      <c r="C2409" s="186" t="s">
        <v>13843</v>
      </c>
      <c r="D2409" s="186" t="s">
        <v>13850</v>
      </c>
      <c r="E2409" s="186" t="s">
        <v>13720</v>
      </c>
      <c r="F2409" s="186"/>
      <c r="G2409" s="188" t="s">
        <v>12469</v>
      </c>
      <c r="H2409" s="189" t="n">
        <v>1.05</v>
      </c>
      <c r="I2409" s="190" t="n">
        <v>71.66</v>
      </c>
      <c r="J2409" s="190" t="n">
        <v>75.24</v>
      </c>
    </row>
    <row r="2410" customFormat="false" ht="32.75" hidden="false" customHeight="true" outlineLevel="0" collapsed="false">
      <c r="A2410" s="186" t="s">
        <v>13719</v>
      </c>
      <c r="B2410" s="187" t="n">
        <v>39572</v>
      </c>
      <c r="C2410" s="186" t="s">
        <v>12467</v>
      </c>
      <c r="D2410" s="186" t="s">
        <v>10463</v>
      </c>
      <c r="E2410" s="186" t="s">
        <v>13720</v>
      </c>
      <c r="F2410" s="186"/>
      <c r="G2410" s="188" t="s">
        <v>12127</v>
      </c>
      <c r="H2410" s="189" t="n">
        <v>2.3</v>
      </c>
      <c r="I2410" s="190" t="n">
        <v>4.63</v>
      </c>
      <c r="J2410" s="190" t="n">
        <v>10.64</v>
      </c>
    </row>
    <row r="2411" customFormat="false" ht="22.3" hidden="false" customHeight="true" outlineLevel="0" collapsed="false">
      <c r="A2411" s="191"/>
      <c r="B2411" s="191"/>
      <c r="C2411" s="191"/>
      <c r="D2411" s="191"/>
      <c r="E2411" s="191" t="s">
        <v>13722</v>
      </c>
      <c r="F2411" s="192" t="n">
        <v>28.3</v>
      </c>
      <c r="G2411" s="191" t="s">
        <v>13723</v>
      </c>
      <c r="H2411" s="192" t="n">
        <v>0</v>
      </c>
      <c r="I2411" s="191" t="s">
        <v>13724</v>
      </c>
      <c r="J2411" s="192" t="n">
        <v>28.3</v>
      </c>
    </row>
    <row r="2412" customFormat="false" ht="32.75" hidden="false" customHeight="true" outlineLevel="0" collapsed="false">
      <c r="A2412" s="191"/>
      <c r="B2412" s="191"/>
      <c r="C2412" s="191"/>
      <c r="D2412" s="191"/>
      <c r="E2412" s="191" t="s">
        <v>13725</v>
      </c>
      <c r="F2412" s="192" t="n">
        <v>27.23</v>
      </c>
      <c r="G2412" s="191"/>
      <c r="H2412" s="193" t="s">
        <v>13726</v>
      </c>
      <c r="I2412" s="193"/>
      <c r="J2412" s="192" t="n">
        <v>149.8</v>
      </c>
    </row>
    <row r="2413" customFormat="false" ht="22.3" hidden="false" customHeight="true" outlineLevel="0" collapsed="false">
      <c r="A2413" s="125"/>
      <c r="B2413" s="125"/>
      <c r="C2413" s="125"/>
      <c r="D2413" s="125"/>
      <c r="E2413" s="125"/>
      <c r="F2413" s="125"/>
      <c r="G2413" s="125" t="s">
        <v>13727</v>
      </c>
      <c r="H2413" s="194" t="n">
        <v>10.42</v>
      </c>
      <c r="I2413" s="125" t="s">
        <v>13728</v>
      </c>
      <c r="J2413" s="195" t="n">
        <v>1560.91</v>
      </c>
    </row>
    <row r="2414" customFormat="false" ht="22.3" hidden="false" customHeight="true" outlineLevel="0" collapsed="false">
      <c r="A2414" s="196"/>
      <c r="B2414" s="196"/>
      <c r="C2414" s="196"/>
      <c r="D2414" s="196"/>
      <c r="E2414" s="196"/>
      <c r="F2414" s="196"/>
      <c r="G2414" s="196"/>
      <c r="H2414" s="196"/>
      <c r="I2414" s="196"/>
      <c r="J2414" s="196"/>
    </row>
    <row r="2415" customFormat="false" ht="23.4" hidden="false" customHeight="true" outlineLevel="0" collapsed="false">
      <c r="A2415" s="175" t="s">
        <v>12841</v>
      </c>
      <c r="B2415" s="176" t="s">
        <v>12459</v>
      </c>
      <c r="C2415" s="175" t="s">
        <v>12460</v>
      </c>
      <c r="D2415" s="175" t="s">
        <v>12125</v>
      </c>
      <c r="E2415" s="175" t="s">
        <v>13711</v>
      </c>
      <c r="F2415" s="175"/>
      <c r="G2415" s="177" t="s">
        <v>12461</v>
      </c>
      <c r="H2415" s="176" t="s">
        <v>12462</v>
      </c>
      <c r="I2415" s="176" t="s">
        <v>12463</v>
      </c>
      <c r="J2415" s="176" t="s">
        <v>12243</v>
      </c>
    </row>
    <row r="2416" customFormat="false" ht="32.75" hidden="false" customHeight="true" outlineLevel="0" collapsed="false">
      <c r="A2416" s="154" t="s">
        <v>13712</v>
      </c>
      <c r="B2416" s="178" t="s">
        <v>12842</v>
      </c>
      <c r="C2416" s="154" t="s">
        <v>12475</v>
      </c>
      <c r="D2416" s="154" t="s">
        <v>12843</v>
      </c>
      <c r="E2416" s="154" t="s">
        <v>13849</v>
      </c>
      <c r="F2416" s="154"/>
      <c r="G2416" s="155" t="s">
        <v>12127</v>
      </c>
      <c r="H2416" s="179" t="n">
        <v>1</v>
      </c>
      <c r="I2416" s="180" t="n">
        <v>88.21</v>
      </c>
      <c r="J2416" s="180" t="n">
        <v>88.21</v>
      </c>
    </row>
    <row r="2417" customFormat="false" ht="43.9" hidden="false" customHeight="true" outlineLevel="0" collapsed="false">
      <c r="A2417" s="181" t="s">
        <v>13714</v>
      </c>
      <c r="B2417" s="182" t="n">
        <v>93281</v>
      </c>
      <c r="C2417" s="181" t="s">
        <v>12467</v>
      </c>
      <c r="D2417" s="181" t="s">
        <v>389</v>
      </c>
      <c r="E2417" s="181" t="s">
        <v>13730</v>
      </c>
      <c r="F2417" s="181"/>
      <c r="G2417" s="183" t="s">
        <v>13731</v>
      </c>
      <c r="H2417" s="184" t="n">
        <v>0.0132</v>
      </c>
      <c r="I2417" s="185" t="n">
        <v>25.51</v>
      </c>
      <c r="J2417" s="185" t="n">
        <v>0.33</v>
      </c>
    </row>
    <row r="2418" customFormat="false" ht="43.9" hidden="false" customHeight="true" outlineLevel="0" collapsed="false">
      <c r="A2418" s="181" t="s">
        <v>13714</v>
      </c>
      <c r="B2418" s="182" t="n">
        <v>93282</v>
      </c>
      <c r="C2418" s="181" t="s">
        <v>12467</v>
      </c>
      <c r="D2418" s="181" t="s">
        <v>535</v>
      </c>
      <c r="E2418" s="181" t="s">
        <v>13730</v>
      </c>
      <c r="F2418" s="181"/>
      <c r="G2418" s="183" t="s">
        <v>13734</v>
      </c>
      <c r="H2418" s="184" t="n">
        <v>0.0183</v>
      </c>
      <c r="I2418" s="185" t="n">
        <v>24.41</v>
      </c>
      <c r="J2418" s="185" t="n">
        <v>0.44</v>
      </c>
    </row>
    <row r="2419" customFormat="false" ht="43.9" hidden="false" customHeight="true" outlineLevel="0" collapsed="false">
      <c r="A2419" s="181" t="s">
        <v>13714</v>
      </c>
      <c r="B2419" s="182" t="n">
        <v>88323</v>
      </c>
      <c r="C2419" s="181" t="s">
        <v>12467</v>
      </c>
      <c r="D2419" s="181" t="s">
        <v>6489</v>
      </c>
      <c r="E2419" s="181" t="s">
        <v>13717</v>
      </c>
      <c r="F2419" s="181"/>
      <c r="G2419" s="183" t="s">
        <v>13718</v>
      </c>
      <c r="H2419" s="184" t="n">
        <v>0.277</v>
      </c>
      <c r="I2419" s="185" t="n">
        <v>28.42</v>
      </c>
      <c r="J2419" s="185" t="n">
        <v>7.87</v>
      </c>
    </row>
    <row r="2420" customFormat="false" ht="43.9" hidden="false" customHeight="true" outlineLevel="0" collapsed="false">
      <c r="A2420" s="181" t="s">
        <v>13714</v>
      </c>
      <c r="B2420" s="182" t="n">
        <v>88316</v>
      </c>
      <c r="C2420" s="181" t="s">
        <v>12467</v>
      </c>
      <c r="D2420" s="181" t="s">
        <v>6483</v>
      </c>
      <c r="E2420" s="181" t="s">
        <v>13717</v>
      </c>
      <c r="F2420" s="181"/>
      <c r="G2420" s="183" t="s">
        <v>13718</v>
      </c>
      <c r="H2420" s="184" t="n">
        <v>0.371</v>
      </c>
      <c r="I2420" s="185" t="n">
        <v>23.2</v>
      </c>
      <c r="J2420" s="185" t="n">
        <v>8.6</v>
      </c>
    </row>
    <row r="2421" customFormat="false" ht="32.75" hidden="false" customHeight="true" outlineLevel="0" collapsed="false">
      <c r="A2421" s="186" t="s">
        <v>13719</v>
      </c>
      <c r="B2421" s="187" t="n">
        <v>40783</v>
      </c>
      <c r="C2421" s="186" t="s">
        <v>12467</v>
      </c>
      <c r="D2421" s="186" t="s">
        <v>7871</v>
      </c>
      <c r="E2421" s="186" t="s">
        <v>13720</v>
      </c>
      <c r="F2421" s="186"/>
      <c r="G2421" s="188" t="s">
        <v>12127</v>
      </c>
      <c r="H2421" s="189" t="n">
        <v>1.05</v>
      </c>
      <c r="I2421" s="190" t="n">
        <v>48.31</v>
      </c>
      <c r="J2421" s="190" t="n">
        <v>50.72</v>
      </c>
    </row>
    <row r="2422" customFormat="false" ht="22.3" hidden="false" customHeight="true" outlineLevel="0" collapsed="false">
      <c r="A2422" s="186" t="s">
        <v>13719</v>
      </c>
      <c r="B2422" s="187" t="n">
        <v>13388</v>
      </c>
      <c r="C2422" s="186" t="s">
        <v>12467</v>
      </c>
      <c r="D2422" s="186" t="s">
        <v>11010</v>
      </c>
      <c r="E2422" s="186" t="s">
        <v>13720</v>
      </c>
      <c r="F2422" s="186"/>
      <c r="G2422" s="188" t="s">
        <v>12533</v>
      </c>
      <c r="H2422" s="189" t="n">
        <v>0.09</v>
      </c>
      <c r="I2422" s="190" t="n">
        <v>184.44</v>
      </c>
      <c r="J2422" s="190" t="n">
        <v>16.59</v>
      </c>
    </row>
    <row r="2423" customFormat="false" ht="32.75" hidden="false" customHeight="true" outlineLevel="0" collapsed="false">
      <c r="A2423" s="186" t="s">
        <v>13719</v>
      </c>
      <c r="B2423" s="187" t="n">
        <v>142</v>
      </c>
      <c r="C2423" s="186" t="s">
        <v>12467</v>
      </c>
      <c r="D2423" s="186" t="s">
        <v>10968</v>
      </c>
      <c r="E2423" s="186" t="s">
        <v>13720</v>
      </c>
      <c r="F2423" s="186"/>
      <c r="G2423" s="188" t="s">
        <v>13834</v>
      </c>
      <c r="H2423" s="189" t="n">
        <v>0.081</v>
      </c>
      <c r="I2423" s="190" t="n">
        <v>40.24</v>
      </c>
      <c r="J2423" s="190" t="n">
        <v>3.25</v>
      </c>
    </row>
    <row r="2424" customFormat="false" ht="22.3" hidden="false" customHeight="true" outlineLevel="0" collapsed="false">
      <c r="A2424" s="186" t="s">
        <v>13719</v>
      </c>
      <c r="B2424" s="187" t="n">
        <v>5061</v>
      </c>
      <c r="C2424" s="186" t="s">
        <v>12467</v>
      </c>
      <c r="D2424" s="186" t="s">
        <v>10722</v>
      </c>
      <c r="E2424" s="186" t="s">
        <v>13720</v>
      </c>
      <c r="F2424" s="186"/>
      <c r="G2424" s="188" t="s">
        <v>12533</v>
      </c>
      <c r="H2424" s="189" t="n">
        <v>0.013</v>
      </c>
      <c r="I2424" s="190" t="n">
        <v>19.98</v>
      </c>
      <c r="J2424" s="190" t="n">
        <v>0.25</v>
      </c>
    </row>
    <row r="2425" customFormat="false" ht="32.75" hidden="false" customHeight="true" outlineLevel="0" collapsed="false">
      <c r="A2425" s="186" t="s">
        <v>13719</v>
      </c>
      <c r="B2425" s="187" t="n">
        <v>5104</v>
      </c>
      <c r="C2425" s="186" t="s">
        <v>12467</v>
      </c>
      <c r="D2425" s="186" t="s">
        <v>13851</v>
      </c>
      <c r="E2425" s="186" t="s">
        <v>13720</v>
      </c>
      <c r="F2425" s="186"/>
      <c r="G2425" s="188" t="s">
        <v>12533</v>
      </c>
      <c r="H2425" s="189" t="n">
        <v>0.0024</v>
      </c>
      <c r="I2425" s="190" t="n">
        <v>70.37</v>
      </c>
      <c r="J2425" s="190" t="n">
        <v>0.16</v>
      </c>
    </row>
    <row r="2426" customFormat="false" ht="22.3" hidden="false" customHeight="true" outlineLevel="0" collapsed="false">
      <c r="A2426" s="191"/>
      <c r="B2426" s="191"/>
      <c r="C2426" s="191"/>
      <c r="D2426" s="191"/>
      <c r="E2426" s="191" t="s">
        <v>13722</v>
      </c>
      <c r="F2426" s="192" t="n">
        <v>13.11</v>
      </c>
      <c r="G2426" s="191" t="s">
        <v>13723</v>
      </c>
      <c r="H2426" s="192" t="n">
        <v>0</v>
      </c>
      <c r="I2426" s="191" t="s">
        <v>13724</v>
      </c>
      <c r="J2426" s="192" t="n">
        <v>13.11</v>
      </c>
    </row>
    <row r="2427" customFormat="false" ht="32.75" hidden="false" customHeight="true" outlineLevel="0" collapsed="false">
      <c r="A2427" s="191"/>
      <c r="B2427" s="191"/>
      <c r="C2427" s="191"/>
      <c r="D2427" s="191"/>
      <c r="E2427" s="191" t="s">
        <v>13725</v>
      </c>
      <c r="F2427" s="192" t="n">
        <v>19.6</v>
      </c>
      <c r="G2427" s="191"/>
      <c r="H2427" s="193" t="s">
        <v>13726</v>
      </c>
      <c r="I2427" s="193"/>
      <c r="J2427" s="192" t="n">
        <v>107.81</v>
      </c>
    </row>
    <row r="2428" customFormat="false" ht="22.3" hidden="false" customHeight="true" outlineLevel="0" collapsed="false">
      <c r="A2428" s="125"/>
      <c r="B2428" s="125"/>
      <c r="C2428" s="125"/>
      <c r="D2428" s="125"/>
      <c r="E2428" s="125"/>
      <c r="F2428" s="125"/>
      <c r="G2428" s="125" t="s">
        <v>13727</v>
      </c>
      <c r="H2428" s="194" t="n">
        <v>158.28</v>
      </c>
      <c r="I2428" s="125" t="s">
        <v>13728</v>
      </c>
      <c r="J2428" s="195" t="n">
        <v>17064.16</v>
      </c>
    </row>
    <row r="2429" customFormat="false" ht="22.3" hidden="false" customHeight="true" outlineLevel="0" collapsed="false">
      <c r="A2429" s="196"/>
      <c r="B2429" s="196"/>
      <c r="C2429" s="196"/>
      <c r="D2429" s="196"/>
      <c r="E2429" s="196"/>
      <c r="F2429" s="196"/>
      <c r="G2429" s="196"/>
      <c r="H2429" s="196"/>
      <c r="I2429" s="196"/>
      <c r="J2429" s="196"/>
    </row>
    <row r="2430" customFormat="false" ht="23.4" hidden="false" customHeight="true" outlineLevel="0" collapsed="false">
      <c r="A2430" s="175" t="s">
        <v>12844</v>
      </c>
      <c r="B2430" s="176" t="s">
        <v>12459</v>
      </c>
      <c r="C2430" s="175" t="s">
        <v>12460</v>
      </c>
      <c r="D2430" s="175" t="s">
        <v>12125</v>
      </c>
      <c r="E2430" s="175" t="s">
        <v>13711</v>
      </c>
      <c r="F2430" s="175"/>
      <c r="G2430" s="177" t="s">
        <v>12461</v>
      </c>
      <c r="H2430" s="176" t="s">
        <v>12462</v>
      </c>
      <c r="I2430" s="176" t="s">
        <v>12463</v>
      </c>
      <c r="J2430" s="176" t="s">
        <v>12243</v>
      </c>
    </row>
    <row r="2431" customFormat="false" ht="32.75" hidden="false" customHeight="true" outlineLevel="0" collapsed="false">
      <c r="A2431" s="154" t="s">
        <v>13712</v>
      </c>
      <c r="B2431" s="178" t="s">
        <v>12845</v>
      </c>
      <c r="C2431" s="154" t="s">
        <v>12475</v>
      </c>
      <c r="D2431" s="154" t="s">
        <v>12846</v>
      </c>
      <c r="E2431" s="154" t="s">
        <v>13849</v>
      </c>
      <c r="F2431" s="154"/>
      <c r="G2431" s="155" t="s">
        <v>12127</v>
      </c>
      <c r="H2431" s="179" t="n">
        <v>1</v>
      </c>
      <c r="I2431" s="180" t="n">
        <v>88.21</v>
      </c>
      <c r="J2431" s="180" t="n">
        <v>88.21</v>
      </c>
    </row>
    <row r="2432" customFormat="false" ht="43.9" hidden="false" customHeight="true" outlineLevel="0" collapsed="false">
      <c r="A2432" s="181" t="s">
        <v>13714</v>
      </c>
      <c r="B2432" s="182" t="n">
        <v>88323</v>
      </c>
      <c r="C2432" s="181" t="s">
        <v>12467</v>
      </c>
      <c r="D2432" s="181" t="s">
        <v>6489</v>
      </c>
      <c r="E2432" s="181" t="s">
        <v>13717</v>
      </c>
      <c r="F2432" s="181"/>
      <c r="G2432" s="183" t="s">
        <v>13718</v>
      </c>
      <c r="H2432" s="184" t="n">
        <v>0.277</v>
      </c>
      <c r="I2432" s="185" t="n">
        <v>28.42</v>
      </c>
      <c r="J2432" s="185" t="n">
        <v>7.87</v>
      </c>
    </row>
    <row r="2433" customFormat="false" ht="43.9" hidden="false" customHeight="true" outlineLevel="0" collapsed="false">
      <c r="A2433" s="181" t="s">
        <v>13714</v>
      </c>
      <c r="B2433" s="182" t="n">
        <v>93281</v>
      </c>
      <c r="C2433" s="181" t="s">
        <v>12467</v>
      </c>
      <c r="D2433" s="181" t="s">
        <v>389</v>
      </c>
      <c r="E2433" s="181" t="s">
        <v>13730</v>
      </c>
      <c r="F2433" s="181"/>
      <c r="G2433" s="183" t="s">
        <v>13731</v>
      </c>
      <c r="H2433" s="184" t="n">
        <v>0.0132</v>
      </c>
      <c r="I2433" s="185" t="n">
        <v>25.51</v>
      </c>
      <c r="J2433" s="185" t="n">
        <v>0.33</v>
      </c>
    </row>
    <row r="2434" customFormat="false" ht="43.9" hidden="false" customHeight="true" outlineLevel="0" collapsed="false">
      <c r="A2434" s="181" t="s">
        <v>13714</v>
      </c>
      <c r="B2434" s="182" t="n">
        <v>93282</v>
      </c>
      <c r="C2434" s="181" t="s">
        <v>12467</v>
      </c>
      <c r="D2434" s="181" t="s">
        <v>535</v>
      </c>
      <c r="E2434" s="181" t="s">
        <v>13730</v>
      </c>
      <c r="F2434" s="181"/>
      <c r="G2434" s="183" t="s">
        <v>13734</v>
      </c>
      <c r="H2434" s="184" t="n">
        <v>0.0183</v>
      </c>
      <c r="I2434" s="185" t="n">
        <v>24.41</v>
      </c>
      <c r="J2434" s="185" t="n">
        <v>0.44</v>
      </c>
    </row>
    <row r="2435" customFormat="false" ht="43.9" hidden="false" customHeight="true" outlineLevel="0" collapsed="false">
      <c r="A2435" s="181" t="s">
        <v>13714</v>
      </c>
      <c r="B2435" s="182" t="n">
        <v>88316</v>
      </c>
      <c r="C2435" s="181" t="s">
        <v>12467</v>
      </c>
      <c r="D2435" s="181" t="s">
        <v>6483</v>
      </c>
      <c r="E2435" s="181" t="s">
        <v>13717</v>
      </c>
      <c r="F2435" s="181"/>
      <c r="G2435" s="183" t="s">
        <v>13718</v>
      </c>
      <c r="H2435" s="184" t="n">
        <v>0.371</v>
      </c>
      <c r="I2435" s="185" t="n">
        <v>23.2</v>
      </c>
      <c r="J2435" s="185" t="n">
        <v>8.6</v>
      </c>
    </row>
    <row r="2436" customFormat="false" ht="22.3" hidden="false" customHeight="true" outlineLevel="0" collapsed="false">
      <c r="A2436" s="186" t="s">
        <v>13719</v>
      </c>
      <c r="B2436" s="187" t="n">
        <v>5061</v>
      </c>
      <c r="C2436" s="186" t="s">
        <v>12467</v>
      </c>
      <c r="D2436" s="186" t="s">
        <v>10722</v>
      </c>
      <c r="E2436" s="186" t="s">
        <v>13720</v>
      </c>
      <c r="F2436" s="186"/>
      <c r="G2436" s="188" t="s">
        <v>12533</v>
      </c>
      <c r="H2436" s="189" t="n">
        <v>0.013</v>
      </c>
      <c r="I2436" s="190" t="n">
        <v>19.98</v>
      </c>
      <c r="J2436" s="190" t="n">
        <v>0.25</v>
      </c>
    </row>
    <row r="2437" customFormat="false" ht="32.75" hidden="false" customHeight="true" outlineLevel="0" collapsed="false">
      <c r="A2437" s="186" t="s">
        <v>13719</v>
      </c>
      <c r="B2437" s="187" t="n">
        <v>40783</v>
      </c>
      <c r="C2437" s="186" t="s">
        <v>12467</v>
      </c>
      <c r="D2437" s="186" t="s">
        <v>7871</v>
      </c>
      <c r="E2437" s="186" t="s">
        <v>13720</v>
      </c>
      <c r="F2437" s="186"/>
      <c r="G2437" s="188" t="s">
        <v>12127</v>
      </c>
      <c r="H2437" s="189" t="n">
        <v>1.05</v>
      </c>
      <c r="I2437" s="190" t="n">
        <v>48.31</v>
      </c>
      <c r="J2437" s="190" t="n">
        <v>50.72</v>
      </c>
    </row>
    <row r="2438" customFormat="false" ht="32.75" hidden="false" customHeight="true" outlineLevel="0" collapsed="false">
      <c r="A2438" s="186" t="s">
        <v>13719</v>
      </c>
      <c r="B2438" s="187" t="n">
        <v>142</v>
      </c>
      <c r="C2438" s="186" t="s">
        <v>12467</v>
      </c>
      <c r="D2438" s="186" t="s">
        <v>10968</v>
      </c>
      <c r="E2438" s="186" t="s">
        <v>13720</v>
      </c>
      <c r="F2438" s="186"/>
      <c r="G2438" s="188" t="s">
        <v>13834</v>
      </c>
      <c r="H2438" s="189" t="n">
        <v>0.081</v>
      </c>
      <c r="I2438" s="190" t="n">
        <v>40.24</v>
      </c>
      <c r="J2438" s="190" t="n">
        <v>3.25</v>
      </c>
    </row>
    <row r="2439" customFormat="false" ht="22.3" hidden="false" customHeight="true" outlineLevel="0" collapsed="false">
      <c r="A2439" s="186" t="s">
        <v>13719</v>
      </c>
      <c r="B2439" s="187" t="n">
        <v>13388</v>
      </c>
      <c r="C2439" s="186" t="s">
        <v>12467</v>
      </c>
      <c r="D2439" s="186" t="s">
        <v>11010</v>
      </c>
      <c r="E2439" s="186" t="s">
        <v>13720</v>
      </c>
      <c r="F2439" s="186"/>
      <c r="G2439" s="188" t="s">
        <v>12533</v>
      </c>
      <c r="H2439" s="189" t="n">
        <v>0.09</v>
      </c>
      <c r="I2439" s="190" t="n">
        <v>184.44</v>
      </c>
      <c r="J2439" s="190" t="n">
        <v>16.59</v>
      </c>
    </row>
    <row r="2440" customFormat="false" ht="32.75" hidden="false" customHeight="true" outlineLevel="0" collapsed="false">
      <c r="A2440" s="186" t="s">
        <v>13719</v>
      </c>
      <c r="B2440" s="187" t="n">
        <v>5104</v>
      </c>
      <c r="C2440" s="186" t="s">
        <v>12467</v>
      </c>
      <c r="D2440" s="186" t="s">
        <v>13851</v>
      </c>
      <c r="E2440" s="186" t="s">
        <v>13720</v>
      </c>
      <c r="F2440" s="186"/>
      <c r="G2440" s="188" t="s">
        <v>12533</v>
      </c>
      <c r="H2440" s="189" t="n">
        <v>0.0024</v>
      </c>
      <c r="I2440" s="190" t="n">
        <v>70.37</v>
      </c>
      <c r="J2440" s="190" t="n">
        <v>0.16</v>
      </c>
    </row>
    <row r="2441" customFormat="false" ht="22.3" hidden="false" customHeight="true" outlineLevel="0" collapsed="false">
      <c r="A2441" s="191"/>
      <c r="B2441" s="191"/>
      <c r="C2441" s="191"/>
      <c r="D2441" s="191"/>
      <c r="E2441" s="191" t="s">
        <v>13722</v>
      </c>
      <c r="F2441" s="192" t="n">
        <v>13.11</v>
      </c>
      <c r="G2441" s="191" t="s">
        <v>13723</v>
      </c>
      <c r="H2441" s="192" t="n">
        <v>0</v>
      </c>
      <c r="I2441" s="191" t="s">
        <v>13724</v>
      </c>
      <c r="J2441" s="192" t="n">
        <v>13.11</v>
      </c>
    </row>
    <row r="2442" customFormat="false" ht="32.75" hidden="false" customHeight="true" outlineLevel="0" collapsed="false">
      <c r="A2442" s="191"/>
      <c r="B2442" s="191"/>
      <c r="C2442" s="191"/>
      <c r="D2442" s="191"/>
      <c r="E2442" s="191" t="s">
        <v>13725</v>
      </c>
      <c r="F2442" s="192" t="n">
        <v>19.6</v>
      </c>
      <c r="G2442" s="191"/>
      <c r="H2442" s="193" t="s">
        <v>13726</v>
      </c>
      <c r="I2442" s="193"/>
      <c r="J2442" s="192" t="n">
        <v>107.81</v>
      </c>
    </row>
    <row r="2443" customFormat="false" ht="22.3" hidden="false" customHeight="true" outlineLevel="0" collapsed="false">
      <c r="A2443" s="125"/>
      <c r="B2443" s="125"/>
      <c r="C2443" s="125"/>
      <c r="D2443" s="125"/>
      <c r="E2443" s="125"/>
      <c r="F2443" s="125"/>
      <c r="G2443" s="125" t="s">
        <v>13727</v>
      </c>
      <c r="H2443" s="194" t="n">
        <v>64.6</v>
      </c>
      <c r="I2443" s="125" t="s">
        <v>13728</v>
      </c>
      <c r="J2443" s="195" t="n">
        <v>6964.52</v>
      </c>
    </row>
    <row r="2444" customFormat="false" ht="22.3" hidden="false" customHeight="true" outlineLevel="0" collapsed="false">
      <c r="A2444" s="196"/>
      <c r="B2444" s="196"/>
      <c r="C2444" s="196"/>
      <c r="D2444" s="196"/>
      <c r="E2444" s="196"/>
      <c r="F2444" s="196"/>
      <c r="G2444" s="196"/>
      <c r="H2444" s="196"/>
      <c r="I2444" s="196"/>
      <c r="J2444" s="196"/>
    </row>
    <row r="2445" customFormat="false" ht="23.4" hidden="false" customHeight="true" outlineLevel="0" collapsed="false">
      <c r="A2445" s="175" t="s">
        <v>12847</v>
      </c>
      <c r="B2445" s="176" t="s">
        <v>12459</v>
      </c>
      <c r="C2445" s="175" t="s">
        <v>12460</v>
      </c>
      <c r="D2445" s="175" t="s">
        <v>12125</v>
      </c>
      <c r="E2445" s="175" t="s">
        <v>13711</v>
      </c>
      <c r="F2445" s="175"/>
      <c r="G2445" s="177" t="s">
        <v>12461</v>
      </c>
      <c r="H2445" s="176" t="s">
        <v>12462</v>
      </c>
      <c r="I2445" s="176" t="s">
        <v>12463</v>
      </c>
      <c r="J2445" s="176" t="s">
        <v>12243</v>
      </c>
    </row>
    <row r="2446" customFormat="false" ht="32.75" hidden="false" customHeight="true" outlineLevel="0" collapsed="false">
      <c r="A2446" s="154" t="s">
        <v>13712</v>
      </c>
      <c r="B2446" s="178" t="s">
        <v>12848</v>
      </c>
      <c r="C2446" s="154" t="s">
        <v>12475</v>
      </c>
      <c r="D2446" s="154" t="s">
        <v>12849</v>
      </c>
      <c r="E2446" s="154" t="s">
        <v>13849</v>
      </c>
      <c r="F2446" s="154"/>
      <c r="G2446" s="155" t="s">
        <v>12127</v>
      </c>
      <c r="H2446" s="179" t="n">
        <v>1</v>
      </c>
      <c r="I2446" s="180" t="n">
        <v>88.21</v>
      </c>
      <c r="J2446" s="180" t="n">
        <v>88.21</v>
      </c>
    </row>
    <row r="2447" customFormat="false" ht="43.9" hidden="false" customHeight="true" outlineLevel="0" collapsed="false">
      <c r="A2447" s="181" t="s">
        <v>13714</v>
      </c>
      <c r="B2447" s="182" t="n">
        <v>93281</v>
      </c>
      <c r="C2447" s="181" t="s">
        <v>12467</v>
      </c>
      <c r="D2447" s="181" t="s">
        <v>389</v>
      </c>
      <c r="E2447" s="181" t="s">
        <v>13730</v>
      </c>
      <c r="F2447" s="181"/>
      <c r="G2447" s="183" t="s">
        <v>13731</v>
      </c>
      <c r="H2447" s="184" t="n">
        <v>0.0132</v>
      </c>
      <c r="I2447" s="185" t="n">
        <v>25.51</v>
      </c>
      <c r="J2447" s="185" t="n">
        <v>0.33</v>
      </c>
    </row>
    <row r="2448" customFormat="false" ht="43.9" hidden="false" customHeight="true" outlineLevel="0" collapsed="false">
      <c r="A2448" s="181" t="s">
        <v>13714</v>
      </c>
      <c r="B2448" s="182" t="n">
        <v>88323</v>
      </c>
      <c r="C2448" s="181" t="s">
        <v>12467</v>
      </c>
      <c r="D2448" s="181" t="s">
        <v>6489</v>
      </c>
      <c r="E2448" s="181" t="s">
        <v>13717</v>
      </c>
      <c r="F2448" s="181"/>
      <c r="G2448" s="183" t="s">
        <v>13718</v>
      </c>
      <c r="H2448" s="184" t="n">
        <v>0.277</v>
      </c>
      <c r="I2448" s="185" t="n">
        <v>28.42</v>
      </c>
      <c r="J2448" s="185" t="n">
        <v>7.87</v>
      </c>
    </row>
    <row r="2449" customFormat="false" ht="43.9" hidden="false" customHeight="true" outlineLevel="0" collapsed="false">
      <c r="A2449" s="181" t="s">
        <v>13714</v>
      </c>
      <c r="B2449" s="182" t="n">
        <v>88316</v>
      </c>
      <c r="C2449" s="181" t="s">
        <v>12467</v>
      </c>
      <c r="D2449" s="181" t="s">
        <v>6483</v>
      </c>
      <c r="E2449" s="181" t="s">
        <v>13717</v>
      </c>
      <c r="F2449" s="181"/>
      <c r="G2449" s="183" t="s">
        <v>13718</v>
      </c>
      <c r="H2449" s="184" t="n">
        <v>0.371</v>
      </c>
      <c r="I2449" s="185" t="n">
        <v>23.2</v>
      </c>
      <c r="J2449" s="185" t="n">
        <v>8.6</v>
      </c>
    </row>
    <row r="2450" customFormat="false" ht="43.9" hidden="false" customHeight="true" outlineLevel="0" collapsed="false">
      <c r="A2450" s="181" t="s">
        <v>13714</v>
      </c>
      <c r="B2450" s="182" t="n">
        <v>93282</v>
      </c>
      <c r="C2450" s="181" t="s">
        <v>12467</v>
      </c>
      <c r="D2450" s="181" t="s">
        <v>535</v>
      </c>
      <c r="E2450" s="181" t="s">
        <v>13730</v>
      </c>
      <c r="F2450" s="181"/>
      <c r="G2450" s="183" t="s">
        <v>13734</v>
      </c>
      <c r="H2450" s="184" t="n">
        <v>0.0183</v>
      </c>
      <c r="I2450" s="185" t="n">
        <v>24.41</v>
      </c>
      <c r="J2450" s="185" t="n">
        <v>0.44</v>
      </c>
    </row>
    <row r="2451" customFormat="false" ht="22.3" hidden="false" customHeight="true" outlineLevel="0" collapsed="false">
      <c r="A2451" s="186" t="s">
        <v>13719</v>
      </c>
      <c r="B2451" s="187" t="n">
        <v>5061</v>
      </c>
      <c r="C2451" s="186" t="s">
        <v>12467</v>
      </c>
      <c r="D2451" s="186" t="s">
        <v>10722</v>
      </c>
      <c r="E2451" s="186" t="s">
        <v>13720</v>
      </c>
      <c r="F2451" s="186"/>
      <c r="G2451" s="188" t="s">
        <v>12533</v>
      </c>
      <c r="H2451" s="189" t="n">
        <v>0.013</v>
      </c>
      <c r="I2451" s="190" t="n">
        <v>19.98</v>
      </c>
      <c r="J2451" s="190" t="n">
        <v>0.25</v>
      </c>
    </row>
    <row r="2452" customFormat="false" ht="32.75" hidden="false" customHeight="true" outlineLevel="0" collapsed="false">
      <c r="A2452" s="186" t="s">
        <v>13719</v>
      </c>
      <c r="B2452" s="187" t="n">
        <v>40783</v>
      </c>
      <c r="C2452" s="186" t="s">
        <v>12467</v>
      </c>
      <c r="D2452" s="186" t="s">
        <v>7871</v>
      </c>
      <c r="E2452" s="186" t="s">
        <v>13720</v>
      </c>
      <c r="F2452" s="186"/>
      <c r="G2452" s="188" t="s">
        <v>12127</v>
      </c>
      <c r="H2452" s="189" t="n">
        <v>1.05</v>
      </c>
      <c r="I2452" s="190" t="n">
        <v>48.31</v>
      </c>
      <c r="J2452" s="190" t="n">
        <v>50.72</v>
      </c>
    </row>
    <row r="2453" customFormat="false" ht="22.3" hidden="false" customHeight="true" outlineLevel="0" collapsed="false">
      <c r="A2453" s="186" t="s">
        <v>13719</v>
      </c>
      <c r="B2453" s="187" t="n">
        <v>13388</v>
      </c>
      <c r="C2453" s="186" t="s">
        <v>12467</v>
      </c>
      <c r="D2453" s="186" t="s">
        <v>11010</v>
      </c>
      <c r="E2453" s="186" t="s">
        <v>13720</v>
      </c>
      <c r="F2453" s="186"/>
      <c r="G2453" s="188" t="s">
        <v>12533</v>
      </c>
      <c r="H2453" s="189" t="n">
        <v>0.09</v>
      </c>
      <c r="I2453" s="190" t="n">
        <v>184.44</v>
      </c>
      <c r="J2453" s="190" t="n">
        <v>16.59</v>
      </c>
    </row>
    <row r="2454" customFormat="false" ht="32.75" hidden="false" customHeight="true" outlineLevel="0" collapsed="false">
      <c r="A2454" s="186" t="s">
        <v>13719</v>
      </c>
      <c r="B2454" s="187" t="n">
        <v>5104</v>
      </c>
      <c r="C2454" s="186" t="s">
        <v>12467</v>
      </c>
      <c r="D2454" s="186" t="s">
        <v>13851</v>
      </c>
      <c r="E2454" s="186" t="s">
        <v>13720</v>
      </c>
      <c r="F2454" s="186"/>
      <c r="G2454" s="188" t="s">
        <v>12533</v>
      </c>
      <c r="H2454" s="189" t="n">
        <v>0.0024</v>
      </c>
      <c r="I2454" s="190" t="n">
        <v>70.37</v>
      </c>
      <c r="J2454" s="190" t="n">
        <v>0.16</v>
      </c>
    </row>
    <row r="2455" customFormat="false" ht="32.75" hidden="false" customHeight="true" outlineLevel="0" collapsed="false">
      <c r="A2455" s="186" t="s">
        <v>13719</v>
      </c>
      <c r="B2455" s="187" t="n">
        <v>142</v>
      </c>
      <c r="C2455" s="186" t="s">
        <v>12467</v>
      </c>
      <c r="D2455" s="186" t="s">
        <v>10968</v>
      </c>
      <c r="E2455" s="186" t="s">
        <v>13720</v>
      </c>
      <c r="F2455" s="186"/>
      <c r="G2455" s="188" t="s">
        <v>13834</v>
      </c>
      <c r="H2455" s="189" t="n">
        <v>0.081</v>
      </c>
      <c r="I2455" s="190" t="n">
        <v>40.24</v>
      </c>
      <c r="J2455" s="190" t="n">
        <v>3.25</v>
      </c>
    </row>
    <row r="2456" customFormat="false" ht="22.3" hidden="false" customHeight="true" outlineLevel="0" collapsed="false">
      <c r="A2456" s="191"/>
      <c r="B2456" s="191"/>
      <c r="C2456" s="191"/>
      <c r="D2456" s="191"/>
      <c r="E2456" s="191" t="s">
        <v>13722</v>
      </c>
      <c r="F2456" s="192" t="n">
        <v>13.11</v>
      </c>
      <c r="G2456" s="191" t="s">
        <v>13723</v>
      </c>
      <c r="H2456" s="192" t="n">
        <v>0</v>
      </c>
      <c r="I2456" s="191" t="s">
        <v>13724</v>
      </c>
      <c r="J2456" s="192" t="n">
        <v>13.11</v>
      </c>
    </row>
    <row r="2457" customFormat="false" ht="32.75" hidden="false" customHeight="true" outlineLevel="0" collapsed="false">
      <c r="A2457" s="191"/>
      <c r="B2457" s="191"/>
      <c r="C2457" s="191"/>
      <c r="D2457" s="191"/>
      <c r="E2457" s="191" t="s">
        <v>13725</v>
      </c>
      <c r="F2457" s="192" t="n">
        <v>19.6</v>
      </c>
      <c r="G2457" s="191"/>
      <c r="H2457" s="193" t="s">
        <v>13726</v>
      </c>
      <c r="I2457" s="193"/>
      <c r="J2457" s="192" t="n">
        <v>107.81</v>
      </c>
    </row>
    <row r="2458" customFormat="false" ht="22.3" hidden="false" customHeight="true" outlineLevel="0" collapsed="false">
      <c r="A2458" s="125"/>
      <c r="B2458" s="125"/>
      <c r="C2458" s="125"/>
      <c r="D2458" s="125"/>
      <c r="E2458" s="125"/>
      <c r="F2458" s="125"/>
      <c r="G2458" s="125" t="s">
        <v>13727</v>
      </c>
      <c r="H2458" s="194" t="n">
        <v>78.8</v>
      </c>
      <c r="I2458" s="125" t="s">
        <v>13728</v>
      </c>
      <c r="J2458" s="195" t="n">
        <v>8495.42</v>
      </c>
    </row>
    <row r="2459" customFormat="false" ht="22.3" hidden="false" customHeight="true" outlineLevel="0" collapsed="false">
      <c r="A2459" s="196"/>
      <c r="B2459" s="196"/>
      <c r="C2459" s="196"/>
      <c r="D2459" s="196"/>
      <c r="E2459" s="196"/>
      <c r="F2459" s="196"/>
      <c r="G2459" s="196"/>
      <c r="H2459" s="196"/>
      <c r="I2459" s="196"/>
      <c r="J2459" s="196"/>
    </row>
    <row r="2460" customFormat="false" ht="23.4" hidden="false" customHeight="true" outlineLevel="0" collapsed="false">
      <c r="A2460" s="175" t="s">
        <v>12850</v>
      </c>
      <c r="B2460" s="176" t="s">
        <v>12459</v>
      </c>
      <c r="C2460" s="175" t="s">
        <v>12460</v>
      </c>
      <c r="D2460" s="175" t="s">
        <v>12125</v>
      </c>
      <c r="E2460" s="175" t="s">
        <v>13711</v>
      </c>
      <c r="F2460" s="175"/>
      <c r="G2460" s="177" t="s">
        <v>12461</v>
      </c>
      <c r="H2460" s="176" t="s">
        <v>12462</v>
      </c>
      <c r="I2460" s="176" t="s">
        <v>12463</v>
      </c>
      <c r="J2460" s="176" t="s">
        <v>12243</v>
      </c>
    </row>
    <row r="2461" customFormat="false" ht="32.75" hidden="false" customHeight="true" outlineLevel="0" collapsed="false">
      <c r="A2461" s="154" t="s">
        <v>13712</v>
      </c>
      <c r="B2461" s="178" t="s">
        <v>12851</v>
      </c>
      <c r="C2461" s="154" t="s">
        <v>12475</v>
      </c>
      <c r="D2461" s="154" t="s">
        <v>12852</v>
      </c>
      <c r="E2461" s="154" t="s">
        <v>13849</v>
      </c>
      <c r="F2461" s="154"/>
      <c r="G2461" s="155" t="s">
        <v>12127</v>
      </c>
      <c r="H2461" s="179" t="n">
        <v>1</v>
      </c>
      <c r="I2461" s="180" t="n">
        <v>88.21</v>
      </c>
      <c r="J2461" s="180" t="n">
        <v>88.21</v>
      </c>
    </row>
    <row r="2462" customFormat="false" ht="43.9" hidden="false" customHeight="true" outlineLevel="0" collapsed="false">
      <c r="A2462" s="181" t="s">
        <v>13714</v>
      </c>
      <c r="B2462" s="182" t="n">
        <v>88316</v>
      </c>
      <c r="C2462" s="181" t="s">
        <v>12467</v>
      </c>
      <c r="D2462" s="181" t="s">
        <v>6483</v>
      </c>
      <c r="E2462" s="181" t="s">
        <v>13717</v>
      </c>
      <c r="F2462" s="181"/>
      <c r="G2462" s="183" t="s">
        <v>13718</v>
      </c>
      <c r="H2462" s="184" t="n">
        <v>0.371</v>
      </c>
      <c r="I2462" s="185" t="n">
        <v>23.2</v>
      </c>
      <c r="J2462" s="185" t="n">
        <v>8.6</v>
      </c>
    </row>
    <row r="2463" customFormat="false" ht="43.9" hidden="false" customHeight="true" outlineLevel="0" collapsed="false">
      <c r="A2463" s="181" t="s">
        <v>13714</v>
      </c>
      <c r="B2463" s="182" t="n">
        <v>88323</v>
      </c>
      <c r="C2463" s="181" t="s">
        <v>12467</v>
      </c>
      <c r="D2463" s="181" t="s">
        <v>6489</v>
      </c>
      <c r="E2463" s="181" t="s">
        <v>13717</v>
      </c>
      <c r="F2463" s="181"/>
      <c r="G2463" s="183" t="s">
        <v>13718</v>
      </c>
      <c r="H2463" s="184" t="n">
        <v>0.277</v>
      </c>
      <c r="I2463" s="185" t="n">
        <v>28.42</v>
      </c>
      <c r="J2463" s="185" t="n">
        <v>7.87</v>
      </c>
    </row>
    <row r="2464" customFormat="false" ht="43.9" hidden="false" customHeight="true" outlineLevel="0" collapsed="false">
      <c r="A2464" s="181" t="s">
        <v>13714</v>
      </c>
      <c r="B2464" s="182" t="n">
        <v>93282</v>
      </c>
      <c r="C2464" s="181" t="s">
        <v>12467</v>
      </c>
      <c r="D2464" s="181" t="s">
        <v>535</v>
      </c>
      <c r="E2464" s="181" t="s">
        <v>13730</v>
      </c>
      <c r="F2464" s="181"/>
      <c r="G2464" s="183" t="s">
        <v>13734</v>
      </c>
      <c r="H2464" s="184" t="n">
        <v>0.0183</v>
      </c>
      <c r="I2464" s="185" t="n">
        <v>24.41</v>
      </c>
      <c r="J2464" s="185" t="n">
        <v>0.44</v>
      </c>
    </row>
    <row r="2465" customFormat="false" ht="43.9" hidden="false" customHeight="true" outlineLevel="0" collapsed="false">
      <c r="A2465" s="181" t="s">
        <v>13714</v>
      </c>
      <c r="B2465" s="182" t="n">
        <v>93281</v>
      </c>
      <c r="C2465" s="181" t="s">
        <v>12467</v>
      </c>
      <c r="D2465" s="181" t="s">
        <v>389</v>
      </c>
      <c r="E2465" s="181" t="s">
        <v>13730</v>
      </c>
      <c r="F2465" s="181"/>
      <c r="G2465" s="183" t="s">
        <v>13731</v>
      </c>
      <c r="H2465" s="184" t="n">
        <v>0.0132</v>
      </c>
      <c r="I2465" s="185" t="n">
        <v>25.51</v>
      </c>
      <c r="J2465" s="185" t="n">
        <v>0.33</v>
      </c>
    </row>
    <row r="2466" customFormat="false" ht="32.75" hidden="false" customHeight="true" outlineLevel="0" collapsed="false">
      <c r="A2466" s="186" t="s">
        <v>13719</v>
      </c>
      <c r="B2466" s="187" t="n">
        <v>142</v>
      </c>
      <c r="C2466" s="186" t="s">
        <v>12467</v>
      </c>
      <c r="D2466" s="186" t="s">
        <v>10968</v>
      </c>
      <c r="E2466" s="186" t="s">
        <v>13720</v>
      </c>
      <c r="F2466" s="186"/>
      <c r="G2466" s="188" t="s">
        <v>13834</v>
      </c>
      <c r="H2466" s="189" t="n">
        <v>0.081</v>
      </c>
      <c r="I2466" s="190" t="n">
        <v>40.24</v>
      </c>
      <c r="J2466" s="190" t="n">
        <v>3.25</v>
      </c>
    </row>
    <row r="2467" customFormat="false" ht="32.75" hidden="false" customHeight="true" outlineLevel="0" collapsed="false">
      <c r="A2467" s="186" t="s">
        <v>13719</v>
      </c>
      <c r="B2467" s="187" t="n">
        <v>40783</v>
      </c>
      <c r="C2467" s="186" t="s">
        <v>12467</v>
      </c>
      <c r="D2467" s="186" t="s">
        <v>7871</v>
      </c>
      <c r="E2467" s="186" t="s">
        <v>13720</v>
      </c>
      <c r="F2467" s="186"/>
      <c r="G2467" s="188" t="s">
        <v>12127</v>
      </c>
      <c r="H2467" s="189" t="n">
        <v>1.05</v>
      </c>
      <c r="I2467" s="190" t="n">
        <v>48.31</v>
      </c>
      <c r="J2467" s="190" t="n">
        <v>50.72</v>
      </c>
    </row>
    <row r="2468" customFormat="false" ht="22.3" hidden="false" customHeight="true" outlineLevel="0" collapsed="false">
      <c r="A2468" s="186" t="s">
        <v>13719</v>
      </c>
      <c r="B2468" s="187" t="n">
        <v>13388</v>
      </c>
      <c r="C2468" s="186" t="s">
        <v>12467</v>
      </c>
      <c r="D2468" s="186" t="s">
        <v>11010</v>
      </c>
      <c r="E2468" s="186" t="s">
        <v>13720</v>
      </c>
      <c r="F2468" s="186"/>
      <c r="G2468" s="188" t="s">
        <v>12533</v>
      </c>
      <c r="H2468" s="189" t="n">
        <v>0.09</v>
      </c>
      <c r="I2468" s="190" t="n">
        <v>184.44</v>
      </c>
      <c r="J2468" s="190" t="n">
        <v>16.59</v>
      </c>
    </row>
    <row r="2469" customFormat="false" ht="22.3" hidden="false" customHeight="true" outlineLevel="0" collapsed="false">
      <c r="A2469" s="186" t="s">
        <v>13719</v>
      </c>
      <c r="B2469" s="187" t="n">
        <v>5061</v>
      </c>
      <c r="C2469" s="186" t="s">
        <v>12467</v>
      </c>
      <c r="D2469" s="186" t="s">
        <v>10722</v>
      </c>
      <c r="E2469" s="186" t="s">
        <v>13720</v>
      </c>
      <c r="F2469" s="186"/>
      <c r="G2469" s="188" t="s">
        <v>12533</v>
      </c>
      <c r="H2469" s="189" t="n">
        <v>0.013</v>
      </c>
      <c r="I2469" s="190" t="n">
        <v>19.98</v>
      </c>
      <c r="J2469" s="190" t="n">
        <v>0.25</v>
      </c>
    </row>
    <row r="2470" customFormat="false" ht="32.75" hidden="false" customHeight="true" outlineLevel="0" collapsed="false">
      <c r="A2470" s="186" t="s">
        <v>13719</v>
      </c>
      <c r="B2470" s="187" t="n">
        <v>5104</v>
      </c>
      <c r="C2470" s="186" t="s">
        <v>12467</v>
      </c>
      <c r="D2470" s="186" t="s">
        <v>13851</v>
      </c>
      <c r="E2470" s="186" t="s">
        <v>13720</v>
      </c>
      <c r="F2470" s="186"/>
      <c r="G2470" s="188" t="s">
        <v>12533</v>
      </c>
      <c r="H2470" s="189" t="n">
        <v>0.0024</v>
      </c>
      <c r="I2470" s="190" t="n">
        <v>70.37</v>
      </c>
      <c r="J2470" s="190" t="n">
        <v>0.16</v>
      </c>
    </row>
    <row r="2471" customFormat="false" ht="22.3" hidden="false" customHeight="true" outlineLevel="0" collapsed="false">
      <c r="A2471" s="191"/>
      <c r="B2471" s="191"/>
      <c r="C2471" s="191"/>
      <c r="D2471" s="191"/>
      <c r="E2471" s="191" t="s">
        <v>13722</v>
      </c>
      <c r="F2471" s="192" t="n">
        <v>13.11</v>
      </c>
      <c r="G2471" s="191" t="s">
        <v>13723</v>
      </c>
      <c r="H2471" s="192" t="n">
        <v>0</v>
      </c>
      <c r="I2471" s="191" t="s">
        <v>13724</v>
      </c>
      <c r="J2471" s="192" t="n">
        <v>13.11</v>
      </c>
    </row>
    <row r="2472" customFormat="false" ht="32.75" hidden="false" customHeight="true" outlineLevel="0" collapsed="false">
      <c r="A2472" s="191"/>
      <c r="B2472" s="191"/>
      <c r="C2472" s="191"/>
      <c r="D2472" s="191"/>
      <c r="E2472" s="191" t="s">
        <v>13725</v>
      </c>
      <c r="F2472" s="192" t="n">
        <v>19.6</v>
      </c>
      <c r="G2472" s="191"/>
      <c r="H2472" s="193" t="s">
        <v>13726</v>
      </c>
      <c r="I2472" s="193"/>
      <c r="J2472" s="192" t="n">
        <v>107.81</v>
      </c>
    </row>
    <row r="2473" customFormat="false" ht="22.3" hidden="false" customHeight="true" outlineLevel="0" collapsed="false">
      <c r="A2473" s="125"/>
      <c r="B2473" s="125"/>
      <c r="C2473" s="125"/>
      <c r="D2473" s="125"/>
      <c r="E2473" s="125"/>
      <c r="F2473" s="125"/>
      <c r="G2473" s="125" t="s">
        <v>13727</v>
      </c>
      <c r="H2473" s="194" t="n">
        <v>20.6</v>
      </c>
      <c r="I2473" s="125" t="s">
        <v>13728</v>
      </c>
      <c r="J2473" s="195" t="n">
        <v>2220.88</v>
      </c>
    </row>
    <row r="2474" customFormat="false" ht="22.3" hidden="false" customHeight="true" outlineLevel="0" collapsed="false">
      <c r="A2474" s="196"/>
      <c r="B2474" s="196"/>
      <c r="C2474" s="196"/>
      <c r="D2474" s="196"/>
      <c r="E2474" s="196"/>
      <c r="F2474" s="196"/>
      <c r="G2474" s="196"/>
      <c r="H2474" s="196"/>
      <c r="I2474" s="196"/>
      <c r="J2474" s="196"/>
    </row>
    <row r="2475" customFormat="false" ht="23.4" hidden="false" customHeight="true" outlineLevel="0" collapsed="false">
      <c r="A2475" s="175" t="s">
        <v>12853</v>
      </c>
      <c r="B2475" s="176" t="s">
        <v>12459</v>
      </c>
      <c r="C2475" s="175" t="s">
        <v>12460</v>
      </c>
      <c r="D2475" s="175" t="s">
        <v>12125</v>
      </c>
      <c r="E2475" s="175" t="s">
        <v>13711</v>
      </c>
      <c r="F2475" s="175"/>
      <c r="G2475" s="177" t="s">
        <v>12461</v>
      </c>
      <c r="H2475" s="176" t="s">
        <v>12462</v>
      </c>
      <c r="I2475" s="176" t="s">
        <v>12463</v>
      </c>
      <c r="J2475" s="176" t="s">
        <v>12243</v>
      </c>
    </row>
    <row r="2476" customFormat="false" ht="32.75" hidden="false" customHeight="true" outlineLevel="0" collapsed="false">
      <c r="A2476" s="154" t="s">
        <v>13712</v>
      </c>
      <c r="B2476" s="178" t="s">
        <v>12854</v>
      </c>
      <c r="C2476" s="154" t="s">
        <v>12475</v>
      </c>
      <c r="D2476" s="154" t="s">
        <v>12855</v>
      </c>
      <c r="E2476" s="154" t="s">
        <v>13849</v>
      </c>
      <c r="F2476" s="154"/>
      <c r="G2476" s="155" t="s">
        <v>12127</v>
      </c>
      <c r="H2476" s="179" t="n">
        <v>1</v>
      </c>
      <c r="I2476" s="180" t="n">
        <v>88.21</v>
      </c>
      <c r="J2476" s="180" t="n">
        <v>88.21</v>
      </c>
    </row>
    <row r="2477" customFormat="false" ht="43.9" hidden="false" customHeight="true" outlineLevel="0" collapsed="false">
      <c r="A2477" s="181" t="s">
        <v>13714</v>
      </c>
      <c r="B2477" s="182" t="n">
        <v>88323</v>
      </c>
      <c r="C2477" s="181" t="s">
        <v>12467</v>
      </c>
      <c r="D2477" s="181" t="s">
        <v>6489</v>
      </c>
      <c r="E2477" s="181" t="s">
        <v>13717</v>
      </c>
      <c r="F2477" s="181"/>
      <c r="G2477" s="183" t="s">
        <v>13718</v>
      </c>
      <c r="H2477" s="184" t="n">
        <v>0.277</v>
      </c>
      <c r="I2477" s="185" t="n">
        <v>28.42</v>
      </c>
      <c r="J2477" s="185" t="n">
        <v>7.87</v>
      </c>
    </row>
    <row r="2478" customFormat="false" ht="43.9" hidden="false" customHeight="true" outlineLevel="0" collapsed="false">
      <c r="A2478" s="181" t="s">
        <v>13714</v>
      </c>
      <c r="B2478" s="182" t="n">
        <v>88316</v>
      </c>
      <c r="C2478" s="181" t="s">
        <v>12467</v>
      </c>
      <c r="D2478" s="181" t="s">
        <v>6483</v>
      </c>
      <c r="E2478" s="181" t="s">
        <v>13717</v>
      </c>
      <c r="F2478" s="181"/>
      <c r="G2478" s="183" t="s">
        <v>13718</v>
      </c>
      <c r="H2478" s="184" t="n">
        <v>0.371</v>
      </c>
      <c r="I2478" s="185" t="n">
        <v>23.2</v>
      </c>
      <c r="J2478" s="185" t="n">
        <v>8.6</v>
      </c>
    </row>
    <row r="2479" customFormat="false" ht="43.9" hidden="false" customHeight="true" outlineLevel="0" collapsed="false">
      <c r="A2479" s="181" t="s">
        <v>13714</v>
      </c>
      <c r="B2479" s="182" t="n">
        <v>93281</v>
      </c>
      <c r="C2479" s="181" t="s">
        <v>12467</v>
      </c>
      <c r="D2479" s="181" t="s">
        <v>389</v>
      </c>
      <c r="E2479" s="181" t="s">
        <v>13730</v>
      </c>
      <c r="F2479" s="181"/>
      <c r="G2479" s="183" t="s">
        <v>13731</v>
      </c>
      <c r="H2479" s="184" t="n">
        <v>0.0132</v>
      </c>
      <c r="I2479" s="185" t="n">
        <v>25.51</v>
      </c>
      <c r="J2479" s="185" t="n">
        <v>0.33</v>
      </c>
    </row>
    <row r="2480" customFormat="false" ht="43.9" hidden="false" customHeight="true" outlineLevel="0" collapsed="false">
      <c r="A2480" s="181" t="s">
        <v>13714</v>
      </c>
      <c r="B2480" s="182" t="n">
        <v>93282</v>
      </c>
      <c r="C2480" s="181" t="s">
        <v>12467</v>
      </c>
      <c r="D2480" s="181" t="s">
        <v>535</v>
      </c>
      <c r="E2480" s="181" t="s">
        <v>13730</v>
      </c>
      <c r="F2480" s="181"/>
      <c r="G2480" s="183" t="s">
        <v>13734</v>
      </c>
      <c r="H2480" s="184" t="n">
        <v>0.0183</v>
      </c>
      <c r="I2480" s="185" t="n">
        <v>24.41</v>
      </c>
      <c r="J2480" s="185" t="n">
        <v>0.44</v>
      </c>
    </row>
    <row r="2481" customFormat="false" ht="32.75" hidden="false" customHeight="true" outlineLevel="0" collapsed="false">
      <c r="A2481" s="186" t="s">
        <v>13719</v>
      </c>
      <c r="B2481" s="187" t="n">
        <v>5104</v>
      </c>
      <c r="C2481" s="186" t="s">
        <v>12467</v>
      </c>
      <c r="D2481" s="186" t="s">
        <v>13851</v>
      </c>
      <c r="E2481" s="186" t="s">
        <v>13720</v>
      </c>
      <c r="F2481" s="186"/>
      <c r="G2481" s="188" t="s">
        <v>12533</v>
      </c>
      <c r="H2481" s="189" t="n">
        <v>0.0024</v>
      </c>
      <c r="I2481" s="190" t="n">
        <v>70.37</v>
      </c>
      <c r="J2481" s="190" t="n">
        <v>0.16</v>
      </c>
    </row>
    <row r="2482" customFormat="false" ht="32.75" hidden="false" customHeight="true" outlineLevel="0" collapsed="false">
      <c r="A2482" s="186" t="s">
        <v>13719</v>
      </c>
      <c r="B2482" s="187" t="n">
        <v>40783</v>
      </c>
      <c r="C2482" s="186" t="s">
        <v>12467</v>
      </c>
      <c r="D2482" s="186" t="s">
        <v>7871</v>
      </c>
      <c r="E2482" s="186" t="s">
        <v>13720</v>
      </c>
      <c r="F2482" s="186"/>
      <c r="G2482" s="188" t="s">
        <v>12127</v>
      </c>
      <c r="H2482" s="189" t="n">
        <v>1.05</v>
      </c>
      <c r="I2482" s="190" t="n">
        <v>48.31</v>
      </c>
      <c r="J2482" s="190" t="n">
        <v>50.72</v>
      </c>
    </row>
    <row r="2483" customFormat="false" ht="32.75" hidden="false" customHeight="true" outlineLevel="0" collapsed="false">
      <c r="A2483" s="186" t="s">
        <v>13719</v>
      </c>
      <c r="B2483" s="187" t="n">
        <v>142</v>
      </c>
      <c r="C2483" s="186" t="s">
        <v>12467</v>
      </c>
      <c r="D2483" s="186" t="s">
        <v>10968</v>
      </c>
      <c r="E2483" s="186" t="s">
        <v>13720</v>
      </c>
      <c r="F2483" s="186"/>
      <c r="G2483" s="188" t="s">
        <v>13834</v>
      </c>
      <c r="H2483" s="189" t="n">
        <v>0.081</v>
      </c>
      <c r="I2483" s="190" t="n">
        <v>40.24</v>
      </c>
      <c r="J2483" s="190" t="n">
        <v>3.25</v>
      </c>
    </row>
    <row r="2484" customFormat="false" ht="22.3" hidden="false" customHeight="true" outlineLevel="0" collapsed="false">
      <c r="A2484" s="186" t="s">
        <v>13719</v>
      </c>
      <c r="B2484" s="187" t="n">
        <v>13388</v>
      </c>
      <c r="C2484" s="186" t="s">
        <v>12467</v>
      </c>
      <c r="D2484" s="186" t="s">
        <v>11010</v>
      </c>
      <c r="E2484" s="186" t="s">
        <v>13720</v>
      </c>
      <c r="F2484" s="186"/>
      <c r="G2484" s="188" t="s">
        <v>12533</v>
      </c>
      <c r="H2484" s="189" t="n">
        <v>0.09</v>
      </c>
      <c r="I2484" s="190" t="n">
        <v>184.44</v>
      </c>
      <c r="J2484" s="190" t="n">
        <v>16.59</v>
      </c>
    </row>
    <row r="2485" customFormat="false" ht="22.3" hidden="false" customHeight="true" outlineLevel="0" collapsed="false">
      <c r="A2485" s="186" t="s">
        <v>13719</v>
      </c>
      <c r="B2485" s="187" t="n">
        <v>5061</v>
      </c>
      <c r="C2485" s="186" t="s">
        <v>12467</v>
      </c>
      <c r="D2485" s="186" t="s">
        <v>10722</v>
      </c>
      <c r="E2485" s="186" t="s">
        <v>13720</v>
      </c>
      <c r="F2485" s="186"/>
      <c r="G2485" s="188" t="s">
        <v>12533</v>
      </c>
      <c r="H2485" s="189" t="n">
        <v>0.013</v>
      </c>
      <c r="I2485" s="190" t="n">
        <v>19.98</v>
      </c>
      <c r="J2485" s="190" t="n">
        <v>0.25</v>
      </c>
    </row>
    <row r="2486" customFormat="false" ht="22.3" hidden="false" customHeight="true" outlineLevel="0" collapsed="false">
      <c r="A2486" s="191"/>
      <c r="B2486" s="191"/>
      <c r="C2486" s="191"/>
      <c r="D2486" s="191"/>
      <c r="E2486" s="191" t="s">
        <v>13722</v>
      </c>
      <c r="F2486" s="192" t="n">
        <v>13.11</v>
      </c>
      <c r="G2486" s="191" t="s">
        <v>13723</v>
      </c>
      <c r="H2486" s="192" t="n">
        <v>0</v>
      </c>
      <c r="I2486" s="191" t="s">
        <v>13724</v>
      </c>
      <c r="J2486" s="192" t="n">
        <v>13.11</v>
      </c>
    </row>
    <row r="2487" customFormat="false" ht="32.75" hidden="false" customHeight="true" outlineLevel="0" collapsed="false">
      <c r="A2487" s="191"/>
      <c r="B2487" s="191"/>
      <c r="C2487" s="191"/>
      <c r="D2487" s="191"/>
      <c r="E2487" s="191" t="s">
        <v>13725</v>
      </c>
      <c r="F2487" s="192" t="n">
        <v>19.6</v>
      </c>
      <c r="G2487" s="191"/>
      <c r="H2487" s="193" t="s">
        <v>13726</v>
      </c>
      <c r="I2487" s="193"/>
      <c r="J2487" s="192" t="n">
        <v>107.81</v>
      </c>
    </row>
    <row r="2488" customFormat="false" ht="22.3" hidden="false" customHeight="true" outlineLevel="0" collapsed="false">
      <c r="A2488" s="125"/>
      <c r="B2488" s="125"/>
      <c r="C2488" s="125"/>
      <c r="D2488" s="125"/>
      <c r="E2488" s="125"/>
      <c r="F2488" s="125"/>
      <c r="G2488" s="125" t="s">
        <v>13727</v>
      </c>
      <c r="H2488" s="194" t="n">
        <v>320.83</v>
      </c>
      <c r="I2488" s="125" t="s">
        <v>13728</v>
      </c>
      <c r="J2488" s="195" t="n">
        <v>34588.68</v>
      </c>
    </row>
    <row r="2489" customFormat="false" ht="22.3" hidden="false" customHeight="true" outlineLevel="0" collapsed="false">
      <c r="A2489" s="196"/>
      <c r="B2489" s="196"/>
      <c r="C2489" s="196"/>
      <c r="D2489" s="196"/>
      <c r="E2489" s="196"/>
      <c r="F2489" s="196"/>
      <c r="G2489" s="196"/>
      <c r="H2489" s="196"/>
      <c r="I2489" s="196"/>
      <c r="J2489" s="196"/>
    </row>
    <row r="2490" customFormat="false" ht="23.4" hidden="false" customHeight="true" outlineLevel="0" collapsed="false">
      <c r="A2490" s="175" t="s">
        <v>12856</v>
      </c>
      <c r="B2490" s="176" t="s">
        <v>12459</v>
      </c>
      <c r="C2490" s="175" t="s">
        <v>12460</v>
      </c>
      <c r="D2490" s="175" t="s">
        <v>12125</v>
      </c>
      <c r="E2490" s="175" t="s">
        <v>13711</v>
      </c>
      <c r="F2490" s="175"/>
      <c r="G2490" s="177" t="s">
        <v>12461</v>
      </c>
      <c r="H2490" s="176" t="s">
        <v>12462</v>
      </c>
      <c r="I2490" s="176" t="s">
        <v>12463</v>
      </c>
      <c r="J2490" s="176" t="s">
        <v>12243</v>
      </c>
    </row>
    <row r="2491" customFormat="false" ht="32.75" hidden="false" customHeight="true" outlineLevel="0" collapsed="false">
      <c r="A2491" s="154" t="s">
        <v>13712</v>
      </c>
      <c r="B2491" s="178" t="s">
        <v>12857</v>
      </c>
      <c r="C2491" s="154" t="s">
        <v>12475</v>
      </c>
      <c r="D2491" s="154" t="s">
        <v>12858</v>
      </c>
      <c r="E2491" s="154" t="s">
        <v>13849</v>
      </c>
      <c r="F2491" s="154"/>
      <c r="G2491" s="155" t="s">
        <v>12127</v>
      </c>
      <c r="H2491" s="179" t="n">
        <v>1</v>
      </c>
      <c r="I2491" s="180" t="n">
        <v>88.21</v>
      </c>
      <c r="J2491" s="180" t="n">
        <v>88.21</v>
      </c>
    </row>
    <row r="2492" customFormat="false" ht="43.9" hidden="false" customHeight="true" outlineLevel="0" collapsed="false">
      <c r="A2492" s="181" t="s">
        <v>13714</v>
      </c>
      <c r="B2492" s="182" t="n">
        <v>93282</v>
      </c>
      <c r="C2492" s="181" t="s">
        <v>12467</v>
      </c>
      <c r="D2492" s="181" t="s">
        <v>535</v>
      </c>
      <c r="E2492" s="181" t="s">
        <v>13730</v>
      </c>
      <c r="F2492" s="181"/>
      <c r="G2492" s="183" t="s">
        <v>13734</v>
      </c>
      <c r="H2492" s="184" t="n">
        <v>0.0183</v>
      </c>
      <c r="I2492" s="185" t="n">
        <v>24.41</v>
      </c>
      <c r="J2492" s="185" t="n">
        <v>0.44</v>
      </c>
    </row>
    <row r="2493" customFormat="false" ht="43.9" hidden="false" customHeight="true" outlineLevel="0" collapsed="false">
      <c r="A2493" s="181" t="s">
        <v>13714</v>
      </c>
      <c r="B2493" s="182" t="n">
        <v>88323</v>
      </c>
      <c r="C2493" s="181" t="s">
        <v>12467</v>
      </c>
      <c r="D2493" s="181" t="s">
        <v>6489</v>
      </c>
      <c r="E2493" s="181" t="s">
        <v>13717</v>
      </c>
      <c r="F2493" s="181"/>
      <c r="G2493" s="183" t="s">
        <v>13718</v>
      </c>
      <c r="H2493" s="184" t="n">
        <v>0.277</v>
      </c>
      <c r="I2493" s="185" t="n">
        <v>28.42</v>
      </c>
      <c r="J2493" s="185" t="n">
        <v>7.87</v>
      </c>
    </row>
    <row r="2494" customFormat="false" ht="43.9" hidden="false" customHeight="true" outlineLevel="0" collapsed="false">
      <c r="A2494" s="181" t="s">
        <v>13714</v>
      </c>
      <c r="B2494" s="182" t="n">
        <v>93281</v>
      </c>
      <c r="C2494" s="181" t="s">
        <v>12467</v>
      </c>
      <c r="D2494" s="181" t="s">
        <v>389</v>
      </c>
      <c r="E2494" s="181" t="s">
        <v>13730</v>
      </c>
      <c r="F2494" s="181"/>
      <c r="G2494" s="183" t="s">
        <v>13731</v>
      </c>
      <c r="H2494" s="184" t="n">
        <v>0.0132</v>
      </c>
      <c r="I2494" s="185" t="n">
        <v>25.51</v>
      </c>
      <c r="J2494" s="185" t="n">
        <v>0.33</v>
      </c>
    </row>
    <row r="2495" customFormat="false" ht="43.9" hidden="false" customHeight="true" outlineLevel="0" collapsed="false">
      <c r="A2495" s="181" t="s">
        <v>13714</v>
      </c>
      <c r="B2495" s="182" t="n">
        <v>88316</v>
      </c>
      <c r="C2495" s="181" t="s">
        <v>12467</v>
      </c>
      <c r="D2495" s="181" t="s">
        <v>6483</v>
      </c>
      <c r="E2495" s="181" t="s">
        <v>13717</v>
      </c>
      <c r="F2495" s="181"/>
      <c r="G2495" s="183" t="s">
        <v>13718</v>
      </c>
      <c r="H2495" s="184" t="n">
        <v>0.371</v>
      </c>
      <c r="I2495" s="185" t="n">
        <v>23.2</v>
      </c>
      <c r="J2495" s="185" t="n">
        <v>8.6</v>
      </c>
    </row>
    <row r="2496" customFormat="false" ht="32.75" hidden="false" customHeight="true" outlineLevel="0" collapsed="false">
      <c r="A2496" s="186" t="s">
        <v>13719</v>
      </c>
      <c r="B2496" s="187" t="n">
        <v>5104</v>
      </c>
      <c r="C2496" s="186" t="s">
        <v>12467</v>
      </c>
      <c r="D2496" s="186" t="s">
        <v>13851</v>
      </c>
      <c r="E2496" s="186" t="s">
        <v>13720</v>
      </c>
      <c r="F2496" s="186"/>
      <c r="G2496" s="188" t="s">
        <v>12533</v>
      </c>
      <c r="H2496" s="189" t="n">
        <v>0.0024</v>
      </c>
      <c r="I2496" s="190" t="n">
        <v>70.37</v>
      </c>
      <c r="J2496" s="190" t="n">
        <v>0.16</v>
      </c>
    </row>
    <row r="2497" customFormat="false" ht="22.3" hidden="false" customHeight="true" outlineLevel="0" collapsed="false">
      <c r="A2497" s="186" t="s">
        <v>13719</v>
      </c>
      <c r="B2497" s="187" t="n">
        <v>5061</v>
      </c>
      <c r="C2497" s="186" t="s">
        <v>12467</v>
      </c>
      <c r="D2497" s="186" t="s">
        <v>10722</v>
      </c>
      <c r="E2497" s="186" t="s">
        <v>13720</v>
      </c>
      <c r="F2497" s="186"/>
      <c r="G2497" s="188" t="s">
        <v>12533</v>
      </c>
      <c r="H2497" s="189" t="n">
        <v>0.013</v>
      </c>
      <c r="I2497" s="190" t="n">
        <v>19.98</v>
      </c>
      <c r="J2497" s="190" t="n">
        <v>0.25</v>
      </c>
    </row>
    <row r="2498" customFormat="false" ht="22.3" hidden="false" customHeight="true" outlineLevel="0" collapsed="false">
      <c r="A2498" s="186" t="s">
        <v>13719</v>
      </c>
      <c r="B2498" s="187" t="n">
        <v>13388</v>
      </c>
      <c r="C2498" s="186" t="s">
        <v>12467</v>
      </c>
      <c r="D2498" s="186" t="s">
        <v>11010</v>
      </c>
      <c r="E2498" s="186" t="s">
        <v>13720</v>
      </c>
      <c r="F2498" s="186"/>
      <c r="G2498" s="188" t="s">
        <v>12533</v>
      </c>
      <c r="H2498" s="189" t="n">
        <v>0.09</v>
      </c>
      <c r="I2498" s="190" t="n">
        <v>184.44</v>
      </c>
      <c r="J2498" s="190" t="n">
        <v>16.59</v>
      </c>
    </row>
    <row r="2499" customFormat="false" ht="32.75" hidden="false" customHeight="true" outlineLevel="0" collapsed="false">
      <c r="A2499" s="186" t="s">
        <v>13719</v>
      </c>
      <c r="B2499" s="187" t="n">
        <v>142</v>
      </c>
      <c r="C2499" s="186" t="s">
        <v>12467</v>
      </c>
      <c r="D2499" s="186" t="s">
        <v>10968</v>
      </c>
      <c r="E2499" s="186" t="s">
        <v>13720</v>
      </c>
      <c r="F2499" s="186"/>
      <c r="G2499" s="188" t="s">
        <v>13834</v>
      </c>
      <c r="H2499" s="189" t="n">
        <v>0.081</v>
      </c>
      <c r="I2499" s="190" t="n">
        <v>40.24</v>
      </c>
      <c r="J2499" s="190" t="n">
        <v>3.25</v>
      </c>
    </row>
    <row r="2500" customFormat="false" ht="32.75" hidden="false" customHeight="true" outlineLevel="0" collapsed="false">
      <c r="A2500" s="186" t="s">
        <v>13719</v>
      </c>
      <c r="B2500" s="187" t="n">
        <v>40783</v>
      </c>
      <c r="C2500" s="186" t="s">
        <v>12467</v>
      </c>
      <c r="D2500" s="186" t="s">
        <v>7871</v>
      </c>
      <c r="E2500" s="186" t="s">
        <v>13720</v>
      </c>
      <c r="F2500" s="186"/>
      <c r="G2500" s="188" t="s">
        <v>12127</v>
      </c>
      <c r="H2500" s="189" t="n">
        <v>1.05</v>
      </c>
      <c r="I2500" s="190" t="n">
        <v>48.31</v>
      </c>
      <c r="J2500" s="190" t="n">
        <v>50.72</v>
      </c>
    </row>
    <row r="2501" customFormat="false" ht="22.3" hidden="false" customHeight="true" outlineLevel="0" collapsed="false">
      <c r="A2501" s="191"/>
      <c r="B2501" s="191"/>
      <c r="C2501" s="191"/>
      <c r="D2501" s="191"/>
      <c r="E2501" s="191" t="s">
        <v>13722</v>
      </c>
      <c r="F2501" s="192" t="n">
        <v>13.11</v>
      </c>
      <c r="G2501" s="191" t="s">
        <v>13723</v>
      </c>
      <c r="H2501" s="192" t="n">
        <v>0</v>
      </c>
      <c r="I2501" s="191" t="s">
        <v>13724</v>
      </c>
      <c r="J2501" s="192" t="n">
        <v>13.11</v>
      </c>
    </row>
    <row r="2502" customFormat="false" ht="32.75" hidden="false" customHeight="true" outlineLevel="0" collapsed="false">
      <c r="A2502" s="191"/>
      <c r="B2502" s="191"/>
      <c r="C2502" s="191"/>
      <c r="D2502" s="191"/>
      <c r="E2502" s="191" t="s">
        <v>13725</v>
      </c>
      <c r="F2502" s="192" t="n">
        <v>19.6</v>
      </c>
      <c r="G2502" s="191"/>
      <c r="H2502" s="193" t="s">
        <v>13726</v>
      </c>
      <c r="I2502" s="193"/>
      <c r="J2502" s="192" t="n">
        <v>107.81</v>
      </c>
    </row>
    <row r="2503" customFormat="false" ht="22.3" hidden="false" customHeight="true" outlineLevel="0" collapsed="false">
      <c r="A2503" s="125"/>
      <c r="B2503" s="125"/>
      <c r="C2503" s="125"/>
      <c r="D2503" s="125"/>
      <c r="E2503" s="125"/>
      <c r="F2503" s="125"/>
      <c r="G2503" s="125" t="s">
        <v>13727</v>
      </c>
      <c r="H2503" s="194" t="n">
        <v>113.12</v>
      </c>
      <c r="I2503" s="125" t="s">
        <v>13728</v>
      </c>
      <c r="J2503" s="195" t="n">
        <v>12195.46</v>
      </c>
    </row>
    <row r="2504" customFormat="false" ht="22.3" hidden="false" customHeight="true" outlineLevel="0" collapsed="false">
      <c r="A2504" s="196"/>
      <c r="B2504" s="196"/>
      <c r="C2504" s="196"/>
      <c r="D2504" s="196"/>
      <c r="E2504" s="196"/>
      <c r="F2504" s="196"/>
      <c r="G2504" s="196"/>
      <c r="H2504" s="196"/>
      <c r="I2504" s="196"/>
      <c r="J2504" s="196"/>
    </row>
    <row r="2505" customFormat="false" ht="23.4" hidden="false" customHeight="true" outlineLevel="0" collapsed="false">
      <c r="A2505" s="175" t="s">
        <v>12859</v>
      </c>
      <c r="B2505" s="176" t="s">
        <v>12459</v>
      </c>
      <c r="C2505" s="175" t="s">
        <v>12460</v>
      </c>
      <c r="D2505" s="175" t="s">
        <v>12125</v>
      </c>
      <c r="E2505" s="175" t="s">
        <v>13711</v>
      </c>
      <c r="F2505" s="175"/>
      <c r="G2505" s="177" t="s">
        <v>12461</v>
      </c>
      <c r="H2505" s="176" t="s">
        <v>12462</v>
      </c>
      <c r="I2505" s="176" t="s">
        <v>12463</v>
      </c>
      <c r="J2505" s="176" t="s">
        <v>12243</v>
      </c>
    </row>
    <row r="2506" customFormat="false" ht="32.75" hidden="false" customHeight="true" outlineLevel="0" collapsed="false">
      <c r="A2506" s="154" t="s">
        <v>13712</v>
      </c>
      <c r="B2506" s="178" t="s">
        <v>12860</v>
      </c>
      <c r="C2506" s="154" t="s">
        <v>12475</v>
      </c>
      <c r="D2506" s="154" t="s">
        <v>12861</v>
      </c>
      <c r="E2506" s="154" t="s">
        <v>13849</v>
      </c>
      <c r="F2506" s="154"/>
      <c r="G2506" s="155" t="s">
        <v>12127</v>
      </c>
      <c r="H2506" s="179" t="n">
        <v>1</v>
      </c>
      <c r="I2506" s="180" t="n">
        <v>303.59</v>
      </c>
      <c r="J2506" s="180" t="n">
        <v>303.59</v>
      </c>
    </row>
    <row r="2507" customFormat="false" ht="43.9" hidden="false" customHeight="true" outlineLevel="0" collapsed="false">
      <c r="A2507" s="181" t="s">
        <v>13714</v>
      </c>
      <c r="B2507" s="182" t="n">
        <v>88323</v>
      </c>
      <c r="C2507" s="181" t="s">
        <v>12467</v>
      </c>
      <c r="D2507" s="181" t="s">
        <v>6489</v>
      </c>
      <c r="E2507" s="181" t="s">
        <v>13717</v>
      </c>
      <c r="F2507" s="181"/>
      <c r="G2507" s="183" t="s">
        <v>13718</v>
      </c>
      <c r="H2507" s="184" t="n">
        <v>0.1</v>
      </c>
      <c r="I2507" s="185" t="n">
        <v>28.42</v>
      </c>
      <c r="J2507" s="185" t="n">
        <v>2.84</v>
      </c>
    </row>
    <row r="2508" customFormat="false" ht="43.9" hidden="false" customHeight="true" outlineLevel="0" collapsed="false">
      <c r="A2508" s="181" t="s">
        <v>13714</v>
      </c>
      <c r="B2508" s="182" t="n">
        <v>93281</v>
      </c>
      <c r="C2508" s="181" t="s">
        <v>12467</v>
      </c>
      <c r="D2508" s="181" t="s">
        <v>389</v>
      </c>
      <c r="E2508" s="181" t="s">
        <v>13730</v>
      </c>
      <c r="F2508" s="181"/>
      <c r="G2508" s="183" t="s">
        <v>13731</v>
      </c>
      <c r="H2508" s="184" t="n">
        <v>0.002</v>
      </c>
      <c r="I2508" s="185" t="n">
        <v>25.51</v>
      </c>
      <c r="J2508" s="185" t="n">
        <v>0.05</v>
      </c>
    </row>
    <row r="2509" customFormat="false" ht="43.9" hidden="false" customHeight="true" outlineLevel="0" collapsed="false">
      <c r="A2509" s="181" t="s">
        <v>13714</v>
      </c>
      <c r="B2509" s="182" t="n">
        <v>93282</v>
      </c>
      <c r="C2509" s="181" t="s">
        <v>12467</v>
      </c>
      <c r="D2509" s="181" t="s">
        <v>535</v>
      </c>
      <c r="E2509" s="181" t="s">
        <v>13730</v>
      </c>
      <c r="F2509" s="181"/>
      <c r="G2509" s="183" t="s">
        <v>13734</v>
      </c>
      <c r="H2509" s="184" t="n">
        <v>0.0027</v>
      </c>
      <c r="I2509" s="185" t="n">
        <v>24.41</v>
      </c>
      <c r="J2509" s="185" t="n">
        <v>0.06</v>
      </c>
    </row>
    <row r="2510" customFormat="false" ht="43.9" hidden="false" customHeight="true" outlineLevel="0" collapsed="false">
      <c r="A2510" s="181" t="s">
        <v>13714</v>
      </c>
      <c r="B2510" s="182" t="n">
        <v>88316</v>
      </c>
      <c r="C2510" s="181" t="s">
        <v>12467</v>
      </c>
      <c r="D2510" s="181" t="s">
        <v>6483</v>
      </c>
      <c r="E2510" s="181" t="s">
        <v>13717</v>
      </c>
      <c r="F2510" s="181"/>
      <c r="G2510" s="183" t="s">
        <v>13718</v>
      </c>
      <c r="H2510" s="184" t="n">
        <v>0.1</v>
      </c>
      <c r="I2510" s="185" t="n">
        <v>23.2</v>
      </c>
      <c r="J2510" s="185" t="n">
        <v>2.32</v>
      </c>
    </row>
    <row r="2511" customFormat="false" ht="22.3" hidden="false" customHeight="true" outlineLevel="0" collapsed="false">
      <c r="A2511" s="186" t="s">
        <v>13719</v>
      </c>
      <c r="B2511" s="187" t="n">
        <v>9363</v>
      </c>
      <c r="C2511" s="186" t="s">
        <v>13843</v>
      </c>
      <c r="D2511" s="186" t="s">
        <v>13852</v>
      </c>
      <c r="E2511" s="186" t="s">
        <v>13720</v>
      </c>
      <c r="F2511" s="186"/>
      <c r="G2511" s="188" t="s">
        <v>12127</v>
      </c>
      <c r="H2511" s="189" t="n">
        <v>2</v>
      </c>
      <c r="I2511" s="190" t="n">
        <v>143.67</v>
      </c>
      <c r="J2511" s="190" t="n">
        <v>287.34</v>
      </c>
    </row>
    <row r="2512" customFormat="false" ht="43.9" hidden="false" customHeight="true" outlineLevel="0" collapsed="false">
      <c r="A2512" s="186" t="s">
        <v>13719</v>
      </c>
      <c r="B2512" s="187" t="n">
        <v>11029</v>
      </c>
      <c r="C2512" s="186" t="s">
        <v>12467</v>
      </c>
      <c r="D2512" s="186" t="s">
        <v>13853</v>
      </c>
      <c r="E2512" s="186" t="s">
        <v>13720</v>
      </c>
      <c r="F2512" s="186"/>
      <c r="G2512" s="188" t="s">
        <v>13854</v>
      </c>
      <c r="H2512" s="189" t="n">
        <v>6</v>
      </c>
      <c r="I2512" s="190" t="n">
        <v>1.83</v>
      </c>
      <c r="J2512" s="190" t="n">
        <v>10.98</v>
      </c>
    </row>
    <row r="2513" customFormat="false" ht="22.3" hidden="false" customHeight="true" outlineLevel="0" collapsed="false">
      <c r="A2513" s="191"/>
      <c r="B2513" s="191"/>
      <c r="C2513" s="191"/>
      <c r="D2513" s="191"/>
      <c r="E2513" s="191" t="s">
        <v>13722</v>
      </c>
      <c r="F2513" s="192" t="n">
        <v>4.02</v>
      </c>
      <c r="G2513" s="191" t="s">
        <v>13723</v>
      </c>
      <c r="H2513" s="192" t="n">
        <v>0</v>
      </c>
      <c r="I2513" s="191" t="s">
        <v>13724</v>
      </c>
      <c r="J2513" s="192" t="n">
        <v>4.02</v>
      </c>
    </row>
    <row r="2514" customFormat="false" ht="32.75" hidden="false" customHeight="true" outlineLevel="0" collapsed="false">
      <c r="A2514" s="191"/>
      <c r="B2514" s="191"/>
      <c r="C2514" s="191"/>
      <c r="D2514" s="191"/>
      <c r="E2514" s="191" t="s">
        <v>13725</v>
      </c>
      <c r="F2514" s="192" t="n">
        <v>67.45</v>
      </c>
      <c r="G2514" s="191"/>
      <c r="H2514" s="193" t="s">
        <v>13726</v>
      </c>
      <c r="I2514" s="193"/>
      <c r="J2514" s="192" t="n">
        <v>371.04</v>
      </c>
    </row>
    <row r="2515" customFormat="false" ht="22.3" hidden="false" customHeight="true" outlineLevel="0" collapsed="false">
      <c r="A2515" s="125"/>
      <c r="B2515" s="125"/>
      <c r="C2515" s="125"/>
      <c r="D2515" s="125"/>
      <c r="E2515" s="125"/>
      <c r="F2515" s="125"/>
      <c r="G2515" s="125" t="s">
        <v>13727</v>
      </c>
      <c r="H2515" s="194" t="n">
        <v>242</v>
      </c>
      <c r="I2515" s="125" t="s">
        <v>13728</v>
      </c>
      <c r="J2515" s="195" t="n">
        <v>89791.68</v>
      </c>
    </row>
    <row r="2516" customFormat="false" ht="22.3" hidden="false" customHeight="true" outlineLevel="0" collapsed="false">
      <c r="A2516" s="196"/>
      <c r="B2516" s="196"/>
      <c r="C2516" s="196"/>
      <c r="D2516" s="196"/>
      <c r="E2516" s="196"/>
      <c r="F2516" s="196"/>
      <c r="G2516" s="196"/>
      <c r="H2516" s="196"/>
      <c r="I2516" s="196"/>
      <c r="J2516" s="196"/>
    </row>
    <row r="2517" customFormat="false" ht="23.4" hidden="false" customHeight="true" outlineLevel="0" collapsed="false">
      <c r="A2517" s="175" t="s">
        <v>12862</v>
      </c>
      <c r="B2517" s="176" t="s">
        <v>12459</v>
      </c>
      <c r="C2517" s="175" t="s">
        <v>12460</v>
      </c>
      <c r="D2517" s="175" t="s">
        <v>12125</v>
      </c>
      <c r="E2517" s="175" t="s">
        <v>13711</v>
      </c>
      <c r="F2517" s="175"/>
      <c r="G2517" s="177" t="s">
        <v>12461</v>
      </c>
      <c r="H2517" s="176" t="s">
        <v>12462</v>
      </c>
      <c r="I2517" s="176" t="s">
        <v>12463</v>
      </c>
      <c r="J2517" s="176" t="s">
        <v>12243</v>
      </c>
    </row>
    <row r="2518" customFormat="false" ht="32.75" hidden="false" customHeight="true" outlineLevel="0" collapsed="false">
      <c r="A2518" s="154" t="s">
        <v>13712</v>
      </c>
      <c r="B2518" s="178" t="s">
        <v>12863</v>
      </c>
      <c r="C2518" s="154" t="s">
        <v>12475</v>
      </c>
      <c r="D2518" s="154" t="s">
        <v>12864</v>
      </c>
      <c r="E2518" s="154" t="s">
        <v>13849</v>
      </c>
      <c r="F2518" s="154"/>
      <c r="G2518" s="155" t="s">
        <v>12127</v>
      </c>
      <c r="H2518" s="179" t="n">
        <v>1</v>
      </c>
      <c r="I2518" s="180" t="n">
        <v>53.34</v>
      </c>
      <c r="J2518" s="180" t="n">
        <v>53.34</v>
      </c>
    </row>
    <row r="2519" customFormat="false" ht="43.9" hidden="false" customHeight="true" outlineLevel="0" collapsed="false">
      <c r="A2519" s="181" t="s">
        <v>13714</v>
      </c>
      <c r="B2519" s="182" t="n">
        <v>93282</v>
      </c>
      <c r="C2519" s="181" t="s">
        <v>12467</v>
      </c>
      <c r="D2519" s="181" t="s">
        <v>535</v>
      </c>
      <c r="E2519" s="181" t="s">
        <v>13730</v>
      </c>
      <c r="F2519" s="181"/>
      <c r="G2519" s="183" t="s">
        <v>13734</v>
      </c>
      <c r="H2519" s="184" t="n">
        <v>0.0183</v>
      </c>
      <c r="I2519" s="185" t="n">
        <v>24.41</v>
      </c>
      <c r="J2519" s="185" t="n">
        <v>0.44</v>
      </c>
    </row>
    <row r="2520" customFormat="false" ht="43.9" hidden="false" customHeight="true" outlineLevel="0" collapsed="false">
      <c r="A2520" s="181" t="s">
        <v>13714</v>
      </c>
      <c r="B2520" s="182" t="n">
        <v>88323</v>
      </c>
      <c r="C2520" s="181" t="s">
        <v>12467</v>
      </c>
      <c r="D2520" s="181" t="s">
        <v>6489</v>
      </c>
      <c r="E2520" s="181" t="s">
        <v>13717</v>
      </c>
      <c r="F2520" s="181"/>
      <c r="G2520" s="183" t="s">
        <v>13718</v>
      </c>
      <c r="H2520" s="184" t="n">
        <v>0.112</v>
      </c>
      <c r="I2520" s="185" t="n">
        <v>28.42</v>
      </c>
      <c r="J2520" s="185" t="n">
        <v>3.18</v>
      </c>
    </row>
    <row r="2521" customFormat="false" ht="43.9" hidden="false" customHeight="true" outlineLevel="0" collapsed="false">
      <c r="A2521" s="181" t="s">
        <v>13714</v>
      </c>
      <c r="B2521" s="182" t="n">
        <v>93281</v>
      </c>
      <c r="C2521" s="181" t="s">
        <v>12467</v>
      </c>
      <c r="D2521" s="181" t="s">
        <v>389</v>
      </c>
      <c r="E2521" s="181" t="s">
        <v>13730</v>
      </c>
      <c r="F2521" s="181"/>
      <c r="G2521" s="183" t="s">
        <v>13731</v>
      </c>
      <c r="H2521" s="184" t="n">
        <v>0.0132</v>
      </c>
      <c r="I2521" s="185" t="n">
        <v>25.51</v>
      </c>
      <c r="J2521" s="185" t="n">
        <v>0.33</v>
      </c>
    </row>
    <row r="2522" customFormat="false" ht="43.9" hidden="false" customHeight="true" outlineLevel="0" collapsed="false">
      <c r="A2522" s="181" t="s">
        <v>13714</v>
      </c>
      <c r="B2522" s="182" t="n">
        <v>88316</v>
      </c>
      <c r="C2522" s="181" t="s">
        <v>12467</v>
      </c>
      <c r="D2522" s="181" t="s">
        <v>6483</v>
      </c>
      <c r="E2522" s="181" t="s">
        <v>13717</v>
      </c>
      <c r="F2522" s="181"/>
      <c r="G2522" s="183" t="s">
        <v>13718</v>
      </c>
      <c r="H2522" s="184" t="n">
        <v>0.207</v>
      </c>
      <c r="I2522" s="185" t="n">
        <v>23.2</v>
      </c>
      <c r="J2522" s="185" t="n">
        <v>4.8</v>
      </c>
    </row>
    <row r="2523" customFormat="false" ht="32.75" hidden="false" customHeight="true" outlineLevel="0" collapsed="false">
      <c r="A2523" s="186" t="s">
        <v>13719</v>
      </c>
      <c r="B2523" s="187" t="n">
        <v>142</v>
      </c>
      <c r="C2523" s="186" t="s">
        <v>12467</v>
      </c>
      <c r="D2523" s="186" t="s">
        <v>10968</v>
      </c>
      <c r="E2523" s="186" t="s">
        <v>13720</v>
      </c>
      <c r="F2523" s="186"/>
      <c r="G2523" s="188" t="s">
        <v>13834</v>
      </c>
      <c r="H2523" s="189" t="n">
        <v>0.198</v>
      </c>
      <c r="I2523" s="190" t="n">
        <v>40.24</v>
      </c>
      <c r="J2523" s="190" t="n">
        <v>7.96</v>
      </c>
    </row>
    <row r="2524" customFormat="false" ht="32.75" hidden="false" customHeight="true" outlineLevel="0" collapsed="false">
      <c r="A2524" s="186" t="s">
        <v>13719</v>
      </c>
      <c r="B2524" s="187" t="n">
        <v>5104</v>
      </c>
      <c r="C2524" s="186" t="s">
        <v>12467</v>
      </c>
      <c r="D2524" s="186" t="s">
        <v>13851</v>
      </c>
      <c r="E2524" s="186" t="s">
        <v>13720</v>
      </c>
      <c r="F2524" s="186"/>
      <c r="G2524" s="188" t="s">
        <v>12533</v>
      </c>
      <c r="H2524" s="189" t="n">
        <v>0.0012</v>
      </c>
      <c r="I2524" s="190" t="n">
        <v>70.37</v>
      </c>
      <c r="J2524" s="190" t="n">
        <v>0.08</v>
      </c>
    </row>
    <row r="2525" customFormat="false" ht="32.75" hidden="false" customHeight="true" outlineLevel="0" collapsed="false">
      <c r="A2525" s="186" t="s">
        <v>13719</v>
      </c>
      <c r="B2525" s="187" t="n">
        <v>40873</v>
      </c>
      <c r="C2525" s="186" t="s">
        <v>12467</v>
      </c>
      <c r="D2525" s="186" t="s">
        <v>10940</v>
      </c>
      <c r="E2525" s="186" t="s">
        <v>13720</v>
      </c>
      <c r="F2525" s="186"/>
      <c r="G2525" s="188" t="s">
        <v>12127</v>
      </c>
      <c r="H2525" s="189" t="n">
        <v>1.05</v>
      </c>
      <c r="I2525" s="190" t="n">
        <v>26.81</v>
      </c>
      <c r="J2525" s="190" t="n">
        <v>28.15</v>
      </c>
    </row>
    <row r="2526" customFormat="false" ht="22.3" hidden="false" customHeight="true" outlineLevel="0" collapsed="false">
      <c r="A2526" s="186" t="s">
        <v>13719</v>
      </c>
      <c r="B2526" s="187" t="n">
        <v>13388</v>
      </c>
      <c r="C2526" s="186" t="s">
        <v>12467</v>
      </c>
      <c r="D2526" s="186" t="s">
        <v>11010</v>
      </c>
      <c r="E2526" s="186" t="s">
        <v>13720</v>
      </c>
      <c r="F2526" s="186"/>
      <c r="G2526" s="188" t="s">
        <v>12533</v>
      </c>
      <c r="H2526" s="189" t="n">
        <v>0.045</v>
      </c>
      <c r="I2526" s="190" t="n">
        <v>184.44</v>
      </c>
      <c r="J2526" s="190" t="n">
        <v>8.29</v>
      </c>
    </row>
    <row r="2527" customFormat="false" ht="22.3" hidden="false" customHeight="true" outlineLevel="0" collapsed="false">
      <c r="A2527" s="186" t="s">
        <v>13719</v>
      </c>
      <c r="B2527" s="187" t="n">
        <v>5061</v>
      </c>
      <c r="C2527" s="186" t="s">
        <v>12467</v>
      </c>
      <c r="D2527" s="186" t="s">
        <v>10722</v>
      </c>
      <c r="E2527" s="186" t="s">
        <v>13720</v>
      </c>
      <c r="F2527" s="186"/>
      <c r="G2527" s="188" t="s">
        <v>12533</v>
      </c>
      <c r="H2527" s="189" t="n">
        <v>0.006</v>
      </c>
      <c r="I2527" s="190" t="n">
        <v>19.98</v>
      </c>
      <c r="J2527" s="190" t="n">
        <v>0.11</v>
      </c>
    </row>
    <row r="2528" customFormat="false" ht="22.3" hidden="false" customHeight="true" outlineLevel="0" collapsed="false">
      <c r="A2528" s="191"/>
      <c r="B2528" s="191"/>
      <c r="C2528" s="191"/>
      <c r="D2528" s="191"/>
      <c r="E2528" s="191" t="s">
        <v>13722</v>
      </c>
      <c r="F2528" s="192" t="n">
        <v>6.62</v>
      </c>
      <c r="G2528" s="191" t="s">
        <v>13723</v>
      </c>
      <c r="H2528" s="192" t="n">
        <v>0</v>
      </c>
      <c r="I2528" s="191" t="s">
        <v>13724</v>
      </c>
      <c r="J2528" s="192" t="n">
        <v>6.62</v>
      </c>
    </row>
    <row r="2529" customFormat="false" ht="32.75" hidden="false" customHeight="true" outlineLevel="0" collapsed="false">
      <c r="A2529" s="191"/>
      <c r="B2529" s="191"/>
      <c r="C2529" s="191"/>
      <c r="D2529" s="191"/>
      <c r="E2529" s="191" t="s">
        <v>13725</v>
      </c>
      <c r="F2529" s="192" t="n">
        <v>11.85</v>
      </c>
      <c r="G2529" s="191"/>
      <c r="H2529" s="193" t="s">
        <v>13726</v>
      </c>
      <c r="I2529" s="193"/>
      <c r="J2529" s="192" t="n">
        <v>65.19</v>
      </c>
    </row>
    <row r="2530" customFormat="false" ht="22.3" hidden="false" customHeight="true" outlineLevel="0" collapsed="false">
      <c r="A2530" s="125"/>
      <c r="B2530" s="125"/>
      <c r="C2530" s="125"/>
      <c r="D2530" s="125"/>
      <c r="E2530" s="125"/>
      <c r="F2530" s="125"/>
      <c r="G2530" s="125" t="s">
        <v>13727</v>
      </c>
      <c r="H2530" s="194" t="n">
        <v>361.06</v>
      </c>
      <c r="I2530" s="125" t="s">
        <v>13728</v>
      </c>
      <c r="J2530" s="195" t="n">
        <v>23537.5</v>
      </c>
    </row>
    <row r="2531" customFormat="false" ht="22.3" hidden="false" customHeight="true" outlineLevel="0" collapsed="false">
      <c r="A2531" s="196"/>
      <c r="B2531" s="196"/>
      <c r="C2531" s="196"/>
      <c r="D2531" s="196"/>
      <c r="E2531" s="196"/>
      <c r="F2531" s="196"/>
      <c r="G2531" s="196"/>
      <c r="H2531" s="196"/>
      <c r="I2531" s="196"/>
      <c r="J2531" s="196"/>
    </row>
    <row r="2532" customFormat="false" ht="23.4" hidden="false" customHeight="true" outlineLevel="0" collapsed="false">
      <c r="A2532" s="175" t="s">
        <v>12865</v>
      </c>
      <c r="B2532" s="176" t="s">
        <v>12459</v>
      </c>
      <c r="C2532" s="175" t="s">
        <v>12460</v>
      </c>
      <c r="D2532" s="175" t="s">
        <v>12125</v>
      </c>
      <c r="E2532" s="175" t="s">
        <v>13711</v>
      </c>
      <c r="F2532" s="175"/>
      <c r="G2532" s="177" t="s">
        <v>12461</v>
      </c>
      <c r="H2532" s="176" t="s">
        <v>12462</v>
      </c>
      <c r="I2532" s="176" t="s">
        <v>12463</v>
      </c>
      <c r="J2532" s="176" t="s">
        <v>12243</v>
      </c>
    </row>
    <row r="2533" customFormat="false" ht="32.75" hidden="false" customHeight="true" outlineLevel="0" collapsed="false">
      <c r="A2533" s="154" t="s">
        <v>13712</v>
      </c>
      <c r="B2533" s="178" t="s">
        <v>12866</v>
      </c>
      <c r="C2533" s="154" t="s">
        <v>12475</v>
      </c>
      <c r="D2533" s="154" t="s">
        <v>12867</v>
      </c>
      <c r="E2533" s="154" t="s">
        <v>13849</v>
      </c>
      <c r="F2533" s="154"/>
      <c r="G2533" s="155" t="s">
        <v>12127</v>
      </c>
      <c r="H2533" s="179" t="n">
        <v>1</v>
      </c>
      <c r="I2533" s="180" t="n">
        <v>57.36</v>
      </c>
      <c r="J2533" s="180" t="n">
        <v>57.36</v>
      </c>
    </row>
    <row r="2534" customFormat="false" ht="43.9" hidden="false" customHeight="true" outlineLevel="0" collapsed="false">
      <c r="A2534" s="181" t="s">
        <v>13714</v>
      </c>
      <c r="B2534" s="182" t="n">
        <v>93282</v>
      </c>
      <c r="C2534" s="181" t="s">
        <v>12467</v>
      </c>
      <c r="D2534" s="181" t="s">
        <v>535</v>
      </c>
      <c r="E2534" s="181" t="s">
        <v>13730</v>
      </c>
      <c r="F2534" s="181"/>
      <c r="G2534" s="183" t="s">
        <v>13734</v>
      </c>
      <c r="H2534" s="184" t="n">
        <v>0.183</v>
      </c>
      <c r="I2534" s="185" t="n">
        <v>24.41</v>
      </c>
      <c r="J2534" s="185" t="n">
        <v>4.46</v>
      </c>
    </row>
    <row r="2535" customFormat="false" ht="43.9" hidden="false" customHeight="true" outlineLevel="0" collapsed="false">
      <c r="A2535" s="181" t="s">
        <v>13714</v>
      </c>
      <c r="B2535" s="182" t="n">
        <v>88323</v>
      </c>
      <c r="C2535" s="181" t="s">
        <v>12467</v>
      </c>
      <c r="D2535" s="181" t="s">
        <v>6489</v>
      </c>
      <c r="E2535" s="181" t="s">
        <v>13717</v>
      </c>
      <c r="F2535" s="181"/>
      <c r="G2535" s="183" t="s">
        <v>13718</v>
      </c>
      <c r="H2535" s="184" t="n">
        <v>0.112</v>
      </c>
      <c r="I2535" s="185" t="n">
        <v>28.42</v>
      </c>
      <c r="J2535" s="185" t="n">
        <v>3.18</v>
      </c>
    </row>
    <row r="2536" customFormat="false" ht="43.9" hidden="false" customHeight="true" outlineLevel="0" collapsed="false">
      <c r="A2536" s="181" t="s">
        <v>13714</v>
      </c>
      <c r="B2536" s="182" t="n">
        <v>93281</v>
      </c>
      <c r="C2536" s="181" t="s">
        <v>12467</v>
      </c>
      <c r="D2536" s="181" t="s">
        <v>389</v>
      </c>
      <c r="E2536" s="181" t="s">
        <v>13730</v>
      </c>
      <c r="F2536" s="181"/>
      <c r="G2536" s="183" t="s">
        <v>13731</v>
      </c>
      <c r="H2536" s="184" t="n">
        <v>0.0132</v>
      </c>
      <c r="I2536" s="185" t="n">
        <v>25.51</v>
      </c>
      <c r="J2536" s="185" t="n">
        <v>0.33</v>
      </c>
    </row>
    <row r="2537" customFormat="false" ht="43.9" hidden="false" customHeight="true" outlineLevel="0" collapsed="false">
      <c r="A2537" s="181" t="s">
        <v>13714</v>
      </c>
      <c r="B2537" s="182" t="n">
        <v>88316</v>
      </c>
      <c r="C2537" s="181" t="s">
        <v>12467</v>
      </c>
      <c r="D2537" s="181" t="s">
        <v>6483</v>
      </c>
      <c r="E2537" s="181" t="s">
        <v>13717</v>
      </c>
      <c r="F2537" s="181"/>
      <c r="G2537" s="183" t="s">
        <v>13718</v>
      </c>
      <c r="H2537" s="184" t="n">
        <v>0.207</v>
      </c>
      <c r="I2537" s="185" t="n">
        <v>23.2</v>
      </c>
      <c r="J2537" s="185" t="n">
        <v>4.8</v>
      </c>
    </row>
    <row r="2538" customFormat="false" ht="32.75" hidden="false" customHeight="true" outlineLevel="0" collapsed="false">
      <c r="A2538" s="186" t="s">
        <v>13719</v>
      </c>
      <c r="B2538" s="187" t="n">
        <v>5104</v>
      </c>
      <c r="C2538" s="186" t="s">
        <v>12467</v>
      </c>
      <c r="D2538" s="186" t="s">
        <v>13851</v>
      </c>
      <c r="E2538" s="186" t="s">
        <v>13720</v>
      </c>
      <c r="F2538" s="186"/>
      <c r="G2538" s="188" t="s">
        <v>12533</v>
      </c>
      <c r="H2538" s="189" t="n">
        <v>0.0012</v>
      </c>
      <c r="I2538" s="190" t="n">
        <v>70.37</v>
      </c>
      <c r="J2538" s="190" t="n">
        <v>0.08</v>
      </c>
    </row>
    <row r="2539" customFormat="false" ht="32.75" hidden="false" customHeight="true" outlineLevel="0" collapsed="false">
      <c r="A2539" s="186" t="s">
        <v>13719</v>
      </c>
      <c r="B2539" s="187" t="n">
        <v>142</v>
      </c>
      <c r="C2539" s="186" t="s">
        <v>12467</v>
      </c>
      <c r="D2539" s="186" t="s">
        <v>10968</v>
      </c>
      <c r="E2539" s="186" t="s">
        <v>13720</v>
      </c>
      <c r="F2539" s="186"/>
      <c r="G2539" s="188" t="s">
        <v>13834</v>
      </c>
      <c r="H2539" s="189" t="n">
        <v>0.198</v>
      </c>
      <c r="I2539" s="190" t="n">
        <v>40.24</v>
      </c>
      <c r="J2539" s="190" t="n">
        <v>7.96</v>
      </c>
    </row>
    <row r="2540" customFormat="false" ht="32.75" hidden="false" customHeight="true" outlineLevel="0" collapsed="false">
      <c r="A2540" s="186" t="s">
        <v>13719</v>
      </c>
      <c r="B2540" s="187" t="n">
        <v>40873</v>
      </c>
      <c r="C2540" s="186" t="s">
        <v>12467</v>
      </c>
      <c r="D2540" s="186" t="s">
        <v>10940</v>
      </c>
      <c r="E2540" s="186" t="s">
        <v>13720</v>
      </c>
      <c r="F2540" s="186"/>
      <c r="G2540" s="188" t="s">
        <v>12127</v>
      </c>
      <c r="H2540" s="189" t="n">
        <v>1.05</v>
      </c>
      <c r="I2540" s="190" t="n">
        <v>26.81</v>
      </c>
      <c r="J2540" s="190" t="n">
        <v>28.15</v>
      </c>
    </row>
    <row r="2541" customFormat="false" ht="22.3" hidden="false" customHeight="true" outlineLevel="0" collapsed="false">
      <c r="A2541" s="186" t="s">
        <v>13719</v>
      </c>
      <c r="B2541" s="187" t="n">
        <v>13388</v>
      </c>
      <c r="C2541" s="186" t="s">
        <v>12467</v>
      </c>
      <c r="D2541" s="186" t="s">
        <v>11010</v>
      </c>
      <c r="E2541" s="186" t="s">
        <v>13720</v>
      </c>
      <c r="F2541" s="186"/>
      <c r="G2541" s="188" t="s">
        <v>12533</v>
      </c>
      <c r="H2541" s="189" t="n">
        <v>0.045</v>
      </c>
      <c r="I2541" s="190" t="n">
        <v>184.44</v>
      </c>
      <c r="J2541" s="190" t="n">
        <v>8.29</v>
      </c>
    </row>
    <row r="2542" customFormat="false" ht="22.3" hidden="false" customHeight="true" outlineLevel="0" collapsed="false">
      <c r="A2542" s="186" t="s">
        <v>13719</v>
      </c>
      <c r="B2542" s="187" t="n">
        <v>5061</v>
      </c>
      <c r="C2542" s="186" t="s">
        <v>12467</v>
      </c>
      <c r="D2542" s="186" t="s">
        <v>10722</v>
      </c>
      <c r="E2542" s="186" t="s">
        <v>13720</v>
      </c>
      <c r="F2542" s="186"/>
      <c r="G2542" s="188" t="s">
        <v>12533</v>
      </c>
      <c r="H2542" s="189" t="n">
        <v>0.006</v>
      </c>
      <c r="I2542" s="190" t="n">
        <v>19.98</v>
      </c>
      <c r="J2542" s="190" t="n">
        <v>0.11</v>
      </c>
    </row>
    <row r="2543" customFormat="false" ht="22.3" hidden="false" customHeight="true" outlineLevel="0" collapsed="false">
      <c r="A2543" s="191"/>
      <c r="B2543" s="191"/>
      <c r="C2543" s="191"/>
      <c r="D2543" s="191"/>
      <c r="E2543" s="191" t="s">
        <v>13722</v>
      </c>
      <c r="F2543" s="192" t="n">
        <v>9.76</v>
      </c>
      <c r="G2543" s="191" t="s">
        <v>13723</v>
      </c>
      <c r="H2543" s="192" t="n">
        <v>0</v>
      </c>
      <c r="I2543" s="191" t="s">
        <v>13724</v>
      </c>
      <c r="J2543" s="192" t="n">
        <v>9.76</v>
      </c>
    </row>
    <row r="2544" customFormat="false" ht="32.75" hidden="false" customHeight="true" outlineLevel="0" collapsed="false">
      <c r="A2544" s="191"/>
      <c r="B2544" s="191"/>
      <c r="C2544" s="191"/>
      <c r="D2544" s="191"/>
      <c r="E2544" s="191" t="s">
        <v>13725</v>
      </c>
      <c r="F2544" s="192" t="n">
        <v>12.74</v>
      </c>
      <c r="G2544" s="191"/>
      <c r="H2544" s="193" t="s">
        <v>13726</v>
      </c>
      <c r="I2544" s="193"/>
      <c r="J2544" s="192" t="n">
        <v>70.1</v>
      </c>
    </row>
    <row r="2545" customFormat="false" ht="22.3" hidden="false" customHeight="true" outlineLevel="0" collapsed="false">
      <c r="A2545" s="125"/>
      <c r="B2545" s="125"/>
      <c r="C2545" s="125"/>
      <c r="D2545" s="125"/>
      <c r="E2545" s="125"/>
      <c r="F2545" s="125"/>
      <c r="G2545" s="125" t="s">
        <v>13727</v>
      </c>
      <c r="H2545" s="194" t="n">
        <v>606.92</v>
      </c>
      <c r="I2545" s="125" t="s">
        <v>13728</v>
      </c>
      <c r="J2545" s="195" t="n">
        <v>42545.09</v>
      </c>
    </row>
    <row r="2546" customFormat="false" ht="22.3" hidden="false" customHeight="true" outlineLevel="0" collapsed="false">
      <c r="A2546" s="196"/>
      <c r="B2546" s="196"/>
      <c r="C2546" s="196"/>
      <c r="D2546" s="196"/>
      <c r="E2546" s="196"/>
      <c r="F2546" s="196"/>
      <c r="G2546" s="196"/>
      <c r="H2546" s="196"/>
      <c r="I2546" s="196"/>
      <c r="J2546" s="196"/>
    </row>
    <row r="2547" customFormat="false" ht="23.4" hidden="false" customHeight="true" outlineLevel="0" collapsed="false">
      <c r="A2547" s="175" t="s">
        <v>12868</v>
      </c>
      <c r="B2547" s="176" t="s">
        <v>12459</v>
      </c>
      <c r="C2547" s="175" t="s">
        <v>12460</v>
      </c>
      <c r="D2547" s="175" t="s">
        <v>12125</v>
      </c>
      <c r="E2547" s="175" t="s">
        <v>13711</v>
      </c>
      <c r="F2547" s="175"/>
      <c r="G2547" s="177" t="s">
        <v>12461</v>
      </c>
      <c r="H2547" s="176" t="s">
        <v>12462</v>
      </c>
      <c r="I2547" s="176" t="s">
        <v>12463</v>
      </c>
      <c r="J2547" s="176" t="s">
        <v>12243</v>
      </c>
    </row>
    <row r="2548" customFormat="false" ht="32.75" hidden="false" customHeight="true" outlineLevel="0" collapsed="false">
      <c r="A2548" s="154" t="s">
        <v>13712</v>
      </c>
      <c r="B2548" s="178" t="s">
        <v>12869</v>
      </c>
      <c r="C2548" s="154" t="s">
        <v>12475</v>
      </c>
      <c r="D2548" s="154" t="s">
        <v>12870</v>
      </c>
      <c r="E2548" s="154" t="s">
        <v>13849</v>
      </c>
      <c r="F2548" s="154"/>
      <c r="G2548" s="155" t="s">
        <v>12127</v>
      </c>
      <c r="H2548" s="179" t="n">
        <v>1</v>
      </c>
      <c r="I2548" s="180" t="n">
        <v>57.36</v>
      </c>
      <c r="J2548" s="180" t="n">
        <v>57.36</v>
      </c>
    </row>
    <row r="2549" customFormat="false" ht="43.9" hidden="false" customHeight="true" outlineLevel="0" collapsed="false">
      <c r="A2549" s="181" t="s">
        <v>13714</v>
      </c>
      <c r="B2549" s="182" t="n">
        <v>93281</v>
      </c>
      <c r="C2549" s="181" t="s">
        <v>12467</v>
      </c>
      <c r="D2549" s="181" t="s">
        <v>389</v>
      </c>
      <c r="E2549" s="181" t="s">
        <v>13730</v>
      </c>
      <c r="F2549" s="181"/>
      <c r="G2549" s="183" t="s">
        <v>13731</v>
      </c>
      <c r="H2549" s="184" t="n">
        <v>0.0132</v>
      </c>
      <c r="I2549" s="185" t="n">
        <v>25.51</v>
      </c>
      <c r="J2549" s="185" t="n">
        <v>0.33</v>
      </c>
    </row>
    <row r="2550" customFormat="false" ht="43.9" hidden="false" customHeight="true" outlineLevel="0" collapsed="false">
      <c r="A2550" s="181" t="s">
        <v>13714</v>
      </c>
      <c r="B2550" s="182" t="n">
        <v>93282</v>
      </c>
      <c r="C2550" s="181" t="s">
        <v>12467</v>
      </c>
      <c r="D2550" s="181" t="s">
        <v>535</v>
      </c>
      <c r="E2550" s="181" t="s">
        <v>13730</v>
      </c>
      <c r="F2550" s="181"/>
      <c r="G2550" s="183" t="s">
        <v>13734</v>
      </c>
      <c r="H2550" s="184" t="n">
        <v>0.183</v>
      </c>
      <c r="I2550" s="185" t="n">
        <v>24.41</v>
      </c>
      <c r="J2550" s="185" t="n">
        <v>4.46</v>
      </c>
    </row>
    <row r="2551" customFormat="false" ht="43.9" hidden="false" customHeight="true" outlineLevel="0" collapsed="false">
      <c r="A2551" s="181" t="s">
        <v>13714</v>
      </c>
      <c r="B2551" s="182" t="n">
        <v>88316</v>
      </c>
      <c r="C2551" s="181" t="s">
        <v>12467</v>
      </c>
      <c r="D2551" s="181" t="s">
        <v>6483</v>
      </c>
      <c r="E2551" s="181" t="s">
        <v>13717</v>
      </c>
      <c r="F2551" s="181"/>
      <c r="G2551" s="183" t="s">
        <v>13718</v>
      </c>
      <c r="H2551" s="184" t="n">
        <v>0.207</v>
      </c>
      <c r="I2551" s="185" t="n">
        <v>23.2</v>
      </c>
      <c r="J2551" s="185" t="n">
        <v>4.8</v>
      </c>
    </row>
    <row r="2552" customFormat="false" ht="43.9" hidden="false" customHeight="true" outlineLevel="0" collapsed="false">
      <c r="A2552" s="181" t="s">
        <v>13714</v>
      </c>
      <c r="B2552" s="182" t="n">
        <v>88323</v>
      </c>
      <c r="C2552" s="181" t="s">
        <v>12467</v>
      </c>
      <c r="D2552" s="181" t="s">
        <v>6489</v>
      </c>
      <c r="E2552" s="181" t="s">
        <v>13717</v>
      </c>
      <c r="F2552" s="181"/>
      <c r="G2552" s="183" t="s">
        <v>13718</v>
      </c>
      <c r="H2552" s="184" t="n">
        <v>0.112</v>
      </c>
      <c r="I2552" s="185" t="n">
        <v>28.42</v>
      </c>
      <c r="J2552" s="185" t="n">
        <v>3.18</v>
      </c>
    </row>
    <row r="2553" customFormat="false" ht="22.3" hidden="false" customHeight="true" outlineLevel="0" collapsed="false">
      <c r="A2553" s="186" t="s">
        <v>13719</v>
      </c>
      <c r="B2553" s="187" t="n">
        <v>5061</v>
      </c>
      <c r="C2553" s="186" t="s">
        <v>12467</v>
      </c>
      <c r="D2553" s="186" t="s">
        <v>10722</v>
      </c>
      <c r="E2553" s="186" t="s">
        <v>13720</v>
      </c>
      <c r="F2553" s="186"/>
      <c r="G2553" s="188" t="s">
        <v>12533</v>
      </c>
      <c r="H2553" s="189" t="n">
        <v>0.006</v>
      </c>
      <c r="I2553" s="190" t="n">
        <v>19.98</v>
      </c>
      <c r="J2553" s="190" t="n">
        <v>0.11</v>
      </c>
    </row>
    <row r="2554" customFormat="false" ht="32.75" hidden="false" customHeight="true" outlineLevel="0" collapsed="false">
      <c r="A2554" s="186" t="s">
        <v>13719</v>
      </c>
      <c r="B2554" s="187" t="n">
        <v>5104</v>
      </c>
      <c r="C2554" s="186" t="s">
        <v>12467</v>
      </c>
      <c r="D2554" s="186" t="s">
        <v>13851</v>
      </c>
      <c r="E2554" s="186" t="s">
        <v>13720</v>
      </c>
      <c r="F2554" s="186"/>
      <c r="G2554" s="188" t="s">
        <v>12533</v>
      </c>
      <c r="H2554" s="189" t="n">
        <v>0.0012</v>
      </c>
      <c r="I2554" s="190" t="n">
        <v>70.37</v>
      </c>
      <c r="J2554" s="190" t="n">
        <v>0.08</v>
      </c>
    </row>
    <row r="2555" customFormat="false" ht="22.3" hidden="false" customHeight="true" outlineLevel="0" collapsed="false">
      <c r="A2555" s="186" t="s">
        <v>13719</v>
      </c>
      <c r="B2555" s="187" t="n">
        <v>13388</v>
      </c>
      <c r="C2555" s="186" t="s">
        <v>12467</v>
      </c>
      <c r="D2555" s="186" t="s">
        <v>11010</v>
      </c>
      <c r="E2555" s="186" t="s">
        <v>13720</v>
      </c>
      <c r="F2555" s="186"/>
      <c r="G2555" s="188" t="s">
        <v>12533</v>
      </c>
      <c r="H2555" s="189" t="n">
        <v>0.045</v>
      </c>
      <c r="I2555" s="190" t="n">
        <v>184.44</v>
      </c>
      <c r="J2555" s="190" t="n">
        <v>8.29</v>
      </c>
    </row>
    <row r="2556" customFormat="false" ht="32.75" hidden="false" customHeight="true" outlineLevel="0" collapsed="false">
      <c r="A2556" s="186" t="s">
        <v>13719</v>
      </c>
      <c r="B2556" s="187" t="n">
        <v>40873</v>
      </c>
      <c r="C2556" s="186" t="s">
        <v>12467</v>
      </c>
      <c r="D2556" s="186" t="s">
        <v>10940</v>
      </c>
      <c r="E2556" s="186" t="s">
        <v>13720</v>
      </c>
      <c r="F2556" s="186"/>
      <c r="G2556" s="188" t="s">
        <v>12127</v>
      </c>
      <c r="H2556" s="189" t="n">
        <v>1.05</v>
      </c>
      <c r="I2556" s="190" t="n">
        <v>26.81</v>
      </c>
      <c r="J2556" s="190" t="n">
        <v>28.15</v>
      </c>
    </row>
    <row r="2557" customFormat="false" ht="32.75" hidden="false" customHeight="true" outlineLevel="0" collapsed="false">
      <c r="A2557" s="186" t="s">
        <v>13719</v>
      </c>
      <c r="B2557" s="187" t="n">
        <v>142</v>
      </c>
      <c r="C2557" s="186" t="s">
        <v>12467</v>
      </c>
      <c r="D2557" s="186" t="s">
        <v>10968</v>
      </c>
      <c r="E2557" s="186" t="s">
        <v>13720</v>
      </c>
      <c r="F2557" s="186"/>
      <c r="G2557" s="188" t="s">
        <v>13834</v>
      </c>
      <c r="H2557" s="189" t="n">
        <v>0.198</v>
      </c>
      <c r="I2557" s="190" t="n">
        <v>40.24</v>
      </c>
      <c r="J2557" s="190" t="n">
        <v>7.96</v>
      </c>
    </row>
    <row r="2558" customFormat="false" ht="22.3" hidden="false" customHeight="true" outlineLevel="0" collapsed="false">
      <c r="A2558" s="191"/>
      <c r="B2558" s="191"/>
      <c r="C2558" s="191"/>
      <c r="D2558" s="191"/>
      <c r="E2558" s="191" t="s">
        <v>13722</v>
      </c>
      <c r="F2558" s="192" t="n">
        <v>9.76</v>
      </c>
      <c r="G2558" s="191" t="s">
        <v>13723</v>
      </c>
      <c r="H2558" s="192" t="n">
        <v>0</v>
      </c>
      <c r="I2558" s="191" t="s">
        <v>13724</v>
      </c>
      <c r="J2558" s="192" t="n">
        <v>9.76</v>
      </c>
    </row>
    <row r="2559" customFormat="false" ht="32.75" hidden="false" customHeight="true" outlineLevel="0" collapsed="false">
      <c r="A2559" s="191"/>
      <c r="B2559" s="191"/>
      <c r="C2559" s="191"/>
      <c r="D2559" s="191"/>
      <c r="E2559" s="191" t="s">
        <v>13725</v>
      </c>
      <c r="F2559" s="192" t="n">
        <v>12.74</v>
      </c>
      <c r="G2559" s="191"/>
      <c r="H2559" s="193" t="s">
        <v>13726</v>
      </c>
      <c r="I2559" s="193"/>
      <c r="J2559" s="192" t="n">
        <v>70.1</v>
      </c>
    </row>
    <row r="2560" customFormat="false" ht="22.3" hidden="false" customHeight="true" outlineLevel="0" collapsed="false">
      <c r="A2560" s="125"/>
      <c r="B2560" s="125"/>
      <c r="C2560" s="125"/>
      <c r="D2560" s="125"/>
      <c r="E2560" s="125"/>
      <c r="F2560" s="125"/>
      <c r="G2560" s="125" t="s">
        <v>13727</v>
      </c>
      <c r="H2560" s="194" t="n">
        <v>238.76</v>
      </c>
      <c r="I2560" s="125" t="s">
        <v>13728</v>
      </c>
      <c r="J2560" s="195" t="n">
        <v>16737.07</v>
      </c>
    </row>
    <row r="2561" customFormat="false" ht="22.3" hidden="false" customHeight="true" outlineLevel="0" collapsed="false">
      <c r="A2561" s="196"/>
      <c r="B2561" s="196"/>
      <c r="C2561" s="196"/>
      <c r="D2561" s="196"/>
      <c r="E2561" s="196"/>
      <c r="F2561" s="196"/>
      <c r="G2561" s="196"/>
      <c r="H2561" s="196"/>
      <c r="I2561" s="196"/>
      <c r="J2561" s="196"/>
    </row>
    <row r="2562" customFormat="false" ht="23.4" hidden="false" customHeight="true" outlineLevel="0" collapsed="false">
      <c r="A2562" s="175" t="s">
        <v>12871</v>
      </c>
      <c r="B2562" s="176" t="s">
        <v>12459</v>
      </c>
      <c r="C2562" s="175" t="s">
        <v>12460</v>
      </c>
      <c r="D2562" s="175" t="s">
        <v>12125</v>
      </c>
      <c r="E2562" s="175" t="s">
        <v>13711</v>
      </c>
      <c r="F2562" s="175"/>
      <c r="G2562" s="177" t="s">
        <v>12461</v>
      </c>
      <c r="H2562" s="176" t="s">
        <v>12462</v>
      </c>
      <c r="I2562" s="176" t="s">
        <v>12463</v>
      </c>
      <c r="J2562" s="176" t="s">
        <v>12243</v>
      </c>
    </row>
    <row r="2563" customFormat="false" ht="32.75" hidden="false" customHeight="true" outlineLevel="0" collapsed="false">
      <c r="A2563" s="154" t="s">
        <v>13712</v>
      </c>
      <c r="B2563" s="178" t="s">
        <v>12872</v>
      </c>
      <c r="C2563" s="154" t="s">
        <v>12475</v>
      </c>
      <c r="D2563" s="154" t="s">
        <v>12873</v>
      </c>
      <c r="E2563" s="154" t="s">
        <v>13849</v>
      </c>
      <c r="F2563" s="154"/>
      <c r="G2563" s="155" t="s">
        <v>12127</v>
      </c>
      <c r="H2563" s="179" t="n">
        <v>1</v>
      </c>
      <c r="I2563" s="180" t="n">
        <v>53.34</v>
      </c>
      <c r="J2563" s="180" t="n">
        <v>53.34</v>
      </c>
    </row>
    <row r="2564" customFormat="false" ht="43.9" hidden="false" customHeight="true" outlineLevel="0" collapsed="false">
      <c r="A2564" s="181" t="s">
        <v>13714</v>
      </c>
      <c r="B2564" s="182" t="n">
        <v>88323</v>
      </c>
      <c r="C2564" s="181" t="s">
        <v>12467</v>
      </c>
      <c r="D2564" s="181" t="s">
        <v>6489</v>
      </c>
      <c r="E2564" s="181" t="s">
        <v>13717</v>
      </c>
      <c r="F2564" s="181"/>
      <c r="G2564" s="183" t="s">
        <v>13718</v>
      </c>
      <c r="H2564" s="184" t="n">
        <v>0.112</v>
      </c>
      <c r="I2564" s="185" t="n">
        <v>28.42</v>
      </c>
      <c r="J2564" s="185" t="n">
        <v>3.18</v>
      </c>
    </row>
    <row r="2565" customFormat="false" ht="43.9" hidden="false" customHeight="true" outlineLevel="0" collapsed="false">
      <c r="A2565" s="181" t="s">
        <v>13714</v>
      </c>
      <c r="B2565" s="182" t="n">
        <v>93282</v>
      </c>
      <c r="C2565" s="181" t="s">
        <v>12467</v>
      </c>
      <c r="D2565" s="181" t="s">
        <v>535</v>
      </c>
      <c r="E2565" s="181" t="s">
        <v>13730</v>
      </c>
      <c r="F2565" s="181"/>
      <c r="G2565" s="183" t="s">
        <v>13734</v>
      </c>
      <c r="H2565" s="184" t="n">
        <v>0.0183</v>
      </c>
      <c r="I2565" s="185" t="n">
        <v>24.41</v>
      </c>
      <c r="J2565" s="185" t="n">
        <v>0.44</v>
      </c>
    </row>
    <row r="2566" customFormat="false" ht="43.9" hidden="false" customHeight="true" outlineLevel="0" collapsed="false">
      <c r="A2566" s="181" t="s">
        <v>13714</v>
      </c>
      <c r="B2566" s="182" t="n">
        <v>93281</v>
      </c>
      <c r="C2566" s="181" t="s">
        <v>12467</v>
      </c>
      <c r="D2566" s="181" t="s">
        <v>389</v>
      </c>
      <c r="E2566" s="181" t="s">
        <v>13730</v>
      </c>
      <c r="F2566" s="181"/>
      <c r="G2566" s="183" t="s">
        <v>13731</v>
      </c>
      <c r="H2566" s="184" t="n">
        <v>0.0132</v>
      </c>
      <c r="I2566" s="185" t="n">
        <v>25.51</v>
      </c>
      <c r="J2566" s="185" t="n">
        <v>0.33</v>
      </c>
    </row>
    <row r="2567" customFormat="false" ht="43.9" hidden="false" customHeight="true" outlineLevel="0" collapsed="false">
      <c r="A2567" s="181" t="s">
        <v>13714</v>
      </c>
      <c r="B2567" s="182" t="n">
        <v>88316</v>
      </c>
      <c r="C2567" s="181" t="s">
        <v>12467</v>
      </c>
      <c r="D2567" s="181" t="s">
        <v>6483</v>
      </c>
      <c r="E2567" s="181" t="s">
        <v>13717</v>
      </c>
      <c r="F2567" s="181"/>
      <c r="G2567" s="183" t="s">
        <v>13718</v>
      </c>
      <c r="H2567" s="184" t="n">
        <v>0.207</v>
      </c>
      <c r="I2567" s="185" t="n">
        <v>23.2</v>
      </c>
      <c r="J2567" s="185" t="n">
        <v>4.8</v>
      </c>
    </row>
    <row r="2568" customFormat="false" ht="22.3" hidden="false" customHeight="true" outlineLevel="0" collapsed="false">
      <c r="A2568" s="186" t="s">
        <v>13719</v>
      </c>
      <c r="B2568" s="187" t="n">
        <v>13388</v>
      </c>
      <c r="C2568" s="186" t="s">
        <v>12467</v>
      </c>
      <c r="D2568" s="186" t="s">
        <v>11010</v>
      </c>
      <c r="E2568" s="186" t="s">
        <v>13720</v>
      </c>
      <c r="F2568" s="186"/>
      <c r="G2568" s="188" t="s">
        <v>12533</v>
      </c>
      <c r="H2568" s="189" t="n">
        <v>0.045</v>
      </c>
      <c r="I2568" s="190" t="n">
        <v>184.44</v>
      </c>
      <c r="J2568" s="190" t="n">
        <v>8.29</v>
      </c>
    </row>
    <row r="2569" customFormat="false" ht="32.75" hidden="false" customHeight="true" outlineLevel="0" collapsed="false">
      <c r="A2569" s="186" t="s">
        <v>13719</v>
      </c>
      <c r="B2569" s="187" t="n">
        <v>40873</v>
      </c>
      <c r="C2569" s="186" t="s">
        <v>12467</v>
      </c>
      <c r="D2569" s="186" t="s">
        <v>10940</v>
      </c>
      <c r="E2569" s="186" t="s">
        <v>13720</v>
      </c>
      <c r="F2569" s="186"/>
      <c r="G2569" s="188" t="s">
        <v>12127</v>
      </c>
      <c r="H2569" s="189" t="n">
        <v>1.05</v>
      </c>
      <c r="I2569" s="190" t="n">
        <v>26.81</v>
      </c>
      <c r="J2569" s="190" t="n">
        <v>28.15</v>
      </c>
    </row>
    <row r="2570" customFormat="false" ht="22.3" hidden="false" customHeight="true" outlineLevel="0" collapsed="false">
      <c r="A2570" s="186" t="s">
        <v>13719</v>
      </c>
      <c r="B2570" s="187" t="n">
        <v>5061</v>
      </c>
      <c r="C2570" s="186" t="s">
        <v>12467</v>
      </c>
      <c r="D2570" s="186" t="s">
        <v>10722</v>
      </c>
      <c r="E2570" s="186" t="s">
        <v>13720</v>
      </c>
      <c r="F2570" s="186"/>
      <c r="G2570" s="188" t="s">
        <v>12533</v>
      </c>
      <c r="H2570" s="189" t="n">
        <v>0.006</v>
      </c>
      <c r="I2570" s="190" t="n">
        <v>19.98</v>
      </c>
      <c r="J2570" s="190" t="n">
        <v>0.11</v>
      </c>
    </row>
    <row r="2571" customFormat="false" ht="32.75" hidden="false" customHeight="true" outlineLevel="0" collapsed="false">
      <c r="A2571" s="186" t="s">
        <v>13719</v>
      </c>
      <c r="B2571" s="187" t="n">
        <v>142</v>
      </c>
      <c r="C2571" s="186" t="s">
        <v>12467</v>
      </c>
      <c r="D2571" s="186" t="s">
        <v>10968</v>
      </c>
      <c r="E2571" s="186" t="s">
        <v>13720</v>
      </c>
      <c r="F2571" s="186"/>
      <c r="G2571" s="188" t="s">
        <v>13834</v>
      </c>
      <c r="H2571" s="189" t="n">
        <v>0.198</v>
      </c>
      <c r="I2571" s="190" t="n">
        <v>40.24</v>
      </c>
      <c r="J2571" s="190" t="n">
        <v>7.96</v>
      </c>
    </row>
    <row r="2572" customFormat="false" ht="32.75" hidden="false" customHeight="true" outlineLevel="0" collapsed="false">
      <c r="A2572" s="186" t="s">
        <v>13719</v>
      </c>
      <c r="B2572" s="187" t="n">
        <v>5104</v>
      </c>
      <c r="C2572" s="186" t="s">
        <v>12467</v>
      </c>
      <c r="D2572" s="186" t="s">
        <v>13851</v>
      </c>
      <c r="E2572" s="186" t="s">
        <v>13720</v>
      </c>
      <c r="F2572" s="186"/>
      <c r="G2572" s="188" t="s">
        <v>12533</v>
      </c>
      <c r="H2572" s="189" t="n">
        <v>0.0012</v>
      </c>
      <c r="I2572" s="190" t="n">
        <v>70.37</v>
      </c>
      <c r="J2572" s="190" t="n">
        <v>0.08</v>
      </c>
    </row>
    <row r="2573" customFormat="false" ht="22.3" hidden="false" customHeight="true" outlineLevel="0" collapsed="false">
      <c r="A2573" s="191"/>
      <c r="B2573" s="191"/>
      <c r="C2573" s="191"/>
      <c r="D2573" s="191"/>
      <c r="E2573" s="191" t="s">
        <v>13722</v>
      </c>
      <c r="F2573" s="192" t="n">
        <v>6.62</v>
      </c>
      <c r="G2573" s="191" t="s">
        <v>13723</v>
      </c>
      <c r="H2573" s="192" t="n">
        <v>0</v>
      </c>
      <c r="I2573" s="191" t="s">
        <v>13724</v>
      </c>
      <c r="J2573" s="192" t="n">
        <v>6.62</v>
      </c>
    </row>
    <row r="2574" customFormat="false" ht="32.75" hidden="false" customHeight="true" outlineLevel="0" collapsed="false">
      <c r="A2574" s="191"/>
      <c r="B2574" s="191"/>
      <c r="C2574" s="191"/>
      <c r="D2574" s="191"/>
      <c r="E2574" s="191" t="s">
        <v>13725</v>
      </c>
      <c r="F2574" s="192" t="n">
        <v>11.85</v>
      </c>
      <c r="G2574" s="191"/>
      <c r="H2574" s="193" t="s">
        <v>13726</v>
      </c>
      <c r="I2574" s="193"/>
      <c r="J2574" s="192" t="n">
        <v>65.19</v>
      </c>
    </row>
    <row r="2575" customFormat="false" ht="22.3" hidden="false" customHeight="true" outlineLevel="0" collapsed="false">
      <c r="A2575" s="125"/>
      <c r="B2575" s="125"/>
      <c r="C2575" s="125"/>
      <c r="D2575" s="125"/>
      <c r="E2575" s="125"/>
      <c r="F2575" s="125"/>
      <c r="G2575" s="125" t="s">
        <v>13727</v>
      </c>
      <c r="H2575" s="194" t="n">
        <v>287.26</v>
      </c>
      <c r="I2575" s="125" t="s">
        <v>13728</v>
      </c>
      <c r="J2575" s="195" t="n">
        <v>18726.47</v>
      </c>
    </row>
    <row r="2576" customFormat="false" ht="22.3" hidden="false" customHeight="true" outlineLevel="0" collapsed="false">
      <c r="A2576" s="196"/>
      <c r="B2576" s="196"/>
      <c r="C2576" s="196"/>
      <c r="D2576" s="196"/>
      <c r="E2576" s="196"/>
      <c r="F2576" s="196"/>
      <c r="G2576" s="196"/>
      <c r="H2576" s="196"/>
      <c r="I2576" s="196"/>
      <c r="J2576" s="196"/>
    </row>
    <row r="2577" customFormat="false" ht="22.3" hidden="false" customHeight="true" outlineLevel="0" collapsed="false">
      <c r="A2577" s="150" t="n">
        <v>40</v>
      </c>
      <c r="B2577" s="150"/>
      <c r="C2577" s="150"/>
      <c r="D2577" s="150" t="s">
        <v>12397</v>
      </c>
      <c r="E2577" s="150"/>
      <c r="F2577" s="150"/>
      <c r="G2577" s="150"/>
      <c r="H2577" s="173"/>
      <c r="I2577" s="150"/>
      <c r="J2577" s="174" t="n">
        <v>104743.24</v>
      </c>
    </row>
    <row r="2578" customFormat="false" ht="23.4" hidden="false" customHeight="true" outlineLevel="0" collapsed="false">
      <c r="A2578" s="175" t="s">
        <v>12874</v>
      </c>
      <c r="B2578" s="176" t="s">
        <v>12459</v>
      </c>
      <c r="C2578" s="175" t="s">
        <v>12460</v>
      </c>
      <c r="D2578" s="175" t="s">
        <v>12125</v>
      </c>
      <c r="E2578" s="175" t="s">
        <v>13711</v>
      </c>
      <c r="F2578" s="175"/>
      <c r="G2578" s="177" t="s">
        <v>12461</v>
      </c>
      <c r="H2578" s="176" t="s">
        <v>12462</v>
      </c>
      <c r="I2578" s="176" t="s">
        <v>12463</v>
      </c>
      <c r="J2578" s="176" t="s">
        <v>12243</v>
      </c>
    </row>
    <row r="2579" customFormat="false" ht="32.75" hidden="false" customHeight="true" outlineLevel="0" collapsed="false">
      <c r="A2579" s="154" t="s">
        <v>13712</v>
      </c>
      <c r="B2579" s="178" t="n">
        <v>94213</v>
      </c>
      <c r="C2579" s="154" t="s">
        <v>12467</v>
      </c>
      <c r="D2579" s="154" t="s">
        <v>1242</v>
      </c>
      <c r="E2579" s="154" t="s">
        <v>13855</v>
      </c>
      <c r="F2579" s="154"/>
      <c r="G2579" s="155" t="s">
        <v>12469</v>
      </c>
      <c r="H2579" s="179" t="n">
        <v>1</v>
      </c>
      <c r="I2579" s="180" t="n">
        <v>55.91</v>
      </c>
      <c r="J2579" s="180" t="n">
        <v>55.91</v>
      </c>
    </row>
    <row r="2580" customFormat="false" ht="43.9" hidden="false" customHeight="true" outlineLevel="0" collapsed="false">
      <c r="A2580" s="181" t="s">
        <v>13714</v>
      </c>
      <c r="B2580" s="182" t="n">
        <v>93282</v>
      </c>
      <c r="C2580" s="181" t="s">
        <v>12467</v>
      </c>
      <c r="D2580" s="181" t="s">
        <v>535</v>
      </c>
      <c r="E2580" s="181" t="s">
        <v>13730</v>
      </c>
      <c r="F2580" s="181"/>
      <c r="G2580" s="183" t="s">
        <v>13734</v>
      </c>
      <c r="H2580" s="184" t="n">
        <v>0.0013</v>
      </c>
      <c r="I2580" s="185" t="n">
        <v>24.41</v>
      </c>
      <c r="J2580" s="185" t="n">
        <v>0.03</v>
      </c>
    </row>
    <row r="2581" customFormat="false" ht="43.9" hidden="false" customHeight="true" outlineLevel="0" collapsed="false">
      <c r="A2581" s="181" t="s">
        <v>13714</v>
      </c>
      <c r="B2581" s="182" t="n">
        <v>93281</v>
      </c>
      <c r="C2581" s="181" t="s">
        <v>12467</v>
      </c>
      <c r="D2581" s="181" t="s">
        <v>389</v>
      </c>
      <c r="E2581" s="181" t="s">
        <v>13730</v>
      </c>
      <c r="F2581" s="181"/>
      <c r="G2581" s="183" t="s">
        <v>13731</v>
      </c>
      <c r="H2581" s="184" t="n">
        <v>0.0009</v>
      </c>
      <c r="I2581" s="185" t="n">
        <v>25.51</v>
      </c>
      <c r="J2581" s="185" t="n">
        <v>0.02</v>
      </c>
    </row>
    <row r="2582" customFormat="false" ht="43.9" hidden="false" customHeight="true" outlineLevel="0" collapsed="false">
      <c r="A2582" s="181" t="s">
        <v>13714</v>
      </c>
      <c r="B2582" s="182" t="n">
        <v>88323</v>
      </c>
      <c r="C2582" s="181" t="s">
        <v>12467</v>
      </c>
      <c r="D2582" s="181" t="s">
        <v>6489</v>
      </c>
      <c r="E2582" s="181" t="s">
        <v>13717</v>
      </c>
      <c r="F2582" s="181"/>
      <c r="G2582" s="183" t="s">
        <v>13718</v>
      </c>
      <c r="H2582" s="184" t="n">
        <v>0.091</v>
      </c>
      <c r="I2582" s="185" t="n">
        <v>28.42</v>
      </c>
      <c r="J2582" s="185" t="n">
        <v>2.58</v>
      </c>
    </row>
    <row r="2583" customFormat="false" ht="43.9" hidden="false" customHeight="true" outlineLevel="0" collapsed="false">
      <c r="A2583" s="181" t="s">
        <v>13714</v>
      </c>
      <c r="B2583" s="182" t="n">
        <v>88316</v>
      </c>
      <c r="C2583" s="181" t="s">
        <v>12467</v>
      </c>
      <c r="D2583" s="181" t="s">
        <v>6483</v>
      </c>
      <c r="E2583" s="181" t="s">
        <v>13717</v>
      </c>
      <c r="F2583" s="181"/>
      <c r="G2583" s="183" t="s">
        <v>13718</v>
      </c>
      <c r="H2583" s="184" t="n">
        <v>0.097</v>
      </c>
      <c r="I2583" s="185" t="n">
        <v>23.2</v>
      </c>
      <c r="J2583" s="185" t="n">
        <v>2.25</v>
      </c>
    </row>
    <row r="2584" customFormat="false" ht="43.9" hidden="false" customHeight="true" outlineLevel="0" collapsed="false">
      <c r="A2584" s="186" t="s">
        <v>13719</v>
      </c>
      <c r="B2584" s="187" t="n">
        <v>7243</v>
      </c>
      <c r="C2584" s="186" t="s">
        <v>12467</v>
      </c>
      <c r="D2584" s="186" t="s">
        <v>11440</v>
      </c>
      <c r="E2584" s="186" t="s">
        <v>13720</v>
      </c>
      <c r="F2584" s="186"/>
      <c r="G2584" s="188" t="s">
        <v>12469</v>
      </c>
      <c r="H2584" s="189" t="n">
        <v>1.166</v>
      </c>
      <c r="I2584" s="190" t="n">
        <v>37.26</v>
      </c>
      <c r="J2584" s="190" t="n">
        <v>43.44</v>
      </c>
    </row>
    <row r="2585" customFormat="false" ht="43.9" hidden="false" customHeight="true" outlineLevel="0" collapsed="false">
      <c r="A2585" s="186" t="s">
        <v>13719</v>
      </c>
      <c r="B2585" s="187" t="n">
        <v>11029</v>
      </c>
      <c r="C2585" s="186" t="s">
        <v>12467</v>
      </c>
      <c r="D2585" s="186" t="s">
        <v>13853</v>
      </c>
      <c r="E2585" s="186" t="s">
        <v>13720</v>
      </c>
      <c r="F2585" s="186"/>
      <c r="G2585" s="188" t="s">
        <v>13854</v>
      </c>
      <c r="H2585" s="189" t="n">
        <v>4.15</v>
      </c>
      <c r="I2585" s="190" t="n">
        <v>1.83</v>
      </c>
      <c r="J2585" s="190" t="n">
        <v>7.59</v>
      </c>
    </row>
    <row r="2586" customFormat="false" ht="22.3" hidden="false" customHeight="true" outlineLevel="0" collapsed="false">
      <c r="A2586" s="191"/>
      <c r="B2586" s="191"/>
      <c r="C2586" s="191"/>
      <c r="D2586" s="191"/>
      <c r="E2586" s="191" t="s">
        <v>13722</v>
      </c>
      <c r="F2586" s="192" t="n">
        <v>3.71</v>
      </c>
      <c r="G2586" s="191" t="s">
        <v>13723</v>
      </c>
      <c r="H2586" s="192" t="n">
        <v>0</v>
      </c>
      <c r="I2586" s="191" t="s">
        <v>13724</v>
      </c>
      <c r="J2586" s="192" t="n">
        <v>3.71</v>
      </c>
    </row>
    <row r="2587" customFormat="false" ht="32.75" hidden="false" customHeight="true" outlineLevel="0" collapsed="false">
      <c r="A2587" s="191"/>
      <c r="B2587" s="191"/>
      <c r="C2587" s="191"/>
      <c r="D2587" s="191"/>
      <c r="E2587" s="191" t="s">
        <v>13725</v>
      </c>
      <c r="F2587" s="192" t="n">
        <v>12.42</v>
      </c>
      <c r="G2587" s="191"/>
      <c r="H2587" s="193" t="s">
        <v>13726</v>
      </c>
      <c r="I2587" s="193"/>
      <c r="J2587" s="192" t="n">
        <v>68.33</v>
      </c>
    </row>
    <row r="2588" customFormat="false" ht="22.3" hidden="false" customHeight="true" outlineLevel="0" collapsed="false">
      <c r="A2588" s="125"/>
      <c r="B2588" s="125"/>
      <c r="C2588" s="125"/>
      <c r="D2588" s="125"/>
      <c r="E2588" s="125"/>
      <c r="F2588" s="125"/>
      <c r="G2588" s="125" t="s">
        <v>13727</v>
      </c>
      <c r="H2588" s="194" t="n">
        <v>724.81</v>
      </c>
      <c r="I2588" s="125" t="s">
        <v>13728</v>
      </c>
      <c r="J2588" s="195" t="n">
        <v>49526.26</v>
      </c>
    </row>
    <row r="2589" customFormat="false" ht="22.3" hidden="false" customHeight="true" outlineLevel="0" collapsed="false">
      <c r="A2589" s="196"/>
      <c r="B2589" s="196"/>
      <c r="C2589" s="196"/>
      <c r="D2589" s="196"/>
      <c r="E2589" s="196"/>
      <c r="F2589" s="196"/>
      <c r="G2589" s="196"/>
      <c r="H2589" s="196"/>
      <c r="I2589" s="196"/>
      <c r="J2589" s="196"/>
    </row>
    <row r="2590" customFormat="false" ht="23.4" hidden="false" customHeight="true" outlineLevel="0" collapsed="false">
      <c r="A2590" s="175" t="s">
        <v>12875</v>
      </c>
      <c r="B2590" s="176" t="s">
        <v>12459</v>
      </c>
      <c r="C2590" s="175" t="s">
        <v>12460</v>
      </c>
      <c r="D2590" s="175" t="s">
        <v>12125</v>
      </c>
      <c r="E2590" s="175" t="s">
        <v>13711</v>
      </c>
      <c r="F2590" s="175"/>
      <c r="G2590" s="177" t="s">
        <v>12461</v>
      </c>
      <c r="H2590" s="176" t="s">
        <v>12462</v>
      </c>
      <c r="I2590" s="176" t="s">
        <v>12463</v>
      </c>
      <c r="J2590" s="176" t="s">
        <v>12243</v>
      </c>
    </row>
    <row r="2591" customFormat="false" ht="32.75" hidden="false" customHeight="true" outlineLevel="0" collapsed="false">
      <c r="A2591" s="154" t="s">
        <v>13712</v>
      </c>
      <c r="B2591" s="178" t="s">
        <v>12860</v>
      </c>
      <c r="C2591" s="154" t="s">
        <v>12475</v>
      </c>
      <c r="D2591" s="154" t="s">
        <v>12861</v>
      </c>
      <c r="E2591" s="154" t="s">
        <v>13849</v>
      </c>
      <c r="F2591" s="154"/>
      <c r="G2591" s="155" t="s">
        <v>12127</v>
      </c>
      <c r="H2591" s="179" t="n">
        <v>1</v>
      </c>
      <c r="I2591" s="180" t="n">
        <v>303.59</v>
      </c>
      <c r="J2591" s="180" t="n">
        <v>303.59</v>
      </c>
    </row>
    <row r="2592" customFormat="false" ht="43.9" hidden="false" customHeight="true" outlineLevel="0" collapsed="false">
      <c r="A2592" s="181" t="s">
        <v>13714</v>
      </c>
      <c r="B2592" s="182" t="n">
        <v>88323</v>
      </c>
      <c r="C2592" s="181" t="s">
        <v>12467</v>
      </c>
      <c r="D2592" s="181" t="s">
        <v>6489</v>
      </c>
      <c r="E2592" s="181" t="s">
        <v>13717</v>
      </c>
      <c r="F2592" s="181"/>
      <c r="G2592" s="183" t="s">
        <v>13718</v>
      </c>
      <c r="H2592" s="184" t="n">
        <v>0.1</v>
      </c>
      <c r="I2592" s="185" t="n">
        <v>28.42</v>
      </c>
      <c r="J2592" s="185" t="n">
        <v>2.84</v>
      </c>
    </row>
    <row r="2593" customFormat="false" ht="43.9" hidden="false" customHeight="true" outlineLevel="0" collapsed="false">
      <c r="A2593" s="181" t="s">
        <v>13714</v>
      </c>
      <c r="B2593" s="182" t="n">
        <v>93281</v>
      </c>
      <c r="C2593" s="181" t="s">
        <v>12467</v>
      </c>
      <c r="D2593" s="181" t="s">
        <v>389</v>
      </c>
      <c r="E2593" s="181" t="s">
        <v>13730</v>
      </c>
      <c r="F2593" s="181"/>
      <c r="G2593" s="183" t="s">
        <v>13731</v>
      </c>
      <c r="H2593" s="184" t="n">
        <v>0.002</v>
      </c>
      <c r="I2593" s="185" t="n">
        <v>25.51</v>
      </c>
      <c r="J2593" s="185" t="n">
        <v>0.05</v>
      </c>
    </row>
    <row r="2594" customFormat="false" ht="43.9" hidden="false" customHeight="true" outlineLevel="0" collapsed="false">
      <c r="A2594" s="181" t="s">
        <v>13714</v>
      </c>
      <c r="B2594" s="182" t="n">
        <v>93282</v>
      </c>
      <c r="C2594" s="181" t="s">
        <v>12467</v>
      </c>
      <c r="D2594" s="181" t="s">
        <v>535</v>
      </c>
      <c r="E2594" s="181" t="s">
        <v>13730</v>
      </c>
      <c r="F2594" s="181"/>
      <c r="G2594" s="183" t="s">
        <v>13734</v>
      </c>
      <c r="H2594" s="184" t="n">
        <v>0.0027</v>
      </c>
      <c r="I2594" s="185" t="n">
        <v>24.41</v>
      </c>
      <c r="J2594" s="185" t="n">
        <v>0.06</v>
      </c>
    </row>
    <row r="2595" customFormat="false" ht="43.9" hidden="false" customHeight="true" outlineLevel="0" collapsed="false">
      <c r="A2595" s="181" t="s">
        <v>13714</v>
      </c>
      <c r="B2595" s="182" t="n">
        <v>88316</v>
      </c>
      <c r="C2595" s="181" t="s">
        <v>12467</v>
      </c>
      <c r="D2595" s="181" t="s">
        <v>6483</v>
      </c>
      <c r="E2595" s="181" t="s">
        <v>13717</v>
      </c>
      <c r="F2595" s="181"/>
      <c r="G2595" s="183" t="s">
        <v>13718</v>
      </c>
      <c r="H2595" s="184" t="n">
        <v>0.1</v>
      </c>
      <c r="I2595" s="185" t="n">
        <v>23.2</v>
      </c>
      <c r="J2595" s="185" t="n">
        <v>2.32</v>
      </c>
    </row>
    <row r="2596" customFormat="false" ht="22.3" hidden="false" customHeight="true" outlineLevel="0" collapsed="false">
      <c r="A2596" s="186" t="s">
        <v>13719</v>
      </c>
      <c r="B2596" s="187" t="n">
        <v>9363</v>
      </c>
      <c r="C2596" s="186" t="s">
        <v>13843</v>
      </c>
      <c r="D2596" s="186" t="s">
        <v>13852</v>
      </c>
      <c r="E2596" s="186" t="s">
        <v>13720</v>
      </c>
      <c r="F2596" s="186"/>
      <c r="G2596" s="188" t="s">
        <v>12127</v>
      </c>
      <c r="H2596" s="189" t="n">
        <v>2</v>
      </c>
      <c r="I2596" s="190" t="n">
        <v>143.67</v>
      </c>
      <c r="J2596" s="190" t="n">
        <v>287.34</v>
      </c>
    </row>
    <row r="2597" customFormat="false" ht="43.9" hidden="false" customHeight="true" outlineLevel="0" collapsed="false">
      <c r="A2597" s="186" t="s">
        <v>13719</v>
      </c>
      <c r="B2597" s="187" t="n">
        <v>11029</v>
      </c>
      <c r="C2597" s="186" t="s">
        <v>12467</v>
      </c>
      <c r="D2597" s="186" t="s">
        <v>13853</v>
      </c>
      <c r="E2597" s="186" t="s">
        <v>13720</v>
      </c>
      <c r="F2597" s="186"/>
      <c r="G2597" s="188" t="s">
        <v>13854</v>
      </c>
      <c r="H2597" s="189" t="n">
        <v>6</v>
      </c>
      <c r="I2597" s="190" t="n">
        <v>1.83</v>
      </c>
      <c r="J2597" s="190" t="n">
        <v>10.98</v>
      </c>
    </row>
    <row r="2598" customFormat="false" ht="22.3" hidden="false" customHeight="true" outlineLevel="0" collapsed="false">
      <c r="A2598" s="191"/>
      <c r="B2598" s="191"/>
      <c r="C2598" s="191"/>
      <c r="D2598" s="191"/>
      <c r="E2598" s="191" t="s">
        <v>13722</v>
      </c>
      <c r="F2598" s="192" t="n">
        <v>4.02</v>
      </c>
      <c r="G2598" s="191" t="s">
        <v>13723</v>
      </c>
      <c r="H2598" s="192" t="n">
        <v>0</v>
      </c>
      <c r="I2598" s="191" t="s">
        <v>13724</v>
      </c>
      <c r="J2598" s="192" t="n">
        <v>4.02</v>
      </c>
    </row>
    <row r="2599" customFormat="false" ht="32.75" hidden="false" customHeight="true" outlineLevel="0" collapsed="false">
      <c r="A2599" s="191"/>
      <c r="B2599" s="191"/>
      <c r="C2599" s="191"/>
      <c r="D2599" s="191"/>
      <c r="E2599" s="191" t="s">
        <v>13725</v>
      </c>
      <c r="F2599" s="192" t="n">
        <v>67.45</v>
      </c>
      <c r="G2599" s="191"/>
      <c r="H2599" s="193" t="s">
        <v>13726</v>
      </c>
      <c r="I2599" s="193"/>
      <c r="J2599" s="192" t="n">
        <v>371.04</v>
      </c>
    </row>
    <row r="2600" customFormat="false" ht="22.3" hidden="false" customHeight="true" outlineLevel="0" collapsed="false">
      <c r="A2600" s="125"/>
      <c r="B2600" s="125"/>
      <c r="C2600" s="125"/>
      <c r="D2600" s="125"/>
      <c r="E2600" s="125"/>
      <c r="F2600" s="125"/>
      <c r="G2600" s="125" t="s">
        <v>13727</v>
      </c>
      <c r="H2600" s="194" t="n">
        <v>32.3</v>
      </c>
      <c r="I2600" s="125" t="s">
        <v>13728</v>
      </c>
      <c r="J2600" s="195" t="n">
        <v>11984.59</v>
      </c>
    </row>
    <row r="2601" customFormat="false" ht="22.3" hidden="false" customHeight="true" outlineLevel="0" collapsed="false">
      <c r="A2601" s="196"/>
      <c r="B2601" s="196"/>
      <c r="C2601" s="196"/>
      <c r="D2601" s="196"/>
      <c r="E2601" s="196"/>
      <c r="F2601" s="196"/>
      <c r="G2601" s="196"/>
      <c r="H2601" s="196"/>
      <c r="I2601" s="196"/>
      <c r="J2601" s="196"/>
    </row>
    <row r="2602" customFormat="false" ht="23.4" hidden="false" customHeight="true" outlineLevel="0" collapsed="false">
      <c r="A2602" s="175" t="s">
        <v>12876</v>
      </c>
      <c r="B2602" s="176" t="s">
        <v>12459</v>
      </c>
      <c r="C2602" s="175" t="s">
        <v>12460</v>
      </c>
      <c r="D2602" s="175" t="s">
        <v>12125</v>
      </c>
      <c r="E2602" s="175" t="s">
        <v>13711</v>
      </c>
      <c r="F2602" s="175"/>
      <c r="G2602" s="177" t="s">
        <v>12461</v>
      </c>
      <c r="H2602" s="176" t="s">
        <v>12462</v>
      </c>
      <c r="I2602" s="176" t="s">
        <v>12463</v>
      </c>
      <c r="J2602" s="176" t="s">
        <v>12243</v>
      </c>
    </row>
    <row r="2603" customFormat="false" ht="32.75" hidden="false" customHeight="true" outlineLevel="0" collapsed="false">
      <c r="A2603" s="154" t="s">
        <v>13712</v>
      </c>
      <c r="B2603" s="178" t="s">
        <v>12877</v>
      </c>
      <c r="C2603" s="154" t="s">
        <v>12475</v>
      </c>
      <c r="D2603" s="154" t="s">
        <v>12878</v>
      </c>
      <c r="E2603" s="154" t="s">
        <v>13849</v>
      </c>
      <c r="F2603" s="154"/>
      <c r="G2603" s="155" t="s">
        <v>12469</v>
      </c>
      <c r="H2603" s="179" t="n">
        <v>1</v>
      </c>
      <c r="I2603" s="180" t="n">
        <v>55.91</v>
      </c>
      <c r="J2603" s="180" t="n">
        <v>55.91</v>
      </c>
    </row>
    <row r="2604" customFormat="false" ht="43.9" hidden="false" customHeight="true" outlineLevel="0" collapsed="false">
      <c r="A2604" s="181" t="s">
        <v>13714</v>
      </c>
      <c r="B2604" s="182" t="n">
        <v>88323</v>
      </c>
      <c r="C2604" s="181" t="s">
        <v>12467</v>
      </c>
      <c r="D2604" s="181" t="s">
        <v>6489</v>
      </c>
      <c r="E2604" s="181" t="s">
        <v>13717</v>
      </c>
      <c r="F2604" s="181"/>
      <c r="G2604" s="183" t="s">
        <v>13718</v>
      </c>
      <c r="H2604" s="184" t="n">
        <v>0.091</v>
      </c>
      <c r="I2604" s="185" t="n">
        <v>28.42</v>
      </c>
      <c r="J2604" s="185" t="n">
        <v>2.58</v>
      </c>
    </row>
    <row r="2605" customFormat="false" ht="43.9" hidden="false" customHeight="true" outlineLevel="0" collapsed="false">
      <c r="A2605" s="181" t="s">
        <v>13714</v>
      </c>
      <c r="B2605" s="182" t="n">
        <v>88316</v>
      </c>
      <c r="C2605" s="181" t="s">
        <v>12467</v>
      </c>
      <c r="D2605" s="181" t="s">
        <v>6483</v>
      </c>
      <c r="E2605" s="181" t="s">
        <v>13717</v>
      </c>
      <c r="F2605" s="181"/>
      <c r="G2605" s="183" t="s">
        <v>13718</v>
      </c>
      <c r="H2605" s="184" t="n">
        <v>0.097</v>
      </c>
      <c r="I2605" s="185" t="n">
        <v>23.2</v>
      </c>
      <c r="J2605" s="185" t="n">
        <v>2.25</v>
      </c>
    </row>
    <row r="2606" customFormat="false" ht="43.9" hidden="false" customHeight="true" outlineLevel="0" collapsed="false">
      <c r="A2606" s="181" t="s">
        <v>13714</v>
      </c>
      <c r="B2606" s="182" t="n">
        <v>93281</v>
      </c>
      <c r="C2606" s="181" t="s">
        <v>12467</v>
      </c>
      <c r="D2606" s="181" t="s">
        <v>389</v>
      </c>
      <c r="E2606" s="181" t="s">
        <v>13730</v>
      </c>
      <c r="F2606" s="181"/>
      <c r="G2606" s="183" t="s">
        <v>13731</v>
      </c>
      <c r="H2606" s="184" t="n">
        <v>0.0009</v>
      </c>
      <c r="I2606" s="185" t="n">
        <v>25.51</v>
      </c>
      <c r="J2606" s="185" t="n">
        <v>0.02</v>
      </c>
    </row>
    <row r="2607" customFormat="false" ht="43.9" hidden="false" customHeight="true" outlineLevel="0" collapsed="false">
      <c r="A2607" s="181" t="s">
        <v>13714</v>
      </c>
      <c r="B2607" s="182" t="n">
        <v>93282</v>
      </c>
      <c r="C2607" s="181" t="s">
        <v>12467</v>
      </c>
      <c r="D2607" s="181" t="s">
        <v>535</v>
      </c>
      <c r="E2607" s="181" t="s">
        <v>13730</v>
      </c>
      <c r="F2607" s="181"/>
      <c r="G2607" s="183" t="s">
        <v>13734</v>
      </c>
      <c r="H2607" s="184" t="n">
        <v>0.0013</v>
      </c>
      <c r="I2607" s="185" t="n">
        <v>24.41</v>
      </c>
      <c r="J2607" s="185" t="n">
        <v>0.03</v>
      </c>
    </row>
    <row r="2608" customFormat="false" ht="43.9" hidden="false" customHeight="true" outlineLevel="0" collapsed="false">
      <c r="A2608" s="186" t="s">
        <v>13719</v>
      </c>
      <c r="B2608" s="187" t="n">
        <v>11029</v>
      </c>
      <c r="C2608" s="186" t="s">
        <v>12467</v>
      </c>
      <c r="D2608" s="186" t="s">
        <v>13853</v>
      </c>
      <c r="E2608" s="186" t="s">
        <v>13720</v>
      </c>
      <c r="F2608" s="186"/>
      <c r="G2608" s="188" t="s">
        <v>13854</v>
      </c>
      <c r="H2608" s="189" t="n">
        <v>4.15</v>
      </c>
      <c r="I2608" s="190" t="n">
        <v>1.83</v>
      </c>
      <c r="J2608" s="190" t="n">
        <v>7.59</v>
      </c>
    </row>
    <row r="2609" customFormat="false" ht="43.9" hidden="false" customHeight="true" outlineLevel="0" collapsed="false">
      <c r="A2609" s="186" t="s">
        <v>13719</v>
      </c>
      <c r="B2609" s="187" t="n">
        <v>7243</v>
      </c>
      <c r="C2609" s="186" t="s">
        <v>12467</v>
      </c>
      <c r="D2609" s="186" t="s">
        <v>11440</v>
      </c>
      <c r="E2609" s="186" t="s">
        <v>13720</v>
      </c>
      <c r="F2609" s="186"/>
      <c r="G2609" s="188" t="s">
        <v>12469</v>
      </c>
      <c r="H2609" s="189" t="n">
        <v>1.166</v>
      </c>
      <c r="I2609" s="190" t="n">
        <v>37.26</v>
      </c>
      <c r="J2609" s="190" t="n">
        <v>43.44</v>
      </c>
    </row>
    <row r="2610" customFormat="false" ht="22.3" hidden="false" customHeight="true" outlineLevel="0" collapsed="false">
      <c r="A2610" s="191"/>
      <c r="B2610" s="191"/>
      <c r="C2610" s="191"/>
      <c r="D2610" s="191"/>
      <c r="E2610" s="191" t="s">
        <v>13722</v>
      </c>
      <c r="F2610" s="192" t="n">
        <v>3.71</v>
      </c>
      <c r="G2610" s="191" t="s">
        <v>13723</v>
      </c>
      <c r="H2610" s="192" t="n">
        <v>0</v>
      </c>
      <c r="I2610" s="191" t="s">
        <v>13724</v>
      </c>
      <c r="J2610" s="192" t="n">
        <v>3.71</v>
      </c>
    </row>
    <row r="2611" customFormat="false" ht="32.75" hidden="false" customHeight="true" outlineLevel="0" collapsed="false">
      <c r="A2611" s="191"/>
      <c r="B2611" s="191"/>
      <c r="C2611" s="191"/>
      <c r="D2611" s="191"/>
      <c r="E2611" s="191" t="s">
        <v>13725</v>
      </c>
      <c r="F2611" s="192" t="n">
        <v>12.42</v>
      </c>
      <c r="G2611" s="191"/>
      <c r="H2611" s="193" t="s">
        <v>13726</v>
      </c>
      <c r="I2611" s="193"/>
      <c r="J2611" s="192" t="n">
        <v>68.33</v>
      </c>
    </row>
    <row r="2612" customFormat="false" ht="22.3" hidden="false" customHeight="true" outlineLevel="0" collapsed="false">
      <c r="A2612" s="125"/>
      <c r="B2612" s="125"/>
      <c r="C2612" s="125"/>
      <c r="D2612" s="125"/>
      <c r="E2612" s="125"/>
      <c r="F2612" s="125"/>
      <c r="G2612" s="125" t="s">
        <v>13727</v>
      </c>
      <c r="H2612" s="194" t="n">
        <v>632.7</v>
      </c>
      <c r="I2612" s="125" t="s">
        <v>13728</v>
      </c>
      <c r="J2612" s="195" t="n">
        <v>43232.39</v>
      </c>
    </row>
    <row r="2613" customFormat="false" ht="22.3" hidden="false" customHeight="true" outlineLevel="0" collapsed="false">
      <c r="A2613" s="196"/>
      <c r="B2613" s="196"/>
      <c r="C2613" s="196"/>
      <c r="D2613" s="196"/>
      <c r="E2613" s="196"/>
      <c r="F2613" s="196"/>
      <c r="G2613" s="196"/>
      <c r="H2613" s="196"/>
      <c r="I2613" s="196"/>
      <c r="J2613" s="196"/>
    </row>
    <row r="2614" customFormat="false" ht="22.3" hidden="false" customHeight="true" outlineLevel="0" collapsed="false">
      <c r="A2614" s="150" t="n">
        <v>41</v>
      </c>
      <c r="B2614" s="150"/>
      <c r="C2614" s="150"/>
      <c r="D2614" s="150" t="s">
        <v>12399</v>
      </c>
      <c r="E2614" s="150"/>
      <c r="F2614" s="150"/>
      <c r="G2614" s="150"/>
      <c r="H2614" s="173"/>
      <c r="I2614" s="150"/>
      <c r="J2614" s="174" t="n">
        <v>27739.13</v>
      </c>
    </row>
    <row r="2615" customFormat="false" ht="23.4" hidden="false" customHeight="true" outlineLevel="0" collapsed="false">
      <c r="A2615" s="175" t="s">
        <v>12879</v>
      </c>
      <c r="B2615" s="176" t="s">
        <v>12459</v>
      </c>
      <c r="C2615" s="175" t="s">
        <v>12460</v>
      </c>
      <c r="D2615" s="175" t="s">
        <v>12125</v>
      </c>
      <c r="E2615" s="175" t="s">
        <v>13711</v>
      </c>
      <c r="F2615" s="175"/>
      <c r="G2615" s="177" t="s">
        <v>12461</v>
      </c>
      <c r="H2615" s="176" t="s">
        <v>12462</v>
      </c>
      <c r="I2615" s="176" t="s">
        <v>12463</v>
      </c>
      <c r="J2615" s="176" t="s">
        <v>12243</v>
      </c>
    </row>
    <row r="2616" customFormat="false" ht="32.75" hidden="false" customHeight="true" outlineLevel="0" collapsed="false">
      <c r="A2616" s="154" t="s">
        <v>13712</v>
      </c>
      <c r="B2616" s="178" t="s">
        <v>12880</v>
      </c>
      <c r="C2616" s="154" t="s">
        <v>12475</v>
      </c>
      <c r="D2616" s="154" t="s">
        <v>12881</v>
      </c>
      <c r="E2616" s="154"/>
      <c r="F2616" s="154"/>
      <c r="G2616" s="155" t="s">
        <v>12126</v>
      </c>
      <c r="H2616" s="179" t="n">
        <v>1</v>
      </c>
      <c r="I2616" s="180" t="n">
        <v>0</v>
      </c>
      <c r="J2616" s="180" t="n">
        <v>0</v>
      </c>
    </row>
    <row r="2617" customFormat="false" ht="22.3" hidden="false" customHeight="true" outlineLevel="0" collapsed="false">
      <c r="A2617" s="191"/>
      <c r="B2617" s="191"/>
      <c r="C2617" s="191"/>
      <c r="D2617" s="191"/>
      <c r="E2617" s="191" t="s">
        <v>13722</v>
      </c>
      <c r="F2617" s="192" t="n">
        <v>0</v>
      </c>
      <c r="G2617" s="191" t="s">
        <v>13723</v>
      </c>
      <c r="H2617" s="192" t="n">
        <v>0</v>
      </c>
      <c r="I2617" s="191" t="s">
        <v>13724</v>
      </c>
      <c r="J2617" s="192" t="n">
        <v>0</v>
      </c>
    </row>
    <row r="2618" customFormat="false" ht="32.75" hidden="false" customHeight="true" outlineLevel="0" collapsed="false">
      <c r="A2618" s="191"/>
      <c r="B2618" s="191"/>
      <c r="C2618" s="191"/>
      <c r="D2618" s="191"/>
      <c r="E2618" s="191" t="s">
        <v>13725</v>
      </c>
      <c r="F2618" s="192" t="n">
        <v>0</v>
      </c>
      <c r="G2618" s="191"/>
      <c r="H2618" s="193" t="s">
        <v>13726</v>
      </c>
      <c r="I2618" s="193"/>
      <c r="J2618" s="192" t="n">
        <v>0</v>
      </c>
    </row>
    <row r="2619" customFormat="false" ht="22.3" hidden="false" customHeight="true" outlineLevel="0" collapsed="false">
      <c r="A2619" s="125"/>
      <c r="B2619" s="125"/>
      <c r="C2619" s="125"/>
      <c r="D2619" s="125"/>
      <c r="E2619" s="125"/>
      <c r="F2619" s="125"/>
      <c r="G2619" s="125" t="s">
        <v>13727</v>
      </c>
      <c r="H2619" s="194" t="n">
        <v>1613.32</v>
      </c>
      <c r="I2619" s="125" t="s">
        <v>13728</v>
      </c>
      <c r="J2619" s="195" t="n">
        <v>0</v>
      </c>
    </row>
    <row r="2620" customFormat="false" ht="22.3" hidden="false" customHeight="true" outlineLevel="0" collapsed="false">
      <c r="A2620" s="196"/>
      <c r="B2620" s="196"/>
      <c r="C2620" s="196"/>
      <c r="D2620" s="196"/>
      <c r="E2620" s="196"/>
      <c r="F2620" s="196"/>
      <c r="G2620" s="196"/>
      <c r="H2620" s="196"/>
      <c r="I2620" s="196"/>
      <c r="J2620" s="196"/>
    </row>
    <row r="2621" customFormat="false" ht="23.4" hidden="false" customHeight="true" outlineLevel="0" collapsed="false">
      <c r="A2621" s="175" t="s">
        <v>12882</v>
      </c>
      <c r="B2621" s="176" t="s">
        <v>12459</v>
      </c>
      <c r="C2621" s="175" t="s">
        <v>12460</v>
      </c>
      <c r="D2621" s="175" t="s">
        <v>12125</v>
      </c>
      <c r="E2621" s="175" t="s">
        <v>13711</v>
      </c>
      <c r="F2621" s="175"/>
      <c r="G2621" s="177" t="s">
        <v>12461</v>
      </c>
      <c r="H2621" s="176" t="s">
        <v>12462</v>
      </c>
      <c r="I2621" s="176" t="s">
        <v>12463</v>
      </c>
      <c r="J2621" s="176" t="s">
        <v>12243</v>
      </c>
    </row>
    <row r="2622" customFormat="false" ht="32.75" hidden="false" customHeight="true" outlineLevel="0" collapsed="false">
      <c r="A2622" s="154" t="s">
        <v>13712</v>
      </c>
      <c r="B2622" s="178" t="s">
        <v>12883</v>
      </c>
      <c r="C2622" s="154" t="s">
        <v>12475</v>
      </c>
      <c r="D2622" s="154" t="s">
        <v>12884</v>
      </c>
      <c r="E2622" s="154"/>
      <c r="F2622" s="154"/>
      <c r="G2622" s="155" t="s">
        <v>12126</v>
      </c>
      <c r="H2622" s="179" t="n">
        <v>1</v>
      </c>
      <c r="I2622" s="180" t="n">
        <v>0</v>
      </c>
      <c r="J2622" s="180" t="n">
        <v>0</v>
      </c>
    </row>
    <row r="2623" customFormat="false" ht="22.3" hidden="false" customHeight="true" outlineLevel="0" collapsed="false">
      <c r="A2623" s="191"/>
      <c r="B2623" s="191"/>
      <c r="C2623" s="191"/>
      <c r="D2623" s="191"/>
      <c r="E2623" s="191" t="s">
        <v>13722</v>
      </c>
      <c r="F2623" s="192" t="n">
        <v>0</v>
      </c>
      <c r="G2623" s="191" t="s">
        <v>13723</v>
      </c>
      <c r="H2623" s="192" t="n">
        <v>0</v>
      </c>
      <c r="I2623" s="191" t="s">
        <v>13724</v>
      </c>
      <c r="J2623" s="192" t="n">
        <v>0</v>
      </c>
    </row>
    <row r="2624" customFormat="false" ht="32.75" hidden="false" customHeight="true" outlineLevel="0" collapsed="false">
      <c r="A2624" s="191"/>
      <c r="B2624" s="191"/>
      <c r="C2624" s="191"/>
      <c r="D2624" s="191"/>
      <c r="E2624" s="191" t="s">
        <v>13725</v>
      </c>
      <c r="F2624" s="192" t="n">
        <v>0</v>
      </c>
      <c r="G2624" s="191"/>
      <c r="H2624" s="193" t="s">
        <v>13726</v>
      </c>
      <c r="I2624" s="193"/>
      <c r="J2624" s="192" t="n">
        <v>0</v>
      </c>
    </row>
    <row r="2625" customFormat="false" ht="22.3" hidden="false" customHeight="true" outlineLevel="0" collapsed="false">
      <c r="A2625" s="125"/>
      <c r="B2625" s="125"/>
      <c r="C2625" s="125"/>
      <c r="D2625" s="125"/>
      <c r="E2625" s="125"/>
      <c r="F2625" s="125"/>
      <c r="G2625" s="125" t="s">
        <v>13727</v>
      </c>
      <c r="H2625" s="194" t="n">
        <v>192.74</v>
      </c>
      <c r="I2625" s="125" t="s">
        <v>13728</v>
      </c>
      <c r="J2625" s="195" t="n">
        <v>0</v>
      </c>
    </row>
    <row r="2626" customFormat="false" ht="22.3" hidden="false" customHeight="true" outlineLevel="0" collapsed="false">
      <c r="A2626" s="196"/>
      <c r="B2626" s="196"/>
      <c r="C2626" s="196"/>
      <c r="D2626" s="196"/>
      <c r="E2626" s="196"/>
      <c r="F2626" s="196"/>
      <c r="G2626" s="196"/>
      <c r="H2626" s="196"/>
      <c r="I2626" s="196"/>
      <c r="J2626" s="196"/>
    </row>
    <row r="2627" customFormat="false" ht="23.4" hidden="false" customHeight="true" outlineLevel="0" collapsed="false">
      <c r="A2627" s="175" t="s">
        <v>12885</v>
      </c>
      <c r="B2627" s="176" t="s">
        <v>12459</v>
      </c>
      <c r="C2627" s="175" t="s">
        <v>12460</v>
      </c>
      <c r="D2627" s="175" t="s">
        <v>12125</v>
      </c>
      <c r="E2627" s="175" t="s">
        <v>13711</v>
      </c>
      <c r="F2627" s="175"/>
      <c r="G2627" s="177" t="s">
        <v>12461</v>
      </c>
      <c r="H2627" s="176" t="s">
        <v>12462</v>
      </c>
      <c r="I2627" s="176" t="s">
        <v>12463</v>
      </c>
      <c r="J2627" s="176" t="s">
        <v>12243</v>
      </c>
    </row>
    <row r="2628" customFormat="false" ht="32.75" hidden="false" customHeight="true" outlineLevel="0" collapsed="false">
      <c r="A2628" s="154" t="s">
        <v>13712</v>
      </c>
      <c r="B2628" s="178" t="s">
        <v>12886</v>
      </c>
      <c r="C2628" s="154" t="s">
        <v>12475</v>
      </c>
      <c r="D2628" s="154" t="s">
        <v>12887</v>
      </c>
      <c r="E2628" s="154"/>
      <c r="F2628" s="154"/>
      <c r="G2628" s="155" t="s">
        <v>12126</v>
      </c>
      <c r="H2628" s="179" t="n">
        <v>1</v>
      </c>
      <c r="I2628" s="180" t="n">
        <v>0</v>
      </c>
      <c r="J2628" s="180" t="n">
        <v>0</v>
      </c>
    </row>
    <row r="2629" customFormat="false" ht="22.3" hidden="false" customHeight="true" outlineLevel="0" collapsed="false">
      <c r="A2629" s="191"/>
      <c r="B2629" s="191"/>
      <c r="C2629" s="191"/>
      <c r="D2629" s="191"/>
      <c r="E2629" s="191" t="s">
        <v>13722</v>
      </c>
      <c r="F2629" s="192" t="n">
        <v>0</v>
      </c>
      <c r="G2629" s="191" t="s">
        <v>13723</v>
      </c>
      <c r="H2629" s="192" t="n">
        <v>0</v>
      </c>
      <c r="I2629" s="191" t="s">
        <v>13724</v>
      </c>
      <c r="J2629" s="192" t="n">
        <v>0</v>
      </c>
    </row>
    <row r="2630" customFormat="false" ht="32.75" hidden="false" customHeight="true" outlineLevel="0" collapsed="false">
      <c r="A2630" s="191"/>
      <c r="B2630" s="191"/>
      <c r="C2630" s="191"/>
      <c r="D2630" s="191"/>
      <c r="E2630" s="191" t="s">
        <v>13725</v>
      </c>
      <c r="F2630" s="192" t="n">
        <v>0</v>
      </c>
      <c r="G2630" s="191"/>
      <c r="H2630" s="193" t="s">
        <v>13726</v>
      </c>
      <c r="I2630" s="193"/>
      <c r="J2630" s="192" t="n">
        <v>0</v>
      </c>
    </row>
    <row r="2631" customFormat="false" ht="22.3" hidden="false" customHeight="true" outlineLevel="0" collapsed="false">
      <c r="A2631" s="125"/>
      <c r="B2631" s="125"/>
      <c r="C2631" s="125"/>
      <c r="D2631" s="125"/>
      <c r="E2631" s="125"/>
      <c r="F2631" s="125"/>
      <c r="G2631" s="125" t="s">
        <v>13727</v>
      </c>
      <c r="H2631" s="194" t="n">
        <v>280.02</v>
      </c>
      <c r="I2631" s="125" t="s">
        <v>13728</v>
      </c>
      <c r="J2631" s="195" t="n">
        <v>0</v>
      </c>
    </row>
    <row r="2632" customFormat="false" ht="22.3" hidden="false" customHeight="true" outlineLevel="0" collapsed="false">
      <c r="A2632" s="196"/>
      <c r="B2632" s="196"/>
      <c r="C2632" s="196"/>
      <c r="D2632" s="196"/>
      <c r="E2632" s="196"/>
      <c r="F2632" s="196"/>
      <c r="G2632" s="196"/>
      <c r="H2632" s="196"/>
      <c r="I2632" s="196"/>
      <c r="J2632" s="196"/>
    </row>
    <row r="2633" customFormat="false" ht="23.4" hidden="false" customHeight="true" outlineLevel="0" collapsed="false">
      <c r="A2633" s="175" t="s">
        <v>12888</v>
      </c>
      <c r="B2633" s="176" t="s">
        <v>12459</v>
      </c>
      <c r="C2633" s="175" t="s">
        <v>12460</v>
      </c>
      <c r="D2633" s="175" t="s">
        <v>12125</v>
      </c>
      <c r="E2633" s="175" t="s">
        <v>13711</v>
      </c>
      <c r="F2633" s="175"/>
      <c r="G2633" s="177" t="s">
        <v>12461</v>
      </c>
      <c r="H2633" s="176" t="s">
        <v>12462</v>
      </c>
      <c r="I2633" s="176" t="s">
        <v>12463</v>
      </c>
      <c r="J2633" s="176" t="s">
        <v>12243</v>
      </c>
    </row>
    <row r="2634" customFormat="false" ht="32.75" hidden="false" customHeight="true" outlineLevel="0" collapsed="false">
      <c r="A2634" s="154" t="s">
        <v>13712</v>
      </c>
      <c r="B2634" s="178" t="s">
        <v>12889</v>
      </c>
      <c r="C2634" s="154" t="s">
        <v>12475</v>
      </c>
      <c r="D2634" s="154" t="s">
        <v>12890</v>
      </c>
      <c r="E2634" s="154"/>
      <c r="F2634" s="154"/>
      <c r="G2634" s="155" t="s">
        <v>12126</v>
      </c>
      <c r="H2634" s="179" t="n">
        <v>1</v>
      </c>
      <c r="I2634" s="180" t="n">
        <v>0</v>
      </c>
      <c r="J2634" s="180" t="n">
        <v>0</v>
      </c>
    </row>
    <row r="2635" customFormat="false" ht="22.3" hidden="false" customHeight="true" outlineLevel="0" collapsed="false">
      <c r="A2635" s="191"/>
      <c r="B2635" s="191"/>
      <c r="C2635" s="191"/>
      <c r="D2635" s="191"/>
      <c r="E2635" s="191" t="s">
        <v>13722</v>
      </c>
      <c r="F2635" s="192" t="n">
        <v>0</v>
      </c>
      <c r="G2635" s="191" t="s">
        <v>13723</v>
      </c>
      <c r="H2635" s="192" t="n">
        <v>0</v>
      </c>
      <c r="I2635" s="191" t="s">
        <v>13724</v>
      </c>
      <c r="J2635" s="192" t="n">
        <v>0</v>
      </c>
    </row>
    <row r="2636" customFormat="false" ht="32.75" hidden="false" customHeight="true" outlineLevel="0" collapsed="false">
      <c r="A2636" s="191"/>
      <c r="B2636" s="191"/>
      <c r="C2636" s="191"/>
      <c r="D2636" s="191"/>
      <c r="E2636" s="191" t="s">
        <v>13725</v>
      </c>
      <c r="F2636" s="192" t="n">
        <v>0</v>
      </c>
      <c r="G2636" s="191"/>
      <c r="H2636" s="193" t="s">
        <v>13726</v>
      </c>
      <c r="I2636" s="193"/>
      <c r="J2636" s="192" t="n">
        <v>0</v>
      </c>
    </row>
    <row r="2637" customFormat="false" ht="22.3" hidden="false" customHeight="true" outlineLevel="0" collapsed="false">
      <c r="A2637" s="125"/>
      <c r="B2637" s="125"/>
      <c r="C2637" s="125"/>
      <c r="D2637" s="125"/>
      <c r="E2637" s="125"/>
      <c r="F2637" s="125"/>
      <c r="G2637" s="125" t="s">
        <v>13727</v>
      </c>
      <c r="H2637" s="194" t="n">
        <v>42.55</v>
      </c>
      <c r="I2637" s="125" t="s">
        <v>13728</v>
      </c>
      <c r="J2637" s="195" t="n">
        <v>0</v>
      </c>
    </row>
    <row r="2638" customFormat="false" ht="22.3" hidden="false" customHeight="true" outlineLevel="0" collapsed="false">
      <c r="A2638" s="196"/>
      <c r="B2638" s="196"/>
      <c r="C2638" s="196"/>
      <c r="D2638" s="196"/>
      <c r="E2638" s="196"/>
      <c r="F2638" s="196"/>
      <c r="G2638" s="196"/>
      <c r="H2638" s="196"/>
      <c r="I2638" s="196"/>
      <c r="J2638" s="196"/>
    </row>
    <row r="2639" customFormat="false" ht="23.4" hidden="false" customHeight="true" outlineLevel="0" collapsed="false">
      <c r="A2639" s="175" t="s">
        <v>12891</v>
      </c>
      <c r="B2639" s="176" t="s">
        <v>12459</v>
      </c>
      <c r="C2639" s="175" t="s">
        <v>12460</v>
      </c>
      <c r="D2639" s="175" t="s">
        <v>12125</v>
      </c>
      <c r="E2639" s="175" t="s">
        <v>13711</v>
      </c>
      <c r="F2639" s="175"/>
      <c r="G2639" s="177" t="s">
        <v>12461</v>
      </c>
      <c r="H2639" s="176" t="s">
        <v>12462</v>
      </c>
      <c r="I2639" s="176" t="s">
        <v>12463</v>
      </c>
      <c r="J2639" s="176" t="s">
        <v>12243</v>
      </c>
    </row>
    <row r="2640" customFormat="false" ht="55.1" hidden="false" customHeight="true" outlineLevel="0" collapsed="false">
      <c r="A2640" s="154" t="s">
        <v>13712</v>
      </c>
      <c r="B2640" s="178" t="n">
        <v>87755</v>
      </c>
      <c r="C2640" s="154" t="s">
        <v>12467</v>
      </c>
      <c r="D2640" s="154" t="s">
        <v>12892</v>
      </c>
      <c r="E2640" s="154" t="s">
        <v>13856</v>
      </c>
      <c r="F2640" s="154"/>
      <c r="G2640" s="155" t="s">
        <v>12469</v>
      </c>
      <c r="H2640" s="179" t="n">
        <v>1</v>
      </c>
      <c r="I2640" s="180" t="n">
        <v>56.79</v>
      </c>
      <c r="J2640" s="180" t="n">
        <v>56.79</v>
      </c>
    </row>
    <row r="2641" customFormat="false" ht="43.9" hidden="false" customHeight="true" outlineLevel="0" collapsed="false">
      <c r="A2641" s="181" t="s">
        <v>13714</v>
      </c>
      <c r="B2641" s="182" t="n">
        <v>87301</v>
      </c>
      <c r="C2641" s="181" t="s">
        <v>12467</v>
      </c>
      <c r="D2641" s="181" t="s">
        <v>5908</v>
      </c>
      <c r="E2641" s="181" t="s">
        <v>13747</v>
      </c>
      <c r="F2641" s="181"/>
      <c r="G2641" s="183" t="s">
        <v>12496</v>
      </c>
      <c r="H2641" s="184" t="n">
        <v>0.0431</v>
      </c>
      <c r="I2641" s="185" t="n">
        <v>749.89</v>
      </c>
      <c r="J2641" s="185" t="n">
        <v>32.32</v>
      </c>
    </row>
    <row r="2642" customFormat="false" ht="43.9" hidden="false" customHeight="true" outlineLevel="0" collapsed="false">
      <c r="A2642" s="181" t="s">
        <v>13714</v>
      </c>
      <c r="B2642" s="182" t="n">
        <v>88309</v>
      </c>
      <c r="C2642" s="181" t="s">
        <v>12467</v>
      </c>
      <c r="D2642" s="181" t="s">
        <v>6476</v>
      </c>
      <c r="E2642" s="181" t="s">
        <v>13717</v>
      </c>
      <c r="F2642" s="181"/>
      <c r="G2642" s="183" t="s">
        <v>13718</v>
      </c>
      <c r="H2642" s="184" t="n">
        <v>0.589</v>
      </c>
      <c r="I2642" s="185" t="n">
        <v>29.13</v>
      </c>
      <c r="J2642" s="185" t="n">
        <v>17.15</v>
      </c>
    </row>
    <row r="2643" customFormat="false" ht="43.9" hidden="false" customHeight="true" outlineLevel="0" collapsed="false">
      <c r="A2643" s="181" t="s">
        <v>13714</v>
      </c>
      <c r="B2643" s="182" t="n">
        <v>88316</v>
      </c>
      <c r="C2643" s="181" t="s">
        <v>12467</v>
      </c>
      <c r="D2643" s="181" t="s">
        <v>6483</v>
      </c>
      <c r="E2643" s="181" t="s">
        <v>13717</v>
      </c>
      <c r="F2643" s="181"/>
      <c r="G2643" s="183" t="s">
        <v>13718</v>
      </c>
      <c r="H2643" s="184" t="n">
        <v>0.294</v>
      </c>
      <c r="I2643" s="185" t="n">
        <v>23.2</v>
      </c>
      <c r="J2643" s="185" t="n">
        <v>6.82</v>
      </c>
    </row>
    <row r="2644" customFormat="false" ht="22.3" hidden="false" customHeight="true" outlineLevel="0" collapsed="false">
      <c r="A2644" s="186" t="s">
        <v>13719</v>
      </c>
      <c r="B2644" s="187" t="n">
        <v>1379</v>
      </c>
      <c r="C2644" s="186" t="s">
        <v>12467</v>
      </c>
      <c r="D2644" s="186" t="s">
        <v>8110</v>
      </c>
      <c r="E2644" s="186" t="s">
        <v>13720</v>
      </c>
      <c r="F2644" s="186"/>
      <c r="G2644" s="188" t="s">
        <v>12533</v>
      </c>
      <c r="H2644" s="189" t="n">
        <v>0.5</v>
      </c>
      <c r="I2644" s="190" t="n">
        <v>1</v>
      </c>
      <c r="J2644" s="190" t="n">
        <v>0.5</v>
      </c>
    </row>
    <row r="2645" customFormat="false" ht="22.3" hidden="false" customHeight="true" outlineLevel="0" collapsed="false">
      <c r="A2645" s="191"/>
      <c r="B2645" s="191"/>
      <c r="C2645" s="191"/>
      <c r="D2645" s="191"/>
      <c r="E2645" s="191" t="s">
        <v>13722</v>
      </c>
      <c r="F2645" s="192" t="n">
        <v>22.14</v>
      </c>
      <c r="G2645" s="191" t="s">
        <v>13723</v>
      </c>
      <c r="H2645" s="192" t="n">
        <v>0</v>
      </c>
      <c r="I2645" s="191" t="s">
        <v>13724</v>
      </c>
      <c r="J2645" s="192" t="n">
        <v>22.14</v>
      </c>
    </row>
    <row r="2646" customFormat="false" ht="32.75" hidden="false" customHeight="true" outlineLevel="0" collapsed="false">
      <c r="A2646" s="191"/>
      <c r="B2646" s="191"/>
      <c r="C2646" s="191"/>
      <c r="D2646" s="191"/>
      <c r="E2646" s="191" t="s">
        <v>13725</v>
      </c>
      <c r="F2646" s="192" t="n">
        <v>12.61</v>
      </c>
      <c r="G2646" s="191"/>
      <c r="H2646" s="193" t="s">
        <v>13726</v>
      </c>
      <c r="I2646" s="193"/>
      <c r="J2646" s="192" t="n">
        <v>69.4</v>
      </c>
    </row>
    <row r="2647" customFormat="false" ht="22.3" hidden="false" customHeight="true" outlineLevel="0" collapsed="false">
      <c r="A2647" s="125"/>
      <c r="B2647" s="125"/>
      <c r="C2647" s="125"/>
      <c r="D2647" s="125"/>
      <c r="E2647" s="125"/>
      <c r="F2647" s="125"/>
      <c r="G2647" s="125" t="s">
        <v>13727</v>
      </c>
      <c r="H2647" s="194" t="n">
        <v>192.74</v>
      </c>
      <c r="I2647" s="125" t="s">
        <v>13728</v>
      </c>
      <c r="J2647" s="195" t="n">
        <v>13376.15</v>
      </c>
    </row>
    <row r="2648" customFormat="false" ht="22.3" hidden="false" customHeight="true" outlineLevel="0" collapsed="false">
      <c r="A2648" s="196"/>
      <c r="B2648" s="196"/>
      <c r="C2648" s="196"/>
      <c r="D2648" s="196"/>
      <c r="E2648" s="196"/>
      <c r="F2648" s="196"/>
      <c r="G2648" s="196"/>
      <c r="H2648" s="196"/>
      <c r="I2648" s="196"/>
      <c r="J2648" s="196"/>
    </row>
    <row r="2649" customFormat="false" ht="23.4" hidden="false" customHeight="true" outlineLevel="0" collapsed="false">
      <c r="A2649" s="175" t="s">
        <v>12893</v>
      </c>
      <c r="B2649" s="176" t="s">
        <v>12459</v>
      </c>
      <c r="C2649" s="175" t="s">
        <v>12460</v>
      </c>
      <c r="D2649" s="175" t="s">
        <v>12125</v>
      </c>
      <c r="E2649" s="175" t="s">
        <v>13711</v>
      </c>
      <c r="F2649" s="175"/>
      <c r="G2649" s="177" t="s">
        <v>12461</v>
      </c>
      <c r="H2649" s="176" t="s">
        <v>12462</v>
      </c>
      <c r="I2649" s="176" t="s">
        <v>12463</v>
      </c>
      <c r="J2649" s="176" t="s">
        <v>12243</v>
      </c>
    </row>
    <row r="2650" customFormat="false" ht="43.9" hidden="false" customHeight="true" outlineLevel="0" collapsed="false">
      <c r="A2650" s="154" t="s">
        <v>13712</v>
      </c>
      <c r="B2650" s="178" t="n">
        <v>98565</v>
      </c>
      <c r="C2650" s="154" t="s">
        <v>12467</v>
      </c>
      <c r="D2650" s="154" t="s">
        <v>12894</v>
      </c>
      <c r="E2650" s="154" t="s">
        <v>13857</v>
      </c>
      <c r="F2650" s="154"/>
      <c r="G2650" s="155" t="s">
        <v>12469</v>
      </c>
      <c r="H2650" s="179" t="n">
        <v>1</v>
      </c>
      <c r="I2650" s="180" t="n">
        <v>60.98</v>
      </c>
      <c r="J2650" s="180" t="n">
        <v>60.98</v>
      </c>
    </row>
    <row r="2651" customFormat="false" ht="43.9" hidden="false" customHeight="true" outlineLevel="0" collapsed="false">
      <c r="A2651" s="181" t="s">
        <v>13714</v>
      </c>
      <c r="B2651" s="182" t="n">
        <v>88316</v>
      </c>
      <c r="C2651" s="181" t="s">
        <v>12467</v>
      </c>
      <c r="D2651" s="181" t="s">
        <v>6483</v>
      </c>
      <c r="E2651" s="181" t="s">
        <v>13717</v>
      </c>
      <c r="F2651" s="181"/>
      <c r="G2651" s="183" t="s">
        <v>13718</v>
      </c>
      <c r="H2651" s="184" t="n">
        <v>0.1558</v>
      </c>
      <c r="I2651" s="185" t="n">
        <v>23.2</v>
      </c>
      <c r="J2651" s="185" t="n">
        <v>3.61</v>
      </c>
    </row>
    <row r="2652" customFormat="false" ht="43.9" hidden="false" customHeight="true" outlineLevel="0" collapsed="false">
      <c r="A2652" s="181" t="s">
        <v>13714</v>
      </c>
      <c r="B2652" s="182" t="n">
        <v>88309</v>
      </c>
      <c r="C2652" s="181" t="s">
        <v>12467</v>
      </c>
      <c r="D2652" s="181" t="s">
        <v>6476</v>
      </c>
      <c r="E2652" s="181" t="s">
        <v>13717</v>
      </c>
      <c r="F2652" s="181"/>
      <c r="G2652" s="183" t="s">
        <v>13718</v>
      </c>
      <c r="H2652" s="184" t="n">
        <v>0.6912</v>
      </c>
      <c r="I2652" s="185" t="n">
        <v>29.13</v>
      </c>
      <c r="J2652" s="185" t="n">
        <v>20.13</v>
      </c>
    </row>
    <row r="2653" customFormat="false" ht="43.9" hidden="false" customHeight="true" outlineLevel="0" collapsed="false">
      <c r="A2653" s="181" t="s">
        <v>13714</v>
      </c>
      <c r="B2653" s="182" t="n">
        <v>87372</v>
      </c>
      <c r="C2653" s="181" t="s">
        <v>12467</v>
      </c>
      <c r="D2653" s="181" t="s">
        <v>5971</v>
      </c>
      <c r="E2653" s="181" t="s">
        <v>13747</v>
      </c>
      <c r="F2653" s="181"/>
      <c r="G2653" s="183" t="s">
        <v>12496</v>
      </c>
      <c r="H2653" s="184" t="n">
        <v>0.035</v>
      </c>
      <c r="I2653" s="185" t="n">
        <v>996.37</v>
      </c>
      <c r="J2653" s="185" t="n">
        <v>34.87</v>
      </c>
    </row>
    <row r="2654" customFormat="false" ht="22.3" hidden="false" customHeight="true" outlineLevel="0" collapsed="false">
      <c r="A2654" s="186" t="s">
        <v>13719</v>
      </c>
      <c r="B2654" s="187" t="n">
        <v>38365</v>
      </c>
      <c r="C2654" s="186" t="s">
        <v>12467</v>
      </c>
      <c r="D2654" s="186" t="s">
        <v>7880</v>
      </c>
      <c r="E2654" s="186" t="s">
        <v>13720</v>
      </c>
      <c r="F2654" s="186"/>
      <c r="G2654" s="188" t="s">
        <v>12469</v>
      </c>
      <c r="H2654" s="189" t="n">
        <v>1.04</v>
      </c>
      <c r="I2654" s="190" t="n">
        <v>2.28</v>
      </c>
      <c r="J2654" s="190" t="n">
        <v>2.37</v>
      </c>
    </row>
    <row r="2655" customFormat="false" ht="22.3" hidden="false" customHeight="true" outlineLevel="0" collapsed="false">
      <c r="A2655" s="191"/>
      <c r="B2655" s="191"/>
      <c r="C2655" s="191"/>
      <c r="D2655" s="191"/>
      <c r="E2655" s="191" t="s">
        <v>13722</v>
      </c>
      <c r="F2655" s="192" t="n">
        <v>25.42</v>
      </c>
      <c r="G2655" s="191" t="s">
        <v>13723</v>
      </c>
      <c r="H2655" s="192" t="n">
        <v>0</v>
      </c>
      <c r="I2655" s="191" t="s">
        <v>13724</v>
      </c>
      <c r="J2655" s="192" t="n">
        <v>25.42</v>
      </c>
    </row>
    <row r="2656" customFormat="false" ht="32.75" hidden="false" customHeight="true" outlineLevel="0" collapsed="false">
      <c r="A2656" s="191"/>
      <c r="B2656" s="191"/>
      <c r="C2656" s="191"/>
      <c r="D2656" s="191"/>
      <c r="E2656" s="191" t="s">
        <v>13725</v>
      </c>
      <c r="F2656" s="192" t="n">
        <v>13.54</v>
      </c>
      <c r="G2656" s="191"/>
      <c r="H2656" s="193" t="s">
        <v>13726</v>
      </c>
      <c r="I2656" s="193"/>
      <c r="J2656" s="192" t="n">
        <v>74.52</v>
      </c>
    </row>
    <row r="2657" customFormat="false" ht="22.3" hidden="false" customHeight="true" outlineLevel="0" collapsed="false">
      <c r="A2657" s="125"/>
      <c r="B2657" s="125"/>
      <c r="C2657" s="125"/>
      <c r="D2657" s="125"/>
      <c r="E2657" s="125"/>
      <c r="F2657" s="125"/>
      <c r="G2657" s="125" t="s">
        <v>13727</v>
      </c>
      <c r="H2657" s="194" t="n">
        <v>192.74</v>
      </c>
      <c r="I2657" s="125" t="s">
        <v>13728</v>
      </c>
      <c r="J2657" s="195" t="n">
        <v>14362.98</v>
      </c>
    </row>
    <row r="2658" customFormat="false" ht="22.3" hidden="false" customHeight="true" outlineLevel="0" collapsed="false">
      <c r="A2658" s="196"/>
      <c r="B2658" s="196"/>
      <c r="C2658" s="196"/>
      <c r="D2658" s="196"/>
      <c r="E2658" s="196"/>
      <c r="F2658" s="196"/>
      <c r="G2658" s="196"/>
      <c r="H2658" s="196"/>
      <c r="I2658" s="196"/>
      <c r="J2658" s="196"/>
    </row>
    <row r="2659" customFormat="false" ht="22.3" hidden="false" customHeight="true" outlineLevel="0" collapsed="false">
      <c r="A2659" s="150" t="n">
        <v>42</v>
      </c>
      <c r="B2659" s="150"/>
      <c r="C2659" s="150"/>
      <c r="D2659" s="150" t="s">
        <v>12401</v>
      </c>
      <c r="E2659" s="150"/>
      <c r="F2659" s="150"/>
      <c r="G2659" s="150"/>
      <c r="H2659" s="173"/>
      <c r="I2659" s="150"/>
      <c r="J2659" s="174" t="n">
        <v>401062.46</v>
      </c>
    </row>
    <row r="2660" customFormat="false" ht="23.4" hidden="false" customHeight="true" outlineLevel="0" collapsed="false">
      <c r="A2660" s="175" t="s">
        <v>12895</v>
      </c>
      <c r="B2660" s="176" t="s">
        <v>12459</v>
      </c>
      <c r="C2660" s="175" t="s">
        <v>12460</v>
      </c>
      <c r="D2660" s="175" t="s">
        <v>12125</v>
      </c>
      <c r="E2660" s="175" t="s">
        <v>13711</v>
      </c>
      <c r="F2660" s="175"/>
      <c r="G2660" s="177" t="s">
        <v>12461</v>
      </c>
      <c r="H2660" s="176" t="s">
        <v>12462</v>
      </c>
      <c r="I2660" s="176" t="s">
        <v>12463</v>
      </c>
      <c r="J2660" s="176" t="s">
        <v>12243</v>
      </c>
    </row>
    <row r="2661" customFormat="false" ht="43.9" hidden="false" customHeight="true" outlineLevel="0" collapsed="false">
      <c r="A2661" s="154" t="s">
        <v>13712</v>
      </c>
      <c r="B2661" s="178" t="s">
        <v>12896</v>
      </c>
      <c r="C2661" s="154" t="s">
        <v>12475</v>
      </c>
      <c r="D2661" s="154" t="s">
        <v>12897</v>
      </c>
      <c r="E2661" s="154" t="s">
        <v>13824</v>
      </c>
      <c r="F2661" s="154"/>
      <c r="G2661" s="155" t="s">
        <v>12469</v>
      </c>
      <c r="H2661" s="179" t="n">
        <v>1</v>
      </c>
      <c r="I2661" s="180" t="n">
        <v>4.98</v>
      </c>
      <c r="J2661" s="180" t="n">
        <v>4.98</v>
      </c>
    </row>
    <row r="2662" customFormat="false" ht="43.9" hidden="false" customHeight="true" outlineLevel="0" collapsed="false">
      <c r="A2662" s="181" t="s">
        <v>13714</v>
      </c>
      <c r="B2662" s="182" t="n">
        <v>87313</v>
      </c>
      <c r="C2662" s="181" t="s">
        <v>12467</v>
      </c>
      <c r="D2662" s="181" t="s">
        <v>5916</v>
      </c>
      <c r="E2662" s="181" t="s">
        <v>13747</v>
      </c>
      <c r="F2662" s="181"/>
      <c r="G2662" s="183" t="s">
        <v>12496</v>
      </c>
      <c r="H2662" s="184" t="n">
        <v>0.0037</v>
      </c>
      <c r="I2662" s="185" t="n">
        <v>652.46</v>
      </c>
      <c r="J2662" s="185" t="n">
        <v>2.41</v>
      </c>
    </row>
    <row r="2663" customFormat="false" ht="43.9" hidden="false" customHeight="true" outlineLevel="0" collapsed="false">
      <c r="A2663" s="181" t="s">
        <v>13714</v>
      </c>
      <c r="B2663" s="182" t="n">
        <v>88316</v>
      </c>
      <c r="C2663" s="181" t="s">
        <v>12467</v>
      </c>
      <c r="D2663" s="181" t="s">
        <v>6483</v>
      </c>
      <c r="E2663" s="181" t="s">
        <v>13717</v>
      </c>
      <c r="F2663" s="181"/>
      <c r="G2663" s="183" t="s">
        <v>13718</v>
      </c>
      <c r="H2663" s="184" t="n">
        <v>0.0255</v>
      </c>
      <c r="I2663" s="185" t="n">
        <v>23.2</v>
      </c>
      <c r="J2663" s="185" t="n">
        <v>0.59</v>
      </c>
    </row>
    <row r="2664" customFormat="false" ht="43.9" hidden="false" customHeight="true" outlineLevel="0" collapsed="false">
      <c r="A2664" s="181" t="s">
        <v>13714</v>
      </c>
      <c r="B2664" s="182" t="n">
        <v>88309</v>
      </c>
      <c r="C2664" s="181" t="s">
        <v>12467</v>
      </c>
      <c r="D2664" s="181" t="s">
        <v>6476</v>
      </c>
      <c r="E2664" s="181" t="s">
        <v>13717</v>
      </c>
      <c r="F2664" s="181"/>
      <c r="G2664" s="183" t="s">
        <v>13718</v>
      </c>
      <c r="H2664" s="184" t="n">
        <v>0.0681</v>
      </c>
      <c r="I2664" s="185" t="n">
        <v>29.13</v>
      </c>
      <c r="J2664" s="185" t="n">
        <v>1.98</v>
      </c>
    </row>
    <row r="2665" customFormat="false" ht="22.3" hidden="false" customHeight="true" outlineLevel="0" collapsed="false">
      <c r="A2665" s="191"/>
      <c r="B2665" s="191"/>
      <c r="C2665" s="191"/>
      <c r="D2665" s="191"/>
      <c r="E2665" s="191" t="s">
        <v>13722</v>
      </c>
      <c r="F2665" s="192" t="n">
        <v>2.25</v>
      </c>
      <c r="G2665" s="191" t="s">
        <v>13723</v>
      </c>
      <c r="H2665" s="192" t="n">
        <v>0</v>
      </c>
      <c r="I2665" s="191" t="s">
        <v>13724</v>
      </c>
      <c r="J2665" s="192" t="n">
        <v>2.25</v>
      </c>
    </row>
    <row r="2666" customFormat="false" ht="32.75" hidden="false" customHeight="true" outlineLevel="0" collapsed="false">
      <c r="A2666" s="191"/>
      <c r="B2666" s="191"/>
      <c r="C2666" s="191"/>
      <c r="D2666" s="191"/>
      <c r="E2666" s="191" t="s">
        <v>13725</v>
      </c>
      <c r="F2666" s="192" t="n">
        <v>1.1</v>
      </c>
      <c r="G2666" s="191"/>
      <c r="H2666" s="193" t="s">
        <v>13726</v>
      </c>
      <c r="I2666" s="193"/>
      <c r="J2666" s="192" t="n">
        <v>6.08</v>
      </c>
    </row>
    <row r="2667" customFormat="false" ht="22.3" hidden="false" customHeight="true" outlineLevel="0" collapsed="false">
      <c r="A2667" s="125"/>
      <c r="B2667" s="125"/>
      <c r="C2667" s="125"/>
      <c r="D2667" s="125"/>
      <c r="E2667" s="125"/>
      <c r="F2667" s="125"/>
      <c r="G2667" s="125" t="s">
        <v>13727</v>
      </c>
      <c r="H2667" s="194" t="n">
        <v>3748.63</v>
      </c>
      <c r="I2667" s="125" t="s">
        <v>13728</v>
      </c>
      <c r="J2667" s="195" t="n">
        <v>22791.67</v>
      </c>
    </row>
    <row r="2668" customFormat="false" ht="22.3" hidden="false" customHeight="true" outlineLevel="0" collapsed="false">
      <c r="A2668" s="196"/>
      <c r="B2668" s="196"/>
      <c r="C2668" s="196"/>
      <c r="D2668" s="196"/>
      <c r="E2668" s="196"/>
      <c r="F2668" s="196"/>
      <c r="G2668" s="196"/>
      <c r="H2668" s="196"/>
      <c r="I2668" s="196"/>
      <c r="J2668" s="196"/>
    </row>
    <row r="2669" customFormat="false" ht="23.4" hidden="false" customHeight="true" outlineLevel="0" collapsed="false">
      <c r="A2669" s="175" t="s">
        <v>12898</v>
      </c>
      <c r="B2669" s="176" t="s">
        <v>12459</v>
      </c>
      <c r="C2669" s="175" t="s">
        <v>12460</v>
      </c>
      <c r="D2669" s="175" t="s">
        <v>12125</v>
      </c>
      <c r="E2669" s="175" t="s">
        <v>13711</v>
      </c>
      <c r="F2669" s="175"/>
      <c r="G2669" s="177" t="s">
        <v>12461</v>
      </c>
      <c r="H2669" s="176" t="s">
        <v>12462</v>
      </c>
      <c r="I2669" s="176" t="s">
        <v>12463</v>
      </c>
      <c r="J2669" s="176" t="s">
        <v>12243</v>
      </c>
    </row>
    <row r="2670" customFormat="false" ht="43.9" hidden="false" customHeight="true" outlineLevel="0" collapsed="false">
      <c r="A2670" s="154" t="s">
        <v>13712</v>
      </c>
      <c r="B2670" s="178" t="s">
        <v>12899</v>
      </c>
      <c r="C2670" s="154" t="s">
        <v>12475</v>
      </c>
      <c r="D2670" s="154" t="s">
        <v>12900</v>
      </c>
      <c r="E2670" s="154" t="s">
        <v>13824</v>
      </c>
      <c r="F2670" s="154"/>
      <c r="G2670" s="155" t="s">
        <v>12469</v>
      </c>
      <c r="H2670" s="179" t="n">
        <v>1</v>
      </c>
      <c r="I2670" s="180" t="n">
        <v>4.98</v>
      </c>
      <c r="J2670" s="180" t="n">
        <v>4.98</v>
      </c>
    </row>
    <row r="2671" customFormat="false" ht="43.9" hidden="false" customHeight="true" outlineLevel="0" collapsed="false">
      <c r="A2671" s="181" t="s">
        <v>13714</v>
      </c>
      <c r="B2671" s="182" t="n">
        <v>87313</v>
      </c>
      <c r="C2671" s="181" t="s">
        <v>12467</v>
      </c>
      <c r="D2671" s="181" t="s">
        <v>5916</v>
      </c>
      <c r="E2671" s="181" t="s">
        <v>13747</v>
      </c>
      <c r="F2671" s="181"/>
      <c r="G2671" s="183" t="s">
        <v>12496</v>
      </c>
      <c r="H2671" s="184" t="n">
        <v>0.0037</v>
      </c>
      <c r="I2671" s="185" t="n">
        <v>652.46</v>
      </c>
      <c r="J2671" s="185" t="n">
        <v>2.41</v>
      </c>
    </row>
    <row r="2672" customFormat="false" ht="43.9" hidden="false" customHeight="true" outlineLevel="0" collapsed="false">
      <c r="A2672" s="181" t="s">
        <v>13714</v>
      </c>
      <c r="B2672" s="182" t="n">
        <v>88316</v>
      </c>
      <c r="C2672" s="181" t="s">
        <v>12467</v>
      </c>
      <c r="D2672" s="181" t="s">
        <v>6483</v>
      </c>
      <c r="E2672" s="181" t="s">
        <v>13717</v>
      </c>
      <c r="F2672" s="181"/>
      <c r="G2672" s="183" t="s">
        <v>13718</v>
      </c>
      <c r="H2672" s="184" t="n">
        <v>0.0255</v>
      </c>
      <c r="I2672" s="185" t="n">
        <v>23.2</v>
      </c>
      <c r="J2672" s="185" t="n">
        <v>0.59</v>
      </c>
    </row>
    <row r="2673" customFormat="false" ht="43.9" hidden="false" customHeight="true" outlineLevel="0" collapsed="false">
      <c r="A2673" s="181" t="s">
        <v>13714</v>
      </c>
      <c r="B2673" s="182" t="n">
        <v>88309</v>
      </c>
      <c r="C2673" s="181" t="s">
        <v>12467</v>
      </c>
      <c r="D2673" s="181" t="s">
        <v>6476</v>
      </c>
      <c r="E2673" s="181" t="s">
        <v>13717</v>
      </c>
      <c r="F2673" s="181"/>
      <c r="G2673" s="183" t="s">
        <v>13718</v>
      </c>
      <c r="H2673" s="184" t="n">
        <v>0.0681</v>
      </c>
      <c r="I2673" s="185" t="n">
        <v>29.13</v>
      </c>
      <c r="J2673" s="185" t="n">
        <v>1.98</v>
      </c>
    </row>
    <row r="2674" customFormat="false" ht="22.3" hidden="false" customHeight="true" outlineLevel="0" collapsed="false">
      <c r="A2674" s="191"/>
      <c r="B2674" s="191"/>
      <c r="C2674" s="191"/>
      <c r="D2674" s="191"/>
      <c r="E2674" s="191" t="s">
        <v>13722</v>
      </c>
      <c r="F2674" s="192" t="n">
        <v>2.25</v>
      </c>
      <c r="G2674" s="191" t="s">
        <v>13723</v>
      </c>
      <c r="H2674" s="192" t="n">
        <v>0</v>
      </c>
      <c r="I2674" s="191" t="s">
        <v>13724</v>
      </c>
      <c r="J2674" s="192" t="n">
        <v>2.25</v>
      </c>
    </row>
    <row r="2675" customFormat="false" ht="32.75" hidden="false" customHeight="true" outlineLevel="0" collapsed="false">
      <c r="A2675" s="191"/>
      <c r="B2675" s="191"/>
      <c r="C2675" s="191"/>
      <c r="D2675" s="191"/>
      <c r="E2675" s="191" t="s">
        <v>13725</v>
      </c>
      <c r="F2675" s="192" t="n">
        <v>1.1</v>
      </c>
      <c r="G2675" s="191"/>
      <c r="H2675" s="193" t="s">
        <v>13726</v>
      </c>
      <c r="I2675" s="193"/>
      <c r="J2675" s="192" t="n">
        <v>6.08</v>
      </c>
    </row>
    <row r="2676" customFormat="false" ht="22.3" hidden="false" customHeight="true" outlineLevel="0" collapsed="false">
      <c r="A2676" s="125"/>
      <c r="B2676" s="125"/>
      <c r="C2676" s="125"/>
      <c r="D2676" s="125"/>
      <c r="E2676" s="125"/>
      <c r="F2676" s="125"/>
      <c r="G2676" s="125" t="s">
        <v>13727</v>
      </c>
      <c r="H2676" s="194" t="n">
        <v>2778.01</v>
      </c>
      <c r="I2676" s="125" t="s">
        <v>13728</v>
      </c>
      <c r="J2676" s="195" t="n">
        <v>16890.3</v>
      </c>
    </row>
    <row r="2677" customFormat="false" ht="22.3" hidden="false" customHeight="true" outlineLevel="0" collapsed="false">
      <c r="A2677" s="196"/>
      <c r="B2677" s="196"/>
      <c r="C2677" s="196"/>
      <c r="D2677" s="196"/>
      <c r="E2677" s="196"/>
      <c r="F2677" s="196"/>
      <c r="G2677" s="196"/>
      <c r="H2677" s="196"/>
      <c r="I2677" s="196"/>
      <c r="J2677" s="196"/>
    </row>
    <row r="2678" customFormat="false" ht="23.4" hidden="false" customHeight="true" outlineLevel="0" collapsed="false">
      <c r="A2678" s="175" t="s">
        <v>12901</v>
      </c>
      <c r="B2678" s="176" t="s">
        <v>12459</v>
      </c>
      <c r="C2678" s="175" t="s">
        <v>12460</v>
      </c>
      <c r="D2678" s="175" t="s">
        <v>12125</v>
      </c>
      <c r="E2678" s="175" t="s">
        <v>13711</v>
      </c>
      <c r="F2678" s="175"/>
      <c r="G2678" s="177" t="s">
        <v>12461</v>
      </c>
      <c r="H2678" s="176" t="s">
        <v>12462</v>
      </c>
      <c r="I2678" s="176" t="s">
        <v>12463</v>
      </c>
      <c r="J2678" s="176" t="s">
        <v>12243</v>
      </c>
    </row>
    <row r="2679" customFormat="false" ht="55.1" hidden="false" customHeight="true" outlineLevel="0" collapsed="false">
      <c r="A2679" s="154" t="s">
        <v>13712</v>
      </c>
      <c r="B2679" s="178" t="s">
        <v>12902</v>
      </c>
      <c r="C2679" s="154" t="s">
        <v>12475</v>
      </c>
      <c r="D2679" s="154" t="s">
        <v>12903</v>
      </c>
      <c r="E2679" s="154" t="s">
        <v>13824</v>
      </c>
      <c r="F2679" s="154"/>
      <c r="G2679" s="155" t="s">
        <v>12469</v>
      </c>
      <c r="H2679" s="179" t="n">
        <v>1</v>
      </c>
      <c r="I2679" s="180" t="n">
        <v>43.79</v>
      </c>
      <c r="J2679" s="180" t="n">
        <v>43.79</v>
      </c>
    </row>
    <row r="2680" customFormat="false" ht="43.9" hidden="false" customHeight="true" outlineLevel="0" collapsed="false">
      <c r="A2680" s="181" t="s">
        <v>13714</v>
      </c>
      <c r="B2680" s="182" t="n">
        <v>88309</v>
      </c>
      <c r="C2680" s="181" t="s">
        <v>12467</v>
      </c>
      <c r="D2680" s="181" t="s">
        <v>6476</v>
      </c>
      <c r="E2680" s="181" t="s">
        <v>13717</v>
      </c>
      <c r="F2680" s="181"/>
      <c r="G2680" s="183" t="s">
        <v>13718</v>
      </c>
      <c r="H2680" s="184" t="n">
        <v>0.409</v>
      </c>
      <c r="I2680" s="185" t="n">
        <v>29.13</v>
      </c>
      <c r="J2680" s="185" t="n">
        <v>11.91</v>
      </c>
    </row>
    <row r="2681" customFormat="false" ht="43.9" hidden="false" customHeight="true" outlineLevel="0" collapsed="false">
      <c r="A2681" s="181" t="s">
        <v>13714</v>
      </c>
      <c r="B2681" s="182" t="n">
        <v>88316</v>
      </c>
      <c r="C2681" s="181" t="s">
        <v>12467</v>
      </c>
      <c r="D2681" s="181" t="s">
        <v>6483</v>
      </c>
      <c r="E2681" s="181" t="s">
        <v>13717</v>
      </c>
      <c r="F2681" s="181"/>
      <c r="G2681" s="183" t="s">
        <v>13718</v>
      </c>
      <c r="H2681" s="184" t="n">
        <v>0.409</v>
      </c>
      <c r="I2681" s="185" t="n">
        <v>23.2</v>
      </c>
      <c r="J2681" s="185" t="n">
        <v>9.48</v>
      </c>
    </row>
    <row r="2682" customFormat="false" ht="55.1" hidden="false" customHeight="true" outlineLevel="0" collapsed="false">
      <c r="A2682" s="181" t="s">
        <v>13714</v>
      </c>
      <c r="B2682" s="182" t="n">
        <v>87292</v>
      </c>
      <c r="C2682" s="181" t="s">
        <v>12467</v>
      </c>
      <c r="D2682" s="181" t="s">
        <v>5902</v>
      </c>
      <c r="E2682" s="181" t="s">
        <v>13747</v>
      </c>
      <c r="F2682" s="181"/>
      <c r="G2682" s="183" t="s">
        <v>12496</v>
      </c>
      <c r="H2682" s="184" t="n">
        <v>0.0293</v>
      </c>
      <c r="I2682" s="185" t="n">
        <v>655.41</v>
      </c>
      <c r="J2682" s="185" t="n">
        <v>19.2</v>
      </c>
    </row>
    <row r="2683" customFormat="false" ht="32.75" hidden="false" customHeight="true" outlineLevel="0" collapsed="false">
      <c r="A2683" s="186" t="s">
        <v>13719</v>
      </c>
      <c r="B2683" s="187" t="n">
        <v>37411</v>
      </c>
      <c r="C2683" s="186" t="s">
        <v>12467</v>
      </c>
      <c r="D2683" s="186" t="s">
        <v>11366</v>
      </c>
      <c r="E2683" s="186" t="s">
        <v>13720</v>
      </c>
      <c r="F2683" s="186"/>
      <c r="G2683" s="188" t="s">
        <v>12469</v>
      </c>
      <c r="H2683" s="189" t="n">
        <v>0.1581</v>
      </c>
      <c r="I2683" s="190" t="n">
        <v>20.27</v>
      </c>
      <c r="J2683" s="190" t="n">
        <v>3.2</v>
      </c>
    </row>
    <row r="2684" customFormat="false" ht="22.3" hidden="false" customHeight="true" outlineLevel="0" collapsed="false">
      <c r="A2684" s="191"/>
      <c r="B2684" s="191"/>
      <c r="C2684" s="191"/>
      <c r="D2684" s="191"/>
      <c r="E2684" s="191" t="s">
        <v>13722</v>
      </c>
      <c r="F2684" s="192" t="n">
        <v>18.63</v>
      </c>
      <c r="G2684" s="191" t="s">
        <v>13723</v>
      </c>
      <c r="H2684" s="192" t="n">
        <v>0</v>
      </c>
      <c r="I2684" s="191" t="s">
        <v>13724</v>
      </c>
      <c r="J2684" s="192" t="n">
        <v>18.63</v>
      </c>
    </row>
    <row r="2685" customFormat="false" ht="32.75" hidden="false" customHeight="true" outlineLevel="0" collapsed="false">
      <c r="A2685" s="191"/>
      <c r="B2685" s="191"/>
      <c r="C2685" s="191"/>
      <c r="D2685" s="191"/>
      <c r="E2685" s="191" t="s">
        <v>13725</v>
      </c>
      <c r="F2685" s="192" t="n">
        <v>9.73</v>
      </c>
      <c r="G2685" s="191"/>
      <c r="H2685" s="193" t="s">
        <v>13726</v>
      </c>
      <c r="I2685" s="193"/>
      <c r="J2685" s="192" t="n">
        <v>53.52</v>
      </c>
    </row>
    <row r="2686" customFormat="false" ht="22.3" hidden="false" customHeight="true" outlineLevel="0" collapsed="false">
      <c r="A2686" s="125"/>
      <c r="B2686" s="125"/>
      <c r="C2686" s="125"/>
      <c r="D2686" s="125"/>
      <c r="E2686" s="125"/>
      <c r="F2686" s="125"/>
      <c r="G2686" s="125" t="s">
        <v>13727</v>
      </c>
      <c r="H2686" s="194" t="n">
        <v>2512.64</v>
      </c>
      <c r="I2686" s="125" t="s">
        <v>13728</v>
      </c>
      <c r="J2686" s="195" t="n">
        <v>134476.49</v>
      </c>
    </row>
    <row r="2687" customFormat="false" ht="22.3" hidden="false" customHeight="true" outlineLevel="0" collapsed="false">
      <c r="A2687" s="196"/>
      <c r="B2687" s="196"/>
      <c r="C2687" s="196"/>
      <c r="D2687" s="196"/>
      <c r="E2687" s="196"/>
      <c r="F2687" s="196"/>
      <c r="G2687" s="196"/>
      <c r="H2687" s="196"/>
      <c r="I2687" s="196"/>
      <c r="J2687" s="196"/>
    </row>
    <row r="2688" customFormat="false" ht="23.4" hidden="false" customHeight="true" outlineLevel="0" collapsed="false">
      <c r="A2688" s="175" t="s">
        <v>12904</v>
      </c>
      <c r="B2688" s="176" t="s">
        <v>12459</v>
      </c>
      <c r="C2688" s="175" t="s">
        <v>12460</v>
      </c>
      <c r="D2688" s="175" t="s">
        <v>12125</v>
      </c>
      <c r="E2688" s="175" t="s">
        <v>13711</v>
      </c>
      <c r="F2688" s="175"/>
      <c r="G2688" s="177" t="s">
        <v>12461</v>
      </c>
      <c r="H2688" s="176" t="s">
        <v>12462</v>
      </c>
      <c r="I2688" s="176" t="s">
        <v>12463</v>
      </c>
      <c r="J2688" s="176" t="s">
        <v>12243</v>
      </c>
    </row>
    <row r="2689" customFormat="false" ht="55.1" hidden="false" customHeight="true" outlineLevel="0" collapsed="false">
      <c r="A2689" s="154" t="s">
        <v>13712</v>
      </c>
      <c r="B2689" s="178" t="s">
        <v>12905</v>
      </c>
      <c r="C2689" s="154" t="s">
        <v>12475</v>
      </c>
      <c r="D2689" s="154" t="s">
        <v>12906</v>
      </c>
      <c r="E2689" s="154" t="s">
        <v>13824</v>
      </c>
      <c r="F2689" s="154"/>
      <c r="G2689" s="155" t="s">
        <v>12469</v>
      </c>
      <c r="H2689" s="179" t="n">
        <v>1</v>
      </c>
      <c r="I2689" s="180" t="n">
        <v>43.79</v>
      </c>
      <c r="J2689" s="180" t="n">
        <v>43.79</v>
      </c>
    </row>
    <row r="2690" customFormat="false" ht="55.1" hidden="false" customHeight="true" outlineLevel="0" collapsed="false">
      <c r="A2690" s="181" t="s">
        <v>13714</v>
      </c>
      <c r="B2690" s="182" t="n">
        <v>87292</v>
      </c>
      <c r="C2690" s="181" t="s">
        <v>12467</v>
      </c>
      <c r="D2690" s="181" t="s">
        <v>5902</v>
      </c>
      <c r="E2690" s="181" t="s">
        <v>13747</v>
      </c>
      <c r="F2690" s="181"/>
      <c r="G2690" s="183" t="s">
        <v>12496</v>
      </c>
      <c r="H2690" s="184" t="n">
        <v>0.0293</v>
      </c>
      <c r="I2690" s="185" t="n">
        <v>655.41</v>
      </c>
      <c r="J2690" s="185" t="n">
        <v>19.2</v>
      </c>
    </row>
    <row r="2691" customFormat="false" ht="43.9" hidden="false" customHeight="true" outlineLevel="0" collapsed="false">
      <c r="A2691" s="181" t="s">
        <v>13714</v>
      </c>
      <c r="B2691" s="182" t="n">
        <v>88309</v>
      </c>
      <c r="C2691" s="181" t="s">
        <v>12467</v>
      </c>
      <c r="D2691" s="181" t="s">
        <v>6476</v>
      </c>
      <c r="E2691" s="181" t="s">
        <v>13717</v>
      </c>
      <c r="F2691" s="181"/>
      <c r="G2691" s="183" t="s">
        <v>13718</v>
      </c>
      <c r="H2691" s="184" t="n">
        <v>0.409</v>
      </c>
      <c r="I2691" s="185" t="n">
        <v>29.13</v>
      </c>
      <c r="J2691" s="185" t="n">
        <v>11.91</v>
      </c>
    </row>
    <row r="2692" customFormat="false" ht="43.9" hidden="false" customHeight="true" outlineLevel="0" collapsed="false">
      <c r="A2692" s="181" t="s">
        <v>13714</v>
      </c>
      <c r="B2692" s="182" t="n">
        <v>88316</v>
      </c>
      <c r="C2692" s="181" t="s">
        <v>12467</v>
      </c>
      <c r="D2692" s="181" t="s">
        <v>6483</v>
      </c>
      <c r="E2692" s="181" t="s">
        <v>13717</v>
      </c>
      <c r="F2692" s="181"/>
      <c r="G2692" s="183" t="s">
        <v>13718</v>
      </c>
      <c r="H2692" s="184" t="n">
        <v>0.409</v>
      </c>
      <c r="I2692" s="185" t="n">
        <v>23.2</v>
      </c>
      <c r="J2692" s="185" t="n">
        <v>9.48</v>
      </c>
    </row>
    <row r="2693" customFormat="false" ht="32.75" hidden="false" customHeight="true" outlineLevel="0" collapsed="false">
      <c r="A2693" s="186" t="s">
        <v>13719</v>
      </c>
      <c r="B2693" s="187" t="n">
        <v>37411</v>
      </c>
      <c r="C2693" s="186" t="s">
        <v>12467</v>
      </c>
      <c r="D2693" s="186" t="s">
        <v>11366</v>
      </c>
      <c r="E2693" s="186" t="s">
        <v>13720</v>
      </c>
      <c r="F2693" s="186"/>
      <c r="G2693" s="188" t="s">
        <v>12469</v>
      </c>
      <c r="H2693" s="189" t="n">
        <v>0.1581</v>
      </c>
      <c r="I2693" s="190" t="n">
        <v>20.27</v>
      </c>
      <c r="J2693" s="190" t="n">
        <v>3.2</v>
      </c>
    </row>
    <row r="2694" customFormat="false" ht="22.3" hidden="false" customHeight="true" outlineLevel="0" collapsed="false">
      <c r="A2694" s="191"/>
      <c r="B2694" s="191"/>
      <c r="C2694" s="191"/>
      <c r="D2694" s="191"/>
      <c r="E2694" s="191" t="s">
        <v>13722</v>
      </c>
      <c r="F2694" s="192" t="n">
        <v>18.63</v>
      </c>
      <c r="G2694" s="191" t="s">
        <v>13723</v>
      </c>
      <c r="H2694" s="192" t="n">
        <v>0</v>
      </c>
      <c r="I2694" s="191" t="s">
        <v>13724</v>
      </c>
      <c r="J2694" s="192" t="n">
        <v>18.63</v>
      </c>
    </row>
    <row r="2695" customFormat="false" ht="32.75" hidden="false" customHeight="true" outlineLevel="0" collapsed="false">
      <c r="A2695" s="191"/>
      <c r="B2695" s="191"/>
      <c r="C2695" s="191"/>
      <c r="D2695" s="191"/>
      <c r="E2695" s="191" t="s">
        <v>13725</v>
      </c>
      <c r="F2695" s="192" t="n">
        <v>9.73</v>
      </c>
      <c r="G2695" s="191"/>
      <c r="H2695" s="193" t="s">
        <v>13726</v>
      </c>
      <c r="I2695" s="193"/>
      <c r="J2695" s="192" t="n">
        <v>53.52</v>
      </c>
    </row>
    <row r="2696" customFormat="false" ht="22.3" hidden="false" customHeight="true" outlineLevel="0" collapsed="false">
      <c r="A2696" s="125"/>
      <c r="B2696" s="125"/>
      <c r="C2696" s="125"/>
      <c r="D2696" s="125"/>
      <c r="E2696" s="125"/>
      <c r="F2696" s="125"/>
      <c r="G2696" s="125" t="s">
        <v>13727</v>
      </c>
      <c r="H2696" s="194" t="n">
        <v>729.51</v>
      </c>
      <c r="I2696" s="125" t="s">
        <v>13728</v>
      </c>
      <c r="J2696" s="195" t="n">
        <v>39043.37</v>
      </c>
    </row>
    <row r="2697" customFormat="false" ht="22.3" hidden="false" customHeight="true" outlineLevel="0" collapsed="false">
      <c r="A2697" s="196"/>
      <c r="B2697" s="196"/>
      <c r="C2697" s="196"/>
      <c r="D2697" s="196"/>
      <c r="E2697" s="196"/>
      <c r="F2697" s="196"/>
      <c r="G2697" s="196"/>
      <c r="H2697" s="196"/>
      <c r="I2697" s="196"/>
      <c r="J2697" s="196"/>
    </row>
    <row r="2698" customFormat="false" ht="23.4" hidden="false" customHeight="true" outlineLevel="0" collapsed="false">
      <c r="A2698" s="175" t="s">
        <v>12907</v>
      </c>
      <c r="B2698" s="176" t="s">
        <v>12459</v>
      </c>
      <c r="C2698" s="175" t="s">
        <v>12460</v>
      </c>
      <c r="D2698" s="175" t="s">
        <v>12125</v>
      </c>
      <c r="E2698" s="175" t="s">
        <v>13711</v>
      </c>
      <c r="F2698" s="175"/>
      <c r="G2698" s="177" t="s">
        <v>12461</v>
      </c>
      <c r="H2698" s="176" t="s">
        <v>12462</v>
      </c>
      <c r="I2698" s="176" t="s">
        <v>12463</v>
      </c>
      <c r="J2698" s="176" t="s">
        <v>12243</v>
      </c>
    </row>
    <row r="2699" customFormat="false" ht="43.9" hidden="false" customHeight="true" outlineLevel="0" collapsed="false">
      <c r="A2699" s="154" t="s">
        <v>13712</v>
      </c>
      <c r="B2699" s="178" t="n">
        <v>87273</v>
      </c>
      <c r="C2699" s="154" t="s">
        <v>12467</v>
      </c>
      <c r="D2699" s="154" t="s">
        <v>12908</v>
      </c>
      <c r="E2699" s="154" t="s">
        <v>13858</v>
      </c>
      <c r="F2699" s="154"/>
      <c r="G2699" s="155" t="s">
        <v>12469</v>
      </c>
      <c r="H2699" s="179" t="n">
        <v>1</v>
      </c>
      <c r="I2699" s="180" t="n">
        <v>81.4</v>
      </c>
      <c r="J2699" s="180" t="n">
        <v>81.4</v>
      </c>
    </row>
    <row r="2700" customFormat="false" ht="43.9" hidden="false" customHeight="true" outlineLevel="0" collapsed="false">
      <c r="A2700" s="181" t="s">
        <v>13714</v>
      </c>
      <c r="B2700" s="182" t="n">
        <v>88256</v>
      </c>
      <c r="C2700" s="181" t="s">
        <v>12467</v>
      </c>
      <c r="D2700" s="181" t="s">
        <v>6763</v>
      </c>
      <c r="E2700" s="181" t="s">
        <v>13717</v>
      </c>
      <c r="F2700" s="181"/>
      <c r="G2700" s="183" t="s">
        <v>13718</v>
      </c>
      <c r="H2700" s="184" t="n">
        <v>0.697</v>
      </c>
      <c r="I2700" s="185" t="n">
        <v>28.99</v>
      </c>
      <c r="J2700" s="185" t="n">
        <v>20.2</v>
      </c>
    </row>
    <row r="2701" customFormat="false" ht="43.9" hidden="false" customHeight="true" outlineLevel="0" collapsed="false">
      <c r="A2701" s="181" t="s">
        <v>13714</v>
      </c>
      <c r="B2701" s="182" t="n">
        <v>88316</v>
      </c>
      <c r="C2701" s="181" t="s">
        <v>12467</v>
      </c>
      <c r="D2701" s="181" t="s">
        <v>6483</v>
      </c>
      <c r="E2701" s="181" t="s">
        <v>13717</v>
      </c>
      <c r="F2701" s="181"/>
      <c r="G2701" s="183" t="s">
        <v>13718</v>
      </c>
      <c r="H2701" s="184" t="n">
        <v>0.3138</v>
      </c>
      <c r="I2701" s="185" t="n">
        <v>23.2</v>
      </c>
      <c r="J2701" s="185" t="n">
        <v>7.28</v>
      </c>
    </row>
    <row r="2702" customFormat="false" ht="22.3" hidden="false" customHeight="true" outlineLevel="0" collapsed="false">
      <c r="A2702" s="186" t="s">
        <v>13719</v>
      </c>
      <c r="B2702" s="187" t="n">
        <v>1381</v>
      </c>
      <c r="C2702" s="186" t="s">
        <v>12467</v>
      </c>
      <c r="D2702" s="186" t="s">
        <v>7206</v>
      </c>
      <c r="E2702" s="186" t="s">
        <v>13720</v>
      </c>
      <c r="F2702" s="186"/>
      <c r="G2702" s="188" t="s">
        <v>12533</v>
      </c>
      <c r="H2702" s="189" t="n">
        <v>6.85</v>
      </c>
      <c r="I2702" s="190" t="n">
        <v>1.24</v>
      </c>
      <c r="J2702" s="190" t="n">
        <v>8.49</v>
      </c>
    </row>
    <row r="2703" customFormat="false" ht="22.3" hidden="false" customHeight="true" outlineLevel="0" collapsed="false">
      <c r="A2703" s="186" t="s">
        <v>13719</v>
      </c>
      <c r="B2703" s="187" t="n">
        <v>34357</v>
      </c>
      <c r="C2703" s="186" t="s">
        <v>12467</v>
      </c>
      <c r="D2703" s="186" t="s">
        <v>10882</v>
      </c>
      <c r="E2703" s="186" t="s">
        <v>13720</v>
      </c>
      <c r="F2703" s="186"/>
      <c r="G2703" s="188" t="s">
        <v>12533</v>
      </c>
      <c r="H2703" s="189" t="n">
        <v>0.222</v>
      </c>
      <c r="I2703" s="190" t="n">
        <v>7.28</v>
      </c>
      <c r="J2703" s="190" t="n">
        <v>1.61</v>
      </c>
    </row>
    <row r="2704" customFormat="false" ht="32.75" hidden="false" customHeight="true" outlineLevel="0" collapsed="false">
      <c r="A2704" s="186" t="s">
        <v>13719</v>
      </c>
      <c r="B2704" s="187" t="n">
        <v>536</v>
      </c>
      <c r="C2704" s="186" t="s">
        <v>12467</v>
      </c>
      <c r="D2704" s="186" t="s">
        <v>13859</v>
      </c>
      <c r="E2704" s="186" t="s">
        <v>13720</v>
      </c>
      <c r="F2704" s="186"/>
      <c r="G2704" s="188" t="s">
        <v>12469</v>
      </c>
      <c r="H2704" s="189" t="n">
        <v>1.0798</v>
      </c>
      <c r="I2704" s="190" t="n">
        <v>40.59</v>
      </c>
      <c r="J2704" s="190" t="n">
        <v>43.82</v>
      </c>
    </row>
    <row r="2705" customFormat="false" ht="22.3" hidden="false" customHeight="true" outlineLevel="0" collapsed="false">
      <c r="A2705" s="191"/>
      <c r="B2705" s="191"/>
      <c r="C2705" s="191"/>
      <c r="D2705" s="191"/>
      <c r="E2705" s="191" t="s">
        <v>13722</v>
      </c>
      <c r="F2705" s="192" t="n">
        <v>21.21</v>
      </c>
      <c r="G2705" s="191" t="s">
        <v>13723</v>
      </c>
      <c r="H2705" s="192" t="n">
        <v>0</v>
      </c>
      <c r="I2705" s="191" t="s">
        <v>13724</v>
      </c>
      <c r="J2705" s="192" t="n">
        <v>21.21</v>
      </c>
    </row>
    <row r="2706" customFormat="false" ht="32.75" hidden="false" customHeight="true" outlineLevel="0" collapsed="false">
      <c r="A2706" s="191"/>
      <c r="B2706" s="191"/>
      <c r="C2706" s="191"/>
      <c r="D2706" s="191"/>
      <c r="E2706" s="191" t="s">
        <v>13725</v>
      </c>
      <c r="F2706" s="192" t="n">
        <v>18.08</v>
      </c>
      <c r="G2706" s="191"/>
      <c r="H2706" s="193" t="s">
        <v>13726</v>
      </c>
      <c r="I2706" s="193"/>
      <c r="J2706" s="192" t="n">
        <v>99.48</v>
      </c>
    </row>
    <row r="2707" customFormat="false" ht="22.3" hidden="false" customHeight="true" outlineLevel="0" collapsed="false">
      <c r="A2707" s="125"/>
      <c r="B2707" s="125"/>
      <c r="C2707" s="125"/>
      <c r="D2707" s="125"/>
      <c r="E2707" s="125"/>
      <c r="F2707" s="125"/>
      <c r="G2707" s="125" t="s">
        <v>13727</v>
      </c>
      <c r="H2707" s="194" t="n">
        <v>523.92</v>
      </c>
      <c r="I2707" s="125" t="s">
        <v>13728</v>
      </c>
      <c r="J2707" s="195" t="n">
        <v>52119.56</v>
      </c>
    </row>
    <row r="2708" customFormat="false" ht="22.3" hidden="false" customHeight="true" outlineLevel="0" collapsed="false">
      <c r="A2708" s="196"/>
      <c r="B2708" s="196"/>
      <c r="C2708" s="196"/>
      <c r="D2708" s="196"/>
      <c r="E2708" s="196"/>
      <c r="F2708" s="196"/>
      <c r="G2708" s="196"/>
      <c r="H2708" s="196"/>
      <c r="I2708" s="196"/>
      <c r="J2708" s="196"/>
    </row>
    <row r="2709" customFormat="false" ht="23.4" hidden="false" customHeight="true" outlineLevel="0" collapsed="false">
      <c r="A2709" s="175" t="s">
        <v>12909</v>
      </c>
      <c r="B2709" s="176" t="s">
        <v>12459</v>
      </c>
      <c r="C2709" s="175" t="s">
        <v>12460</v>
      </c>
      <c r="D2709" s="175" t="s">
        <v>12125</v>
      </c>
      <c r="E2709" s="175" t="s">
        <v>13711</v>
      </c>
      <c r="F2709" s="175"/>
      <c r="G2709" s="177" t="s">
        <v>12461</v>
      </c>
      <c r="H2709" s="176" t="s">
        <v>12462</v>
      </c>
      <c r="I2709" s="176" t="s">
        <v>12463</v>
      </c>
      <c r="J2709" s="176" t="s">
        <v>12243</v>
      </c>
    </row>
    <row r="2710" customFormat="false" ht="43.9" hidden="false" customHeight="true" outlineLevel="0" collapsed="false">
      <c r="A2710" s="154" t="s">
        <v>13712</v>
      </c>
      <c r="B2710" s="178" t="s">
        <v>12910</v>
      </c>
      <c r="C2710" s="154" t="s">
        <v>12475</v>
      </c>
      <c r="D2710" s="154" t="s">
        <v>12911</v>
      </c>
      <c r="E2710" s="154" t="s">
        <v>13824</v>
      </c>
      <c r="F2710" s="154"/>
      <c r="G2710" s="155" t="s">
        <v>12469</v>
      </c>
      <c r="H2710" s="179" t="n">
        <v>1</v>
      </c>
      <c r="I2710" s="180" t="n">
        <v>67.46</v>
      </c>
      <c r="J2710" s="180" t="n">
        <v>67.46</v>
      </c>
    </row>
    <row r="2711" customFormat="false" ht="43.9" hidden="false" customHeight="true" outlineLevel="0" collapsed="false">
      <c r="A2711" s="181" t="s">
        <v>13714</v>
      </c>
      <c r="B2711" s="182" t="n">
        <v>88256</v>
      </c>
      <c r="C2711" s="181" t="s">
        <v>12467</v>
      </c>
      <c r="D2711" s="181" t="s">
        <v>6763</v>
      </c>
      <c r="E2711" s="181" t="s">
        <v>13717</v>
      </c>
      <c r="F2711" s="181"/>
      <c r="G2711" s="183" t="s">
        <v>13718</v>
      </c>
      <c r="H2711" s="184" t="n">
        <v>0.5341</v>
      </c>
      <c r="I2711" s="185" t="n">
        <v>28.99</v>
      </c>
      <c r="J2711" s="185" t="n">
        <v>15.48</v>
      </c>
    </row>
    <row r="2712" customFormat="false" ht="22.3" hidden="false" customHeight="true" outlineLevel="0" collapsed="false">
      <c r="A2712" s="186" t="s">
        <v>13719</v>
      </c>
      <c r="B2712" s="187" t="n">
        <v>1381</v>
      </c>
      <c r="C2712" s="186" t="s">
        <v>12467</v>
      </c>
      <c r="D2712" s="186" t="s">
        <v>7206</v>
      </c>
      <c r="E2712" s="186" t="s">
        <v>13720</v>
      </c>
      <c r="F2712" s="186"/>
      <c r="G2712" s="188" t="s">
        <v>12533</v>
      </c>
      <c r="H2712" s="189" t="n">
        <v>4.91</v>
      </c>
      <c r="I2712" s="190" t="n">
        <v>1.24</v>
      </c>
      <c r="J2712" s="190" t="n">
        <v>6.08</v>
      </c>
    </row>
    <row r="2713" customFormat="false" ht="22.3" hidden="false" customHeight="true" outlineLevel="0" collapsed="false">
      <c r="A2713" s="186" t="s">
        <v>13719</v>
      </c>
      <c r="B2713" s="187" t="n">
        <v>34357</v>
      </c>
      <c r="C2713" s="186" t="s">
        <v>12467</v>
      </c>
      <c r="D2713" s="186" t="s">
        <v>10882</v>
      </c>
      <c r="E2713" s="186" t="s">
        <v>13720</v>
      </c>
      <c r="F2713" s="186"/>
      <c r="G2713" s="188" t="s">
        <v>12533</v>
      </c>
      <c r="H2713" s="189" t="n">
        <v>0.422</v>
      </c>
      <c r="I2713" s="190" t="n">
        <v>7.28</v>
      </c>
      <c r="J2713" s="190" t="n">
        <v>3.07</v>
      </c>
    </row>
    <row r="2714" customFormat="false" ht="32.75" hidden="false" customHeight="true" outlineLevel="0" collapsed="false">
      <c r="A2714" s="186" t="s">
        <v>13719</v>
      </c>
      <c r="B2714" s="187" t="n">
        <v>536</v>
      </c>
      <c r="C2714" s="186" t="s">
        <v>12467</v>
      </c>
      <c r="D2714" s="186" t="s">
        <v>13859</v>
      </c>
      <c r="E2714" s="186" t="s">
        <v>13720</v>
      </c>
      <c r="F2714" s="186"/>
      <c r="G2714" s="188" t="s">
        <v>12469</v>
      </c>
      <c r="H2714" s="189" t="n">
        <v>1.0553</v>
      </c>
      <c r="I2714" s="190" t="n">
        <v>40.59</v>
      </c>
      <c r="J2714" s="190" t="n">
        <v>42.83</v>
      </c>
    </row>
    <row r="2715" customFormat="false" ht="22.3" hidden="false" customHeight="true" outlineLevel="0" collapsed="false">
      <c r="A2715" s="191"/>
      <c r="B2715" s="191"/>
      <c r="C2715" s="191"/>
      <c r="D2715" s="191"/>
      <c r="E2715" s="191" t="s">
        <v>13722</v>
      </c>
      <c r="F2715" s="192" t="n">
        <v>12.15</v>
      </c>
      <c r="G2715" s="191" t="s">
        <v>13723</v>
      </c>
      <c r="H2715" s="192" t="n">
        <v>0</v>
      </c>
      <c r="I2715" s="191" t="s">
        <v>13724</v>
      </c>
      <c r="J2715" s="192" t="n">
        <v>12.15</v>
      </c>
    </row>
    <row r="2716" customFormat="false" ht="32.75" hidden="false" customHeight="true" outlineLevel="0" collapsed="false">
      <c r="A2716" s="191"/>
      <c r="B2716" s="191"/>
      <c r="C2716" s="191"/>
      <c r="D2716" s="191"/>
      <c r="E2716" s="191" t="s">
        <v>13725</v>
      </c>
      <c r="F2716" s="192" t="n">
        <v>14.98</v>
      </c>
      <c r="G2716" s="191"/>
      <c r="H2716" s="193" t="s">
        <v>13726</v>
      </c>
      <c r="I2716" s="193"/>
      <c r="J2716" s="192" t="n">
        <v>82.44</v>
      </c>
    </row>
    <row r="2717" customFormat="false" ht="22.3" hidden="false" customHeight="true" outlineLevel="0" collapsed="false">
      <c r="A2717" s="125"/>
      <c r="B2717" s="125"/>
      <c r="C2717" s="125"/>
      <c r="D2717" s="125"/>
      <c r="E2717" s="125"/>
      <c r="F2717" s="125"/>
      <c r="G2717" s="125" t="s">
        <v>13727</v>
      </c>
      <c r="H2717" s="194" t="n">
        <v>141.12</v>
      </c>
      <c r="I2717" s="125" t="s">
        <v>13728</v>
      </c>
      <c r="J2717" s="195" t="n">
        <v>11633.93</v>
      </c>
    </row>
    <row r="2718" customFormat="false" ht="22.3" hidden="false" customHeight="true" outlineLevel="0" collapsed="false">
      <c r="A2718" s="196"/>
      <c r="B2718" s="196"/>
      <c r="C2718" s="196"/>
      <c r="D2718" s="196"/>
      <c r="E2718" s="196"/>
      <c r="F2718" s="196"/>
      <c r="G2718" s="196"/>
      <c r="H2718" s="196"/>
      <c r="I2718" s="196"/>
      <c r="J2718" s="196"/>
    </row>
    <row r="2719" customFormat="false" ht="23.4" hidden="false" customHeight="true" outlineLevel="0" collapsed="false">
      <c r="A2719" s="175" t="s">
        <v>12912</v>
      </c>
      <c r="B2719" s="176" t="s">
        <v>12459</v>
      </c>
      <c r="C2719" s="175" t="s">
        <v>12460</v>
      </c>
      <c r="D2719" s="175" t="s">
        <v>12125</v>
      </c>
      <c r="E2719" s="175" t="s">
        <v>13711</v>
      </c>
      <c r="F2719" s="175"/>
      <c r="G2719" s="177" t="s">
        <v>12461</v>
      </c>
      <c r="H2719" s="176" t="s">
        <v>12462</v>
      </c>
      <c r="I2719" s="176" t="s">
        <v>12463</v>
      </c>
      <c r="J2719" s="176" t="s">
        <v>12243</v>
      </c>
    </row>
    <row r="2720" customFormat="false" ht="43.9" hidden="false" customHeight="true" outlineLevel="0" collapsed="false">
      <c r="A2720" s="154" t="s">
        <v>13712</v>
      </c>
      <c r="B2720" s="178" t="s">
        <v>12913</v>
      </c>
      <c r="C2720" s="154" t="s">
        <v>12475</v>
      </c>
      <c r="D2720" s="154" t="s">
        <v>12914</v>
      </c>
      <c r="E2720" s="154" t="s">
        <v>13824</v>
      </c>
      <c r="F2720" s="154"/>
      <c r="G2720" s="155" t="s">
        <v>12469</v>
      </c>
      <c r="H2720" s="179" t="n">
        <v>1</v>
      </c>
      <c r="I2720" s="180" t="n">
        <v>67.46</v>
      </c>
      <c r="J2720" s="180" t="n">
        <v>67.46</v>
      </c>
    </row>
    <row r="2721" customFormat="false" ht="43.9" hidden="false" customHeight="true" outlineLevel="0" collapsed="false">
      <c r="A2721" s="181" t="s">
        <v>13714</v>
      </c>
      <c r="B2721" s="182" t="n">
        <v>88256</v>
      </c>
      <c r="C2721" s="181" t="s">
        <v>12467</v>
      </c>
      <c r="D2721" s="181" t="s">
        <v>6763</v>
      </c>
      <c r="E2721" s="181" t="s">
        <v>13717</v>
      </c>
      <c r="F2721" s="181"/>
      <c r="G2721" s="183" t="s">
        <v>13718</v>
      </c>
      <c r="H2721" s="184" t="n">
        <v>0.5341</v>
      </c>
      <c r="I2721" s="185" t="n">
        <v>28.99</v>
      </c>
      <c r="J2721" s="185" t="n">
        <v>15.48</v>
      </c>
    </row>
    <row r="2722" customFormat="false" ht="32.75" hidden="false" customHeight="true" outlineLevel="0" collapsed="false">
      <c r="A2722" s="186" t="s">
        <v>13719</v>
      </c>
      <c r="B2722" s="187" t="n">
        <v>536</v>
      </c>
      <c r="C2722" s="186" t="s">
        <v>12467</v>
      </c>
      <c r="D2722" s="186" t="s">
        <v>13859</v>
      </c>
      <c r="E2722" s="186" t="s">
        <v>13720</v>
      </c>
      <c r="F2722" s="186"/>
      <c r="G2722" s="188" t="s">
        <v>12469</v>
      </c>
      <c r="H2722" s="189" t="n">
        <v>1.0553</v>
      </c>
      <c r="I2722" s="190" t="n">
        <v>40.59</v>
      </c>
      <c r="J2722" s="190" t="n">
        <v>42.83</v>
      </c>
    </row>
    <row r="2723" customFormat="false" ht="22.3" hidden="false" customHeight="true" outlineLevel="0" collapsed="false">
      <c r="A2723" s="186" t="s">
        <v>13719</v>
      </c>
      <c r="B2723" s="187" t="n">
        <v>1381</v>
      </c>
      <c r="C2723" s="186" t="s">
        <v>12467</v>
      </c>
      <c r="D2723" s="186" t="s">
        <v>7206</v>
      </c>
      <c r="E2723" s="186" t="s">
        <v>13720</v>
      </c>
      <c r="F2723" s="186"/>
      <c r="G2723" s="188" t="s">
        <v>12533</v>
      </c>
      <c r="H2723" s="189" t="n">
        <v>4.91</v>
      </c>
      <c r="I2723" s="190" t="n">
        <v>1.24</v>
      </c>
      <c r="J2723" s="190" t="n">
        <v>6.08</v>
      </c>
    </row>
    <row r="2724" customFormat="false" ht="22.3" hidden="false" customHeight="true" outlineLevel="0" collapsed="false">
      <c r="A2724" s="186" t="s">
        <v>13719</v>
      </c>
      <c r="B2724" s="187" t="n">
        <v>34357</v>
      </c>
      <c r="C2724" s="186" t="s">
        <v>12467</v>
      </c>
      <c r="D2724" s="186" t="s">
        <v>10882</v>
      </c>
      <c r="E2724" s="186" t="s">
        <v>13720</v>
      </c>
      <c r="F2724" s="186"/>
      <c r="G2724" s="188" t="s">
        <v>12533</v>
      </c>
      <c r="H2724" s="189" t="n">
        <v>0.422</v>
      </c>
      <c r="I2724" s="190" t="n">
        <v>7.28</v>
      </c>
      <c r="J2724" s="190" t="n">
        <v>3.07</v>
      </c>
    </row>
    <row r="2725" customFormat="false" ht="22.3" hidden="false" customHeight="true" outlineLevel="0" collapsed="false">
      <c r="A2725" s="191"/>
      <c r="B2725" s="191"/>
      <c r="C2725" s="191"/>
      <c r="D2725" s="191"/>
      <c r="E2725" s="191" t="s">
        <v>13722</v>
      </c>
      <c r="F2725" s="192" t="n">
        <v>12.15</v>
      </c>
      <c r="G2725" s="191" t="s">
        <v>13723</v>
      </c>
      <c r="H2725" s="192" t="n">
        <v>0</v>
      </c>
      <c r="I2725" s="191" t="s">
        <v>13724</v>
      </c>
      <c r="J2725" s="192" t="n">
        <v>12.15</v>
      </c>
    </row>
    <row r="2726" customFormat="false" ht="32.75" hidden="false" customHeight="true" outlineLevel="0" collapsed="false">
      <c r="A2726" s="191"/>
      <c r="B2726" s="191"/>
      <c r="C2726" s="191"/>
      <c r="D2726" s="191"/>
      <c r="E2726" s="191" t="s">
        <v>13725</v>
      </c>
      <c r="F2726" s="192" t="n">
        <v>14.98</v>
      </c>
      <c r="G2726" s="191"/>
      <c r="H2726" s="193" t="s">
        <v>13726</v>
      </c>
      <c r="I2726" s="193"/>
      <c r="J2726" s="192" t="n">
        <v>82.44</v>
      </c>
    </row>
    <row r="2727" customFormat="false" ht="22.3" hidden="false" customHeight="true" outlineLevel="0" collapsed="false">
      <c r="A2727" s="125"/>
      <c r="B2727" s="125"/>
      <c r="C2727" s="125"/>
      <c r="D2727" s="125"/>
      <c r="E2727" s="125"/>
      <c r="F2727" s="125"/>
      <c r="G2727" s="125" t="s">
        <v>13727</v>
      </c>
      <c r="H2727" s="194" t="n">
        <v>64.48</v>
      </c>
      <c r="I2727" s="125" t="s">
        <v>13728</v>
      </c>
      <c r="J2727" s="195" t="n">
        <v>5315.73</v>
      </c>
    </row>
    <row r="2728" customFormat="false" ht="22.3" hidden="false" customHeight="true" outlineLevel="0" collapsed="false">
      <c r="A2728" s="196"/>
      <c r="B2728" s="196"/>
      <c r="C2728" s="196"/>
      <c r="D2728" s="196"/>
      <c r="E2728" s="196"/>
      <c r="F2728" s="196"/>
      <c r="G2728" s="196"/>
      <c r="H2728" s="196"/>
      <c r="I2728" s="196"/>
      <c r="J2728" s="196"/>
    </row>
    <row r="2729" customFormat="false" ht="23.4" hidden="false" customHeight="true" outlineLevel="0" collapsed="false">
      <c r="A2729" s="175" t="s">
        <v>12915</v>
      </c>
      <c r="B2729" s="176" t="s">
        <v>12459</v>
      </c>
      <c r="C2729" s="175" t="s">
        <v>12460</v>
      </c>
      <c r="D2729" s="175" t="s">
        <v>12125</v>
      </c>
      <c r="E2729" s="175" t="s">
        <v>13711</v>
      </c>
      <c r="F2729" s="175"/>
      <c r="G2729" s="177" t="s">
        <v>12461</v>
      </c>
      <c r="H2729" s="176" t="s">
        <v>12462</v>
      </c>
      <c r="I2729" s="176" t="s">
        <v>12463</v>
      </c>
      <c r="J2729" s="176" t="s">
        <v>12243</v>
      </c>
    </row>
    <row r="2730" customFormat="false" ht="32.75" hidden="false" customHeight="true" outlineLevel="0" collapsed="false">
      <c r="A2730" s="154" t="s">
        <v>13712</v>
      </c>
      <c r="B2730" s="178" t="s">
        <v>12916</v>
      </c>
      <c r="C2730" s="154" t="s">
        <v>12475</v>
      </c>
      <c r="D2730" s="154" t="s">
        <v>12917</v>
      </c>
      <c r="E2730" s="154" t="s">
        <v>13860</v>
      </c>
      <c r="F2730" s="154"/>
      <c r="G2730" s="155" t="s">
        <v>12127</v>
      </c>
      <c r="H2730" s="179" t="n">
        <v>1</v>
      </c>
      <c r="I2730" s="180" t="n">
        <v>43.02</v>
      </c>
      <c r="J2730" s="180" t="n">
        <v>43.02</v>
      </c>
    </row>
    <row r="2731" customFormat="false" ht="43.9" hidden="false" customHeight="true" outlineLevel="0" collapsed="false">
      <c r="A2731" s="181" t="s">
        <v>13714</v>
      </c>
      <c r="B2731" s="182" t="n">
        <v>88262</v>
      </c>
      <c r="C2731" s="181" t="s">
        <v>12467</v>
      </c>
      <c r="D2731" s="181" t="s">
        <v>6436</v>
      </c>
      <c r="E2731" s="181" t="s">
        <v>13717</v>
      </c>
      <c r="F2731" s="181"/>
      <c r="G2731" s="183" t="s">
        <v>13718</v>
      </c>
      <c r="H2731" s="184" t="n">
        <v>0.3635</v>
      </c>
      <c r="I2731" s="185" t="n">
        <v>28.69</v>
      </c>
      <c r="J2731" s="185" t="n">
        <v>10.42</v>
      </c>
    </row>
    <row r="2732" customFormat="false" ht="43.9" hidden="false" customHeight="true" outlineLevel="0" collapsed="false">
      <c r="A2732" s="181" t="s">
        <v>13714</v>
      </c>
      <c r="B2732" s="182" t="n">
        <v>88316</v>
      </c>
      <c r="C2732" s="181" t="s">
        <v>12467</v>
      </c>
      <c r="D2732" s="181" t="s">
        <v>6483</v>
      </c>
      <c r="E2732" s="181" t="s">
        <v>13717</v>
      </c>
      <c r="F2732" s="181"/>
      <c r="G2732" s="183" t="s">
        <v>13718</v>
      </c>
      <c r="H2732" s="184" t="n">
        <v>0.1514</v>
      </c>
      <c r="I2732" s="185" t="n">
        <v>23.2</v>
      </c>
      <c r="J2732" s="185" t="n">
        <v>3.51</v>
      </c>
    </row>
    <row r="2733" customFormat="false" ht="32.75" hidden="false" customHeight="true" outlineLevel="0" collapsed="false">
      <c r="A2733" s="186" t="s">
        <v>13719</v>
      </c>
      <c r="B2733" s="187" t="n">
        <v>6186</v>
      </c>
      <c r="C2733" s="186" t="s">
        <v>12467</v>
      </c>
      <c r="D2733" s="186" t="s">
        <v>10908</v>
      </c>
      <c r="E2733" s="186" t="s">
        <v>13720</v>
      </c>
      <c r="F2733" s="186"/>
      <c r="G2733" s="188" t="s">
        <v>12127</v>
      </c>
      <c r="H2733" s="189" t="n">
        <v>1.035</v>
      </c>
      <c r="I2733" s="190" t="n">
        <v>27</v>
      </c>
      <c r="J2733" s="190" t="n">
        <v>27.94</v>
      </c>
    </row>
    <row r="2734" customFormat="false" ht="22.3" hidden="false" customHeight="true" outlineLevel="0" collapsed="false">
      <c r="A2734" s="186" t="s">
        <v>13719</v>
      </c>
      <c r="B2734" s="187" t="n">
        <v>44396</v>
      </c>
      <c r="C2734" s="186" t="s">
        <v>12467</v>
      </c>
      <c r="D2734" s="186" t="s">
        <v>8122</v>
      </c>
      <c r="E2734" s="186" t="s">
        <v>13720</v>
      </c>
      <c r="F2734" s="186"/>
      <c r="G2734" s="188" t="s">
        <v>12533</v>
      </c>
      <c r="H2734" s="189" t="n">
        <v>0.0403</v>
      </c>
      <c r="I2734" s="190" t="n">
        <v>28.77</v>
      </c>
      <c r="J2734" s="190" t="n">
        <v>1.15</v>
      </c>
    </row>
    <row r="2735" customFormat="false" ht="22.3" hidden="false" customHeight="true" outlineLevel="0" collapsed="false">
      <c r="A2735" s="191"/>
      <c r="B2735" s="191"/>
      <c r="C2735" s="191"/>
      <c r="D2735" s="191"/>
      <c r="E2735" s="191" t="s">
        <v>13722</v>
      </c>
      <c r="F2735" s="192" t="n">
        <v>10.82</v>
      </c>
      <c r="G2735" s="191" t="s">
        <v>13723</v>
      </c>
      <c r="H2735" s="192" t="n">
        <v>0</v>
      </c>
      <c r="I2735" s="191" t="s">
        <v>13724</v>
      </c>
      <c r="J2735" s="192" t="n">
        <v>10.82</v>
      </c>
    </row>
    <row r="2736" customFormat="false" ht="32.75" hidden="false" customHeight="true" outlineLevel="0" collapsed="false">
      <c r="A2736" s="191"/>
      <c r="B2736" s="191"/>
      <c r="C2736" s="191"/>
      <c r="D2736" s="191"/>
      <c r="E2736" s="191" t="s">
        <v>13725</v>
      </c>
      <c r="F2736" s="192" t="n">
        <v>9.55</v>
      </c>
      <c r="G2736" s="191"/>
      <c r="H2736" s="193" t="s">
        <v>13726</v>
      </c>
      <c r="I2736" s="193"/>
      <c r="J2736" s="192" t="n">
        <v>52.57</v>
      </c>
    </row>
    <row r="2737" customFormat="false" ht="22.3" hidden="false" customHeight="true" outlineLevel="0" collapsed="false">
      <c r="A2737" s="125"/>
      <c r="B2737" s="125"/>
      <c r="C2737" s="125"/>
      <c r="D2737" s="125"/>
      <c r="E2737" s="125"/>
      <c r="F2737" s="125"/>
      <c r="G2737" s="125" t="s">
        <v>13727</v>
      </c>
      <c r="H2737" s="194" t="n">
        <v>279.08</v>
      </c>
      <c r="I2737" s="125" t="s">
        <v>13728</v>
      </c>
      <c r="J2737" s="195" t="n">
        <v>14671.23</v>
      </c>
    </row>
    <row r="2738" customFormat="false" ht="22.3" hidden="false" customHeight="true" outlineLevel="0" collapsed="false">
      <c r="A2738" s="196"/>
      <c r="B2738" s="196"/>
      <c r="C2738" s="196"/>
      <c r="D2738" s="196"/>
      <c r="E2738" s="196"/>
      <c r="F2738" s="196"/>
      <c r="G2738" s="196"/>
      <c r="H2738" s="196"/>
      <c r="I2738" s="196"/>
      <c r="J2738" s="196"/>
    </row>
    <row r="2739" customFormat="false" ht="23.4" hidden="false" customHeight="true" outlineLevel="0" collapsed="false">
      <c r="A2739" s="175" t="s">
        <v>12918</v>
      </c>
      <c r="B2739" s="176" t="s">
        <v>12459</v>
      </c>
      <c r="C2739" s="175" t="s">
        <v>12460</v>
      </c>
      <c r="D2739" s="175" t="s">
        <v>12125</v>
      </c>
      <c r="E2739" s="175" t="s">
        <v>13711</v>
      </c>
      <c r="F2739" s="175"/>
      <c r="G2739" s="177" t="s">
        <v>12461</v>
      </c>
      <c r="H2739" s="176" t="s">
        <v>12462</v>
      </c>
      <c r="I2739" s="176" t="s">
        <v>12463</v>
      </c>
      <c r="J2739" s="176" t="s">
        <v>12243</v>
      </c>
    </row>
    <row r="2740" customFormat="false" ht="32.75" hidden="false" customHeight="true" outlineLevel="0" collapsed="false">
      <c r="A2740" s="154" t="s">
        <v>13712</v>
      </c>
      <c r="B2740" s="178" t="n">
        <v>96114</v>
      </c>
      <c r="C2740" s="154" t="s">
        <v>12467</v>
      </c>
      <c r="D2740" s="154" t="s">
        <v>12919</v>
      </c>
      <c r="E2740" s="154" t="s">
        <v>13861</v>
      </c>
      <c r="F2740" s="154"/>
      <c r="G2740" s="155" t="s">
        <v>12469</v>
      </c>
      <c r="H2740" s="179" t="n">
        <v>1</v>
      </c>
      <c r="I2740" s="180" t="n">
        <v>86.37</v>
      </c>
      <c r="J2740" s="180" t="n">
        <v>86.37</v>
      </c>
    </row>
    <row r="2741" customFormat="false" ht="43.9" hidden="false" customHeight="true" outlineLevel="0" collapsed="false">
      <c r="A2741" s="181" t="s">
        <v>13714</v>
      </c>
      <c r="B2741" s="182" t="n">
        <v>88278</v>
      </c>
      <c r="C2741" s="181" t="s">
        <v>12467</v>
      </c>
      <c r="D2741" s="181" t="s">
        <v>6776</v>
      </c>
      <c r="E2741" s="181" t="s">
        <v>13717</v>
      </c>
      <c r="F2741" s="181"/>
      <c r="G2741" s="183" t="s">
        <v>13718</v>
      </c>
      <c r="H2741" s="184" t="n">
        <v>0.4786</v>
      </c>
      <c r="I2741" s="185" t="n">
        <v>25.72</v>
      </c>
      <c r="J2741" s="185" t="n">
        <v>12.3</v>
      </c>
    </row>
    <row r="2742" customFormat="false" ht="43.9" hidden="false" customHeight="true" outlineLevel="0" collapsed="false">
      <c r="A2742" s="181" t="s">
        <v>13714</v>
      </c>
      <c r="B2742" s="182" t="n">
        <v>88316</v>
      </c>
      <c r="C2742" s="181" t="s">
        <v>12467</v>
      </c>
      <c r="D2742" s="181" t="s">
        <v>6483</v>
      </c>
      <c r="E2742" s="181" t="s">
        <v>13717</v>
      </c>
      <c r="F2742" s="181"/>
      <c r="G2742" s="183" t="s">
        <v>13718</v>
      </c>
      <c r="H2742" s="184" t="n">
        <v>0.4786</v>
      </c>
      <c r="I2742" s="185" t="n">
        <v>23.2</v>
      </c>
      <c r="J2742" s="185" t="n">
        <v>11.1</v>
      </c>
    </row>
    <row r="2743" customFormat="false" ht="32.75" hidden="false" customHeight="true" outlineLevel="0" collapsed="false">
      <c r="A2743" s="186" t="s">
        <v>13719</v>
      </c>
      <c r="B2743" s="187" t="n">
        <v>39443</v>
      </c>
      <c r="C2743" s="186" t="s">
        <v>12467</v>
      </c>
      <c r="D2743" s="186" t="s">
        <v>10331</v>
      </c>
      <c r="E2743" s="186" t="s">
        <v>13720</v>
      </c>
      <c r="F2743" s="186"/>
      <c r="G2743" s="188" t="s">
        <v>12126</v>
      </c>
      <c r="H2743" s="189" t="n">
        <v>1.2267</v>
      </c>
      <c r="I2743" s="190" t="n">
        <v>0.25</v>
      </c>
      <c r="J2743" s="190" t="n">
        <v>0.3</v>
      </c>
    </row>
    <row r="2744" customFormat="false" ht="32.75" hidden="false" customHeight="true" outlineLevel="0" collapsed="false">
      <c r="A2744" s="186" t="s">
        <v>13719</v>
      </c>
      <c r="B2744" s="187" t="n">
        <v>39435</v>
      </c>
      <c r="C2744" s="186" t="s">
        <v>12467</v>
      </c>
      <c r="D2744" s="186" t="s">
        <v>10324</v>
      </c>
      <c r="E2744" s="186" t="s">
        <v>13720</v>
      </c>
      <c r="F2744" s="186"/>
      <c r="G2744" s="188" t="s">
        <v>12126</v>
      </c>
      <c r="H2744" s="189" t="n">
        <v>9.6469</v>
      </c>
      <c r="I2744" s="190" t="n">
        <v>0.1</v>
      </c>
      <c r="J2744" s="190" t="n">
        <v>0.96</v>
      </c>
    </row>
    <row r="2745" customFormat="false" ht="32.75" hidden="false" customHeight="true" outlineLevel="0" collapsed="false">
      <c r="A2745" s="186" t="s">
        <v>13719</v>
      </c>
      <c r="B2745" s="187" t="n">
        <v>39432</v>
      </c>
      <c r="C2745" s="186" t="s">
        <v>12467</v>
      </c>
      <c r="D2745" s="186" t="s">
        <v>9120</v>
      </c>
      <c r="E2745" s="186" t="s">
        <v>13720</v>
      </c>
      <c r="F2745" s="186"/>
      <c r="G2745" s="188" t="s">
        <v>12127</v>
      </c>
      <c r="H2745" s="189" t="n">
        <v>1.4276</v>
      </c>
      <c r="I2745" s="190" t="n">
        <v>3.78</v>
      </c>
      <c r="J2745" s="190" t="n">
        <v>5.39</v>
      </c>
    </row>
    <row r="2746" customFormat="false" ht="22.3" hidden="false" customHeight="true" outlineLevel="0" collapsed="false">
      <c r="A2746" s="186" t="s">
        <v>13719</v>
      </c>
      <c r="B2746" s="187" t="n">
        <v>40547</v>
      </c>
      <c r="C2746" s="186" t="s">
        <v>12467</v>
      </c>
      <c r="D2746" s="186" t="s">
        <v>10370</v>
      </c>
      <c r="E2746" s="186" t="s">
        <v>13720</v>
      </c>
      <c r="F2746" s="186"/>
      <c r="G2746" s="188" t="s">
        <v>13814</v>
      </c>
      <c r="H2746" s="189" t="n">
        <v>0.0123</v>
      </c>
      <c r="I2746" s="190" t="n">
        <v>28.4</v>
      </c>
      <c r="J2746" s="190" t="n">
        <v>0.34</v>
      </c>
    </row>
    <row r="2747" customFormat="false" ht="32.75" hidden="false" customHeight="true" outlineLevel="0" collapsed="false">
      <c r="A2747" s="186" t="s">
        <v>13719</v>
      </c>
      <c r="B2747" s="187" t="n">
        <v>43131</v>
      </c>
      <c r="C2747" s="186" t="s">
        <v>12467</v>
      </c>
      <c r="D2747" s="186" t="s">
        <v>7196</v>
      </c>
      <c r="E2747" s="186" t="s">
        <v>13720</v>
      </c>
      <c r="F2747" s="186"/>
      <c r="G2747" s="188" t="s">
        <v>12533</v>
      </c>
      <c r="H2747" s="189" t="n">
        <v>0.037</v>
      </c>
      <c r="I2747" s="190" t="n">
        <v>25.84</v>
      </c>
      <c r="J2747" s="190" t="n">
        <v>0.95</v>
      </c>
    </row>
    <row r="2748" customFormat="false" ht="32.75" hidden="false" customHeight="true" outlineLevel="0" collapsed="false">
      <c r="A2748" s="186" t="s">
        <v>13719</v>
      </c>
      <c r="B2748" s="187" t="n">
        <v>39413</v>
      </c>
      <c r="C2748" s="186" t="s">
        <v>12467</v>
      </c>
      <c r="D2748" s="186" t="s">
        <v>10542</v>
      </c>
      <c r="E2748" s="186" t="s">
        <v>13720</v>
      </c>
      <c r="F2748" s="186"/>
      <c r="G2748" s="188" t="s">
        <v>12469</v>
      </c>
      <c r="H2748" s="189" t="n">
        <v>1.0838</v>
      </c>
      <c r="I2748" s="190" t="n">
        <v>27.34</v>
      </c>
      <c r="J2748" s="190" t="n">
        <v>29.63</v>
      </c>
    </row>
    <row r="2749" customFormat="false" ht="43.9" hidden="false" customHeight="true" outlineLevel="0" collapsed="false">
      <c r="A2749" s="186" t="s">
        <v>13719</v>
      </c>
      <c r="B2749" s="187" t="n">
        <v>39427</v>
      </c>
      <c r="C2749" s="186" t="s">
        <v>12467</v>
      </c>
      <c r="D2749" s="186" t="s">
        <v>10445</v>
      </c>
      <c r="E2749" s="186" t="s">
        <v>13720</v>
      </c>
      <c r="F2749" s="186"/>
      <c r="G2749" s="188" t="s">
        <v>12127</v>
      </c>
      <c r="H2749" s="189" t="n">
        <v>3.547</v>
      </c>
      <c r="I2749" s="190" t="n">
        <v>5.52</v>
      </c>
      <c r="J2749" s="190" t="n">
        <v>19.57</v>
      </c>
    </row>
    <row r="2750" customFormat="false" ht="43.9" hidden="false" customHeight="true" outlineLevel="0" collapsed="false">
      <c r="A2750" s="186" t="s">
        <v>13719</v>
      </c>
      <c r="B2750" s="187" t="n">
        <v>39434</v>
      </c>
      <c r="C2750" s="186" t="s">
        <v>12467</v>
      </c>
      <c r="D2750" s="186" t="s">
        <v>10068</v>
      </c>
      <c r="E2750" s="186" t="s">
        <v>13720</v>
      </c>
      <c r="F2750" s="186"/>
      <c r="G2750" s="188" t="s">
        <v>12533</v>
      </c>
      <c r="H2750" s="189" t="n">
        <v>0.6926</v>
      </c>
      <c r="I2750" s="190" t="n">
        <v>4.74</v>
      </c>
      <c r="J2750" s="190" t="n">
        <v>3.28</v>
      </c>
    </row>
    <row r="2751" customFormat="false" ht="43.9" hidden="false" customHeight="true" outlineLevel="0" collapsed="false">
      <c r="A2751" s="186" t="s">
        <v>13719</v>
      </c>
      <c r="B2751" s="187" t="n">
        <v>39430</v>
      </c>
      <c r="C2751" s="186" t="s">
        <v>12467</v>
      </c>
      <c r="D2751" s="186" t="s">
        <v>10430</v>
      </c>
      <c r="E2751" s="186" t="s">
        <v>13720</v>
      </c>
      <c r="F2751" s="186"/>
      <c r="G2751" s="188" t="s">
        <v>12126</v>
      </c>
      <c r="H2751" s="189" t="n">
        <v>1.2267</v>
      </c>
      <c r="I2751" s="190" t="n">
        <v>2.08</v>
      </c>
      <c r="J2751" s="190" t="n">
        <v>2.55</v>
      </c>
    </row>
    <row r="2752" customFormat="false" ht="22.3" hidden="false" customHeight="true" outlineLevel="0" collapsed="false">
      <c r="A2752" s="191"/>
      <c r="B2752" s="191"/>
      <c r="C2752" s="191"/>
      <c r="D2752" s="191"/>
      <c r="E2752" s="191" t="s">
        <v>13722</v>
      </c>
      <c r="F2752" s="192" t="n">
        <v>18.05</v>
      </c>
      <c r="G2752" s="191" t="s">
        <v>13723</v>
      </c>
      <c r="H2752" s="192" t="n">
        <v>0</v>
      </c>
      <c r="I2752" s="191" t="s">
        <v>13724</v>
      </c>
      <c r="J2752" s="192" t="n">
        <v>18.05</v>
      </c>
    </row>
    <row r="2753" customFormat="false" ht="32.75" hidden="false" customHeight="true" outlineLevel="0" collapsed="false">
      <c r="A2753" s="191"/>
      <c r="B2753" s="191"/>
      <c r="C2753" s="191"/>
      <c r="D2753" s="191"/>
      <c r="E2753" s="191" t="s">
        <v>13725</v>
      </c>
      <c r="F2753" s="192" t="n">
        <v>19.19</v>
      </c>
      <c r="G2753" s="191"/>
      <c r="H2753" s="193" t="s">
        <v>13726</v>
      </c>
      <c r="I2753" s="193"/>
      <c r="J2753" s="192" t="n">
        <v>105.56</v>
      </c>
    </row>
    <row r="2754" customFormat="false" ht="22.3" hidden="false" customHeight="true" outlineLevel="0" collapsed="false">
      <c r="A2754" s="125"/>
      <c r="B2754" s="125"/>
      <c r="C2754" s="125"/>
      <c r="D2754" s="125"/>
      <c r="E2754" s="125"/>
      <c r="F2754" s="125"/>
      <c r="G2754" s="125" t="s">
        <v>13727</v>
      </c>
      <c r="H2754" s="194" t="n">
        <v>514.05</v>
      </c>
      <c r="I2754" s="125" t="s">
        <v>13728</v>
      </c>
      <c r="J2754" s="195" t="n">
        <v>54263.11</v>
      </c>
    </row>
    <row r="2755" customFormat="false" ht="22.3" hidden="false" customHeight="true" outlineLevel="0" collapsed="false">
      <c r="A2755" s="196"/>
      <c r="B2755" s="196"/>
      <c r="C2755" s="196"/>
      <c r="D2755" s="196"/>
      <c r="E2755" s="196"/>
      <c r="F2755" s="196"/>
      <c r="G2755" s="196"/>
      <c r="H2755" s="196"/>
      <c r="I2755" s="196"/>
      <c r="J2755" s="196"/>
    </row>
    <row r="2756" customFormat="false" ht="23.4" hidden="false" customHeight="true" outlineLevel="0" collapsed="false">
      <c r="A2756" s="175" t="s">
        <v>12920</v>
      </c>
      <c r="B2756" s="176" t="s">
        <v>12459</v>
      </c>
      <c r="C2756" s="175" t="s">
        <v>12460</v>
      </c>
      <c r="D2756" s="175" t="s">
        <v>12125</v>
      </c>
      <c r="E2756" s="175" t="s">
        <v>13711</v>
      </c>
      <c r="F2756" s="175"/>
      <c r="G2756" s="177" t="s">
        <v>12461</v>
      </c>
      <c r="H2756" s="176" t="s">
        <v>12462</v>
      </c>
      <c r="I2756" s="176" t="s">
        <v>12463</v>
      </c>
      <c r="J2756" s="176" t="s">
        <v>12243</v>
      </c>
    </row>
    <row r="2757" customFormat="false" ht="43.9" hidden="false" customHeight="true" outlineLevel="0" collapsed="false">
      <c r="A2757" s="154" t="s">
        <v>13712</v>
      </c>
      <c r="B2757" s="178" t="s">
        <v>12921</v>
      </c>
      <c r="C2757" s="154" t="s">
        <v>12475</v>
      </c>
      <c r="D2757" s="154" t="s">
        <v>9156</v>
      </c>
      <c r="E2757" s="154"/>
      <c r="F2757" s="154"/>
      <c r="G2757" s="155" t="s">
        <v>12126</v>
      </c>
      <c r="H2757" s="179" t="n">
        <v>1</v>
      </c>
      <c r="I2757" s="180" t="n">
        <v>0</v>
      </c>
      <c r="J2757" s="180" t="n">
        <v>0</v>
      </c>
    </row>
    <row r="2758" customFormat="false" ht="22.3" hidden="false" customHeight="true" outlineLevel="0" collapsed="false">
      <c r="A2758" s="191"/>
      <c r="B2758" s="191"/>
      <c r="C2758" s="191"/>
      <c r="D2758" s="191"/>
      <c r="E2758" s="191" t="s">
        <v>13722</v>
      </c>
      <c r="F2758" s="192" t="n">
        <v>0</v>
      </c>
      <c r="G2758" s="191" t="s">
        <v>13723</v>
      </c>
      <c r="H2758" s="192" t="n">
        <v>0</v>
      </c>
      <c r="I2758" s="191" t="s">
        <v>13724</v>
      </c>
      <c r="J2758" s="192" t="n">
        <v>0</v>
      </c>
    </row>
    <row r="2759" customFormat="false" ht="32.75" hidden="false" customHeight="true" outlineLevel="0" collapsed="false">
      <c r="A2759" s="191"/>
      <c r="B2759" s="191"/>
      <c r="C2759" s="191"/>
      <c r="D2759" s="191"/>
      <c r="E2759" s="191" t="s">
        <v>13725</v>
      </c>
      <c r="F2759" s="192" t="n">
        <v>0</v>
      </c>
      <c r="G2759" s="191"/>
      <c r="H2759" s="193" t="s">
        <v>13726</v>
      </c>
      <c r="I2759" s="193"/>
      <c r="J2759" s="192" t="n">
        <v>0</v>
      </c>
    </row>
    <row r="2760" customFormat="false" ht="22.3" hidden="false" customHeight="true" outlineLevel="0" collapsed="false">
      <c r="A2760" s="125"/>
      <c r="B2760" s="125"/>
      <c r="C2760" s="125"/>
      <c r="D2760" s="125"/>
      <c r="E2760" s="125"/>
      <c r="F2760" s="125"/>
      <c r="G2760" s="125" t="s">
        <v>13727</v>
      </c>
      <c r="H2760" s="194" t="n">
        <v>1282.51</v>
      </c>
      <c r="I2760" s="125" t="s">
        <v>13728</v>
      </c>
      <c r="J2760" s="195" t="n">
        <v>0</v>
      </c>
    </row>
    <row r="2761" customFormat="false" ht="22.3" hidden="false" customHeight="true" outlineLevel="0" collapsed="false">
      <c r="A2761" s="196"/>
      <c r="B2761" s="196"/>
      <c r="C2761" s="196"/>
      <c r="D2761" s="196"/>
      <c r="E2761" s="196"/>
      <c r="F2761" s="196"/>
      <c r="G2761" s="196"/>
      <c r="H2761" s="196"/>
      <c r="I2761" s="196"/>
      <c r="J2761" s="196"/>
    </row>
    <row r="2762" customFormat="false" ht="23.4" hidden="false" customHeight="true" outlineLevel="0" collapsed="false">
      <c r="A2762" s="175" t="s">
        <v>12922</v>
      </c>
      <c r="B2762" s="176" t="s">
        <v>12459</v>
      </c>
      <c r="C2762" s="175" t="s">
        <v>12460</v>
      </c>
      <c r="D2762" s="175" t="s">
        <v>12125</v>
      </c>
      <c r="E2762" s="175" t="s">
        <v>13711</v>
      </c>
      <c r="F2762" s="175"/>
      <c r="G2762" s="177" t="s">
        <v>12461</v>
      </c>
      <c r="H2762" s="176" t="s">
        <v>12462</v>
      </c>
      <c r="I2762" s="176" t="s">
        <v>12463</v>
      </c>
      <c r="J2762" s="176" t="s">
        <v>12243</v>
      </c>
    </row>
    <row r="2763" customFormat="false" ht="32.75" hidden="false" customHeight="true" outlineLevel="0" collapsed="false">
      <c r="A2763" s="154" t="s">
        <v>13712</v>
      </c>
      <c r="B2763" s="178" t="s">
        <v>12923</v>
      </c>
      <c r="C2763" s="154" t="s">
        <v>12475</v>
      </c>
      <c r="D2763" s="154" t="s">
        <v>12924</v>
      </c>
      <c r="E2763" s="154" t="s">
        <v>13862</v>
      </c>
      <c r="F2763" s="154"/>
      <c r="G2763" s="155" t="s">
        <v>12469</v>
      </c>
      <c r="H2763" s="179" t="n">
        <v>1</v>
      </c>
      <c r="I2763" s="180" t="n">
        <v>160.05</v>
      </c>
      <c r="J2763" s="180" t="n">
        <v>160.05</v>
      </c>
    </row>
    <row r="2764" customFormat="false" ht="43.9" hidden="false" customHeight="true" outlineLevel="0" collapsed="false">
      <c r="A2764" s="181" t="s">
        <v>13714</v>
      </c>
      <c r="B2764" s="182" t="n">
        <v>88243</v>
      </c>
      <c r="C2764" s="181" t="s">
        <v>12467</v>
      </c>
      <c r="D2764" s="181" t="s">
        <v>6419</v>
      </c>
      <c r="E2764" s="181" t="s">
        <v>13717</v>
      </c>
      <c r="F2764" s="181"/>
      <c r="G2764" s="183" t="s">
        <v>13718</v>
      </c>
      <c r="H2764" s="184" t="n">
        <v>1</v>
      </c>
      <c r="I2764" s="185" t="n">
        <v>24.22</v>
      </c>
      <c r="J2764" s="185" t="n">
        <v>24.22</v>
      </c>
    </row>
    <row r="2765" customFormat="false" ht="43.9" hidden="false" customHeight="true" outlineLevel="0" collapsed="false">
      <c r="A2765" s="181" t="s">
        <v>13714</v>
      </c>
      <c r="B2765" s="182" t="n">
        <v>88317</v>
      </c>
      <c r="C2765" s="181" t="s">
        <v>12467</v>
      </c>
      <c r="D2765" s="181" t="s">
        <v>6484</v>
      </c>
      <c r="E2765" s="181" t="s">
        <v>13717</v>
      </c>
      <c r="F2765" s="181"/>
      <c r="G2765" s="183" t="s">
        <v>13718</v>
      </c>
      <c r="H2765" s="184" t="n">
        <v>1</v>
      </c>
      <c r="I2765" s="185" t="n">
        <v>29.85</v>
      </c>
      <c r="J2765" s="185" t="n">
        <v>29.85</v>
      </c>
    </row>
    <row r="2766" customFormat="false" ht="43.9" hidden="false" customHeight="true" outlineLevel="0" collapsed="false">
      <c r="A2766" s="181" t="s">
        <v>13714</v>
      </c>
      <c r="B2766" s="182" t="n">
        <v>88251</v>
      </c>
      <c r="C2766" s="181" t="s">
        <v>12467</v>
      </c>
      <c r="D2766" s="181" t="s">
        <v>6426</v>
      </c>
      <c r="E2766" s="181" t="s">
        <v>13717</v>
      </c>
      <c r="F2766" s="181"/>
      <c r="G2766" s="183" t="s">
        <v>13718</v>
      </c>
      <c r="H2766" s="184" t="n">
        <v>1</v>
      </c>
      <c r="I2766" s="185" t="n">
        <v>24.5</v>
      </c>
      <c r="J2766" s="185" t="n">
        <v>24.5</v>
      </c>
    </row>
    <row r="2767" customFormat="false" ht="43.9" hidden="false" customHeight="true" outlineLevel="0" collapsed="false">
      <c r="A2767" s="181" t="s">
        <v>13714</v>
      </c>
      <c r="B2767" s="182" t="n">
        <v>88315</v>
      </c>
      <c r="C2767" s="181" t="s">
        <v>12467</v>
      </c>
      <c r="D2767" s="181" t="s">
        <v>6482</v>
      </c>
      <c r="E2767" s="181" t="s">
        <v>13717</v>
      </c>
      <c r="F2767" s="181"/>
      <c r="G2767" s="183" t="s">
        <v>13718</v>
      </c>
      <c r="H2767" s="184" t="n">
        <v>1</v>
      </c>
      <c r="I2767" s="185" t="n">
        <v>28.91</v>
      </c>
      <c r="J2767" s="185" t="n">
        <v>28.91</v>
      </c>
    </row>
    <row r="2768" customFormat="false" ht="22.3" hidden="false" customHeight="true" outlineLevel="0" collapsed="false">
      <c r="A2768" s="186" t="s">
        <v>13719</v>
      </c>
      <c r="B2768" s="187" t="n">
        <v>10997</v>
      </c>
      <c r="C2768" s="186" t="s">
        <v>12467</v>
      </c>
      <c r="D2768" s="186" t="s">
        <v>8814</v>
      </c>
      <c r="E2768" s="186" t="s">
        <v>13720</v>
      </c>
      <c r="F2768" s="186"/>
      <c r="G2768" s="188" t="s">
        <v>12533</v>
      </c>
      <c r="H2768" s="189" t="n">
        <v>0.041</v>
      </c>
      <c r="I2768" s="190" t="n">
        <v>37.9</v>
      </c>
      <c r="J2768" s="190" t="n">
        <v>1.55</v>
      </c>
    </row>
    <row r="2769" customFormat="false" ht="22.3" hidden="false" customHeight="true" outlineLevel="0" collapsed="false">
      <c r="A2769" s="186" t="s">
        <v>13719</v>
      </c>
      <c r="B2769" s="187" t="n">
        <v>37397</v>
      </c>
      <c r="C2769" s="186" t="s">
        <v>12467</v>
      </c>
      <c r="D2769" s="186" t="s">
        <v>13863</v>
      </c>
      <c r="E2769" s="186" t="s">
        <v>13720</v>
      </c>
      <c r="F2769" s="186"/>
      <c r="G2769" s="188" t="s">
        <v>13814</v>
      </c>
      <c r="H2769" s="189" t="n">
        <v>0.01</v>
      </c>
      <c r="I2769" s="190" t="n">
        <v>38.71</v>
      </c>
      <c r="J2769" s="190" t="n">
        <v>0.38</v>
      </c>
    </row>
    <row r="2770" customFormat="false" ht="32.75" hidden="false" customHeight="true" outlineLevel="0" collapsed="false">
      <c r="A2770" s="186" t="s">
        <v>13719</v>
      </c>
      <c r="B2770" s="187" t="n">
        <v>7158</v>
      </c>
      <c r="C2770" s="186" t="s">
        <v>12467</v>
      </c>
      <c r="D2770" s="186" t="s">
        <v>11380</v>
      </c>
      <c r="E2770" s="186" t="s">
        <v>13720</v>
      </c>
      <c r="F2770" s="186"/>
      <c r="G2770" s="188" t="s">
        <v>12469</v>
      </c>
      <c r="H2770" s="189" t="n">
        <v>1.05</v>
      </c>
      <c r="I2770" s="190" t="n">
        <v>39.03</v>
      </c>
      <c r="J2770" s="190" t="n">
        <v>40.98</v>
      </c>
    </row>
    <row r="2771" customFormat="false" ht="22.3" hidden="false" customHeight="true" outlineLevel="0" collapsed="false">
      <c r="A2771" s="186" t="s">
        <v>13719</v>
      </c>
      <c r="B2771" s="187" t="n">
        <v>2705</v>
      </c>
      <c r="C2771" s="186" t="s">
        <v>12467</v>
      </c>
      <c r="D2771" s="186" t="s">
        <v>8887</v>
      </c>
      <c r="E2771" s="186" t="s">
        <v>13864</v>
      </c>
      <c r="F2771" s="186"/>
      <c r="G2771" s="188" t="s">
        <v>13865</v>
      </c>
      <c r="H2771" s="189" t="n">
        <v>3.86</v>
      </c>
      <c r="I2771" s="190" t="n">
        <v>1.08</v>
      </c>
      <c r="J2771" s="190" t="n">
        <v>4.16</v>
      </c>
    </row>
    <row r="2772" customFormat="false" ht="32.75" hidden="false" customHeight="true" outlineLevel="0" collapsed="false">
      <c r="A2772" s="186" t="s">
        <v>13719</v>
      </c>
      <c r="B2772" s="187" t="n">
        <v>4777</v>
      </c>
      <c r="C2772" s="186" t="s">
        <v>12467</v>
      </c>
      <c r="D2772" s="186" t="s">
        <v>7921</v>
      </c>
      <c r="E2772" s="186" t="s">
        <v>13720</v>
      </c>
      <c r="F2772" s="186"/>
      <c r="G2772" s="188" t="s">
        <v>12533</v>
      </c>
      <c r="H2772" s="189" t="n">
        <v>0.686</v>
      </c>
      <c r="I2772" s="190" t="n">
        <v>8.02</v>
      </c>
      <c r="J2772" s="190" t="n">
        <v>5.5</v>
      </c>
    </row>
    <row r="2773" customFormat="false" ht="22.3" hidden="false" customHeight="true" outlineLevel="0" collapsed="false">
      <c r="A2773" s="191"/>
      <c r="B2773" s="191"/>
      <c r="C2773" s="191"/>
      <c r="D2773" s="191"/>
      <c r="E2773" s="191" t="s">
        <v>13722</v>
      </c>
      <c r="F2773" s="192" t="n">
        <v>81.71</v>
      </c>
      <c r="G2773" s="191" t="s">
        <v>13723</v>
      </c>
      <c r="H2773" s="192" t="n">
        <v>0</v>
      </c>
      <c r="I2773" s="191" t="s">
        <v>13724</v>
      </c>
      <c r="J2773" s="192" t="n">
        <v>81.71</v>
      </c>
    </row>
    <row r="2774" customFormat="false" ht="32.75" hidden="false" customHeight="true" outlineLevel="0" collapsed="false">
      <c r="A2774" s="191"/>
      <c r="B2774" s="191"/>
      <c r="C2774" s="191"/>
      <c r="D2774" s="191"/>
      <c r="E2774" s="191" t="s">
        <v>13725</v>
      </c>
      <c r="F2774" s="192" t="n">
        <v>35.56</v>
      </c>
      <c r="G2774" s="191"/>
      <c r="H2774" s="193" t="s">
        <v>13726</v>
      </c>
      <c r="I2774" s="193"/>
      <c r="J2774" s="192" t="n">
        <v>195.61</v>
      </c>
    </row>
    <row r="2775" customFormat="false" ht="22.3" hidden="false" customHeight="true" outlineLevel="0" collapsed="false">
      <c r="A2775" s="125"/>
      <c r="B2775" s="125"/>
      <c r="C2775" s="125"/>
      <c r="D2775" s="125"/>
      <c r="E2775" s="125"/>
      <c r="F2775" s="125"/>
      <c r="G2775" s="125" t="s">
        <v>13727</v>
      </c>
      <c r="H2775" s="194" t="n">
        <v>254.88</v>
      </c>
      <c r="I2775" s="125" t="s">
        <v>13728</v>
      </c>
      <c r="J2775" s="195" t="n">
        <v>49857.07</v>
      </c>
    </row>
    <row r="2776" customFormat="false" ht="22.3" hidden="false" customHeight="true" outlineLevel="0" collapsed="false">
      <c r="A2776" s="196"/>
      <c r="B2776" s="196"/>
      <c r="C2776" s="196"/>
      <c r="D2776" s="196"/>
      <c r="E2776" s="196"/>
      <c r="F2776" s="196"/>
      <c r="G2776" s="196"/>
      <c r="H2776" s="196"/>
      <c r="I2776" s="196"/>
      <c r="J2776" s="196"/>
    </row>
    <row r="2777" customFormat="false" ht="22.3" hidden="false" customHeight="true" outlineLevel="0" collapsed="false">
      <c r="A2777" s="150" t="n">
        <v>43</v>
      </c>
      <c r="B2777" s="150"/>
      <c r="C2777" s="150"/>
      <c r="D2777" s="150" t="s">
        <v>12403</v>
      </c>
      <c r="E2777" s="150"/>
      <c r="F2777" s="150"/>
      <c r="G2777" s="150"/>
      <c r="H2777" s="173"/>
      <c r="I2777" s="150"/>
      <c r="J2777" s="174" t="n">
        <v>93933.76</v>
      </c>
    </row>
    <row r="2778" customFormat="false" ht="23.4" hidden="false" customHeight="true" outlineLevel="0" collapsed="false">
      <c r="A2778" s="175" t="s">
        <v>12925</v>
      </c>
      <c r="B2778" s="176" t="s">
        <v>12459</v>
      </c>
      <c r="C2778" s="175" t="s">
        <v>12460</v>
      </c>
      <c r="D2778" s="175" t="s">
        <v>12125</v>
      </c>
      <c r="E2778" s="175" t="s">
        <v>13711</v>
      </c>
      <c r="F2778" s="175"/>
      <c r="G2778" s="177" t="s">
        <v>12461</v>
      </c>
      <c r="H2778" s="176" t="s">
        <v>12462</v>
      </c>
      <c r="I2778" s="176" t="s">
        <v>12463</v>
      </c>
      <c r="J2778" s="176" t="s">
        <v>12243</v>
      </c>
    </row>
    <row r="2779" customFormat="false" ht="43.9" hidden="false" customHeight="true" outlineLevel="0" collapsed="false">
      <c r="A2779" s="154" t="s">
        <v>13712</v>
      </c>
      <c r="B2779" s="178" t="n">
        <v>87879</v>
      </c>
      <c r="C2779" s="154" t="s">
        <v>12467</v>
      </c>
      <c r="D2779" s="154" t="s">
        <v>12926</v>
      </c>
      <c r="E2779" s="154" t="s">
        <v>13866</v>
      </c>
      <c r="F2779" s="154"/>
      <c r="G2779" s="155" t="s">
        <v>12469</v>
      </c>
      <c r="H2779" s="179" t="n">
        <v>1</v>
      </c>
      <c r="I2779" s="180" t="n">
        <v>4.98</v>
      </c>
      <c r="J2779" s="180" t="n">
        <v>4.98</v>
      </c>
    </row>
    <row r="2780" customFormat="false" ht="43.9" hidden="false" customHeight="true" outlineLevel="0" collapsed="false">
      <c r="A2780" s="181" t="s">
        <v>13714</v>
      </c>
      <c r="B2780" s="182" t="n">
        <v>88316</v>
      </c>
      <c r="C2780" s="181" t="s">
        <v>12467</v>
      </c>
      <c r="D2780" s="181" t="s">
        <v>6483</v>
      </c>
      <c r="E2780" s="181" t="s">
        <v>13717</v>
      </c>
      <c r="F2780" s="181"/>
      <c r="G2780" s="183" t="s">
        <v>13718</v>
      </c>
      <c r="H2780" s="184" t="n">
        <v>0.0255</v>
      </c>
      <c r="I2780" s="185" t="n">
        <v>23.2</v>
      </c>
      <c r="J2780" s="185" t="n">
        <v>0.59</v>
      </c>
    </row>
    <row r="2781" customFormat="false" ht="43.9" hidden="false" customHeight="true" outlineLevel="0" collapsed="false">
      <c r="A2781" s="181" t="s">
        <v>13714</v>
      </c>
      <c r="B2781" s="182" t="n">
        <v>87313</v>
      </c>
      <c r="C2781" s="181" t="s">
        <v>12467</v>
      </c>
      <c r="D2781" s="181" t="s">
        <v>5916</v>
      </c>
      <c r="E2781" s="181" t="s">
        <v>13747</v>
      </c>
      <c r="F2781" s="181"/>
      <c r="G2781" s="183" t="s">
        <v>12496</v>
      </c>
      <c r="H2781" s="184" t="n">
        <v>0.0037</v>
      </c>
      <c r="I2781" s="185" t="n">
        <v>652.46</v>
      </c>
      <c r="J2781" s="185" t="n">
        <v>2.41</v>
      </c>
    </row>
    <row r="2782" customFormat="false" ht="43.9" hidden="false" customHeight="true" outlineLevel="0" collapsed="false">
      <c r="A2782" s="181" t="s">
        <v>13714</v>
      </c>
      <c r="B2782" s="182" t="n">
        <v>88309</v>
      </c>
      <c r="C2782" s="181" t="s">
        <v>12467</v>
      </c>
      <c r="D2782" s="181" t="s">
        <v>6476</v>
      </c>
      <c r="E2782" s="181" t="s">
        <v>13717</v>
      </c>
      <c r="F2782" s="181"/>
      <c r="G2782" s="183" t="s">
        <v>13718</v>
      </c>
      <c r="H2782" s="184" t="n">
        <v>0.0681</v>
      </c>
      <c r="I2782" s="185" t="n">
        <v>29.13</v>
      </c>
      <c r="J2782" s="185" t="n">
        <v>1.98</v>
      </c>
    </row>
    <row r="2783" customFormat="false" ht="22.3" hidden="false" customHeight="true" outlineLevel="0" collapsed="false">
      <c r="A2783" s="191"/>
      <c r="B2783" s="191"/>
      <c r="C2783" s="191"/>
      <c r="D2783" s="191"/>
      <c r="E2783" s="191" t="s">
        <v>13722</v>
      </c>
      <c r="F2783" s="192" t="n">
        <v>2.25</v>
      </c>
      <c r="G2783" s="191" t="s">
        <v>13723</v>
      </c>
      <c r="H2783" s="192" t="n">
        <v>0</v>
      </c>
      <c r="I2783" s="191" t="s">
        <v>13724</v>
      </c>
      <c r="J2783" s="192" t="n">
        <v>2.25</v>
      </c>
    </row>
    <row r="2784" customFormat="false" ht="32.75" hidden="false" customHeight="true" outlineLevel="0" collapsed="false">
      <c r="A2784" s="191"/>
      <c r="B2784" s="191"/>
      <c r="C2784" s="191"/>
      <c r="D2784" s="191"/>
      <c r="E2784" s="191" t="s">
        <v>13725</v>
      </c>
      <c r="F2784" s="192" t="n">
        <v>1.1</v>
      </c>
      <c r="G2784" s="191"/>
      <c r="H2784" s="193" t="s">
        <v>13726</v>
      </c>
      <c r="I2784" s="193"/>
      <c r="J2784" s="192" t="n">
        <v>6.08</v>
      </c>
    </row>
    <row r="2785" customFormat="false" ht="22.3" hidden="false" customHeight="true" outlineLevel="0" collapsed="false">
      <c r="A2785" s="125"/>
      <c r="B2785" s="125"/>
      <c r="C2785" s="125"/>
      <c r="D2785" s="125"/>
      <c r="E2785" s="125"/>
      <c r="F2785" s="125"/>
      <c r="G2785" s="125" t="s">
        <v>13727</v>
      </c>
      <c r="H2785" s="194" t="n">
        <v>1576.07</v>
      </c>
      <c r="I2785" s="125" t="s">
        <v>13728</v>
      </c>
      <c r="J2785" s="195" t="n">
        <v>9582.5</v>
      </c>
    </row>
    <row r="2786" customFormat="false" ht="22.3" hidden="false" customHeight="true" outlineLevel="0" collapsed="false">
      <c r="A2786" s="196"/>
      <c r="B2786" s="196"/>
      <c r="C2786" s="196"/>
      <c r="D2786" s="196"/>
      <c r="E2786" s="196"/>
      <c r="F2786" s="196"/>
      <c r="G2786" s="196"/>
      <c r="H2786" s="196"/>
      <c r="I2786" s="196"/>
      <c r="J2786" s="196"/>
    </row>
    <row r="2787" customFormat="false" ht="23.4" hidden="false" customHeight="true" outlineLevel="0" collapsed="false">
      <c r="A2787" s="175" t="s">
        <v>12927</v>
      </c>
      <c r="B2787" s="176" t="s">
        <v>12459</v>
      </c>
      <c r="C2787" s="175" t="s">
        <v>12460</v>
      </c>
      <c r="D2787" s="175" t="s">
        <v>12125</v>
      </c>
      <c r="E2787" s="175" t="s">
        <v>13711</v>
      </c>
      <c r="F2787" s="175"/>
      <c r="G2787" s="177" t="s">
        <v>12461</v>
      </c>
      <c r="H2787" s="176" t="s">
        <v>12462</v>
      </c>
      <c r="I2787" s="176" t="s">
        <v>12463</v>
      </c>
      <c r="J2787" s="176" t="s">
        <v>12243</v>
      </c>
    </row>
    <row r="2788" customFormat="false" ht="55.1" hidden="false" customHeight="true" outlineLevel="0" collapsed="false">
      <c r="A2788" s="154" t="s">
        <v>13712</v>
      </c>
      <c r="B2788" s="178" t="n">
        <v>87792</v>
      </c>
      <c r="C2788" s="154" t="s">
        <v>12467</v>
      </c>
      <c r="D2788" s="154" t="s">
        <v>12928</v>
      </c>
      <c r="E2788" s="154" t="s">
        <v>13867</v>
      </c>
      <c r="F2788" s="154"/>
      <c r="G2788" s="155" t="s">
        <v>12469</v>
      </c>
      <c r="H2788" s="179" t="n">
        <v>1</v>
      </c>
      <c r="I2788" s="180" t="n">
        <v>43.79</v>
      </c>
      <c r="J2788" s="180" t="n">
        <v>43.79</v>
      </c>
    </row>
    <row r="2789" customFormat="false" ht="43.9" hidden="false" customHeight="true" outlineLevel="0" collapsed="false">
      <c r="A2789" s="181" t="s">
        <v>13714</v>
      </c>
      <c r="B2789" s="182" t="n">
        <v>88316</v>
      </c>
      <c r="C2789" s="181" t="s">
        <v>12467</v>
      </c>
      <c r="D2789" s="181" t="s">
        <v>6483</v>
      </c>
      <c r="E2789" s="181" t="s">
        <v>13717</v>
      </c>
      <c r="F2789" s="181"/>
      <c r="G2789" s="183" t="s">
        <v>13718</v>
      </c>
      <c r="H2789" s="184" t="n">
        <v>0.409</v>
      </c>
      <c r="I2789" s="185" t="n">
        <v>23.2</v>
      </c>
      <c r="J2789" s="185" t="n">
        <v>9.48</v>
      </c>
    </row>
    <row r="2790" customFormat="false" ht="55.1" hidden="false" customHeight="true" outlineLevel="0" collapsed="false">
      <c r="A2790" s="181" t="s">
        <v>13714</v>
      </c>
      <c r="B2790" s="182" t="n">
        <v>87292</v>
      </c>
      <c r="C2790" s="181" t="s">
        <v>12467</v>
      </c>
      <c r="D2790" s="181" t="s">
        <v>5902</v>
      </c>
      <c r="E2790" s="181" t="s">
        <v>13747</v>
      </c>
      <c r="F2790" s="181"/>
      <c r="G2790" s="183" t="s">
        <v>12496</v>
      </c>
      <c r="H2790" s="184" t="n">
        <v>0.0293</v>
      </c>
      <c r="I2790" s="185" t="n">
        <v>655.41</v>
      </c>
      <c r="J2790" s="185" t="n">
        <v>19.2</v>
      </c>
    </row>
    <row r="2791" customFormat="false" ht="43.9" hidden="false" customHeight="true" outlineLevel="0" collapsed="false">
      <c r="A2791" s="181" t="s">
        <v>13714</v>
      </c>
      <c r="B2791" s="182" t="n">
        <v>88309</v>
      </c>
      <c r="C2791" s="181" t="s">
        <v>12467</v>
      </c>
      <c r="D2791" s="181" t="s">
        <v>6476</v>
      </c>
      <c r="E2791" s="181" t="s">
        <v>13717</v>
      </c>
      <c r="F2791" s="181"/>
      <c r="G2791" s="183" t="s">
        <v>13718</v>
      </c>
      <c r="H2791" s="184" t="n">
        <v>0.409</v>
      </c>
      <c r="I2791" s="185" t="n">
        <v>29.13</v>
      </c>
      <c r="J2791" s="185" t="n">
        <v>11.91</v>
      </c>
    </row>
    <row r="2792" customFormat="false" ht="32.75" hidden="false" customHeight="true" outlineLevel="0" collapsed="false">
      <c r="A2792" s="186" t="s">
        <v>13719</v>
      </c>
      <c r="B2792" s="187" t="n">
        <v>37411</v>
      </c>
      <c r="C2792" s="186" t="s">
        <v>12467</v>
      </c>
      <c r="D2792" s="186" t="s">
        <v>11366</v>
      </c>
      <c r="E2792" s="186" t="s">
        <v>13720</v>
      </c>
      <c r="F2792" s="186"/>
      <c r="G2792" s="188" t="s">
        <v>12469</v>
      </c>
      <c r="H2792" s="189" t="n">
        <v>0.1581</v>
      </c>
      <c r="I2792" s="190" t="n">
        <v>20.27</v>
      </c>
      <c r="J2792" s="190" t="n">
        <v>3.2</v>
      </c>
    </row>
    <row r="2793" customFormat="false" ht="22.3" hidden="false" customHeight="true" outlineLevel="0" collapsed="false">
      <c r="A2793" s="191"/>
      <c r="B2793" s="191"/>
      <c r="C2793" s="191"/>
      <c r="D2793" s="191"/>
      <c r="E2793" s="191" t="s">
        <v>13722</v>
      </c>
      <c r="F2793" s="192" t="n">
        <v>18.63</v>
      </c>
      <c r="G2793" s="191" t="s">
        <v>13723</v>
      </c>
      <c r="H2793" s="192" t="n">
        <v>0</v>
      </c>
      <c r="I2793" s="191" t="s">
        <v>13724</v>
      </c>
      <c r="J2793" s="192" t="n">
        <v>18.63</v>
      </c>
    </row>
    <row r="2794" customFormat="false" ht="32.75" hidden="false" customHeight="true" outlineLevel="0" collapsed="false">
      <c r="A2794" s="191"/>
      <c r="B2794" s="191"/>
      <c r="C2794" s="191"/>
      <c r="D2794" s="191"/>
      <c r="E2794" s="191" t="s">
        <v>13725</v>
      </c>
      <c r="F2794" s="192" t="n">
        <v>9.73</v>
      </c>
      <c r="G2794" s="191"/>
      <c r="H2794" s="193" t="s">
        <v>13726</v>
      </c>
      <c r="I2794" s="193"/>
      <c r="J2794" s="192" t="n">
        <v>53.52</v>
      </c>
    </row>
    <row r="2795" customFormat="false" ht="22.3" hidden="false" customHeight="true" outlineLevel="0" collapsed="false">
      <c r="A2795" s="125"/>
      <c r="B2795" s="125"/>
      <c r="C2795" s="125"/>
      <c r="D2795" s="125"/>
      <c r="E2795" s="125"/>
      <c r="F2795" s="125"/>
      <c r="G2795" s="125" t="s">
        <v>13727</v>
      </c>
      <c r="H2795" s="194" t="n">
        <v>1576.07</v>
      </c>
      <c r="I2795" s="125" t="s">
        <v>13728</v>
      </c>
      <c r="J2795" s="195" t="n">
        <v>84351.26</v>
      </c>
    </row>
    <row r="2796" customFormat="false" ht="22.3" hidden="false" customHeight="true" outlineLevel="0" collapsed="false">
      <c r="A2796" s="196"/>
      <c r="B2796" s="196"/>
      <c r="C2796" s="196"/>
      <c r="D2796" s="196"/>
      <c r="E2796" s="196"/>
      <c r="F2796" s="196"/>
      <c r="G2796" s="196"/>
      <c r="H2796" s="196"/>
      <c r="I2796" s="196"/>
      <c r="J2796" s="196"/>
    </row>
    <row r="2797" customFormat="false" ht="22.3" hidden="false" customHeight="true" outlineLevel="0" collapsed="false">
      <c r="A2797" s="150" t="n">
        <v>44</v>
      </c>
      <c r="B2797" s="150"/>
      <c r="C2797" s="150"/>
      <c r="D2797" s="150" t="s">
        <v>12405</v>
      </c>
      <c r="E2797" s="150"/>
      <c r="F2797" s="150"/>
      <c r="G2797" s="150"/>
      <c r="H2797" s="173"/>
      <c r="I2797" s="150"/>
      <c r="J2797" s="174" t="n">
        <v>615459.82</v>
      </c>
    </row>
    <row r="2798" customFormat="false" ht="23.4" hidden="false" customHeight="true" outlineLevel="0" collapsed="false">
      <c r="A2798" s="175" t="s">
        <v>12929</v>
      </c>
      <c r="B2798" s="176" t="s">
        <v>12459</v>
      </c>
      <c r="C2798" s="175" t="s">
        <v>12460</v>
      </c>
      <c r="D2798" s="175" t="s">
        <v>12125</v>
      </c>
      <c r="E2798" s="175" t="s">
        <v>13711</v>
      </c>
      <c r="F2798" s="175"/>
      <c r="G2798" s="177" t="s">
        <v>12461</v>
      </c>
      <c r="H2798" s="176" t="s">
        <v>12462</v>
      </c>
      <c r="I2798" s="176" t="s">
        <v>12463</v>
      </c>
      <c r="J2798" s="176" t="s">
        <v>12243</v>
      </c>
    </row>
    <row r="2799" customFormat="false" ht="32.75" hidden="false" customHeight="true" outlineLevel="0" collapsed="false">
      <c r="A2799" s="154" t="s">
        <v>13712</v>
      </c>
      <c r="B2799" s="178" t="s">
        <v>12930</v>
      </c>
      <c r="C2799" s="154" t="s">
        <v>12475</v>
      </c>
      <c r="D2799" s="154" t="s">
        <v>12931</v>
      </c>
      <c r="E2799" s="154" t="s">
        <v>13860</v>
      </c>
      <c r="F2799" s="154"/>
      <c r="G2799" s="155" t="s">
        <v>12469</v>
      </c>
      <c r="H2799" s="179" t="n">
        <v>1</v>
      </c>
      <c r="I2799" s="180" t="n">
        <v>45.82</v>
      </c>
      <c r="J2799" s="180" t="n">
        <v>45.82</v>
      </c>
    </row>
    <row r="2800" customFormat="false" ht="43.9" hidden="false" customHeight="true" outlineLevel="0" collapsed="false">
      <c r="A2800" s="181" t="s">
        <v>13714</v>
      </c>
      <c r="B2800" s="182" t="n">
        <v>88309</v>
      </c>
      <c r="C2800" s="181" t="s">
        <v>12467</v>
      </c>
      <c r="D2800" s="181" t="s">
        <v>6476</v>
      </c>
      <c r="E2800" s="181" t="s">
        <v>13717</v>
      </c>
      <c r="F2800" s="181"/>
      <c r="G2800" s="183" t="s">
        <v>13718</v>
      </c>
      <c r="H2800" s="184" t="n">
        <v>0.245</v>
      </c>
      <c r="I2800" s="185" t="n">
        <v>29.13</v>
      </c>
      <c r="J2800" s="185" t="n">
        <v>7.13</v>
      </c>
    </row>
    <row r="2801" customFormat="false" ht="43.9" hidden="false" customHeight="true" outlineLevel="0" collapsed="false">
      <c r="A2801" s="181" t="s">
        <v>13714</v>
      </c>
      <c r="B2801" s="182" t="n">
        <v>87301</v>
      </c>
      <c r="C2801" s="181" t="s">
        <v>12467</v>
      </c>
      <c r="D2801" s="181" t="s">
        <v>5908</v>
      </c>
      <c r="E2801" s="181" t="s">
        <v>13747</v>
      </c>
      <c r="F2801" s="181"/>
      <c r="G2801" s="183" t="s">
        <v>12496</v>
      </c>
      <c r="H2801" s="184" t="n">
        <v>0.0431</v>
      </c>
      <c r="I2801" s="185" t="n">
        <v>749.89</v>
      </c>
      <c r="J2801" s="185" t="n">
        <v>32.32</v>
      </c>
    </row>
    <row r="2802" customFormat="false" ht="43.9" hidden="false" customHeight="true" outlineLevel="0" collapsed="false">
      <c r="A2802" s="181" t="s">
        <v>13714</v>
      </c>
      <c r="B2802" s="182" t="n">
        <v>88316</v>
      </c>
      <c r="C2802" s="181" t="s">
        <v>12467</v>
      </c>
      <c r="D2802" s="181" t="s">
        <v>6483</v>
      </c>
      <c r="E2802" s="181" t="s">
        <v>13717</v>
      </c>
      <c r="F2802" s="181"/>
      <c r="G2802" s="183" t="s">
        <v>13718</v>
      </c>
      <c r="H2802" s="184" t="n">
        <v>0.123</v>
      </c>
      <c r="I2802" s="185" t="n">
        <v>23.2</v>
      </c>
      <c r="J2802" s="185" t="n">
        <v>2.85</v>
      </c>
    </row>
    <row r="2803" customFormat="false" ht="22.3" hidden="false" customHeight="true" outlineLevel="0" collapsed="false">
      <c r="A2803" s="186" t="s">
        <v>13719</v>
      </c>
      <c r="B2803" s="187" t="n">
        <v>1379</v>
      </c>
      <c r="C2803" s="186" t="s">
        <v>12467</v>
      </c>
      <c r="D2803" s="186" t="s">
        <v>8110</v>
      </c>
      <c r="E2803" s="186" t="s">
        <v>13720</v>
      </c>
      <c r="F2803" s="186"/>
      <c r="G2803" s="188" t="s">
        <v>12533</v>
      </c>
      <c r="H2803" s="189" t="n">
        <v>0.5</v>
      </c>
      <c r="I2803" s="190" t="n">
        <v>1</v>
      </c>
      <c r="J2803" s="190" t="n">
        <v>0.5</v>
      </c>
    </row>
    <row r="2804" customFormat="false" ht="32.75" hidden="false" customHeight="true" outlineLevel="0" collapsed="false">
      <c r="A2804" s="186" t="s">
        <v>13719</v>
      </c>
      <c r="B2804" s="187" t="n">
        <v>7334</v>
      </c>
      <c r="C2804" s="186" t="s">
        <v>12467</v>
      </c>
      <c r="D2804" s="186" t="s">
        <v>7005</v>
      </c>
      <c r="E2804" s="186" t="s">
        <v>13720</v>
      </c>
      <c r="F2804" s="186"/>
      <c r="G2804" s="188" t="s">
        <v>13761</v>
      </c>
      <c r="H2804" s="189" t="n">
        <v>0.21</v>
      </c>
      <c r="I2804" s="190" t="n">
        <v>14.39</v>
      </c>
      <c r="J2804" s="190" t="n">
        <v>3.02</v>
      </c>
    </row>
    <row r="2805" customFormat="false" ht="22.3" hidden="false" customHeight="true" outlineLevel="0" collapsed="false">
      <c r="A2805" s="191"/>
      <c r="B2805" s="191"/>
      <c r="C2805" s="191"/>
      <c r="D2805" s="191"/>
      <c r="E2805" s="191" t="s">
        <v>13722</v>
      </c>
      <c r="F2805" s="192" t="n">
        <v>11.35</v>
      </c>
      <c r="G2805" s="191" t="s">
        <v>13723</v>
      </c>
      <c r="H2805" s="192" t="n">
        <v>0</v>
      </c>
      <c r="I2805" s="191" t="s">
        <v>13724</v>
      </c>
      <c r="J2805" s="192" t="n">
        <v>11.35</v>
      </c>
    </row>
    <row r="2806" customFormat="false" ht="32.75" hidden="false" customHeight="true" outlineLevel="0" collapsed="false">
      <c r="A2806" s="191"/>
      <c r="B2806" s="191"/>
      <c r="C2806" s="191"/>
      <c r="D2806" s="191"/>
      <c r="E2806" s="191" t="s">
        <v>13725</v>
      </c>
      <c r="F2806" s="192" t="n">
        <v>10.18</v>
      </c>
      <c r="G2806" s="191"/>
      <c r="H2806" s="193" t="s">
        <v>13726</v>
      </c>
      <c r="I2806" s="193"/>
      <c r="J2806" s="192" t="n">
        <v>56</v>
      </c>
    </row>
    <row r="2807" customFormat="false" ht="22.3" hidden="false" customHeight="true" outlineLevel="0" collapsed="false">
      <c r="A2807" s="125"/>
      <c r="B2807" s="125"/>
      <c r="C2807" s="125"/>
      <c r="D2807" s="125"/>
      <c r="E2807" s="125"/>
      <c r="F2807" s="125"/>
      <c r="G2807" s="125" t="s">
        <v>13727</v>
      </c>
      <c r="H2807" s="194" t="n">
        <v>2740.76</v>
      </c>
      <c r="I2807" s="125" t="s">
        <v>13728</v>
      </c>
      <c r="J2807" s="195" t="n">
        <v>153482.56</v>
      </c>
    </row>
    <row r="2808" customFormat="false" ht="22.3" hidden="false" customHeight="true" outlineLevel="0" collapsed="false">
      <c r="A2808" s="196"/>
      <c r="B2808" s="196"/>
      <c r="C2808" s="196"/>
      <c r="D2808" s="196"/>
      <c r="E2808" s="196"/>
      <c r="F2808" s="196"/>
      <c r="G2808" s="196"/>
      <c r="H2808" s="196"/>
      <c r="I2808" s="196"/>
      <c r="J2808" s="196"/>
    </row>
    <row r="2809" customFormat="false" ht="23.4" hidden="false" customHeight="true" outlineLevel="0" collapsed="false">
      <c r="A2809" s="175" t="s">
        <v>12932</v>
      </c>
      <c r="B2809" s="176" t="s">
        <v>12459</v>
      </c>
      <c r="C2809" s="175" t="s">
        <v>12460</v>
      </c>
      <c r="D2809" s="175" t="s">
        <v>12125</v>
      </c>
      <c r="E2809" s="175" t="s">
        <v>13711</v>
      </c>
      <c r="F2809" s="175"/>
      <c r="G2809" s="177" t="s">
        <v>12461</v>
      </c>
      <c r="H2809" s="176" t="s">
        <v>12462</v>
      </c>
      <c r="I2809" s="176" t="s">
        <v>12463</v>
      </c>
      <c r="J2809" s="176" t="s">
        <v>12243</v>
      </c>
    </row>
    <row r="2810" customFormat="false" ht="66.3" hidden="false" customHeight="true" outlineLevel="0" collapsed="false">
      <c r="A2810" s="154" t="s">
        <v>13712</v>
      </c>
      <c r="B2810" s="178" t="n">
        <v>104162</v>
      </c>
      <c r="C2810" s="154" t="s">
        <v>12467</v>
      </c>
      <c r="D2810" s="154" t="s">
        <v>12933</v>
      </c>
      <c r="E2810" s="154" t="s">
        <v>13802</v>
      </c>
      <c r="F2810" s="154"/>
      <c r="G2810" s="155" t="s">
        <v>12469</v>
      </c>
      <c r="H2810" s="179" t="n">
        <v>1</v>
      </c>
      <c r="I2810" s="180" t="n">
        <v>111.41</v>
      </c>
      <c r="J2810" s="180" t="n">
        <v>111.41</v>
      </c>
    </row>
    <row r="2811" customFormat="false" ht="43.9" hidden="false" customHeight="true" outlineLevel="0" collapsed="false">
      <c r="A2811" s="181" t="s">
        <v>13714</v>
      </c>
      <c r="B2811" s="182" t="n">
        <v>95277</v>
      </c>
      <c r="C2811" s="181" t="s">
        <v>12467</v>
      </c>
      <c r="D2811" s="181" t="s">
        <v>13868</v>
      </c>
      <c r="E2811" s="181" t="s">
        <v>13730</v>
      </c>
      <c r="F2811" s="181"/>
      <c r="G2811" s="183" t="s">
        <v>13734</v>
      </c>
      <c r="H2811" s="184" t="n">
        <v>0.2164</v>
      </c>
      <c r="I2811" s="185" t="n">
        <v>0.73</v>
      </c>
      <c r="J2811" s="185" t="n">
        <v>0.15</v>
      </c>
    </row>
    <row r="2812" customFormat="false" ht="43.9" hidden="false" customHeight="true" outlineLevel="0" collapsed="false">
      <c r="A2812" s="181" t="s">
        <v>13714</v>
      </c>
      <c r="B2812" s="182" t="n">
        <v>88316</v>
      </c>
      <c r="C2812" s="181" t="s">
        <v>12467</v>
      </c>
      <c r="D2812" s="181" t="s">
        <v>6483</v>
      </c>
      <c r="E2812" s="181" t="s">
        <v>13717</v>
      </c>
      <c r="F2812" s="181"/>
      <c r="G2812" s="183" t="s">
        <v>13718</v>
      </c>
      <c r="H2812" s="184" t="n">
        <v>0.4972</v>
      </c>
      <c r="I2812" s="185" t="n">
        <v>23.2</v>
      </c>
      <c r="J2812" s="185" t="n">
        <v>11.53</v>
      </c>
    </row>
    <row r="2813" customFormat="false" ht="43.9" hidden="false" customHeight="true" outlineLevel="0" collapsed="false">
      <c r="A2813" s="181" t="s">
        <v>13714</v>
      </c>
      <c r="B2813" s="182" t="n">
        <v>88274</v>
      </c>
      <c r="C2813" s="181" t="s">
        <v>12467</v>
      </c>
      <c r="D2813" s="181" t="s">
        <v>6447</v>
      </c>
      <c r="E2813" s="181" t="s">
        <v>13717</v>
      </c>
      <c r="F2813" s="181"/>
      <c r="G2813" s="183" t="s">
        <v>13718</v>
      </c>
      <c r="H2813" s="184" t="n">
        <v>1.0956</v>
      </c>
      <c r="I2813" s="185" t="n">
        <v>28.99</v>
      </c>
      <c r="J2813" s="185" t="n">
        <v>31.76</v>
      </c>
    </row>
    <row r="2814" customFormat="false" ht="43.9" hidden="false" customHeight="true" outlineLevel="0" collapsed="false">
      <c r="A2814" s="181" t="s">
        <v>13714</v>
      </c>
      <c r="B2814" s="182" t="n">
        <v>89225</v>
      </c>
      <c r="C2814" s="181" t="s">
        <v>12467</v>
      </c>
      <c r="D2814" s="181" t="s">
        <v>13789</v>
      </c>
      <c r="E2814" s="181" t="s">
        <v>13730</v>
      </c>
      <c r="F2814" s="181"/>
      <c r="G2814" s="183" t="s">
        <v>13731</v>
      </c>
      <c r="H2814" s="184" t="n">
        <v>0.0254</v>
      </c>
      <c r="I2814" s="185" t="n">
        <v>5.97</v>
      </c>
      <c r="J2814" s="185" t="n">
        <v>0.15</v>
      </c>
    </row>
    <row r="2815" customFormat="false" ht="43.9" hidden="false" customHeight="true" outlineLevel="0" collapsed="false">
      <c r="A2815" s="181" t="s">
        <v>13714</v>
      </c>
      <c r="B2815" s="182" t="n">
        <v>89226</v>
      </c>
      <c r="C2815" s="181" t="s">
        <v>12467</v>
      </c>
      <c r="D2815" s="181" t="s">
        <v>13788</v>
      </c>
      <c r="E2815" s="181" t="s">
        <v>13730</v>
      </c>
      <c r="F2815" s="181"/>
      <c r="G2815" s="183" t="s">
        <v>13734</v>
      </c>
      <c r="H2815" s="184" t="n">
        <v>0.0759</v>
      </c>
      <c r="I2815" s="185" t="n">
        <v>1.73</v>
      </c>
      <c r="J2815" s="185" t="n">
        <v>0.13</v>
      </c>
    </row>
    <row r="2816" customFormat="false" ht="43.9" hidden="false" customHeight="true" outlineLevel="0" collapsed="false">
      <c r="A2816" s="181" t="s">
        <v>13714</v>
      </c>
      <c r="B2816" s="182" t="n">
        <v>95276</v>
      </c>
      <c r="C2816" s="181" t="s">
        <v>12467</v>
      </c>
      <c r="D2816" s="181" t="s">
        <v>13869</v>
      </c>
      <c r="E2816" s="181" t="s">
        <v>13730</v>
      </c>
      <c r="F2816" s="181"/>
      <c r="G2816" s="183" t="s">
        <v>13731</v>
      </c>
      <c r="H2816" s="184" t="n">
        <v>0.0903</v>
      </c>
      <c r="I2816" s="185" t="n">
        <v>3.93</v>
      </c>
      <c r="J2816" s="185" t="n">
        <v>0.35</v>
      </c>
    </row>
    <row r="2817" customFormat="false" ht="22.3" hidden="false" customHeight="true" outlineLevel="0" collapsed="false">
      <c r="A2817" s="186" t="s">
        <v>13719</v>
      </c>
      <c r="B2817" s="187" t="n">
        <v>41967</v>
      </c>
      <c r="C2817" s="186" t="s">
        <v>12467</v>
      </c>
      <c r="D2817" s="186" t="s">
        <v>13870</v>
      </c>
      <c r="E2817" s="186" t="s">
        <v>13720</v>
      </c>
      <c r="F2817" s="186"/>
      <c r="G2817" s="188" t="s">
        <v>13761</v>
      </c>
      <c r="H2817" s="189" t="n">
        <v>0.0125</v>
      </c>
      <c r="I2817" s="190" t="n">
        <v>22.32</v>
      </c>
      <c r="J2817" s="190" t="n">
        <v>0.27</v>
      </c>
    </row>
    <row r="2818" customFormat="false" ht="32.75" hidden="false" customHeight="true" outlineLevel="0" collapsed="false">
      <c r="A2818" s="186" t="s">
        <v>13719</v>
      </c>
      <c r="B2818" s="187" t="n">
        <v>4824</v>
      </c>
      <c r="C2818" s="186" t="s">
        <v>12467</v>
      </c>
      <c r="D2818" s="186" t="s">
        <v>9246</v>
      </c>
      <c r="E2818" s="186" t="s">
        <v>13720</v>
      </c>
      <c r="F2818" s="186"/>
      <c r="G2818" s="188" t="s">
        <v>12533</v>
      </c>
      <c r="H2818" s="189" t="n">
        <v>20</v>
      </c>
      <c r="I2818" s="190" t="n">
        <v>0.56</v>
      </c>
      <c r="J2818" s="190" t="n">
        <v>11.2</v>
      </c>
    </row>
    <row r="2819" customFormat="false" ht="22.3" hidden="false" customHeight="true" outlineLevel="0" collapsed="false">
      <c r="A2819" s="186" t="s">
        <v>13719</v>
      </c>
      <c r="B2819" s="187" t="n">
        <v>44528</v>
      </c>
      <c r="C2819" s="186" t="s">
        <v>12467</v>
      </c>
      <c r="D2819" s="186" t="s">
        <v>13871</v>
      </c>
      <c r="E2819" s="186" t="s">
        <v>13720</v>
      </c>
      <c r="F2819" s="186"/>
      <c r="G2819" s="188" t="s">
        <v>12533</v>
      </c>
      <c r="H2819" s="189" t="n">
        <v>10</v>
      </c>
      <c r="I2819" s="190" t="n">
        <v>5.33</v>
      </c>
      <c r="J2819" s="190" t="n">
        <v>53.3</v>
      </c>
    </row>
    <row r="2820" customFormat="false" ht="32.75" hidden="false" customHeight="true" outlineLevel="0" collapsed="false">
      <c r="A2820" s="186" t="s">
        <v>13719</v>
      </c>
      <c r="B2820" s="187" t="n">
        <v>3671</v>
      </c>
      <c r="C2820" s="186" t="s">
        <v>12467</v>
      </c>
      <c r="D2820" s="186" t="s">
        <v>9583</v>
      </c>
      <c r="E2820" s="186" t="s">
        <v>13720</v>
      </c>
      <c r="F2820" s="186"/>
      <c r="G2820" s="188" t="s">
        <v>12127</v>
      </c>
      <c r="H2820" s="189" t="n">
        <v>1.67</v>
      </c>
      <c r="I2820" s="190" t="n">
        <v>1.37</v>
      </c>
      <c r="J2820" s="190" t="n">
        <v>2.28</v>
      </c>
    </row>
    <row r="2821" customFormat="false" ht="22.3" hidden="false" customHeight="true" outlineLevel="0" collapsed="false">
      <c r="A2821" s="186" t="s">
        <v>13719</v>
      </c>
      <c r="B2821" s="187" t="n">
        <v>6085</v>
      </c>
      <c r="C2821" s="186" t="s">
        <v>12467</v>
      </c>
      <c r="D2821" s="186" t="s">
        <v>13872</v>
      </c>
      <c r="E2821" s="186" t="s">
        <v>13720</v>
      </c>
      <c r="F2821" s="186"/>
      <c r="G2821" s="188" t="s">
        <v>13761</v>
      </c>
      <c r="H2821" s="189" t="n">
        <v>0.04</v>
      </c>
      <c r="I2821" s="190" t="n">
        <v>7.39</v>
      </c>
      <c r="J2821" s="190" t="n">
        <v>0.29</v>
      </c>
    </row>
    <row r="2822" customFormat="false" ht="22.3" hidden="false" customHeight="true" outlineLevel="0" collapsed="false">
      <c r="A2822" s="191"/>
      <c r="B2822" s="191"/>
      <c r="C2822" s="191"/>
      <c r="D2822" s="191"/>
      <c r="E2822" s="191" t="s">
        <v>13722</v>
      </c>
      <c r="F2822" s="192" t="n">
        <v>33.41</v>
      </c>
      <c r="G2822" s="191" t="s">
        <v>13723</v>
      </c>
      <c r="H2822" s="192" t="n">
        <v>0</v>
      </c>
      <c r="I2822" s="191" t="s">
        <v>13724</v>
      </c>
      <c r="J2822" s="192" t="n">
        <v>33.41</v>
      </c>
    </row>
    <row r="2823" customFormat="false" ht="32.75" hidden="false" customHeight="true" outlineLevel="0" collapsed="false">
      <c r="A2823" s="191"/>
      <c r="B2823" s="191"/>
      <c r="C2823" s="191"/>
      <c r="D2823" s="191"/>
      <c r="E2823" s="191" t="s">
        <v>13725</v>
      </c>
      <c r="F2823" s="192" t="n">
        <v>24.75</v>
      </c>
      <c r="G2823" s="191"/>
      <c r="H2823" s="193" t="s">
        <v>13726</v>
      </c>
      <c r="I2823" s="193"/>
      <c r="J2823" s="192" t="n">
        <v>136.16</v>
      </c>
    </row>
    <row r="2824" customFormat="false" ht="22.3" hidden="false" customHeight="true" outlineLevel="0" collapsed="false">
      <c r="A2824" s="125"/>
      <c r="B2824" s="125"/>
      <c r="C2824" s="125"/>
      <c r="D2824" s="125"/>
      <c r="E2824" s="125"/>
      <c r="F2824" s="125"/>
      <c r="G2824" s="125" t="s">
        <v>13727</v>
      </c>
      <c r="H2824" s="194" t="n">
        <v>2740.76</v>
      </c>
      <c r="I2824" s="125" t="s">
        <v>13728</v>
      </c>
      <c r="J2824" s="195" t="n">
        <v>373181.88</v>
      </c>
    </row>
    <row r="2825" customFormat="false" ht="22.3" hidden="false" customHeight="true" outlineLevel="0" collapsed="false">
      <c r="A2825" s="196"/>
      <c r="B2825" s="196"/>
      <c r="C2825" s="196"/>
      <c r="D2825" s="196"/>
      <c r="E2825" s="196"/>
      <c r="F2825" s="196"/>
      <c r="G2825" s="196"/>
      <c r="H2825" s="196"/>
      <c r="I2825" s="196"/>
      <c r="J2825" s="196"/>
    </row>
    <row r="2826" customFormat="false" ht="23.4" hidden="false" customHeight="true" outlineLevel="0" collapsed="false">
      <c r="A2826" s="175" t="s">
        <v>12934</v>
      </c>
      <c r="B2826" s="176" t="s">
        <v>12459</v>
      </c>
      <c r="C2826" s="175" t="s">
        <v>12460</v>
      </c>
      <c r="D2826" s="175" t="s">
        <v>12125</v>
      </c>
      <c r="E2826" s="175" t="s">
        <v>13711</v>
      </c>
      <c r="F2826" s="175"/>
      <c r="G2826" s="177" t="s">
        <v>12461</v>
      </c>
      <c r="H2826" s="176" t="s">
        <v>12462</v>
      </c>
      <c r="I2826" s="176" t="s">
        <v>12463</v>
      </c>
      <c r="J2826" s="176" t="s">
        <v>12243</v>
      </c>
    </row>
    <row r="2827" customFormat="false" ht="55.1" hidden="false" customHeight="true" outlineLevel="0" collapsed="false">
      <c r="A2827" s="154" t="s">
        <v>13712</v>
      </c>
      <c r="B2827" s="178" t="n">
        <v>87755</v>
      </c>
      <c r="C2827" s="154" t="s">
        <v>12467</v>
      </c>
      <c r="D2827" s="154" t="s">
        <v>12892</v>
      </c>
      <c r="E2827" s="154" t="s">
        <v>13856</v>
      </c>
      <c r="F2827" s="154"/>
      <c r="G2827" s="155" t="s">
        <v>12469</v>
      </c>
      <c r="H2827" s="179" t="n">
        <v>1</v>
      </c>
      <c r="I2827" s="180" t="n">
        <v>56.79</v>
      </c>
      <c r="J2827" s="180" t="n">
        <v>56.79</v>
      </c>
    </row>
    <row r="2828" customFormat="false" ht="43.9" hidden="false" customHeight="true" outlineLevel="0" collapsed="false">
      <c r="A2828" s="181" t="s">
        <v>13714</v>
      </c>
      <c r="B2828" s="182" t="n">
        <v>87301</v>
      </c>
      <c r="C2828" s="181" t="s">
        <v>12467</v>
      </c>
      <c r="D2828" s="181" t="s">
        <v>5908</v>
      </c>
      <c r="E2828" s="181" t="s">
        <v>13747</v>
      </c>
      <c r="F2828" s="181"/>
      <c r="G2828" s="183" t="s">
        <v>12496</v>
      </c>
      <c r="H2828" s="184" t="n">
        <v>0.0431</v>
      </c>
      <c r="I2828" s="185" t="n">
        <v>749.89</v>
      </c>
      <c r="J2828" s="185" t="n">
        <v>32.32</v>
      </c>
    </row>
    <row r="2829" customFormat="false" ht="43.9" hidden="false" customHeight="true" outlineLevel="0" collapsed="false">
      <c r="A2829" s="181" t="s">
        <v>13714</v>
      </c>
      <c r="B2829" s="182" t="n">
        <v>88309</v>
      </c>
      <c r="C2829" s="181" t="s">
        <v>12467</v>
      </c>
      <c r="D2829" s="181" t="s">
        <v>6476</v>
      </c>
      <c r="E2829" s="181" t="s">
        <v>13717</v>
      </c>
      <c r="F2829" s="181"/>
      <c r="G2829" s="183" t="s">
        <v>13718</v>
      </c>
      <c r="H2829" s="184" t="n">
        <v>0.589</v>
      </c>
      <c r="I2829" s="185" t="n">
        <v>29.13</v>
      </c>
      <c r="J2829" s="185" t="n">
        <v>17.15</v>
      </c>
    </row>
    <row r="2830" customFormat="false" ht="43.9" hidden="false" customHeight="true" outlineLevel="0" collapsed="false">
      <c r="A2830" s="181" t="s">
        <v>13714</v>
      </c>
      <c r="B2830" s="182" t="n">
        <v>88316</v>
      </c>
      <c r="C2830" s="181" t="s">
        <v>12467</v>
      </c>
      <c r="D2830" s="181" t="s">
        <v>6483</v>
      </c>
      <c r="E2830" s="181" t="s">
        <v>13717</v>
      </c>
      <c r="F2830" s="181"/>
      <c r="G2830" s="183" t="s">
        <v>13718</v>
      </c>
      <c r="H2830" s="184" t="n">
        <v>0.294</v>
      </c>
      <c r="I2830" s="185" t="n">
        <v>23.2</v>
      </c>
      <c r="J2830" s="185" t="n">
        <v>6.82</v>
      </c>
    </row>
    <row r="2831" customFormat="false" ht="22.3" hidden="false" customHeight="true" outlineLevel="0" collapsed="false">
      <c r="A2831" s="186" t="s">
        <v>13719</v>
      </c>
      <c r="B2831" s="187" t="n">
        <v>1379</v>
      </c>
      <c r="C2831" s="186" t="s">
        <v>12467</v>
      </c>
      <c r="D2831" s="186" t="s">
        <v>8110</v>
      </c>
      <c r="E2831" s="186" t="s">
        <v>13720</v>
      </c>
      <c r="F2831" s="186"/>
      <c r="G2831" s="188" t="s">
        <v>12533</v>
      </c>
      <c r="H2831" s="189" t="n">
        <v>0.5</v>
      </c>
      <c r="I2831" s="190" t="n">
        <v>1</v>
      </c>
      <c r="J2831" s="190" t="n">
        <v>0.5</v>
      </c>
    </row>
    <row r="2832" customFormat="false" ht="22.3" hidden="false" customHeight="true" outlineLevel="0" collapsed="false">
      <c r="A2832" s="191"/>
      <c r="B2832" s="191"/>
      <c r="C2832" s="191"/>
      <c r="D2832" s="191"/>
      <c r="E2832" s="191" t="s">
        <v>13722</v>
      </c>
      <c r="F2832" s="192" t="n">
        <v>22.14</v>
      </c>
      <c r="G2832" s="191" t="s">
        <v>13723</v>
      </c>
      <c r="H2832" s="192" t="n">
        <v>0</v>
      </c>
      <c r="I2832" s="191" t="s">
        <v>13724</v>
      </c>
      <c r="J2832" s="192" t="n">
        <v>22.14</v>
      </c>
    </row>
    <row r="2833" customFormat="false" ht="32.75" hidden="false" customHeight="true" outlineLevel="0" collapsed="false">
      <c r="A2833" s="191"/>
      <c r="B2833" s="191"/>
      <c r="C2833" s="191"/>
      <c r="D2833" s="191"/>
      <c r="E2833" s="191" t="s">
        <v>13725</v>
      </c>
      <c r="F2833" s="192" t="n">
        <v>12.61</v>
      </c>
      <c r="G2833" s="191"/>
      <c r="H2833" s="193" t="s">
        <v>13726</v>
      </c>
      <c r="I2833" s="193"/>
      <c r="J2833" s="192" t="n">
        <v>69.4</v>
      </c>
    </row>
    <row r="2834" customFormat="false" ht="22.3" hidden="false" customHeight="true" outlineLevel="0" collapsed="false">
      <c r="A2834" s="125"/>
      <c r="B2834" s="125"/>
      <c r="C2834" s="125"/>
      <c r="D2834" s="125"/>
      <c r="E2834" s="125"/>
      <c r="F2834" s="125"/>
      <c r="G2834" s="125" t="s">
        <v>13727</v>
      </c>
      <c r="H2834" s="194" t="n">
        <v>345.56</v>
      </c>
      <c r="I2834" s="125" t="s">
        <v>13728</v>
      </c>
      <c r="J2834" s="195" t="n">
        <v>23981.86</v>
      </c>
    </row>
    <row r="2835" customFormat="false" ht="22.3" hidden="false" customHeight="true" outlineLevel="0" collapsed="false">
      <c r="A2835" s="196"/>
      <c r="B2835" s="196"/>
      <c r="C2835" s="196"/>
      <c r="D2835" s="196"/>
      <c r="E2835" s="196"/>
      <c r="F2835" s="196"/>
      <c r="G2835" s="196"/>
      <c r="H2835" s="196"/>
      <c r="I2835" s="196"/>
      <c r="J2835" s="196"/>
    </row>
    <row r="2836" customFormat="false" ht="23.4" hidden="false" customHeight="true" outlineLevel="0" collapsed="false">
      <c r="A2836" s="175" t="s">
        <v>12935</v>
      </c>
      <c r="B2836" s="176" t="s">
        <v>12459</v>
      </c>
      <c r="C2836" s="175" t="s">
        <v>12460</v>
      </c>
      <c r="D2836" s="175" t="s">
        <v>12125</v>
      </c>
      <c r="E2836" s="175" t="s">
        <v>13711</v>
      </c>
      <c r="F2836" s="175"/>
      <c r="G2836" s="177" t="s">
        <v>12461</v>
      </c>
      <c r="H2836" s="176" t="s">
        <v>12462</v>
      </c>
      <c r="I2836" s="176" t="s">
        <v>12463</v>
      </c>
      <c r="J2836" s="176" t="s">
        <v>12243</v>
      </c>
    </row>
    <row r="2837" customFormat="false" ht="43.9" hidden="false" customHeight="true" outlineLevel="0" collapsed="false">
      <c r="A2837" s="154" t="s">
        <v>13712</v>
      </c>
      <c r="B2837" s="178" t="n">
        <v>87251</v>
      </c>
      <c r="C2837" s="154" t="s">
        <v>12467</v>
      </c>
      <c r="D2837" s="154" t="s">
        <v>12936</v>
      </c>
      <c r="E2837" s="154" t="s">
        <v>13858</v>
      </c>
      <c r="F2837" s="154"/>
      <c r="G2837" s="155" t="s">
        <v>12469</v>
      </c>
      <c r="H2837" s="179" t="n">
        <v>1</v>
      </c>
      <c r="I2837" s="180" t="n">
        <v>69.31</v>
      </c>
      <c r="J2837" s="180" t="n">
        <v>69.31</v>
      </c>
    </row>
    <row r="2838" customFormat="false" ht="43.9" hidden="false" customHeight="true" outlineLevel="0" collapsed="false">
      <c r="A2838" s="181" t="s">
        <v>13714</v>
      </c>
      <c r="B2838" s="182" t="n">
        <v>88316</v>
      </c>
      <c r="C2838" s="181" t="s">
        <v>12467</v>
      </c>
      <c r="D2838" s="181" t="s">
        <v>6483</v>
      </c>
      <c r="E2838" s="181" t="s">
        <v>13717</v>
      </c>
      <c r="F2838" s="181"/>
      <c r="G2838" s="183" t="s">
        <v>13718</v>
      </c>
      <c r="H2838" s="184" t="n">
        <v>0.1308</v>
      </c>
      <c r="I2838" s="185" t="n">
        <v>23.2</v>
      </c>
      <c r="J2838" s="185" t="n">
        <v>3.03</v>
      </c>
    </row>
    <row r="2839" customFormat="false" ht="43.9" hidden="false" customHeight="true" outlineLevel="0" collapsed="false">
      <c r="A2839" s="181" t="s">
        <v>13714</v>
      </c>
      <c r="B2839" s="182" t="n">
        <v>88256</v>
      </c>
      <c r="C2839" s="181" t="s">
        <v>12467</v>
      </c>
      <c r="D2839" s="181" t="s">
        <v>6763</v>
      </c>
      <c r="E2839" s="181" t="s">
        <v>13717</v>
      </c>
      <c r="F2839" s="181"/>
      <c r="G2839" s="183" t="s">
        <v>13718</v>
      </c>
      <c r="H2839" s="184" t="n">
        <v>0.2537</v>
      </c>
      <c r="I2839" s="185" t="n">
        <v>28.99</v>
      </c>
      <c r="J2839" s="185" t="n">
        <v>7.35</v>
      </c>
    </row>
    <row r="2840" customFormat="false" ht="32.75" hidden="false" customHeight="true" outlineLevel="0" collapsed="false">
      <c r="A2840" s="186" t="s">
        <v>13719</v>
      </c>
      <c r="B2840" s="187" t="n">
        <v>1287</v>
      </c>
      <c r="C2840" s="186" t="s">
        <v>12467</v>
      </c>
      <c r="D2840" s="186" t="s">
        <v>13873</v>
      </c>
      <c r="E2840" s="186" t="s">
        <v>13720</v>
      </c>
      <c r="F2840" s="186"/>
      <c r="G2840" s="188" t="s">
        <v>12469</v>
      </c>
      <c r="H2840" s="189" t="n">
        <v>1.06</v>
      </c>
      <c r="I2840" s="190" t="n">
        <v>43.64</v>
      </c>
      <c r="J2840" s="190" t="n">
        <v>46.25</v>
      </c>
    </row>
    <row r="2841" customFormat="false" ht="22.3" hidden="false" customHeight="true" outlineLevel="0" collapsed="false">
      <c r="A2841" s="186" t="s">
        <v>13719</v>
      </c>
      <c r="B2841" s="187" t="n">
        <v>34357</v>
      </c>
      <c r="C2841" s="186" t="s">
        <v>12467</v>
      </c>
      <c r="D2841" s="186" t="s">
        <v>10882</v>
      </c>
      <c r="E2841" s="186" t="s">
        <v>13720</v>
      </c>
      <c r="F2841" s="186"/>
      <c r="G2841" s="188" t="s">
        <v>12533</v>
      </c>
      <c r="H2841" s="189" t="n">
        <v>0.188</v>
      </c>
      <c r="I2841" s="190" t="n">
        <v>7.28</v>
      </c>
      <c r="J2841" s="190" t="n">
        <v>1.36</v>
      </c>
    </row>
    <row r="2842" customFormat="false" ht="22.3" hidden="false" customHeight="true" outlineLevel="0" collapsed="false">
      <c r="A2842" s="186" t="s">
        <v>13719</v>
      </c>
      <c r="B2842" s="187" t="n">
        <v>1381</v>
      </c>
      <c r="C2842" s="186" t="s">
        <v>12467</v>
      </c>
      <c r="D2842" s="186" t="s">
        <v>7206</v>
      </c>
      <c r="E2842" s="186" t="s">
        <v>13720</v>
      </c>
      <c r="F2842" s="186"/>
      <c r="G2842" s="188" t="s">
        <v>12533</v>
      </c>
      <c r="H2842" s="189" t="n">
        <v>9.1325</v>
      </c>
      <c r="I2842" s="190" t="n">
        <v>1.24</v>
      </c>
      <c r="J2842" s="190" t="n">
        <v>11.32</v>
      </c>
    </row>
    <row r="2843" customFormat="false" ht="22.3" hidden="false" customHeight="true" outlineLevel="0" collapsed="false">
      <c r="A2843" s="191"/>
      <c r="B2843" s="191"/>
      <c r="C2843" s="191"/>
      <c r="D2843" s="191"/>
      <c r="E2843" s="191" t="s">
        <v>13722</v>
      </c>
      <c r="F2843" s="192" t="n">
        <v>8</v>
      </c>
      <c r="G2843" s="191" t="s">
        <v>13723</v>
      </c>
      <c r="H2843" s="192" t="n">
        <v>0</v>
      </c>
      <c r="I2843" s="191" t="s">
        <v>13724</v>
      </c>
      <c r="J2843" s="192" t="n">
        <v>8</v>
      </c>
    </row>
    <row r="2844" customFormat="false" ht="32.75" hidden="false" customHeight="true" outlineLevel="0" collapsed="false">
      <c r="A2844" s="191"/>
      <c r="B2844" s="191"/>
      <c r="C2844" s="191"/>
      <c r="D2844" s="191"/>
      <c r="E2844" s="191" t="s">
        <v>13725</v>
      </c>
      <c r="F2844" s="192" t="n">
        <v>15.4</v>
      </c>
      <c r="G2844" s="191"/>
      <c r="H2844" s="193" t="s">
        <v>13726</v>
      </c>
      <c r="I2844" s="193"/>
      <c r="J2844" s="192" t="n">
        <v>84.71</v>
      </c>
    </row>
    <row r="2845" customFormat="false" ht="22.3" hidden="false" customHeight="true" outlineLevel="0" collapsed="false">
      <c r="A2845" s="125"/>
      <c r="B2845" s="125"/>
      <c r="C2845" s="125"/>
      <c r="D2845" s="125"/>
      <c r="E2845" s="125"/>
      <c r="F2845" s="125"/>
      <c r="G2845" s="125" t="s">
        <v>13727</v>
      </c>
      <c r="H2845" s="194" t="n">
        <v>345.56</v>
      </c>
      <c r="I2845" s="125" t="s">
        <v>13728</v>
      </c>
      <c r="J2845" s="195" t="n">
        <v>29272.38</v>
      </c>
    </row>
    <row r="2846" customFormat="false" ht="22.3" hidden="false" customHeight="true" outlineLevel="0" collapsed="false">
      <c r="A2846" s="196"/>
      <c r="B2846" s="196"/>
      <c r="C2846" s="196"/>
      <c r="D2846" s="196"/>
      <c r="E2846" s="196"/>
      <c r="F2846" s="196"/>
      <c r="G2846" s="196"/>
      <c r="H2846" s="196"/>
      <c r="I2846" s="196"/>
      <c r="J2846" s="196"/>
    </row>
    <row r="2847" customFormat="false" ht="23.4" hidden="false" customHeight="true" outlineLevel="0" collapsed="false">
      <c r="A2847" s="175" t="s">
        <v>12937</v>
      </c>
      <c r="B2847" s="176" t="s">
        <v>12459</v>
      </c>
      <c r="C2847" s="175" t="s">
        <v>12460</v>
      </c>
      <c r="D2847" s="175" t="s">
        <v>12125</v>
      </c>
      <c r="E2847" s="175" t="s">
        <v>13711</v>
      </c>
      <c r="F2847" s="175"/>
      <c r="G2847" s="177" t="s">
        <v>12461</v>
      </c>
      <c r="H2847" s="176" t="s">
        <v>12462</v>
      </c>
      <c r="I2847" s="176" t="s">
        <v>12463</v>
      </c>
      <c r="J2847" s="176" t="s">
        <v>12243</v>
      </c>
    </row>
    <row r="2848" customFormat="false" ht="32.75" hidden="false" customHeight="true" outlineLevel="0" collapsed="false">
      <c r="A2848" s="154" t="s">
        <v>13712</v>
      </c>
      <c r="B2848" s="178" t="s">
        <v>12938</v>
      </c>
      <c r="C2848" s="154" t="s">
        <v>12475</v>
      </c>
      <c r="D2848" s="154" t="s">
        <v>12939</v>
      </c>
      <c r="E2848" s="154" t="s">
        <v>13860</v>
      </c>
      <c r="F2848" s="154"/>
      <c r="G2848" s="155" t="s">
        <v>12127</v>
      </c>
      <c r="H2848" s="179" t="n">
        <v>1</v>
      </c>
      <c r="I2848" s="180" t="n">
        <v>10.87</v>
      </c>
      <c r="J2848" s="180" t="n">
        <v>10.87</v>
      </c>
    </row>
    <row r="2849" customFormat="false" ht="43.9" hidden="false" customHeight="true" outlineLevel="0" collapsed="false">
      <c r="A2849" s="181" t="s">
        <v>13714</v>
      </c>
      <c r="B2849" s="182" t="n">
        <v>88256</v>
      </c>
      <c r="C2849" s="181" t="s">
        <v>12467</v>
      </c>
      <c r="D2849" s="181" t="s">
        <v>6763</v>
      </c>
      <c r="E2849" s="181" t="s">
        <v>13717</v>
      </c>
      <c r="F2849" s="181"/>
      <c r="G2849" s="183" t="s">
        <v>13718</v>
      </c>
      <c r="H2849" s="184" t="n">
        <v>0.0764</v>
      </c>
      <c r="I2849" s="185" t="n">
        <v>28.99</v>
      </c>
      <c r="J2849" s="185" t="n">
        <v>2.21</v>
      </c>
    </row>
    <row r="2850" customFormat="false" ht="43.9" hidden="false" customHeight="true" outlineLevel="0" collapsed="false">
      <c r="A2850" s="181" t="s">
        <v>13714</v>
      </c>
      <c r="B2850" s="182" t="n">
        <v>88316</v>
      </c>
      <c r="C2850" s="181" t="s">
        <v>12467</v>
      </c>
      <c r="D2850" s="181" t="s">
        <v>6483</v>
      </c>
      <c r="E2850" s="181" t="s">
        <v>13717</v>
      </c>
      <c r="F2850" s="181"/>
      <c r="G2850" s="183" t="s">
        <v>13718</v>
      </c>
      <c r="H2850" s="184" t="n">
        <v>0.0296</v>
      </c>
      <c r="I2850" s="185" t="n">
        <v>23.2</v>
      </c>
      <c r="J2850" s="185" t="n">
        <v>0.68</v>
      </c>
    </row>
    <row r="2851" customFormat="false" ht="22.3" hidden="false" customHeight="true" outlineLevel="0" collapsed="false">
      <c r="A2851" s="186" t="s">
        <v>13719</v>
      </c>
      <c r="B2851" s="187" t="n">
        <v>1381</v>
      </c>
      <c r="C2851" s="186" t="s">
        <v>12467</v>
      </c>
      <c r="D2851" s="186" t="s">
        <v>7206</v>
      </c>
      <c r="E2851" s="186" t="s">
        <v>13720</v>
      </c>
      <c r="F2851" s="186"/>
      <c r="G2851" s="188" t="s">
        <v>12533</v>
      </c>
      <c r="H2851" s="189" t="n">
        <v>0.6392</v>
      </c>
      <c r="I2851" s="190" t="n">
        <v>1.24</v>
      </c>
      <c r="J2851" s="190" t="n">
        <v>0.79</v>
      </c>
    </row>
    <row r="2852" customFormat="false" ht="22.3" hidden="false" customHeight="true" outlineLevel="0" collapsed="false">
      <c r="A2852" s="186" t="s">
        <v>13719</v>
      </c>
      <c r="B2852" s="187" t="n">
        <v>34357</v>
      </c>
      <c r="C2852" s="186" t="s">
        <v>12467</v>
      </c>
      <c r="D2852" s="186" t="s">
        <v>10882</v>
      </c>
      <c r="E2852" s="186" t="s">
        <v>13720</v>
      </c>
      <c r="F2852" s="186"/>
      <c r="G2852" s="188" t="s">
        <v>12533</v>
      </c>
      <c r="H2852" s="189" t="n">
        <v>0.09</v>
      </c>
      <c r="I2852" s="190" t="n">
        <v>7.28</v>
      </c>
      <c r="J2852" s="190" t="n">
        <v>0.65</v>
      </c>
    </row>
    <row r="2853" customFormat="false" ht="32.75" hidden="false" customHeight="true" outlineLevel="0" collapsed="false">
      <c r="A2853" s="186" t="s">
        <v>13719</v>
      </c>
      <c r="B2853" s="187" t="n">
        <v>1287</v>
      </c>
      <c r="C2853" s="186" t="s">
        <v>12467</v>
      </c>
      <c r="D2853" s="186" t="s">
        <v>13873</v>
      </c>
      <c r="E2853" s="186" t="s">
        <v>13720</v>
      </c>
      <c r="F2853" s="186"/>
      <c r="G2853" s="188" t="s">
        <v>12469</v>
      </c>
      <c r="H2853" s="189" t="n">
        <v>0.15</v>
      </c>
      <c r="I2853" s="190" t="n">
        <v>43.64</v>
      </c>
      <c r="J2853" s="190" t="n">
        <v>6.54</v>
      </c>
    </row>
    <row r="2854" customFormat="false" ht="22.3" hidden="false" customHeight="true" outlineLevel="0" collapsed="false">
      <c r="A2854" s="191"/>
      <c r="B2854" s="191"/>
      <c r="C2854" s="191"/>
      <c r="D2854" s="191"/>
      <c r="E2854" s="191" t="s">
        <v>13722</v>
      </c>
      <c r="F2854" s="192" t="n">
        <v>2.23</v>
      </c>
      <c r="G2854" s="191" t="s">
        <v>13723</v>
      </c>
      <c r="H2854" s="192" t="n">
        <v>0</v>
      </c>
      <c r="I2854" s="191" t="s">
        <v>13724</v>
      </c>
      <c r="J2854" s="192" t="n">
        <v>2.23</v>
      </c>
    </row>
    <row r="2855" customFormat="false" ht="32.75" hidden="false" customHeight="true" outlineLevel="0" collapsed="false">
      <c r="A2855" s="191"/>
      <c r="B2855" s="191"/>
      <c r="C2855" s="191"/>
      <c r="D2855" s="191"/>
      <c r="E2855" s="191" t="s">
        <v>13725</v>
      </c>
      <c r="F2855" s="192" t="n">
        <v>2.41</v>
      </c>
      <c r="G2855" s="191"/>
      <c r="H2855" s="193" t="s">
        <v>13726</v>
      </c>
      <c r="I2855" s="193"/>
      <c r="J2855" s="192" t="n">
        <v>13.28</v>
      </c>
    </row>
    <row r="2856" customFormat="false" ht="22.3" hidden="false" customHeight="true" outlineLevel="0" collapsed="false">
      <c r="A2856" s="125"/>
      <c r="B2856" s="125"/>
      <c r="C2856" s="125"/>
      <c r="D2856" s="125"/>
      <c r="E2856" s="125"/>
      <c r="F2856" s="125"/>
      <c r="G2856" s="125" t="s">
        <v>13727</v>
      </c>
      <c r="H2856" s="194" t="n">
        <v>53.28</v>
      </c>
      <c r="I2856" s="125" t="s">
        <v>13728</v>
      </c>
      <c r="J2856" s="195" t="n">
        <v>707.55</v>
      </c>
    </row>
    <row r="2857" customFormat="false" ht="22.3" hidden="false" customHeight="true" outlineLevel="0" collapsed="false">
      <c r="A2857" s="196"/>
      <c r="B2857" s="196"/>
      <c r="C2857" s="196"/>
      <c r="D2857" s="196"/>
      <c r="E2857" s="196"/>
      <c r="F2857" s="196"/>
      <c r="G2857" s="196"/>
      <c r="H2857" s="196"/>
      <c r="I2857" s="196"/>
      <c r="J2857" s="196"/>
    </row>
    <row r="2858" customFormat="false" ht="23.4" hidden="false" customHeight="true" outlineLevel="0" collapsed="false">
      <c r="A2858" s="175" t="s">
        <v>12940</v>
      </c>
      <c r="B2858" s="176" t="s">
        <v>12459</v>
      </c>
      <c r="C2858" s="175" t="s">
        <v>12460</v>
      </c>
      <c r="D2858" s="175" t="s">
        <v>12125</v>
      </c>
      <c r="E2858" s="175" t="s">
        <v>13711</v>
      </c>
      <c r="F2858" s="175"/>
      <c r="G2858" s="177" t="s">
        <v>12461</v>
      </c>
      <c r="H2858" s="176" t="s">
        <v>12462</v>
      </c>
      <c r="I2858" s="176" t="s">
        <v>12463</v>
      </c>
      <c r="J2858" s="176" t="s">
        <v>12243</v>
      </c>
    </row>
    <row r="2859" customFormat="false" ht="32.75" hidden="false" customHeight="true" outlineLevel="0" collapsed="false">
      <c r="A2859" s="154" t="s">
        <v>13712</v>
      </c>
      <c r="B2859" s="178" t="s">
        <v>12941</v>
      </c>
      <c r="C2859" s="154" t="s">
        <v>12475</v>
      </c>
      <c r="D2859" s="154" t="s">
        <v>12942</v>
      </c>
      <c r="E2859" s="154" t="s">
        <v>13860</v>
      </c>
      <c r="F2859" s="154"/>
      <c r="G2859" s="155" t="s">
        <v>12127</v>
      </c>
      <c r="H2859" s="179" t="n">
        <v>1</v>
      </c>
      <c r="I2859" s="180" t="n">
        <v>25.3</v>
      </c>
      <c r="J2859" s="180" t="n">
        <v>25.3</v>
      </c>
    </row>
    <row r="2860" customFormat="false" ht="43.9" hidden="false" customHeight="true" outlineLevel="0" collapsed="false">
      <c r="A2860" s="181" t="s">
        <v>13714</v>
      </c>
      <c r="B2860" s="182" t="n">
        <v>87298</v>
      </c>
      <c r="C2860" s="181" t="s">
        <v>12467</v>
      </c>
      <c r="D2860" s="181" t="s">
        <v>5906</v>
      </c>
      <c r="E2860" s="181" t="s">
        <v>13747</v>
      </c>
      <c r="F2860" s="181"/>
      <c r="G2860" s="183" t="s">
        <v>12496</v>
      </c>
      <c r="H2860" s="184" t="n">
        <v>0.0017</v>
      </c>
      <c r="I2860" s="185" t="n">
        <v>841.91</v>
      </c>
      <c r="J2860" s="185" t="n">
        <v>1.43</v>
      </c>
    </row>
    <row r="2861" customFormat="false" ht="43.9" hidden="false" customHeight="true" outlineLevel="0" collapsed="false">
      <c r="A2861" s="181" t="s">
        <v>13714</v>
      </c>
      <c r="B2861" s="182" t="n">
        <v>88309</v>
      </c>
      <c r="C2861" s="181" t="s">
        <v>12467</v>
      </c>
      <c r="D2861" s="181" t="s">
        <v>6476</v>
      </c>
      <c r="E2861" s="181" t="s">
        <v>13717</v>
      </c>
      <c r="F2861" s="181"/>
      <c r="G2861" s="183" t="s">
        <v>13718</v>
      </c>
      <c r="H2861" s="184" t="n">
        <v>0.5833</v>
      </c>
      <c r="I2861" s="185" t="n">
        <v>29.13</v>
      </c>
      <c r="J2861" s="185" t="n">
        <v>16.99</v>
      </c>
    </row>
    <row r="2862" customFormat="false" ht="43.9" hidden="false" customHeight="true" outlineLevel="0" collapsed="false">
      <c r="A2862" s="181" t="s">
        <v>13714</v>
      </c>
      <c r="B2862" s="182" t="n">
        <v>88316</v>
      </c>
      <c r="C2862" s="181" t="s">
        <v>12467</v>
      </c>
      <c r="D2862" s="181" t="s">
        <v>6483</v>
      </c>
      <c r="E2862" s="181" t="s">
        <v>13717</v>
      </c>
      <c r="F2862" s="181"/>
      <c r="G2862" s="183" t="s">
        <v>13718</v>
      </c>
      <c r="H2862" s="184" t="n">
        <v>0.243</v>
      </c>
      <c r="I2862" s="185" t="n">
        <v>23.2</v>
      </c>
      <c r="J2862" s="185" t="n">
        <v>5.63</v>
      </c>
    </row>
    <row r="2863" customFormat="false" ht="32.75" hidden="false" customHeight="true" outlineLevel="0" collapsed="false">
      <c r="A2863" s="186" t="s">
        <v>13719</v>
      </c>
      <c r="B2863" s="187" t="n">
        <v>4824</v>
      </c>
      <c r="C2863" s="186" t="s">
        <v>12467</v>
      </c>
      <c r="D2863" s="186" t="s">
        <v>9246</v>
      </c>
      <c r="E2863" s="186" t="s">
        <v>13720</v>
      </c>
      <c r="F2863" s="186"/>
      <c r="G2863" s="188" t="s">
        <v>12533</v>
      </c>
      <c r="H2863" s="189" t="n">
        <v>2.234</v>
      </c>
      <c r="I2863" s="190" t="n">
        <v>0.56</v>
      </c>
      <c r="J2863" s="190" t="n">
        <v>1.25</v>
      </c>
    </row>
    <row r="2864" customFormat="false" ht="22.3" hidden="false" customHeight="true" outlineLevel="0" collapsed="false">
      <c r="A2864" s="191"/>
      <c r="B2864" s="191"/>
      <c r="C2864" s="191"/>
      <c r="D2864" s="191"/>
      <c r="E2864" s="191" t="s">
        <v>13722</v>
      </c>
      <c r="F2864" s="192" t="n">
        <v>17.62</v>
      </c>
      <c r="G2864" s="191" t="s">
        <v>13723</v>
      </c>
      <c r="H2864" s="192" t="n">
        <v>0</v>
      </c>
      <c r="I2864" s="191" t="s">
        <v>13724</v>
      </c>
      <c r="J2864" s="192" t="n">
        <v>17.62</v>
      </c>
    </row>
    <row r="2865" customFormat="false" ht="32.75" hidden="false" customHeight="true" outlineLevel="0" collapsed="false">
      <c r="A2865" s="191"/>
      <c r="B2865" s="191"/>
      <c r="C2865" s="191"/>
      <c r="D2865" s="191"/>
      <c r="E2865" s="191" t="s">
        <v>13725</v>
      </c>
      <c r="F2865" s="192" t="n">
        <v>5.62</v>
      </c>
      <c r="G2865" s="191"/>
      <c r="H2865" s="193" t="s">
        <v>13726</v>
      </c>
      <c r="I2865" s="193"/>
      <c r="J2865" s="192" t="n">
        <v>30.92</v>
      </c>
    </row>
    <row r="2866" customFormat="false" ht="22.3" hidden="false" customHeight="true" outlineLevel="0" collapsed="false">
      <c r="A2866" s="125"/>
      <c r="B2866" s="125"/>
      <c r="C2866" s="125"/>
      <c r="D2866" s="125"/>
      <c r="E2866" s="125"/>
      <c r="F2866" s="125"/>
      <c r="G2866" s="125" t="s">
        <v>13727</v>
      </c>
      <c r="H2866" s="194" t="n">
        <v>705.52</v>
      </c>
      <c r="I2866" s="125" t="s">
        <v>13728</v>
      </c>
      <c r="J2866" s="195" t="n">
        <v>21814.67</v>
      </c>
    </row>
    <row r="2867" customFormat="false" ht="22.3" hidden="false" customHeight="true" outlineLevel="0" collapsed="false">
      <c r="A2867" s="196"/>
      <c r="B2867" s="196"/>
      <c r="C2867" s="196"/>
      <c r="D2867" s="196"/>
      <c r="E2867" s="196"/>
      <c r="F2867" s="196"/>
      <c r="G2867" s="196"/>
      <c r="H2867" s="196"/>
      <c r="I2867" s="196"/>
      <c r="J2867" s="196"/>
    </row>
    <row r="2868" customFormat="false" ht="23.4" hidden="false" customHeight="true" outlineLevel="0" collapsed="false">
      <c r="A2868" s="175" t="s">
        <v>12943</v>
      </c>
      <c r="B2868" s="176" t="s">
        <v>12459</v>
      </c>
      <c r="C2868" s="175" t="s">
        <v>12460</v>
      </c>
      <c r="D2868" s="175" t="s">
        <v>12125</v>
      </c>
      <c r="E2868" s="175" t="s">
        <v>13711</v>
      </c>
      <c r="F2868" s="175"/>
      <c r="G2868" s="177" t="s">
        <v>12461</v>
      </c>
      <c r="H2868" s="176" t="s">
        <v>12462</v>
      </c>
      <c r="I2868" s="176" t="s">
        <v>12463</v>
      </c>
      <c r="J2868" s="176" t="s">
        <v>12243</v>
      </c>
    </row>
    <row r="2869" customFormat="false" ht="32.75" hidden="false" customHeight="true" outlineLevel="0" collapsed="false">
      <c r="A2869" s="154" t="s">
        <v>13712</v>
      </c>
      <c r="B2869" s="178" t="n">
        <v>98689</v>
      </c>
      <c r="C2869" s="154" t="s">
        <v>12467</v>
      </c>
      <c r="D2869" s="154" t="s">
        <v>5557</v>
      </c>
      <c r="E2869" s="154" t="s">
        <v>13802</v>
      </c>
      <c r="F2869" s="154"/>
      <c r="G2869" s="155" t="s">
        <v>12127</v>
      </c>
      <c r="H2869" s="179" t="n">
        <v>1</v>
      </c>
      <c r="I2869" s="180" t="n">
        <v>115.15</v>
      </c>
      <c r="J2869" s="180" t="n">
        <v>115.15</v>
      </c>
    </row>
    <row r="2870" customFormat="false" ht="43.9" hidden="false" customHeight="true" outlineLevel="0" collapsed="false">
      <c r="A2870" s="181" t="s">
        <v>13714</v>
      </c>
      <c r="B2870" s="182" t="n">
        <v>88274</v>
      </c>
      <c r="C2870" s="181" t="s">
        <v>12467</v>
      </c>
      <c r="D2870" s="181" t="s">
        <v>6447</v>
      </c>
      <c r="E2870" s="181" t="s">
        <v>13717</v>
      </c>
      <c r="F2870" s="181"/>
      <c r="G2870" s="183" t="s">
        <v>13718</v>
      </c>
      <c r="H2870" s="184" t="n">
        <v>0.547</v>
      </c>
      <c r="I2870" s="185" t="n">
        <v>28.99</v>
      </c>
      <c r="J2870" s="185" t="n">
        <v>15.85</v>
      </c>
    </row>
    <row r="2871" customFormat="false" ht="43.9" hidden="false" customHeight="true" outlineLevel="0" collapsed="false">
      <c r="A2871" s="181" t="s">
        <v>13714</v>
      </c>
      <c r="B2871" s="182" t="n">
        <v>88316</v>
      </c>
      <c r="C2871" s="181" t="s">
        <v>12467</v>
      </c>
      <c r="D2871" s="181" t="s">
        <v>6483</v>
      </c>
      <c r="E2871" s="181" t="s">
        <v>13717</v>
      </c>
      <c r="F2871" s="181"/>
      <c r="G2871" s="183" t="s">
        <v>13718</v>
      </c>
      <c r="H2871" s="184" t="n">
        <v>0.273</v>
      </c>
      <c r="I2871" s="185" t="n">
        <v>23.2</v>
      </c>
      <c r="J2871" s="185" t="n">
        <v>6.33</v>
      </c>
    </row>
    <row r="2872" customFormat="false" ht="22.3" hidden="false" customHeight="true" outlineLevel="0" collapsed="false">
      <c r="A2872" s="186" t="s">
        <v>13719</v>
      </c>
      <c r="B2872" s="187" t="n">
        <v>37595</v>
      </c>
      <c r="C2872" s="186" t="s">
        <v>12467</v>
      </c>
      <c r="D2872" s="186" t="s">
        <v>7208</v>
      </c>
      <c r="E2872" s="186" t="s">
        <v>13720</v>
      </c>
      <c r="F2872" s="186"/>
      <c r="G2872" s="188" t="s">
        <v>12533</v>
      </c>
      <c r="H2872" s="189" t="n">
        <v>1.29</v>
      </c>
      <c r="I2872" s="190" t="n">
        <v>3.81</v>
      </c>
      <c r="J2872" s="190" t="n">
        <v>4.91</v>
      </c>
    </row>
    <row r="2873" customFormat="false" ht="43.9" hidden="false" customHeight="true" outlineLevel="0" collapsed="false">
      <c r="A2873" s="186" t="s">
        <v>13719</v>
      </c>
      <c r="B2873" s="187" t="n">
        <v>20232</v>
      </c>
      <c r="C2873" s="186" t="s">
        <v>12467</v>
      </c>
      <c r="D2873" s="186" t="s">
        <v>13874</v>
      </c>
      <c r="E2873" s="186" t="s">
        <v>13720</v>
      </c>
      <c r="F2873" s="186"/>
      <c r="G2873" s="188" t="s">
        <v>12127</v>
      </c>
      <c r="H2873" s="189" t="n">
        <v>1</v>
      </c>
      <c r="I2873" s="190" t="n">
        <v>88.06</v>
      </c>
      <c r="J2873" s="190" t="n">
        <v>88.06</v>
      </c>
    </row>
    <row r="2874" customFormat="false" ht="22.3" hidden="false" customHeight="true" outlineLevel="0" collapsed="false">
      <c r="A2874" s="191"/>
      <c r="B2874" s="191"/>
      <c r="C2874" s="191"/>
      <c r="D2874" s="191"/>
      <c r="E2874" s="191" t="s">
        <v>13722</v>
      </c>
      <c r="F2874" s="192" t="n">
        <v>17.09</v>
      </c>
      <c r="G2874" s="191" t="s">
        <v>13723</v>
      </c>
      <c r="H2874" s="192" t="n">
        <v>0</v>
      </c>
      <c r="I2874" s="191" t="s">
        <v>13724</v>
      </c>
      <c r="J2874" s="192" t="n">
        <v>17.09</v>
      </c>
    </row>
    <row r="2875" customFormat="false" ht="32.75" hidden="false" customHeight="true" outlineLevel="0" collapsed="false">
      <c r="A2875" s="191"/>
      <c r="B2875" s="191"/>
      <c r="C2875" s="191"/>
      <c r="D2875" s="191"/>
      <c r="E2875" s="191" t="s">
        <v>13725</v>
      </c>
      <c r="F2875" s="192" t="n">
        <v>25.58</v>
      </c>
      <c r="G2875" s="191"/>
      <c r="H2875" s="193" t="s">
        <v>13726</v>
      </c>
      <c r="I2875" s="193"/>
      <c r="J2875" s="192" t="n">
        <v>140.73</v>
      </c>
    </row>
    <row r="2876" customFormat="false" ht="22.3" hidden="false" customHeight="true" outlineLevel="0" collapsed="false">
      <c r="A2876" s="125"/>
      <c r="B2876" s="125"/>
      <c r="C2876" s="125"/>
      <c r="D2876" s="125"/>
      <c r="E2876" s="125"/>
      <c r="F2876" s="125"/>
      <c r="G2876" s="125" t="s">
        <v>13727</v>
      </c>
      <c r="H2876" s="194" t="n">
        <v>10.87</v>
      </c>
      <c r="I2876" s="125" t="s">
        <v>13728</v>
      </c>
      <c r="J2876" s="195" t="n">
        <v>1529.73</v>
      </c>
    </row>
    <row r="2877" customFormat="false" ht="22.3" hidden="false" customHeight="true" outlineLevel="0" collapsed="false">
      <c r="A2877" s="196"/>
      <c r="B2877" s="196"/>
      <c r="C2877" s="196"/>
      <c r="D2877" s="196"/>
      <c r="E2877" s="196"/>
      <c r="F2877" s="196"/>
      <c r="G2877" s="196"/>
      <c r="H2877" s="196"/>
      <c r="I2877" s="196"/>
      <c r="J2877" s="196"/>
    </row>
    <row r="2878" customFormat="false" ht="23.4" hidden="false" customHeight="true" outlineLevel="0" collapsed="false">
      <c r="A2878" s="175" t="s">
        <v>12944</v>
      </c>
      <c r="B2878" s="176" t="s">
        <v>12459</v>
      </c>
      <c r="C2878" s="175" t="s">
        <v>12460</v>
      </c>
      <c r="D2878" s="175" t="s">
        <v>12125</v>
      </c>
      <c r="E2878" s="175" t="s">
        <v>13711</v>
      </c>
      <c r="F2878" s="175"/>
      <c r="G2878" s="177" t="s">
        <v>12461</v>
      </c>
      <c r="H2878" s="176" t="s">
        <v>12462</v>
      </c>
      <c r="I2878" s="176" t="s">
        <v>12463</v>
      </c>
      <c r="J2878" s="176" t="s">
        <v>12243</v>
      </c>
    </row>
    <row r="2879" customFormat="false" ht="32.75" hidden="false" customHeight="true" outlineLevel="0" collapsed="false">
      <c r="A2879" s="154" t="s">
        <v>13712</v>
      </c>
      <c r="B2879" s="178" t="s">
        <v>12945</v>
      </c>
      <c r="C2879" s="154" t="s">
        <v>12475</v>
      </c>
      <c r="D2879" s="154" t="s">
        <v>12946</v>
      </c>
      <c r="E2879" s="154" t="s">
        <v>13860</v>
      </c>
      <c r="F2879" s="154"/>
      <c r="G2879" s="155" t="s">
        <v>12127</v>
      </c>
      <c r="H2879" s="179" t="n">
        <v>1</v>
      </c>
      <c r="I2879" s="180" t="n">
        <v>115.15</v>
      </c>
      <c r="J2879" s="180" t="n">
        <v>115.15</v>
      </c>
    </row>
    <row r="2880" customFormat="false" ht="43.9" hidden="false" customHeight="true" outlineLevel="0" collapsed="false">
      <c r="A2880" s="181" t="s">
        <v>13714</v>
      </c>
      <c r="B2880" s="182" t="n">
        <v>88274</v>
      </c>
      <c r="C2880" s="181" t="s">
        <v>12467</v>
      </c>
      <c r="D2880" s="181" t="s">
        <v>6447</v>
      </c>
      <c r="E2880" s="181" t="s">
        <v>13717</v>
      </c>
      <c r="F2880" s="181"/>
      <c r="G2880" s="183" t="s">
        <v>13718</v>
      </c>
      <c r="H2880" s="184" t="n">
        <v>0.547</v>
      </c>
      <c r="I2880" s="185" t="n">
        <v>28.99</v>
      </c>
      <c r="J2880" s="185" t="n">
        <v>15.85</v>
      </c>
    </row>
    <row r="2881" customFormat="false" ht="43.9" hidden="false" customHeight="true" outlineLevel="0" collapsed="false">
      <c r="A2881" s="181" t="s">
        <v>13714</v>
      </c>
      <c r="B2881" s="182" t="n">
        <v>88316</v>
      </c>
      <c r="C2881" s="181" t="s">
        <v>12467</v>
      </c>
      <c r="D2881" s="181" t="s">
        <v>6483</v>
      </c>
      <c r="E2881" s="181" t="s">
        <v>13717</v>
      </c>
      <c r="F2881" s="181"/>
      <c r="G2881" s="183" t="s">
        <v>13718</v>
      </c>
      <c r="H2881" s="184" t="n">
        <v>0.273</v>
      </c>
      <c r="I2881" s="185" t="n">
        <v>23.2</v>
      </c>
      <c r="J2881" s="185" t="n">
        <v>6.33</v>
      </c>
    </row>
    <row r="2882" customFormat="false" ht="22.3" hidden="false" customHeight="true" outlineLevel="0" collapsed="false">
      <c r="A2882" s="186" t="s">
        <v>13719</v>
      </c>
      <c r="B2882" s="187" t="n">
        <v>37595</v>
      </c>
      <c r="C2882" s="186" t="s">
        <v>12467</v>
      </c>
      <c r="D2882" s="186" t="s">
        <v>7208</v>
      </c>
      <c r="E2882" s="186" t="s">
        <v>13720</v>
      </c>
      <c r="F2882" s="186"/>
      <c r="G2882" s="188" t="s">
        <v>12533</v>
      </c>
      <c r="H2882" s="189" t="n">
        <v>1.29</v>
      </c>
      <c r="I2882" s="190" t="n">
        <v>3.81</v>
      </c>
      <c r="J2882" s="190" t="n">
        <v>4.91</v>
      </c>
    </row>
    <row r="2883" customFormat="false" ht="43.9" hidden="false" customHeight="true" outlineLevel="0" collapsed="false">
      <c r="A2883" s="186" t="s">
        <v>13719</v>
      </c>
      <c r="B2883" s="187" t="n">
        <v>20232</v>
      </c>
      <c r="C2883" s="186" t="s">
        <v>12467</v>
      </c>
      <c r="D2883" s="186" t="s">
        <v>13874</v>
      </c>
      <c r="E2883" s="186" t="s">
        <v>13720</v>
      </c>
      <c r="F2883" s="186"/>
      <c r="G2883" s="188" t="s">
        <v>12127</v>
      </c>
      <c r="H2883" s="189" t="n">
        <v>1</v>
      </c>
      <c r="I2883" s="190" t="n">
        <v>88.06</v>
      </c>
      <c r="J2883" s="190" t="n">
        <v>88.06</v>
      </c>
    </row>
    <row r="2884" customFormat="false" ht="22.3" hidden="false" customHeight="true" outlineLevel="0" collapsed="false">
      <c r="A2884" s="191"/>
      <c r="B2884" s="191"/>
      <c r="C2884" s="191"/>
      <c r="D2884" s="191"/>
      <c r="E2884" s="191" t="s">
        <v>13722</v>
      </c>
      <c r="F2884" s="192" t="n">
        <v>17.09</v>
      </c>
      <c r="G2884" s="191" t="s">
        <v>13723</v>
      </c>
      <c r="H2884" s="192" t="n">
        <v>0</v>
      </c>
      <c r="I2884" s="191" t="s">
        <v>13724</v>
      </c>
      <c r="J2884" s="192" t="n">
        <v>17.09</v>
      </c>
    </row>
    <row r="2885" customFormat="false" ht="32.75" hidden="false" customHeight="true" outlineLevel="0" collapsed="false">
      <c r="A2885" s="191"/>
      <c r="B2885" s="191"/>
      <c r="C2885" s="191"/>
      <c r="D2885" s="191"/>
      <c r="E2885" s="191" t="s">
        <v>13725</v>
      </c>
      <c r="F2885" s="192" t="n">
        <v>25.58</v>
      </c>
      <c r="G2885" s="191"/>
      <c r="H2885" s="193" t="s">
        <v>13726</v>
      </c>
      <c r="I2885" s="193"/>
      <c r="J2885" s="192" t="n">
        <v>140.73</v>
      </c>
    </row>
    <row r="2886" customFormat="false" ht="22.3" hidden="false" customHeight="true" outlineLevel="0" collapsed="false">
      <c r="A2886" s="125"/>
      <c r="B2886" s="125"/>
      <c r="C2886" s="125"/>
      <c r="D2886" s="125"/>
      <c r="E2886" s="125"/>
      <c r="F2886" s="125"/>
      <c r="G2886" s="125" t="s">
        <v>13727</v>
      </c>
      <c r="H2886" s="194" t="n">
        <v>81.64</v>
      </c>
      <c r="I2886" s="125" t="s">
        <v>13728</v>
      </c>
      <c r="J2886" s="195" t="n">
        <v>11489.19</v>
      </c>
    </row>
    <row r="2887" customFormat="false" ht="22.3" hidden="false" customHeight="true" outlineLevel="0" collapsed="false">
      <c r="A2887" s="196"/>
      <c r="B2887" s="196"/>
      <c r="C2887" s="196"/>
      <c r="D2887" s="196"/>
      <c r="E2887" s="196"/>
      <c r="F2887" s="196"/>
      <c r="G2887" s="196"/>
      <c r="H2887" s="196"/>
      <c r="I2887" s="196"/>
      <c r="J2887" s="196"/>
    </row>
    <row r="2888" customFormat="false" ht="22.3" hidden="false" customHeight="true" outlineLevel="0" collapsed="false">
      <c r="A2888" s="150" t="n">
        <v>45</v>
      </c>
      <c r="B2888" s="150"/>
      <c r="C2888" s="150"/>
      <c r="D2888" s="150" t="s">
        <v>12407</v>
      </c>
      <c r="E2888" s="150"/>
      <c r="F2888" s="150"/>
      <c r="G2888" s="150"/>
      <c r="H2888" s="173"/>
      <c r="I2888" s="150"/>
      <c r="J2888" s="174" t="n">
        <v>171970.47</v>
      </c>
    </row>
    <row r="2889" customFormat="false" ht="23.4" hidden="false" customHeight="true" outlineLevel="0" collapsed="false">
      <c r="A2889" s="175" t="s">
        <v>12947</v>
      </c>
      <c r="B2889" s="176" t="s">
        <v>12459</v>
      </c>
      <c r="C2889" s="175" t="s">
        <v>12460</v>
      </c>
      <c r="D2889" s="175" t="s">
        <v>12125</v>
      </c>
      <c r="E2889" s="175" t="s">
        <v>13711</v>
      </c>
      <c r="F2889" s="175"/>
      <c r="G2889" s="177" t="s">
        <v>12461</v>
      </c>
      <c r="H2889" s="176" t="s">
        <v>12462</v>
      </c>
      <c r="I2889" s="176" t="s">
        <v>12463</v>
      </c>
      <c r="J2889" s="176" t="s">
        <v>12243</v>
      </c>
    </row>
    <row r="2890" customFormat="false" ht="43.9" hidden="false" customHeight="true" outlineLevel="0" collapsed="false">
      <c r="A2890" s="154" t="s">
        <v>13712</v>
      </c>
      <c r="B2890" s="178" t="n">
        <v>98682</v>
      </c>
      <c r="C2890" s="154" t="s">
        <v>12467</v>
      </c>
      <c r="D2890" s="154" t="s">
        <v>5553</v>
      </c>
      <c r="E2890" s="154" t="s">
        <v>13802</v>
      </c>
      <c r="F2890" s="154"/>
      <c r="G2890" s="155" t="s">
        <v>12469</v>
      </c>
      <c r="H2890" s="179" t="n">
        <v>1</v>
      </c>
      <c r="I2890" s="180" t="n">
        <v>52.13</v>
      </c>
      <c r="J2890" s="180" t="n">
        <v>52.13</v>
      </c>
    </row>
    <row r="2891" customFormat="false" ht="43.9" hidden="false" customHeight="true" outlineLevel="0" collapsed="false">
      <c r="A2891" s="181" t="s">
        <v>13714</v>
      </c>
      <c r="B2891" s="182" t="n">
        <v>87298</v>
      </c>
      <c r="C2891" s="181" t="s">
        <v>12467</v>
      </c>
      <c r="D2891" s="181" t="s">
        <v>5906</v>
      </c>
      <c r="E2891" s="181" t="s">
        <v>13747</v>
      </c>
      <c r="F2891" s="181"/>
      <c r="G2891" s="183" t="s">
        <v>12496</v>
      </c>
      <c r="H2891" s="184" t="n">
        <v>0.0431</v>
      </c>
      <c r="I2891" s="185" t="n">
        <v>841.91</v>
      </c>
      <c r="J2891" s="185" t="n">
        <v>36.28</v>
      </c>
    </row>
    <row r="2892" customFormat="false" ht="43.9" hidden="false" customHeight="true" outlineLevel="0" collapsed="false">
      <c r="A2892" s="181" t="s">
        <v>13714</v>
      </c>
      <c r="B2892" s="182" t="n">
        <v>88309</v>
      </c>
      <c r="C2892" s="181" t="s">
        <v>12467</v>
      </c>
      <c r="D2892" s="181" t="s">
        <v>6476</v>
      </c>
      <c r="E2892" s="181" t="s">
        <v>13717</v>
      </c>
      <c r="F2892" s="181"/>
      <c r="G2892" s="183" t="s">
        <v>13718</v>
      </c>
      <c r="H2892" s="184" t="n">
        <v>0.333</v>
      </c>
      <c r="I2892" s="185" t="n">
        <v>29.13</v>
      </c>
      <c r="J2892" s="185" t="n">
        <v>9.7</v>
      </c>
    </row>
    <row r="2893" customFormat="false" ht="43.9" hidden="false" customHeight="true" outlineLevel="0" collapsed="false">
      <c r="A2893" s="181" t="s">
        <v>13714</v>
      </c>
      <c r="B2893" s="182" t="n">
        <v>88316</v>
      </c>
      <c r="C2893" s="181" t="s">
        <v>12467</v>
      </c>
      <c r="D2893" s="181" t="s">
        <v>6483</v>
      </c>
      <c r="E2893" s="181" t="s">
        <v>13717</v>
      </c>
      <c r="F2893" s="181"/>
      <c r="G2893" s="183" t="s">
        <v>13718</v>
      </c>
      <c r="H2893" s="184" t="n">
        <v>0.167</v>
      </c>
      <c r="I2893" s="185" t="n">
        <v>23.2</v>
      </c>
      <c r="J2893" s="185" t="n">
        <v>3.87</v>
      </c>
    </row>
    <row r="2894" customFormat="false" ht="32.75" hidden="false" customHeight="true" outlineLevel="0" collapsed="false">
      <c r="A2894" s="186" t="s">
        <v>13719</v>
      </c>
      <c r="B2894" s="187" t="n">
        <v>3671</v>
      </c>
      <c r="C2894" s="186" t="s">
        <v>12467</v>
      </c>
      <c r="D2894" s="186" t="s">
        <v>9583</v>
      </c>
      <c r="E2894" s="186" t="s">
        <v>13720</v>
      </c>
      <c r="F2894" s="186"/>
      <c r="G2894" s="188" t="s">
        <v>12127</v>
      </c>
      <c r="H2894" s="189" t="n">
        <v>1.67</v>
      </c>
      <c r="I2894" s="190" t="n">
        <v>1.37</v>
      </c>
      <c r="J2894" s="190" t="n">
        <v>2.28</v>
      </c>
    </row>
    <row r="2895" customFormat="false" ht="22.3" hidden="false" customHeight="true" outlineLevel="0" collapsed="false">
      <c r="A2895" s="191"/>
      <c r="B2895" s="191"/>
      <c r="C2895" s="191"/>
      <c r="D2895" s="191"/>
      <c r="E2895" s="191" t="s">
        <v>13722</v>
      </c>
      <c r="F2895" s="192" t="n">
        <v>13.79</v>
      </c>
      <c r="G2895" s="191" t="s">
        <v>13723</v>
      </c>
      <c r="H2895" s="192" t="n">
        <v>0</v>
      </c>
      <c r="I2895" s="191" t="s">
        <v>13724</v>
      </c>
      <c r="J2895" s="192" t="n">
        <v>13.79</v>
      </c>
    </row>
    <row r="2896" customFormat="false" ht="32.75" hidden="false" customHeight="true" outlineLevel="0" collapsed="false">
      <c r="A2896" s="191"/>
      <c r="B2896" s="191"/>
      <c r="C2896" s="191"/>
      <c r="D2896" s="191"/>
      <c r="E2896" s="191" t="s">
        <v>13725</v>
      </c>
      <c r="F2896" s="192" t="n">
        <v>11.58</v>
      </c>
      <c r="G2896" s="191"/>
      <c r="H2896" s="193" t="s">
        <v>13726</v>
      </c>
      <c r="I2896" s="193"/>
      <c r="J2896" s="192" t="n">
        <v>63.71</v>
      </c>
    </row>
    <row r="2897" customFormat="false" ht="22.3" hidden="false" customHeight="true" outlineLevel="0" collapsed="false">
      <c r="A2897" s="125"/>
      <c r="B2897" s="125"/>
      <c r="C2897" s="125"/>
      <c r="D2897" s="125"/>
      <c r="E2897" s="125"/>
      <c r="F2897" s="125"/>
      <c r="G2897" s="125" t="s">
        <v>13727</v>
      </c>
      <c r="H2897" s="194" t="n">
        <v>704.24</v>
      </c>
      <c r="I2897" s="125" t="s">
        <v>13728</v>
      </c>
      <c r="J2897" s="195" t="n">
        <v>44867.13</v>
      </c>
    </row>
    <row r="2898" customFormat="false" ht="22.3" hidden="false" customHeight="true" outlineLevel="0" collapsed="false">
      <c r="A2898" s="196"/>
      <c r="B2898" s="196"/>
      <c r="C2898" s="196"/>
      <c r="D2898" s="196"/>
      <c r="E2898" s="196"/>
      <c r="F2898" s="196"/>
      <c r="G2898" s="196"/>
      <c r="H2898" s="196"/>
      <c r="I2898" s="196"/>
      <c r="J2898" s="196"/>
    </row>
    <row r="2899" customFormat="false" ht="23.4" hidden="false" customHeight="true" outlineLevel="0" collapsed="false">
      <c r="A2899" s="175" t="s">
        <v>12948</v>
      </c>
      <c r="B2899" s="176" t="s">
        <v>12459</v>
      </c>
      <c r="C2899" s="175" t="s">
        <v>12460</v>
      </c>
      <c r="D2899" s="175" t="s">
        <v>12125</v>
      </c>
      <c r="E2899" s="175" t="s">
        <v>13711</v>
      </c>
      <c r="F2899" s="175"/>
      <c r="G2899" s="177" t="s">
        <v>12461</v>
      </c>
      <c r="H2899" s="176" t="s">
        <v>12462</v>
      </c>
      <c r="I2899" s="176" t="s">
        <v>12463</v>
      </c>
      <c r="J2899" s="176" t="s">
        <v>12243</v>
      </c>
    </row>
    <row r="2900" customFormat="false" ht="43.9" hidden="false" customHeight="true" outlineLevel="0" collapsed="false">
      <c r="A2900" s="154" t="s">
        <v>13712</v>
      </c>
      <c r="B2900" s="178" t="n">
        <v>98680</v>
      </c>
      <c r="C2900" s="154" t="s">
        <v>12467</v>
      </c>
      <c r="D2900" s="154" t="s">
        <v>5551</v>
      </c>
      <c r="E2900" s="154" t="s">
        <v>13802</v>
      </c>
      <c r="F2900" s="154"/>
      <c r="G2900" s="155" t="s">
        <v>12469</v>
      </c>
      <c r="H2900" s="179" t="n">
        <v>1</v>
      </c>
      <c r="I2900" s="180" t="n">
        <v>54.91</v>
      </c>
      <c r="J2900" s="180" t="n">
        <v>54.91</v>
      </c>
    </row>
    <row r="2901" customFormat="false" ht="43.9" hidden="false" customHeight="true" outlineLevel="0" collapsed="false">
      <c r="A2901" s="181" t="s">
        <v>13714</v>
      </c>
      <c r="B2901" s="182" t="n">
        <v>87298</v>
      </c>
      <c r="C2901" s="181" t="s">
        <v>12467</v>
      </c>
      <c r="D2901" s="181" t="s">
        <v>5906</v>
      </c>
      <c r="E2901" s="181" t="s">
        <v>13747</v>
      </c>
      <c r="F2901" s="181"/>
      <c r="G2901" s="183" t="s">
        <v>12496</v>
      </c>
      <c r="H2901" s="184" t="n">
        <v>0.0431</v>
      </c>
      <c r="I2901" s="185" t="n">
        <v>841.91</v>
      </c>
      <c r="J2901" s="185" t="n">
        <v>36.28</v>
      </c>
    </row>
    <row r="2902" customFormat="false" ht="43.9" hidden="false" customHeight="true" outlineLevel="0" collapsed="false">
      <c r="A2902" s="181" t="s">
        <v>13714</v>
      </c>
      <c r="B2902" s="182" t="n">
        <v>88316</v>
      </c>
      <c r="C2902" s="181" t="s">
        <v>12467</v>
      </c>
      <c r="D2902" s="181" t="s">
        <v>6483</v>
      </c>
      <c r="E2902" s="181" t="s">
        <v>13717</v>
      </c>
      <c r="F2902" s="181"/>
      <c r="G2902" s="183" t="s">
        <v>13718</v>
      </c>
      <c r="H2902" s="184" t="n">
        <v>0.195</v>
      </c>
      <c r="I2902" s="185" t="n">
        <v>23.2</v>
      </c>
      <c r="J2902" s="185" t="n">
        <v>4.52</v>
      </c>
    </row>
    <row r="2903" customFormat="false" ht="43.9" hidden="false" customHeight="true" outlineLevel="0" collapsed="false">
      <c r="A2903" s="181" t="s">
        <v>13714</v>
      </c>
      <c r="B2903" s="182" t="n">
        <v>88309</v>
      </c>
      <c r="C2903" s="181" t="s">
        <v>12467</v>
      </c>
      <c r="D2903" s="181" t="s">
        <v>6476</v>
      </c>
      <c r="E2903" s="181" t="s">
        <v>13717</v>
      </c>
      <c r="F2903" s="181"/>
      <c r="G2903" s="183" t="s">
        <v>13718</v>
      </c>
      <c r="H2903" s="184" t="n">
        <v>0.389</v>
      </c>
      <c r="I2903" s="185" t="n">
        <v>29.13</v>
      </c>
      <c r="J2903" s="185" t="n">
        <v>11.33</v>
      </c>
    </row>
    <row r="2904" customFormat="false" ht="32.75" hidden="false" customHeight="true" outlineLevel="0" collapsed="false">
      <c r="A2904" s="186" t="s">
        <v>13719</v>
      </c>
      <c r="B2904" s="187" t="n">
        <v>3671</v>
      </c>
      <c r="C2904" s="186" t="s">
        <v>12467</v>
      </c>
      <c r="D2904" s="186" t="s">
        <v>9583</v>
      </c>
      <c r="E2904" s="186" t="s">
        <v>13720</v>
      </c>
      <c r="F2904" s="186"/>
      <c r="G2904" s="188" t="s">
        <v>12127</v>
      </c>
      <c r="H2904" s="189" t="n">
        <v>1.67</v>
      </c>
      <c r="I2904" s="190" t="n">
        <v>1.37</v>
      </c>
      <c r="J2904" s="190" t="n">
        <v>2.28</v>
      </c>
    </row>
    <row r="2905" customFormat="false" ht="22.3" hidden="false" customHeight="true" outlineLevel="0" collapsed="false">
      <c r="A2905" s="186" t="s">
        <v>13719</v>
      </c>
      <c r="B2905" s="187" t="n">
        <v>1379</v>
      </c>
      <c r="C2905" s="186" t="s">
        <v>12467</v>
      </c>
      <c r="D2905" s="186" t="s">
        <v>8110</v>
      </c>
      <c r="E2905" s="186" t="s">
        <v>13720</v>
      </c>
      <c r="F2905" s="186"/>
      <c r="G2905" s="188" t="s">
        <v>12533</v>
      </c>
      <c r="H2905" s="189" t="n">
        <v>0.5</v>
      </c>
      <c r="I2905" s="190" t="n">
        <v>1</v>
      </c>
      <c r="J2905" s="190" t="n">
        <v>0.5</v>
      </c>
    </row>
    <row r="2906" customFormat="false" ht="22.3" hidden="false" customHeight="true" outlineLevel="0" collapsed="false">
      <c r="A2906" s="191"/>
      <c r="B2906" s="191"/>
      <c r="C2906" s="191"/>
      <c r="D2906" s="191"/>
      <c r="E2906" s="191" t="s">
        <v>13722</v>
      </c>
      <c r="F2906" s="192" t="n">
        <v>15.55</v>
      </c>
      <c r="G2906" s="191" t="s">
        <v>13723</v>
      </c>
      <c r="H2906" s="192" t="n">
        <v>0</v>
      </c>
      <c r="I2906" s="191" t="s">
        <v>13724</v>
      </c>
      <c r="J2906" s="192" t="n">
        <v>15.55</v>
      </c>
    </row>
    <row r="2907" customFormat="false" ht="32.75" hidden="false" customHeight="true" outlineLevel="0" collapsed="false">
      <c r="A2907" s="191"/>
      <c r="B2907" s="191"/>
      <c r="C2907" s="191"/>
      <c r="D2907" s="191"/>
      <c r="E2907" s="191" t="s">
        <v>13725</v>
      </c>
      <c r="F2907" s="192" t="n">
        <v>12.2</v>
      </c>
      <c r="G2907" s="191"/>
      <c r="H2907" s="193" t="s">
        <v>13726</v>
      </c>
      <c r="I2907" s="193"/>
      <c r="J2907" s="192" t="n">
        <v>67.11</v>
      </c>
    </row>
    <row r="2908" customFormat="false" ht="22.3" hidden="false" customHeight="true" outlineLevel="0" collapsed="false">
      <c r="A2908" s="125"/>
      <c r="B2908" s="125"/>
      <c r="C2908" s="125"/>
      <c r="D2908" s="125"/>
      <c r="E2908" s="125"/>
      <c r="F2908" s="125"/>
      <c r="G2908" s="125" t="s">
        <v>13727</v>
      </c>
      <c r="H2908" s="194" t="n">
        <v>157.83</v>
      </c>
      <c r="I2908" s="125" t="s">
        <v>13728</v>
      </c>
      <c r="J2908" s="195" t="n">
        <v>10591.97</v>
      </c>
    </row>
    <row r="2909" customFormat="false" ht="22.3" hidden="false" customHeight="true" outlineLevel="0" collapsed="false">
      <c r="A2909" s="196"/>
      <c r="B2909" s="196"/>
      <c r="C2909" s="196"/>
      <c r="D2909" s="196"/>
      <c r="E2909" s="196"/>
      <c r="F2909" s="196"/>
      <c r="G2909" s="196"/>
      <c r="H2909" s="196"/>
      <c r="I2909" s="196"/>
      <c r="J2909" s="196"/>
    </row>
    <row r="2910" customFormat="false" ht="23.4" hidden="false" customHeight="true" outlineLevel="0" collapsed="false">
      <c r="A2910" s="175" t="s">
        <v>12949</v>
      </c>
      <c r="B2910" s="176" t="s">
        <v>12459</v>
      </c>
      <c r="C2910" s="175" t="s">
        <v>12460</v>
      </c>
      <c r="D2910" s="175" t="s">
        <v>12125</v>
      </c>
      <c r="E2910" s="175" t="s">
        <v>13711</v>
      </c>
      <c r="F2910" s="175"/>
      <c r="G2910" s="177" t="s">
        <v>12461</v>
      </c>
      <c r="H2910" s="176" t="s">
        <v>12462</v>
      </c>
      <c r="I2910" s="176" t="s">
        <v>12463</v>
      </c>
      <c r="J2910" s="176" t="s">
        <v>12243</v>
      </c>
    </row>
    <row r="2911" customFormat="false" ht="43.9" hidden="false" customHeight="true" outlineLevel="0" collapsed="false">
      <c r="A2911" s="154" t="s">
        <v>13712</v>
      </c>
      <c r="B2911" s="178" t="n">
        <v>92396</v>
      </c>
      <c r="C2911" s="154" t="s">
        <v>12467</v>
      </c>
      <c r="D2911" s="154" t="s">
        <v>12950</v>
      </c>
      <c r="E2911" s="154" t="s">
        <v>13875</v>
      </c>
      <c r="F2911" s="154"/>
      <c r="G2911" s="155" t="s">
        <v>12469</v>
      </c>
      <c r="H2911" s="179" t="n">
        <v>1</v>
      </c>
      <c r="I2911" s="180" t="n">
        <v>118.14</v>
      </c>
      <c r="J2911" s="180" t="n">
        <v>118.14</v>
      </c>
    </row>
    <row r="2912" customFormat="false" ht="43.9" hidden="false" customHeight="true" outlineLevel="0" collapsed="false">
      <c r="A2912" s="181" t="s">
        <v>13714</v>
      </c>
      <c r="B2912" s="182" t="n">
        <v>91278</v>
      </c>
      <c r="C2912" s="181" t="s">
        <v>12467</v>
      </c>
      <c r="D2912" s="181" t="s">
        <v>512</v>
      </c>
      <c r="E2912" s="181" t="s">
        <v>13730</v>
      </c>
      <c r="F2912" s="181"/>
      <c r="G2912" s="183" t="s">
        <v>13734</v>
      </c>
      <c r="H2912" s="184" t="n">
        <v>0.1821</v>
      </c>
      <c r="I2912" s="185" t="n">
        <v>0.78</v>
      </c>
      <c r="J2912" s="185" t="n">
        <v>0.14</v>
      </c>
    </row>
    <row r="2913" customFormat="false" ht="55.1" hidden="false" customHeight="true" outlineLevel="0" collapsed="false">
      <c r="A2913" s="181" t="s">
        <v>13714</v>
      </c>
      <c r="B2913" s="182" t="n">
        <v>91285</v>
      </c>
      <c r="C2913" s="181" t="s">
        <v>12467</v>
      </c>
      <c r="D2913" s="181" t="s">
        <v>513</v>
      </c>
      <c r="E2913" s="181" t="s">
        <v>13730</v>
      </c>
      <c r="F2913" s="181"/>
      <c r="G2913" s="183" t="s">
        <v>13734</v>
      </c>
      <c r="H2913" s="184" t="n">
        <v>0.1371</v>
      </c>
      <c r="I2913" s="185" t="n">
        <v>0.59</v>
      </c>
      <c r="J2913" s="185" t="n">
        <v>0.08</v>
      </c>
    </row>
    <row r="2914" customFormat="false" ht="55.1" hidden="false" customHeight="true" outlineLevel="0" collapsed="false">
      <c r="A2914" s="181" t="s">
        <v>13714</v>
      </c>
      <c r="B2914" s="182" t="n">
        <v>91283</v>
      </c>
      <c r="C2914" s="181" t="s">
        <v>12467</v>
      </c>
      <c r="D2914" s="181" t="s">
        <v>370</v>
      </c>
      <c r="E2914" s="181" t="s">
        <v>13730</v>
      </c>
      <c r="F2914" s="181"/>
      <c r="G2914" s="183" t="s">
        <v>13731</v>
      </c>
      <c r="H2914" s="184" t="n">
        <v>0.0491</v>
      </c>
      <c r="I2914" s="185" t="n">
        <v>10.36</v>
      </c>
      <c r="J2914" s="185" t="n">
        <v>0.5</v>
      </c>
    </row>
    <row r="2915" customFormat="false" ht="43.9" hidden="false" customHeight="true" outlineLevel="0" collapsed="false">
      <c r="A2915" s="181" t="s">
        <v>13714</v>
      </c>
      <c r="B2915" s="182" t="n">
        <v>91277</v>
      </c>
      <c r="C2915" s="181" t="s">
        <v>12467</v>
      </c>
      <c r="D2915" s="181" t="s">
        <v>369</v>
      </c>
      <c r="E2915" s="181" t="s">
        <v>13730</v>
      </c>
      <c r="F2915" s="181"/>
      <c r="G2915" s="183" t="s">
        <v>13731</v>
      </c>
      <c r="H2915" s="184" t="n">
        <v>0.0041</v>
      </c>
      <c r="I2915" s="185" t="n">
        <v>10.66</v>
      </c>
      <c r="J2915" s="185" t="n">
        <v>0.04</v>
      </c>
    </row>
    <row r="2916" customFormat="false" ht="43.9" hidden="false" customHeight="true" outlineLevel="0" collapsed="false">
      <c r="A2916" s="181" t="s">
        <v>13714</v>
      </c>
      <c r="B2916" s="182" t="n">
        <v>88316</v>
      </c>
      <c r="C2916" s="181" t="s">
        <v>12467</v>
      </c>
      <c r="D2916" s="181" t="s">
        <v>6483</v>
      </c>
      <c r="E2916" s="181" t="s">
        <v>13717</v>
      </c>
      <c r="F2916" s="181"/>
      <c r="G2916" s="183" t="s">
        <v>13718</v>
      </c>
      <c r="H2916" s="184" t="n">
        <v>0.3725</v>
      </c>
      <c r="I2916" s="185" t="n">
        <v>23.2</v>
      </c>
      <c r="J2916" s="185" t="n">
        <v>8.64</v>
      </c>
    </row>
    <row r="2917" customFormat="false" ht="43.9" hidden="false" customHeight="true" outlineLevel="0" collapsed="false">
      <c r="A2917" s="181" t="s">
        <v>13714</v>
      </c>
      <c r="B2917" s="182" t="n">
        <v>88260</v>
      </c>
      <c r="C2917" s="181" t="s">
        <v>12467</v>
      </c>
      <c r="D2917" s="181" t="s">
        <v>6434</v>
      </c>
      <c r="E2917" s="181" t="s">
        <v>13717</v>
      </c>
      <c r="F2917" s="181"/>
      <c r="G2917" s="183" t="s">
        <v>13718</v>
      </c>
      <c r="H2917" s="184" t="n">
        <v>0.3725</v>
      </c>
      <c r="I2917" s="185" t="n">
        <v>26.76</v>
      </c>
      <c r="J2917" s="185" t="n">
        <v>9.96</v>
      </c>
    </row>
    <row r="2918" customFormat="false" ht="32.75" hidden="false" customHeight="true" outlineLevel="0" collapsed="false">
      <c r="A2918" s="186" t="s">
        <v>13719</v>
      </c>
      <c r="B2918" s="187" t="n">
        <v>370</v>
      </c>
      <c r="C2918" s="186" t="s">
        <v>12467</v>
      </c>
      <c r="D2918" s="186" t="s">
        <v>7202</v>
      </c>
      <c r="E2918" s="186" t="s">
        <v>13720</v>
      </c>
      <c r="F2918" s="186"/>
      <c r="G2918" s="188" t="s">
        <v>12496</v>
      </c>
      <c r="H2918" s="189" t="n">
        <v>0.0568</v>
      </c>
      <c r="I2918" s="190" t="n">
        <v>130</v>
      </c>
      <c r="J2918" s="190" t="n">
        <v>7.38</v>
      </c>
    </row>
    <row r="2919" customFormat="false" ht="43.9" hidden="false" customHeight="true" outlineLevel="0" collapsed="false">
      <c r="A2919" s="186" t="s">
        <v>13719</v>
      </c>
      <c r="B2919" s="187" t="n">
        <v>36155</v>
      </c>
      <c r="C2919" s="186" t="s">
        <v>12467</v>
      </c>
      <c r="D2919" s="186" t="s">
        <v>13876</v>
      </c>
      <c r="E2919" s="186" t="s">
        <v>13720</v>
      </c>
      <c r="F2919" s="186"/>
      <c r="G2919" s="188" t="s">
        <v>12469</v>
      </c>
      <c r="H2919" s="189" t="n">
        <v>1.03</v>
      </c>
      <c r="I2919" s="190" t="n">
        <v>87.16</v>
      </c>
      <c r="J2919" s="190" t="n">
        <v>89.77</v>
      </c>
    </row>
    <row r="2920" customFormat="false" ht="22.3" hidden="false" customHeight="true" outlineLevel="0" collapsed="false">
      <c r="A2920" s="186" t="s">
        <v>13719</v>
      </c>
      <c r="B2920" s="187" t="n">
        <v>4741</v>
      </c>
      <c r="C2920" s="186" t="s">
        <v>12467</v>
      </c>
      <c r="D2920" s="186" t="s">
        <v>10594</v>
      </c>
      <c r="E2920" s="186" t="s">
        <v>13720</v>
      </c>
      <c r="F2920" s="186"/>
      <c r="G2920" s="188" t="s">
        <v>12496</v>
      </c>
      <c r="H2920" s="189" t="n">
        <v>0.0098</v>
      </c>
      <c r="I2920" s="190" t="n">
        <v>166.79</v>
      </c>
      <c r="J2920" s="190" t="n">
        <v>1.63</v>
      </c>
    </row>
    <row r="2921" customFormat="false" ht="22.3" hidden="false" customHeight="true" outlineLevel="0" collapsed="false">
      <c r="A2921" s="191"/>
      <c r="B2921" s="191"/>
      <c r="C2921" s="191"/>
      <c r="D2921" s="191"/>
      <c r="E2921" s="191" t="s">
        <v>13722</v>
      </c>
      <c r="F2921" s="192" t="n">
        <v>13.99</v>
      </c>
      <c r="G2921" s="191" t="s">
        <v>13723</v>
      </c>
      <c r="H2921" s="192" t="n">
        <v>0</v>
      </c>
      <c r="I2921" s="191" t="s">
        <v>13724</v>
      </c>
      <c r="J2921" s="192" t="n">
        <v>13.99</v>
      </c>
    </row>
    <row r="2922" customFormat="false" ht="32.75" hidden="false" customHeight="true" outlineLevel="0" collapsed="false">
      <c r="A2922" s="191"/>
      <c r="B2922" s="191"/>
      <c r="C2922" s="191"/>
      <c r="D2922" s="191"/>
      <c r="E2922" s="191" t="s">
        <v>13725</v>
      </c>
      <c r="F2922" s="192" t="n">
        <v>26.25</v>
      </c>
      <c r="G2922" s="191"/>
      <c r="H2922" s="193" t="s">
        <v>13726</v>
      </c>
      <c r="I2922" s="193"/>
      <c r="J2922" s="192" t="n">
        <v>144.39</v>
      </c>
    </row>
    <row r="2923" customFormat="false" ht="22.3" hidden="false" customHeight="true" outlineLevel="0" collapsed="false">
      <c r="A2923" s="125"/>
      <c r="B2923" s="125"/>
      <c r="C2923" s="125"/>
      <c r="D2923" s="125"/>
      <c r="E2923" s="125"/>
      <c r="F2923" s="125"/>
      <c r="G2923" s="125" t="s">
        <v>13727</v>
      </c>
      <c r="H2923" s="194" t="n">
        <v>109.25</v>
      </c>
      <c r="I2923" s="125" t="s">
        <v>13728</v>
      </c>
      <c r="J2923" s="195" t="n">
        <v>15774.6</v>
      </c>
    </row>
    <row r="2924" customFormat="false" ht="22.3" hidden="false" customHeight="true" outlineLevel="0" collapsed="false">
      <c r="A2924" s="196"/>
      <c r="B2924" s="196"/>
      <c r="C2924" s="196"/>
      <c r="D2924" s="196"/>
      <c r="E2924" s="196"/>
      <c r="F2924" s="196"/>
      <c r="G2924" s="196"/>
      <c r="H2924" s="196"/>
      <c r="I2924" s="196"/>
      <c r="J2924" s="196"/>
    </row>
    <row r="2925" customFormat="false" ht="23.4" hidden="false" customHeight="true" outlineLevel="0" collapsed="false">
      <c r="A2925" s="175" t="s">
        <v>12951</v>
      </c>
      <c r="B2925" s="176" t="s">
        <v>12459</v>
      </c>
      <c r="C2925" s="175" t="s">
        <v>12460</v>
      </c>
      <c r="D2925" s="175" t="s">
        <v>12125</v>
      </c>
      <c r="E2925" s="175" t="s">
        <v>13711</v>
      </c>
      <c r="F2925" s="175"/>
      <c r="G2925" s="177" t="s">
        <v>12461</v>
      </c>
      <c r="H2925" s="176" t="s">
        <v>12462</v>
      </c>
      <c r="I2925" s="176" t="s">
        <v>12463</v>
      </c>
      <c r="J2925" s="176" t="s">
        <v>12243</v>
      </c>
    </row>
    <row r="2926" customFormat="false" ht="32.75" hidden="false" customHeight="true" outlineLevel="0" collapsed="false">
      <c r="A2926" s="154" t="s">
        <v>13712</v>
      </c>
      <c r="B2926" s="178" t="n">
        <v>92391</v>
      </c>
      <c r="C2926" s="154" t="s">
        <v>12467</v>
      </c>
      <c r="D2926" s="154" t="s">
        <v>12952</v>
      </c>
      <c r="E2926" s="154" t="s">
        <v>13875</v>
      </c>
      <c r="F2926" s="154"/>
      <c r="G2926" s="155" t="s">
        <v>12469</v>
      </c>
      <c r="H2926" s="179" t="n">
        <v>1</v>
      </c>
      <c r="I2926" s="180" t="n">
        <v>114.62</v>
      </c>
      <c r="J2926" s="180" t="n">
        <v>114.62</v>
      </c>
    </row>
    <row r="2927" customFormat="false" ht="43.9" hidden="false" customHeight="true" outlineLevel="0" collapsed="false">
      <c r="A2927" s="181" t="s">
        <v>13714</v>
      </c>
      <c r="B2927" s="182" t="n">
        <v>88260</v>
      </c>
      <c r="C2927" s="181" t="s">
        <v>12467</v>
      </c>
      <c r="D2927" s="181" t="s">
        <v>6434</v>
      </c>
      <c r="E2927" s="181" t="s">
        <v>13717</v>
      </c>
      <c r="F2927" s="181"/>
      <c r="G2927" s="183" t="s">
        <v>13718</v>
      </c>
      <c r="H2927" s="184" t="n">
        <v>0.0963</v>
      </c>
      <c r="I2927" s="185" t="n">
        <v>26.76</v>
      </c>
      <c r="J2927" s="185" t="n">
        <v>2.57</v>
      </c>
    </row>
    <row r="2928" customFormat="false" ht="55.1" hidden="false" customHeight="true" outlineLevel="0" collapsed="false">
      <c r="A2928" s="181" t="s">
        <v>13714</v>
      </c>
      <c r="B2928" s="182" t="n">
        <v>91285</v>
      </c>
      <c r="C2928" s="181" t="s">
        <v>12467</v>
      </c>
      <c r="D2928" s="181" t="s">
        <v>513</v>
      </c>
      <c r="E2928" s="181" t="s">
        <v>13730</v>
      </c>
      <c r="F2928" s="181"/>
      <c r="G2928" s="183" t="s">
        <v>13734</v>
      </c>
      <c r="H2928" s="184" t="n">
        <v>0.0444</v>
      </c>
      <c r="I2928" s="185" t="n">
        <v>0.59</v>
      </c>
      <c r="J2928" s="185" t="n">
        <v>0.02</v>
      </c>
    </row>
    <row r="2929" customFormat="false" ht="55.1" hidden="false" customHeight="true" outlineLevel="0" collapsed="false">
      <c r="A2929" s="181" t="s">
        <v>13714</v>
      </c>
      <c r="B2929" s="182" t="n">
        <v>91283</v>
      </c>
      <c r="C2929" s="181" t="s">
        <v>12467</v>
      </c>
      <c r="D2929" s="181" t="s">
        <v>370</v>
      </c>
      <c r="E2929" s="181" t="s">
        <v>13730</v>
      </c>
      <c r="F2929" s="181"/>
      <c r="G2929" s="183" t="s">
        <v>13731</v>
      </c>
      <c r="H2929" s="184" t="n">
        <v>0.0038</v>
      </c>
      <c r="I2929" s="185" t="n">
        <v>10.36</v>
      </c>
      <c r="J2929" s="185" t="n">
        <v>0.03</v>
      </c>
    </row>
    <row r="2930" customFormat="false" ht="43.9" hidden="false" customHeight="true" outlineLevel="0" collapsed="false">
      <c r="A2930" s="181" t="s">
        <v>13714</v>
      </c>
      <c r="B2930" s="182" t="n">
        <v>88316</v>
      </c>
      <c r="C2930" s="181" t="s">
        <v>12467</v>
      </c>
      <c r="D2930" s="181" t="s">
        <v>6483</v>
      </c>
      <c r="E2930" s="181" t="s">
        <v>13717</v>
      </c>
      <c r="F2930" s="181"/>
      <c r="G2930" s="183" t="s">
        <v>13718</v>
      </c>
      <c r="H2930" s="184" t="n">
        <v>0.0963</v>
      </c>
      <c r="I2930" s="185" t="n">
        <v>23.2</v>
      </c>
      <c r="J2930" s="185" t="n">
        <v>2.23</v>
      </c>
    </row>
    <row r="2931" customFormat="false" ht="43.9" hidden="false" customHeight="true" outlineLevel="0" collapsed="false">
      <c r="A2931" s="181" t="s">
        <v>13714</v>
      </c>
      <c r="B2931" s="182" t="n">
        <v>91277</v>
      </c>
      <c r="C2931" s="181" t="s">
        <v>12467</v>
      </c>
      <c r="D2931" s="181" t="s">
        <v>369</v>
      </c>
      <c r="E2931" s="181" t="s">
        <v>13730</v>
      </c>
      <c r="F2931" s="181"/>
      <c r="G2931" s="183" t="s">
        <v>13731</v>
      </c>
      <c r="H2931" s="184" t="n">
        <v>0.0041</v>
      </c>
      <c r="I2931" s="185" t="n">
        <v>10.66</v>
      </c>
      <c r="J2931" s="185" t="n">
        <v>0.04</v>
      </c>
    </row>
    <row r="2932" customFormat="false" ht="43.9" hidden="false" customHeight="true" outlineLevel="0" collapsed="false">
      <c r="A2932" s="181" t="s">
        <v>13714</v>
      </c>
      <c r="B2932" s="182" t="n">
        <v>91278</v>
      </c>
      <c r="C2932" s="181" t="s">
        <v>12467</v>
      </c>
      <c r="D2932" s="181" t="s">
        <v>512</v>
      </c>
      <c r="E2932" s="181" t="s">
        <v>13730</v>
      </c>
      <c r="F2932" s="181"/>
      <c r="G2932" s="183" t="s">
        <v>13734</v>
      </c>
      <c r="H2932" s="184" t="n">
        <v>0.0441</v>
      </c>
      <c r="I2932" s="185" t="n">
        <v>0.78</v>
      </c>
      <c r="J2932" s="185" t="n">
        <v>0.03</v>
      </c>
    </row>
    <row r="2933" customFormat="false" ht="32.75" hidden="false" customHeight="true" outlineLevel="0" collapsed="false">
      <c r="A2933" s="186" t="s">
        <v>13719</v>
      </c>
      <c r="B2933" s="187" t="n">
        <v>370</v>
      </c>
      <c r="C2933" s="186" t="s">
        <v>12467</v>
      </c>
      <c r="D2933" s="186" t="s">
        <v>7202</v>
      </c>
      <c r="E2933" s="186" t="s">
        <v>13720</v>
      </c>
      <c r="F2933" s="186"/>
      <c r="G2933" s="188" t="s">
        <v>12496</v>
      </c>
      <c r="H2933" s="189" t="n">
        <v>0.0568</v>
      </c>
      <c r="I2933" s="190" t="n">
        <v>130</v>
      </c>
      <c r="J2933" s="190" t="n">
        <v>7.38</v>
      </c>
    </row>
    <row r="2934" customFormat="false" ht="22.3" hidden="false" customHeight="true" outlineLevel="0" collapsed="false">
      <c r="A2934" s="186" t="s">
        <v>13719</v>
      </c>
      <c r="B2934" s="187" t="n">
        <v>4741</v>
      </c>
      <c r="C2934" s="186" t="s">
        <v>12467</v>
      </c>
      <c r="D2934" s="186" t="s">
        <v>10594</v>
      </c>
      <c r="E2934" s="186" t="s">
        <v>13720</v>
      </c>
      <c r="F2934" s="186"/>
      <c r="G2934" s="188" t="s">
        <v>12496</v>
      </c>
      <c r="H2934" s="189" t="n">
        <v>0.0011</v>
      </c>
      <c r="I2934" s="190" t="n">
        <v>166.79</v>
      </c>
      <c r="J2934" s="190" t="n">
        <v>0.18</v>
      </c>
    </row>
    <row r="2935" customFormat="false" ht="43.9" hidden="false" customHeight="true" outlineLevel="0" collapsed="false">
      <c r="A2935" s="186" t="s">
        <v>13719</v>
      </c>
      <c r="B2935" s="187" t="n">
        <v>40517</v>
      </c>
      <c r="C2935" s="186" t="s">
        <v>12467</v>
      </c>
      <c r="D2935" s="186" t="s">
        <v>13877</v>
      </c>
      <c r="E2935" s="186" t="s">
        <v>13720</v>
      </c>
      <c r="F2935" s="186"/>
      <c r="G2935" s="188" t="s">
        <v>12469</v>
      </c>
      <c r="H2935" s="189" t="n">
        <v>1.0045</v>
      </c>
      <c r="I2935" s="190" t="n">
        <v>101.69</v>
      </c>
      <c r="J2935" s="190" t="n">
        <v>102.14</v>
      </c>
    </row>
    <row r="2936" customFormat="false" ht="22.3" hidden="false" customHeight="true" outlineLevel="0" collapsed="false">
      <c r="A2936" s="191"/>
      <c r="B2936" s="191"/>
      <c r="C2936" s="191"/>
      <c r="D2936" s="191"/>
      <c r="E2936" s="191" t="s">
        <v>13722</v>
      </c>
      <c r="F2936" s="192" t="n">
        <v>3.61</v>
      </c>
      <c r="G2936" s="191" t="s">
        <v>13723</v>
      </c>
      <c r="H2936" s="192" t="n">
        <v>0</v>
      </c>
      <c r="I2936" s="191" t="s">
        <v>13724</v>
      </c>
      <c r="J2936" s="192" t="n">
        <v>3.61</v>
      </c>
    </row>
    <row r="2937" customFormat="false" ht="32.75" hidden="false" customHeight="true" outlineLevel="0" collapsed="false">
      <c r="A2937" s="191"/>
      <c r="B2937" s="191"/>
      <c r="C2937" s="191"/>
      <c r="D2937" s="191"/>
      <c r="E2937" s="191" t="s">
        <v>13725</v>
      </c>
      <c r="F2937" s="192" t="n">
        <v>25.46</v>
      </c>
      <c r="G2937" s="191"/>
      <c r="H2937" s="193" t="s">
        <v>13726</v>
      </c>
      <c r="I2937" s="193"/>
      <c r="J2937" s="192" t="n">
        <v>140.08</v>
      </c>
    </row>
    <row r="2938" customFormat="false" ht="22.3" hidden="false" customHeight="true" outlineLevel="0" collapsed="false">
      <c r="A2938" s="125"/>
      <c r="B2938" s="125"/>
      <c r="C2938" s="125"/>
      <c r="D2938" s="125"/>
      <c r="E2938" s="125"/>
      <c r="F2938" s="125"/>
      <c r="G2938" s="125" t="s">
        <v>13727</v>
      </c>
      <c r="H2938" s="194" t="n">
        <v>150.79</v>
      </c>
      <c r="I2938" s="125" t="s">
        <v>13728</v>
      </c>
      <c r="J2938" s="195" t="n">
        <v>21122.66</v>
      </c>
    </row>
    <row r="2939" customFormat="false" ht="22.3" hidden="false" customHeight="true" outlineLevel="0" collapsed="false">
      <c r="A2939" s="196"/>
      <c r="B2939" s="196"/>
      <c r="C2939" s="196"/>
      <c r="D2939" s="196"/>
      <c r="E2939" s="196"/>
      <c r="F2939" s="196"/>
      <c r="G2939" s="196"/>
      <c r="H2939" s="196"/>
      <c r="I2939" s="196"/>
      <c r="J2939" s="196"/>
    </row>
    <row r="2940" customFormat="false" ht="23.4" hidden="false" customHeight="true" outlineLevel="0" collapsed="false">
      <c r="A2940" s="175" t="s">
        <v>12953</v>
      </c>
      <c r="B2940" s="176" t="s">
        <v>12459</v>
      </c>
      <c r="C2940" s="175" t="s">
        <v>12460</v>
      </c>
      <c r="D2940" s="175" t="s">
        <v>12125</v>
      </c>
      <c r="E2940" s="175" t="s">
        <v>13711</v>
      </c>
      <c r="F2940" s="175"/>
      <c r="G2940" s="177" t="s">
        <v>12461</v>
      </c>
      <c r="H2940" s="176" t="s">
        <v>12462</v>
      </c>
      <c r="I2940" s="176" t="s">
        <v>12463</v>
      </c>
      <c r="J2940" s="176" t="s">
        <v>12243</v>
      </c>
    </row>
    <row r="2941" customFormat="false" ht="32.75" hidden="false" customHeight="true" outlineLevel="0" collapsed="false">
      <c r="A2941" s="154" t="s">
        <v>13712</v>
      </c>
      <c r="B2941" s="178" t="s">
        <v>12954</v>
      </c>
      <c r="C2941" s="154" t="s">
        <v>12475</v>
      </c>
      <c r="D2941" s="154" t="s">
        <v>12955</v>
      </c>
      <c r="E2941" s="154" t="s">
        <v>13860</v>
      </c>
      <c r="F2941" s="154"/>
      <c r="G2941" s="155" t="s">
        <v>12469</v>
      </c>
      <c r="H2941" s="179" t="n">
        <v>1</v>
      </c>
      <c r="I2941" s="180" t="n">
        <v>256.63</v>
      </c>
      <c r="J2941" s="180" t="n">
        <v>256.63</v>
      </c>
    </row>
    <row r="2942" customFormat="false" ht="43.9" hidden="false" customHeight="true" outlineLevel="0" collapsed="false">
      <c r="A2942" s="181" t="s">
        <v>13714</v>
      </c>
      <c r="B2942" s="182" t="n">
        <v>88309</v>
      </c>
      <c r="C2942" s="181" t="s">
        <v>12467</v>
      </c>
      <c r="D2942" s="181" t="s">
        <v>6476</v>
      </c>
      <c r="E2942" s="181" t="s">
        <v>13717</v>
      </c>
      <c r="F2942" s="181"/>
      <c r="G2942" s="183" t="s">
        <v>13718</v>
      </c>
      <c r="H2942" s="184" t="n">
        <v>1.279</v>
      </c>
      <c r="I2942" s="185" t="n">
        <v>29.13</v>
      </c>
      <c r="J2942" s="185" t="n">
        <v>37.25</v>
      </c>
    </row>
    <row r="2943" customFormat="false" ht="43.9" hidden="false" customHeight="true" outlineLevel="0" collapsed="false">
      <c r="A2943" s="181" t="s">
        <v>13714</v>
      </c>
      <c r="B2943" s="182" t="n">
        <v>88316</v>
      </c>
      <c r="C2943" s="181" t="s">
        <v>12467</v>
      </c>
      <c r="D2943" s="181" t="s">
        <v>6483</v>
      </c>
      <c r="E2943" s="181" t="s">
        <v>13717</v>
      </c>
      <c r="F2943" s="181"/>
      <c r="G2943" s="183" t="s">
        <v>13718</v>
      </c>
      <c r="H2943" s="184" t="n">
        <v>2.557</v>
      </c>
      <c r="I2943" s="185" t="n">
        <v>23.2</v>
      </c>
      <c r="J2943" s="185" t="n">
        <v>59.32</v>
      </c>
    </row>
    <row r="2944" customFormat="false" ht="22.3" hidden="false" customHeight="true" outlineLevel="0" collapsed="false">
      <c r="A2944" s="186" t="s">
        <v>13719</v>
      </c>
      <c r="B2944" s="187" t="n">
        <v>34353</v>
      </c>
      <c r="C2944" s="186" t="s">
        <v>12467</v>
      </c>
      <c r="D2944" s="186" t="s">
        <v>7207</v>
      </c>
      <c r="E2944" s="186" t="s">
        <v>13720</v>
      </c>
      <c r="F2944" s="186"/>
      <c r="G2944" s="188" t="s">
        <v>12533</v>
      </c>
      <c r="H2944" s="189" t="n">
        <v>10</v>
      </c>
      <c r="I2944" s="190" t="n">
        <v>2.3</v>
      </c>
      <c r="J2944" s="190" t="n">
        <v>23</v>
      </c>
    </row>
    <row r="2945" customFormat="false" ht="43.9" hidden="false" customHeight="true" outlineLevel="0" collapsed="false">
      <c r="A2945" s="186" t="s">
        <v>13719</v>
      </c>
      <c r="B2945" s="187" t="n">
        <v>36178</v>
      </c>
      <c r="C2945" s="186" t="s">
        <v>12467</v>
      </c>
      <c r="D2945" s="186" t="s">
        <v>13878</v>
      </c>
      <c r="E2945" s="186" t="s">
        <v>13720</v>
      </c>
      <c r="F2945" s="186"/>
      <c r="G2945" s="188" t="s">
        <v>12126</v>
      </c>
      <c r="H2945" s="189" t="n">
        <v>6.25</v>
      </c>
      <c r="I2945" s="190" t="n">
        <v>21.93</v>
      </c>
      <c r="J2945" s="190" t="n">
        <v>137.06</v>
      </c>
    </row>
    <row r="2946" customFormat="false" ht="22.3" hidden="false" customHeight="true" outlineLevel="0" collapsed="false">
      <c r="A2946" s="191"/>
      <c r="B2946" s="191"/>
      <c r="C2946" s="191"/>
      <c r="D2946" s="191"/>
      <c r="E2946" s="191" t="s">
        <v>13722</v>
      </c>
      <c r="F2946" s="192" t="n">
        <v>72.9</v>
      </c>
      <c r="G2946" s="191" t="s">
        <v>13723</v>
      </c>
      <c r="H2946" s="192" t="n">
        <v>0</v>
      </c>
      <c r="I2946" s="191" t="s">
        <v>13724</v>
      </c>
      <c r="J2946" s="192" t="n">
        <v>72.9</v>
      </c>
    </row>
    <row r="2947" customFormat="false" ht="32.75" hidden="false" customHeight="true" outlineLevel="0" collapsed="false">
      <c r="A2947" s="191"/>
      <c r="B2947" s="191"/>
      <c r="C2947" s="191"/>
      <c r="D2947" s="191"/>
      <c r="E2947" s="191" t="s">
        <v>13725</v>
      </c>
      <c r="F2947" s="192" t="n">
        <v>57.02</v>
      </c>
      <c r="G2947" s="191"/>
      <c r="H2947" s="193" t="s">
        <v>13726</v>
      </c>
      <c r="I2947" s="193"/>
      <c r="J2947" s="192" t="n">
        <v>313.65</v>
      </c>
    </row>
    <row r="2948" customFormat="false" ht="22.3" hidden="false" customHeight="true" outlineLevel="0" collapsed="false">
      <c r="A2948" s="125"/>
      <c r="B2948" s="125"/>
      <c r="C2948" s="125"/>
      <c r="D2948" s="125"/>
      <c r="E2948" s="125"/>
      <c r="F2948" s="125"/>
      <c r="G2948" s="125" t="s">
        <v>13727</v>
      </c>
      <c r="H2948" s="194" t="n">
        <v>31.81</v>
      </c>
      <c r="I2948" s="125" t="s">
        <v>13728</v>
      </c>
      <c r="J2948" s="195" t="n">
        <v>9977.2</v>
      </c>
    </row>
    <row r="2949" customFormat="false" ht="22.3" hidden="false" customHeight="true" outlineLevel="0" collapsed="false">
      <c r="A2949" s="196"/>
      <c r="B2949" s="196"/>
      <c r="C2949" s="196"/>
      <c r="D2949" s="196"/>
      <c r="E2949" s="196"/>
      <c r="F2949" s="196"/>
      <c r="G2949" s="196"/>
      <c r="H2949" s="196"/>
      <c r="I2949" s="196"/>
      <c r="J2949" s="196"/>
    </row>
    <row r="2950" customFormat="false" ht="23.4" hidden="false" customHeight="true" outlineLevel="0" collapsed="false">
      <c r="A2950" s="175" t="s">
        <v>12956</v>
      </c>
      <c r="B2950" s="176" t="s">
        <v>12459</v>
      </c>
      <c r="C2950" s="175" t="s">
        <v>12460</v>
      </c>
      <c r="D2950" s="175" t="s">
        <v>12125</v>
      </c>
      <c r="E2950" s="175" t="s">
        <v>13711</v>
      </c>
      <c r="F2950" s="175"/>
      <c r="G2950" s="177" t="s">
        <v>12461</v>
      </c>
      <c r="H2950" s="176" t="s">
        <v>12462</v>
      </c>
      <c r="I2950" s="176" t="s">
        <v>12463</v>
      </c>
      <c r="J2950" s="176" t="s">
        <v>12243</v>
      </c>
    </row>
    <row r="2951" customFormat="false" ht="32.75" hidden="false" customHeight="true" outlineLevel="0" collapsed="false">
      <c r="A2951" s="154" t="s">
        <v>13712</v>
      </c>
      <c r="B2951" s="178" t="s">
        <v>12957</v>
      </c>
      <c r="C2951" s="154" t="s">
        <v>12475</v>
      </c>
      <c r="D2951" s="154" t="s">
        <v>12958</v>
      </c>
      <c r="E2951" s="154" t="s">
        <v>13860</v>
      </c>
      <c r="F2951" s="154"/>
      <c r="G2951" s="155" t="s">
        <v>12469</v>
      </c>
      <c r="H2951" s="179" t="n">
        <v>1</v>
      </c>
      <c r="I2951" s="180" t="n">
        <v>256.63</v>
      </c>
      <c r="J2951" s="180" t="n">
        <v>256.63</v>
      </c>
    </row>
    <row r="2952" customFormat="false" ht="43.9" hidden="false" customHeight="true" outlineLevel="0" collapsed="false">
      <c r="A2952" s="181" t="s">
        <v>13714</v>
      </c>
      <c r="B2952" s="182" t="n">
        <v>88316</v>
      </c>
      <c r="C2952" s="181" t="s">
        <v>12467</v>
      </c>
      <c r="D2952" s="181" t="s">
        <v>6483</v>
      </c>
      <c r="E2952" s="181" t="s">
        <v>13717</v>
      </c>
      <c r="F2952" s="181"/>
      <c r="G2952" s="183" t="s">
        <v>13718</v>
      </c>
      <c r="H2952" s="184" t="n">
        <v>2.557</v>
      </c>
      <c r="I2952" s="185" t="n">
        <v>23.2</v>
      </c>
      <c r="J2952" s="185" t="n">
        <v>59.32</v>
      </c>
    </row>
    <row r="2953" customFormat="false" ht="43.9" hidden="false" customHeight="true" outlineLevel="0" collapsed="false">
      <c r="A2953" s="181" t="s">
        <v>13714</v>
      </c>
      <c r="B2953" s="182" t="n">
        <v>88309</v>
      </c>
      <c r="C2953" s="181" t="s">
        <v>12467</v>
      </c>
      <c r="D2953" s="181" t="s">
        <v>6476</v>
      </c>
      <c r="E2953" s="181" t="s">
        <v>13717</v>
      </c>
      <c r="F2953" s="181"/>
      <c r="G2953" s="183" t="s">
        <v>13718</v>
      </c>
      <c r="H2953" s="184" t="n">
        <v>1.279</v>
      </c>
      <c r="I2953" s="185" t="n">
        <v>29.13</v>
      </c>
      <c r="J2953" s="185" t="n">
        <v>37.25</v>
      </c>
    </row>
    <row r="2954" customFormat="false" ht="43.9" hidden="false" customHeight="true" outlineLevel="0" collapsed="false">
      <c r="A2954" s="186" t="s">
        <v>13719</v>
      </c>
      <c r="B2954" s="187" t="n">
        <v>36178</v>
      </c>
      <c r="C2954" s="186" t="s">
        <v>12467</v>
      </c>
      <c r="D2954" s="186" t="s">
        <v>13878</v>
      </c>
      <c r="E2954" s="186" t="s">
        <v>13720</v>
      </c>
      <c r="F2954" s="186"/>
      <c r="G2954" s="188" t="s">
        <v>12126</v>
      </c>
      <c r="H2954" s="189" t="n">
        <v>6.25</v>
      </c>
      <c r="I2954" s="190" t="n">
        <v>21.93</v>
      </c>
      <c r="J2954" s="190" t="n">
        <v>137.06</v>
      </c>
    </row>
    <row r="2955" customFormat="false" ht="22.3" hidden="false" customHeight="true" outlineLevel="0" collapsed="false">
      <c r="A2955" s="186" t="s">
        <v>13719</v>
      </c>
      <c r="B2955" s="187" t="n">
        <v>34353</v>
      </c>
      <c r="C2955" s="186" t="s">
        <v>12467</v>
      </c>
      <c r="D2955" s="186" t="s">
        <v>7207</v>
      </c>
      <c r="E2955" s="186" t="s">
        <v>13720</v>
      </c>
      <c r="F2955" s="186"/>
      <c r="G2955" s="188" t="s">
        <v>12533</v>
      </c>
      <c r="H2955" s="189" t="n">
        <v>10</v>
      </c>
      <c r="I2955" s="190" t="n">
        <v>2.3</v>
      </c>
      <c r="J2955" s="190" t="n">
        <v>23</v>
      </c>
    </row>
    <row r="2956" customFormat="false" ht="22.3" hidden="false" customHeight="true" outlineLevel="0" collapsed="false">
      <c r="A2956" s="191"/>
      <c r="B2956" s="191"/>
      <c r="C2956" s="191"/>
      <c r="D2956" s="191"/>
      <c r="E2956" s="191" t="s">
        <v>13722</v>
      </c>
      <c r="F2956" s="192" t="n">
        <v>72.9</v>
      </c>
      <c r="G2956" s="191" t="s">
        <v>13723</v>
      </c>
      <c r="H2956" s="192" t="n">
        <v>0</v>
      </c>
      <c r="I2956" s="191" t="s">
        <v>13724</v>
      </c>
      <c r="J2956" s="192" t="n">
        <v>72.9</v>
      </c>
    </row>
    <row r="2957" customFormat="false" ht="32.75" hidden="false" customHeight="true" outlineLevel="0" collapsed="false">
      <c r="A2957" s="191"/>
      <c r="B2957" s="191"/>
      <c r="C2957" s="191"/>
      <c r="D2957" s="191"/>
      <c r="E2957" s="191" t="s">
        <v>13725</v>
      </c>
      <c r="F2957" s="192" t="n">
        <v>57.02</v>
      </c>
      <c r="G2957" s="191"/>
      <c r="H2957" s="193" t="s">
        <v>13726</v>
      </c>
      <c r="I2957" s="193"/>
      <c r="J2957" s="192" t="n">
        <v>313.65</v>
      </c>
    </row>
    <row r="2958" customFormat="false" ht="22.3" hidden="false" customHeight="true" outlineLevel="0" collapsed="false">
      <c r="A2958" s="125"/>
      <c r="B2958" s="125"/>
      <c r="C2958" s="125"/>
      <c r="D2958" s="125"/>
      <c r="E2958" s="125"/>
      <c r="F2958" s="125"/>
      <c r="G2958" s="125" t="s">
        <v>13727</v>
      </c>
      <c r="H2958" s="194" t="n">
        <v>8.56</v>
      </c>
      <c r="I2958" s="125" t="s">
        <v>13728</v>
      </c>
      <c r="J2958" s="195" t="n">
        <v>2684.84</v>
      </c>
    </row>
    <row r="2959" customFormat="false" ht="22.3" hidden="false" customHeight="true" outlineLevel="0" collapsed="false">
      <c r="A2959" s="196"/>
      <c r="B2959" s="196"/>
      <c r="C2959" s="196"/>
      <c r="D2959" s="196"/>
      <c r="E2959" s="196"/>
      <c r="F2959" s="196"/>
      <c r="G2959" s="196"/>
      <c r="H2959" s="196"/>
      <c r="I2959" s="196"/>
      <c r="J2959" s="196"/>
    </row>
    <row r="2960" customFormat="false" ht="23.4" hidden="false" customHeight="true" outlineLevel="0" collapsed="false">
      <c r="A2960" s="175" t="s">
        <v>12959</v>
      </c>
      <c r="B2960" s="176" t="s">
        <v>12459</v>
      </c>
      <c r="C2960" s="175" t="s">
        <v>12460</v>
      </c>
      <c r="D2960" s="175" t="s">
        <v>12125</v>
      </c>
      <c r="E2960" s="175" t="s">
        <v>13711</v>
      </c>
      <c r="F2960" s="175"/>
      <c r="G2960" s="177" t="s">
        <v>12461</v>
      </c>
      <c r="H2960" s="176" t="s">
        <v>12462</v>
      </c>
      <c r="I2960" s="176" t="s">
        <v>12463</v>
      </c>
      <c r="J2960" s="176" t="s">
        <v>12243</v>
      </c>
    </row>
    <row r="2961" customFormat="false" ht="32.75" hidden="false" customHeight="true" outlineLevel="0" collapsed="false">
      <c r="A2961" s="154" t="s">
        <v>13712</v>
      </c>
      <c r="B2961" s="178" t="s">
        <v>12960</v>
      </c>
      <c r="C2961" s="154" t="s">
        <v>12475</v>
      </c>
      <c r="D2961" s="154" t="s">
        <v>12961</v>
      </c>
      <c r="E2961" s="154" t="s">
        <v>13860</v>
      </c>
      <c r="F2961" s="154"/>
      <c r="G2961" s="155" t="s">
        <v>12469</v>
      </c>
      <c r="H2961" s="179" t="n">
        <v>1</v>
      </c>
      <c r="I2961" s="180" t="n">
        <v>256.63</v>
      </c>
      <c r="J2961" s="180" t="n">
        <v>256.63</v>
      </c>
    </row>
    <row r="2962" customFormat="false" ht="43.9" hidden="false" customHeight="true" outlineLevel="0" collapsed="false">
      <c r="A2962" s="181" t="s">
        <v>13714</v>
      </c>
      <c r="B2962" s="182" t="n">
        <v>88309</v>
      </c>
      <c r="C2962" s="181" t="s">
        <v>12467</v>
      </c>
      <c r="D2962" s="181" t="s">
        <v>6476</v>
      </c>
      <c r="E2962" s="181" t="s">
        <v>13717</v>
      </c>
      <c r="F2962" s="181"/>
      <c r="G2962" s="183" t="s">
        <v>13718</v>
      </c>
      <c r="H2962" s="184" t="n">
        <v>1.279</v>
      </c>
      <c r="I2962" s="185" t="n">
        <v>29.13</v>
      </c>
      <c r="J2962" s="185" t="n">
        <v>37.25</v>
      </c>
    </row>
    <row r="2963" customFormat="false" ht="43.9" hidden="false" customHeight="true" outlineLevel="0" collapsed="false">
      <c r="A2963" s="181" t="s">
        <v>13714</v>
      </c>
      <c r="B2963" s="182" t="n">
        <v>88316</v>
      </c>
      <c r="C2963" s="181" t="s">
        <v>12467</v>
      </c>
      <c r="D2963" s="181" t="s">
        <v>6483</v>
      </c>
      <c r="E2963" s="181" t="s">
        <v>13717</v>
      </c>
      <c r="F2963" s="181"/>
      <c r="G2963" s="183" t="s">
        <v>13718</v>
      </c>
      <c r="H2963" s="184" t="n">
        <v>2.557</v>
      </c>
      <c r="I2963" s="185" t="n">
        <v>23.2</v>
      </c>
      <c r="J2963" s="185" t="n">
        <v>59.32</v>
      </c>
    </row>
    <row r="2964" customFormat="false" ht="22.3" hidden="false" customHeight="true" outlineLevel="0" collapsed="false">
      <c r="A2964" s="186" t="s">
        <v>13719</v>
      </c>
      <c r="B2964" s="187" t="n">
        <v>34353</v>
      </c>
      <c r="C2964" s="186" t="s">
        <v>12467</v>
      </c>
      <c r="D2964" s="186" t="s">
        <v>7207</v>
      </c>
      <c r="E2964" s="186" t="s">
        <v>13720</v>
      </c>
      <c r="F2964" s="186"/>
      <c r="G2964" s="188" t="s">
        <v>12533</v>
      </c>
      <c r="H2964" s="189" t="n">
        <v>10</v>
      </c>
      <c r="I2964" s="190" t="n">
        <v>2.3</v>
      </c>
      <c r="J2964" s="190" t="n">
        <v>23</v>
      </c>
    </row>
    <row r="2965" customFormat="false" ht="43.9" hidden="false" customHeight="true" outlineLevel="0" collapsed="false">
      <c r="A2965" s="186" t="s">
        <v>13719</v>
      </c>
      <c r="B2965" s="187" t="n">
        <v>36178</v>
      </c>
      <c r="C2965" s="186" t="s">
        <v>12467</v>
      </c>
      <c r="D2965" s="186" t="s">
        <v>13878</v>
      </c>
      <c r="E2965" s="186" t="s">
        <v>13720</v>
      </c>
      <c r="F2965" s="186"/>
      <c r="G2965" s="188" t="s">
        <v>12126</v>
      </c>
      <c r="H2965" s="189" t="n">
        <v>6.25</v>
      </c>
      <c r="I2965" s="190" t="n">
        <v>21.93</v>
      </c>
      <c r="J2965" s="190" t="n">
        <v>137.06</v>
      </c>
    </row>
    <row r="2966" customFormat="false" ht="22.3" hidden="false" customHeight="true" outlineLevel="0" collapsed="false">
      <c r="A2966" s="191"/>
      <c r="B2966" s="191"/>
      <c r="C2966" s="191"/>
      <c r="D2966" s="191"/>
      <c r="E2966" s="191" t="s">
        <v>13722</v>
      </c>
      <c r="F2966" s="192" t="n">
        <v>72.9</v>
      </c>
      <c r="G2966" s="191" t="s">
        <v>13723</v>
      </c>
      <c r="H2966" s="192" t="n">
        <v>0</v>
      </c>
      <c r="I2966" s="191" t="s">
        <v>13724</v>
      </c>
      <c r="J2966" s="192" t="n">
        <v>72.9</v>
      </c>
    </row>
    <row r="2967" customFormat="false" ht="32.75" hidden="false" customHeight="true" outlineLevel="0" collapsed="false">
      <c r="A2967" s="191"/>
      <c r="B2967" s="191"/>
      <c r="C2967" s="191"/>
      <c r="D2967" s="191"/>
      <c r="E2967" s="191" t="s">
        <v>13725</v>
      </c>
      <c r="F2967" s="192" t="n">
        <v>57.02</v>
      </c>
      <c r="G2967" s="191"/>
      <c r="H2967" s="193" t="s">
        <v>13726</v>
      </c>
      <c r="I2967" s="193"/>
      <c r="J2967" s="192" t="n">
        <v>313.65</v>
      </c>
    </row>
    <row r="2968" customFormat="false" ht="22.3" hidden="false" customHeight="true" outlineLevel="0" collapsed="false">
      <c r="A2968" s="125"/>
      <c r="B2968" s="125"/>
      <c r="C2968" s="125"/>
      <c r="D2968" s="125"/>
      <c r="E2968" s="125"/>
      <c r="F2968" s="125"/>
      <c r="G2968" s="125" t="s">
        <v>13727</v>
      </c>
      <c r="H2968" s="194" t="n">
        <v>27</v>
      </c>
      <c r="I2968" s="125" t="s">
        <v>13728</v>
      </c>
      <c r="J2968" s="195" t="n">
        <v>8468.55</v>
      </c>
    </row>
    <row r="2969" customFormat="false" ht="22.3" hidden="false" customHeight="true" outlineLevel="0" collapsed="false">
      <c r="A2969" s="196"/>
      <c r="B2969" s="196"/>
      <c r="C2969" s="196"/>
      <c r="D2969" s="196"/>
      <c r="E2969" s="196"/>
      <c r="F2969" s="196"/>
      <c r="G2969" s="196"/>
      <c r="H2969" s="196"/>
      <c r="I2969" s="196"/>
      <c r="J2969" s="196"/>
    </row>
    <row r="2970" customFormat="false" ht="23.4" hidden="false" customHeight="true" outlineLevel="0" collapsed="false">
      <c r="A2970" s="175" t="s">
        <v>12962</v>
      </c>
      <c r="B2970" s="176" t="s">
        <v>12459</v>
      </c>
      <c r="C2970" s="175" t="s">
        <v>12460</v>
      </c>
      <c r="D2970" s="175" t="s">
        <v>12125</v>
      </c>
      <c r="E2970" s="175" t="s">
        <v>13711</v>
      </c>
      <c r="F2970" s="175"/>
      <c r="G2970" s="177" t="s">
        <v>12461</v>
      </c>
      <c r="H2970" s="176" t="s">
        <v>12462</v>
      </c>
      <c r="I2970" s="176" t="s">
        <v>12463</v>
      </c>
      <c r="J2970" s="176" t="s">
        <v>12243</v>
      </c>
    </row>
    <row r="2971" customFormat="false" ht="32.75" hidden="false" customHeight="true" outlineLevel="0" collapsed="false">
      <c r="A2971" s="154" t="s">
        <v>13712</v>
      </c>
      <c r="B2971" s="178" t="s">
        <v>12963</v>
      </c>
      <c r="C2971" s="154" t="s">
        <v>12475</v>
      </c>
      <c r="D2971" s="154" t="s">
        <v>12964</v>
      </c>
      <c r="E2971" s="154" t="s">
        <v>13860</v>
      </c>
      <c r="F2971" s="154"/>
      <c r="G2971" s="155" t="s">
        <v>12496</v>
      </c>
      <c r="H2971" s="179" t="n">
        <v>1</v>
      </c>
      <c r="I2971" s="180" t="n">
        <v>168.13</v>
      </c>
      <c r="J2971" s="180" t="n">
        <v>168.13</v>
      </c>
    </row>
    <row r="2972" customFormat="false" ht="43.9" hidden="false" customHeight="true" outlineLevel="0" collapsed="false">
      <c r="A2972" s="181" t="s">
        <v>13714</v>
      </c>
      <c r="B2972" s="182" t="n">
        <v>88316</v>
      </c>
      <c r="C2972" s="181" t="s">
        <v>12467</v>
      </c>
      <c r="D2972" s="181" t="s">
        <v>6483</v>
      </c>
      <c r="E2972" s="181" t="s">
        <v>13717</v>
      </c>
      <c r="F2972" s="181"/>
      <c r="G2972" s="183" t="s">
        <v>13718</v>
      </c>
      <c r="H2972" s="184" t="n">
        <v>0.0317</v>
      </c>
      <c r="I2972" s="185" t="n">
        <v>23.2</v>
      </c>
      <c r="J2972" s="185" t="n">
        <v>0.73</v>
      </c>
    </row>
    <row r="2973" customFormat="false" ht="55.1" hidden="false" customHeight="true" outlineLevel="0" collapsed="false">
      <c r="A2973" s="181" t="s">
        <v>13714</v>
      </c>
      <c r="B2973" s="182" t="n">
        <v>5678</v>
      </c>
      <c r="C2973" s="181" t="s">
        <v>12467</v>
      </c>
      <c r="D2973" s="181" t="s">
        <v>286</v>
      </c>
      <c r="E2973" s="181" t="s">
        <v>13730</v>
      </c>
      <c r="F2973" s="181"/>
      <c r="G2973" s="183" t="s">
        <v>13731</v>
      </c>
      <c r="H2973" s="184" t="n">
        <v>0.019</v>
      </c>
      <c r="I2973" s="185" t="n">
        <v>146.95</v>
      </c>
      <c r="J2973" s="185" t="n">
        <v>2.79</v>
      </c>
    </row>
    <row r="2974" customFormat="false" ht="32.75" hidden="false" customHeight="true" outlineLevel="0" collapsed="false">
      <c r="A2974" s="186" t="s">
        <v>13719</v>
      </c>
      <c r="B2974" s="187" t="n">
        <v>367</v>
      </c>
      <c r="C2974" s="186" t="s">
        <v>12467</v>
      </c>
      <c r="D2974" s="186" t="s">
        <v>7201</v>
      </c>
      <c r="E2974" s="186" t="s">
        <v>13720</v>
      </c>
      <c r="F2974" s="186"/>
      <c r="G2974" s="188" t="s">
        <v>12496</v>
      </c>
      <c r="H2974" s="189" t="n">
        <v>1.25</v>
      </c>
      <c r="I2974" s="190" t="n">
        <v>131.69</v>
      </c>
      <c r="J2974" s="190" t="n">
        <v>164.61</v>
      </c>
    </row>
    <row r="2975" customFormat="false" ht="22.3" hidden="false" customHeight="true" outlineLevel="0" collapsed="false">
      <c r="A2975" s="191"/>
      <c r="B2975" s="191"/>
      <c r="C2975" s="191"/>
      <c r="D2975" s="191"/>
      <c r="E2975" s="191" t="s">
        <v>13722</v>
      </c>
      <c r="F2975" s="192" t="n">
        <v>0.97</v>
      </c>
      <c r="G2975" s="191" t="s">
        <v>13723</v>
      </c>
      <c r="H2975" s="192" t="n">
        <v>0</v>
      </c>
      <c r="I2975" s="191" t="s">
        <v>13724</v>
      </c>
      <c r="J2975" s="192" t="n">
        <v>0.97</v>
      </c>
    </row>
    <row r="2976" customFormat="false" ht="32.75" hidden="false" customHeight="true" outlineLevel="0" collapsed="false">
      <c r="A2976" s="191"/>
      <c r="B2976" s="191"/>
      <c r="C2976" s="191"/>
      <c r="D2976" s="191"/>
      <c r="E2976" s="191" t="s">
        <v>13725</v>
      </c>
      <c r="F2976" s="192" t="n">
        <v>37.35</v>
      </c>
      <c r="G2976" s="191"/>
      <c r="H2976" s="193" t="s">
        <v>13726</v>
      </c>
      <c r="I2976" s="193"/>
      <c r="J2976" s="192" t="n">
        <v>205.48</v>
      </c>
    </row>
    <row r="2977" customFormat="false" ht="22.3" hidden="false" customHeight="true" outlineLevel="0" collapsed="false">
      <c r="A2977" s="125"/>
      <c r="B2977" s="125"/>
      <c r="C2977" s="125"/>
      <c r="D2977" s="125"/>
      <c r="E2977" s="125"/>
      <c r="F2977" s="125"/>
      <c r="G2977" s="125" t="s">
        <v>13727</v>
      </c>
      <c r="H2977" s="194" t="n">
        <v>39.24</v>
      </c>
      <c r="I2977" s="125" t="s">
        <v>13728</v>
      </c>
      <c r="J2977" s="195" t="n">
        <v>8063.03</v>
      </c>
    </row>
    <row r="2978" customFormat="false" ht="22.3" hidden="false" customHeight="true" outlineLevel="0" collapsed="false">
      <c r="A2978" s="196"/>
      <c r="B2978" s="196"/>
      <c r="C2978" s="196"/>
      <c r="D2978" s="196"/>
      <c r="E2978" s="196"/>
      <c r="F2978" s="196"/>
      <c r="G2978" s="196"/>
      <c r="H2978" s="196"/>
      <c r="I2978" s="196"/>
      <c r="J2978" s="196"/>
    </row>
    <row r="2979" customFormat="false" ht="23.4" hidden="false" customHeight="true" outlineLevel="0" collapsed="false">
      <c r="A2979" s="175" t="s">
        <v>12965</v>
      </c>
      <c r="B2979" s="176" t="s">
        <v>12459</v>
      </c>
      <c r="C2979" s="175" t="s">
        <v>12460</v>
      </c>
      <c r="D2979" s="175" t="s">
        <v>12125</v>
      </c>
      <c r="E2979" s="175" t="s">
        <v>13711</v>
      </c>
      <c r="F2979" s="175"/>
      <c r="G2979" s="177" t="s">
        <v>12461</v>
      </c>
      <c r="H2979" s="176" t="s">
        <v>12462</v>
      </c>
      <c r="I2979" s="176" t="s">
        <v>12463</v>
      </c>
      <c r="J2979" s="176" t="s">
        <v>12243</v>
      </c>
    </row>
    <row r="2980" customFormat="false" ht="32.75" hidden="false" customHeight="true" outlineLevel="0" collapsed="false">
      <c r="A2980" s="154" t="s">
        <v>13712</v>
      </c>
      <c r="B2980" s="178" t="n">
        <v>103946</v>
      </c>
      <c r="C2980" s="154" t="s">
        <v>12467</v>
      </c>
      <c r="D2980" s="154" t="s">
        <v>12966</v>
      </c>
      <c r="E2980" s="154" t="s">
        <v>13879</v>
      </c>
      <c r="F2980" s="154"/>
      <c r="G2980" s="155" t="s">
        <v>12469</v>
      </c>
      <c r="H2980" s="179" t="n">
        <v>1</v>
      </c>
      <c r="I2980" s="180" t="n">
        <v>19.87</v>
      </c>
      <c r="J2980" s="180" t="n">
        <v>19.87</v>
      </c>
    </row>
    <row r="2981" customFormat="false" ht="43.9" hidden="false" customHeight="true" outlineLevel="0" collapsed="false">
      <c r="A2981" s="181" t="s">
        <v>13714</v>
      </c>
      <c r="B2981" s="182" t="n">
        <v>88441</v>
      </c>
      <c r="C2981" s="181" t="s">
        <v>12467</v>
      </c>
      <c r="D2981" s="181" t="s">
        <v>6494</v>
      </c>
      <c r="E2981" s="181" t="s">
        <v>13717</v>
      </c>
      <c r="F2981" s="181"/>
      <c r="G2981" s="183" t="s">
        <v>13718</v>
      </c>
      <c r="H2981" s="184" t="n">
        <v>0.0277</v>
      </c>
      <c r="I2981" s="185" t="n">
        <v>24.08</v>
      </c>
      <c r="J2981" s="185" t="n">
        <v>0.66</v>
      </c>
    </row>
    <row r="2982" customFormat="false" ht="43.9" hidden="false" customHeight="true" outlineLevel="0" collapsed="false">
      <c r="A2982" s="181" t="s">
        <v>13714</v>
      </c>
      <c r="B2982" s="182" t="n">
        <v>88316</v>
      </c>
      <c r="C2982" s="181" t="s">
        <v>12467</v>
      </c>
      <c r="D2982" s="181" t="s">
        <v>6483</v>
      </c>
      <c r="E2982" s="181" t="s">
        <v>13717</v>
      </c>
      <c r="F2982" s="181"/>
      <c r="G2982" s="183" t="s">
        <v>13718</v>
      </c>
      <c r="H2982" s="184" t="n">
        <v>0.1386</v>
      </c>
      <c r="I2982" s="185" t="n">
        <v>23.2</v>
      </c>
      <c r="J2982" s="185" t="n">
        <v>3.21</v>
      </c>
    </row>
    <row r="2983" customFormat="false" ht="32.75" hidden="false" customHeight="true" outlineLevel="0" collapsed="false">
      <c r="A2983" s="186" t="s">
        <v>13719</v>
      </c>
      <c r="B2983" s="187" t="n">
        <v>3322</v>
      </c>
      <c r="C2983" s="186" t="s">
        <v>12467</v>
      </c>
      <c r="D2983" s="186" t="s">
        <v>9229</v>
      </c>
      <c r="E2983" s="186" t="s">
        <v>13720</v>
      </c>
      <c r="F2983" s="186"/>
      <c r="G2983" s="188" t="s">
        <v>12469</v>
      </c>
      <c r="H2983" s="189" t="n">
        <v>1</v>
      </c>
      <c r="I2983" s="190" t="n">
        <v>16</v>
      </c>
      <c r="J2983" s="190" t="n">
        <v>16</v>
      </c>
    </row>
    <row r="2984" customFormat="false" ht="22.3" hidden="false" customHeight="true" outlineLevel="0" collapsed="false">
      <c r="A2984" s="191"/>
      <c r="B2984" s="191"/>
      <c r="C2984" s="191"/>
      <c r="D2984" s="191"/>
      <c r="E2984" s="191" t="s">
        <v>13722</v>
      </c>
      <c r="F2984" s="192" t="n">
        <v>2.85</v>
      </c>
      <c r="G2984" s="191" t="s">
        <v>13723</v>
      </c>
      <c r="H2984" s="192" t="n">
        <v>0</v>
      </c>
      <c r="I2984" s="191" t="s">
        <v>13724</v>
      </c>
      <c r="J2984" s="192" t="n">
        <v>2.85</v>
      </c>
    </row>
    <row r="2985" customFormat="false" ht="32.75" hidden="false" customHeight="true" outlineLevel="0" collapsed="false">
      <c r="A2985" s="191"/>
      <c r="B2985" s="191"/>
      <c r="C2985" s="191"/>
      <c r="D2985" s="191"/>
      <c r="E2985" s="191" t="s">
        <v>13725</v>
      </c>
      <c r="F2985" s="192" t="n">
        <v>4.41</v>
      </c>
      <c r="G2985" s="191"/>
      <c r="H2985" s="193" t="s">
        <v>13726</v>
      </c>
      <c r="I2985" s="193"/>
      <c r="J2985" s="192" t="n">
        <v>24.28</v>
      </c>
    </row>
    <row r="2986" customFormat="false" ht="22.3" hidden="false" customHeight="true" outlineLevel="0" collapsed="false">
      <c r="A2986" s="125"/>
      <c r="B2986" s="125"/>
      <c r="C2986" s="125"/>
      <c r="D2986" s="125"/>
      <c r="E2986" s="125"/>
      <c r="F2986" s="125"/>
      <c r="G2986" s="125" t="s">
        <v>13727</v>
      </c>
      <c r="H2986" s="194" t="n">
        <v>1717.06</v>
      </c>
      <c r="I2986" s="125" t="s">
        <v>13728</v>
      </c>
      <c r="J2986" s="195" t="n">
        <v>41690.21</v>
      </c>
    </row>
    <row r="2987" customFormat="false" ht="22.3" hidden="false" customHeight="true" outlineLevel="0" collapsed="false">
      <c r="A2987" s="196"/>
      <c r="B2987" s="196"/>
      <c r="C2987" s="196"/>
      <c r="D2987" s="196"/>
      <c r="E2987" s="196"/>
      <c r="F2987" s="196"/>
      <c r="G2987" s="196"/>
      <c r="H2987" s="196"/>
      <c r="I2987" s="196"/>
      <c r="J2987" s="196"/>
    </row>
    <row r="2988" customFormat="false" ht="23.4" hidden="false" customHeight="true" outlineLevel="0" collapsed="false">
      <c r="A2988" s="175" t="s">
        <v>12967</v>
      </c>
      <c r="B2988" s="176" t="s">
        <v>12459</v>
      </c>
      <c r="C2988" s="175" t="s">
        <v>12460</v>
      </c>
      <c r="D2988" s="175" t="s">
        <v>12125</v>
      </c>
      <c r="E2988" s="175" t="s">
        <v>13711</v>
      </c>
      <c r="F2988" s="175"/>
      <c r="G2988" s="177" t="s">
        <v>12461</v>
      </c>
      <c r="H2988" s="176" t="s">
        <v>12462</v>
      </c>
      <c r="I2988" s="176" t="s">
        <v>12463</v>
      </c>
      <c r="J2988" s="176" t="s">
        <v>12243</v>
      </c>
    </row>
    <row r="2989" customFormat="false" ht="32.75" hidden="false" customHeight="true" outlineLevel="0" collapsed="false">
      <c r="A2989" s="154" t="s">
        <v>13712</v>
      </c>
      <c r="B2989" s="178" t="n">
        <v>94263</v>
      </c>
      <c r="C2989" s="154" t="s">
        <v>12467</v>
      </c>
      <c r="D2989" s="154" t="s">
        <v>12968</v>
      </c>
      <c r="E2989" s="154" t="s">
        <v>13880</v>
      </c>
      <c r="F2989" s="154"/>
      <c r="G2989" s="155" t="s">
        <v>12127</v>
      </c>
      <c r="H2989" s="179" t="n">
        <v>1</v>
      </c>
      <c r="I2989" s="180" t="n">
        <v>41.9</v>
      </c>
      <c r="J2989" s="180" t="n">
        <v>41.9</v>
      </c>
    </row>
    <row r="2990" customFormat="false" ht="43.9" hidden="false" customHeight="true" outlineLevel="0" collapsed="false">
      <c r="A2990" s="181" t="s">
        <v>13714</v>
      </c>
      <c r="B2990" s="182" t="n">
        <v>92960</v>
      </c>
      <c r="C2990" s="181" t="s">
        <v>12467</v>
      </c>
      <c r="D2990" s="181" t="s">
        <v>384</v>
      </c>
      <c r="E2990" s="181" t="s">
        <v>13730</v>
      </c>
      <c r="F2990" s="181"/>
      <c r="G2990" s="183" t="s">
        <v>13731</v>
      </c>
      <c r="H2990" s="184" t="n">
        <v>0.0144</v>
      </c>
      <c r="I2990" s="185" t="n">
        <v>19.9</v>
      </c>
      <c r="J2990" s="185" t="n">
        <v>0.28</v>
      </c>
    </row>
    <row r="2991" customFormat="false" ht="43.9" hidden="false" customHeight="true" outlineLevel="0" collapsed="false">
      <c r="A2991" s="181" t="s">
        <v>13714</v>
      </c>
      <c r="B2991" s="182" t="n">
        <v>88631</v>
      </c>
      <c r="C2991" s="181" t="s">
        <v>12467</v>
      </c>
      <c r="D2991" s="181" t="s">
        <v>6010</v>
      </c>
      <c r="E2991" s="181" t="s">
        <v>13747</v>
      </c>
      <c r="F2991" s="181"/>
      <c r="G2991" s="183" t="s">
        <v>12496</v>
      </c>
      <c r="H2991" s="184" t="n">
        <v>0.0016</v>
      </c>
      <c r="I2991" s="185" t="n">
        <v>731.36</v>
      </c>
      <c r="J2991" s="185" t="n">
        <v>1.17</v>
      </c>
    </row>
    <row r="2992" customFormat="false" ht="43.9" hidden="false" customHeight="true" outlineLevel="0" collapsed="false">
      <c r="A2992" s="181" t="s">
        <v>13714</v>
      </c>
      <c r="B2992" s="182" t="n">
        <v>88309</v>
      </c>
      <c r="C2992" s="181" t="s">
        <v>12467</v>
      </c>
      <c r="D2992" s="181" t="s">
        <v>6476</v>
      </c>
      <c r="E2992" s="181" t="s">
        <v>13717</v>
      </c>
      <c r="F2992" s="181"/>
      <c r="G2992" s="183" t="s">
        <v>13718</v>
      </c>
      <c r="H2992" s="184" t="n">
        <v>0.2039</v>
      </c>
      <c r="I2992" s="185" t="n">
        <v>29.13</v>
      </c>
      <c r="J2992" s="185" t="n">
        <v>5.93</v>
      </c>
    </row>
    <row r="2993" customFormat="false" ht="43.9" hidden="false" customHeight="true" outlineLevel="0" collapsed="false">
      <c r="A2993" s="181" t="s">
        <v>13714</v>
      </c>
      <c r="B2993" s="182" t="n">
        <v>88243</v>
      </c>
      <c r="C2993" s="181" t="s">
        <v>12467</v>
      </c>
      <c r="D2993" s="181" t="s">
        <v>6419</v>
      </c>
      <c r="E2993" s="181" t="s">
        <v>13717</v>
      </c>
      <c r="F2993" s="181"/>
      <c r="G2993" s="183" t="s">
        <v>13718</v>
      </c>
      <c r="H2993" s="184" t="n">
        <v>0.0867</v>
      </c>
      <c r="I2993" s="185" t="n">
        <v>24.22</v>
      </c>
      <c r="J2993" s="185" t="n">
        <v>2.09</v>
      </c>
    </row>
    <row r="2994" customFormat="false" ht="43.9" hidden="false" customHeight="true" outlineLevel="0" collapsed="false">
      <c r="A2994" s="181" t="s">
        <v>13714</v>
      </c>
      <c r="B2994" s="182" t="n">
        <v>88316</v>
      </c>
      <c r="C2994" s="181" t="s">
        <v>12467</v>
      </c>
      <c r="D2994" s="181" t="s">
        <v>6483</v>
      </c>
      <c r="E2994" s="181" t="s">
        <v>13717</v>
      </c>
      <c r="F2994" s="181"/>
      <c r="G2994" s="183" t="s">
        <v>13718</v>
      </c>
      <c r="H2994" s="184" t="n">
        <v>0.4078</v>
      </c>
      <c r="I2994" s="185" t="n">
        <v>23.2</v>
      </c>
      <c r="J2994" s="185" t="n">
        <v>9.46</v>
      </c>
    </row>
    <row r="2995" customFormat="false" ht="43.9" hidden="false" customHeight="true" outlineLevel="0" collapsed="false">
      <c r="A2995" s="181" t="s">
        <v>13714</v>
      </c>
      <c r="B2995" s="182" t="n">
        <v>92961</v>
      </c>
      <c r="C2995" s="181" t="s">
        <v>12467</v>
      </c>
      <c r="D2995" s="181" t="s">
        <v>529</v>
      </c>
      <c r="E2995" s="181" t="s">
        <v>13730</v>
      </c>
      <c r="F2995" s="181"/>
      <c r="G2995" s="183" t="s">
        <v>13734</v>
      </c>
      <c r="H2995" s="184" t="n">
        <v>0.0722</v>
      </c>
      <c r="I2995" s="185" t="n">
        <v>5.38</v>
      </c>
      <c r="J2995" s="185" t="n">
        <v>0.38</v>
      </c>
    </row>
    <row r="2996" customFormat="false" ht="32.75" hidden="false" customHeight="true" outlineLevel="0" collapsed="false">
      <c r="A2996" s="186" t="s">
        <v>13719</v>
      </c>
      <c r="B2996" s="187" t="n">
        <v>370</v>
      </c>
      <c r="C2996" s="186" t="s">
        <v>12467</v>
      </c>
      <c r="D2996" s="186" t="s">
        <v>7202</v>
      </c>
      <c r="E2996" s="186" t="s">
        <v>13720</v>
      </c>
      <c r="F2996" s="186"/>
      <c r="G2996" s="188" t="s">
        <v>12496</v>
      </c>
      <c r="H2996" s="189" t="n">
        <v>0.0066</v>
      </c>
      <c r="I2996" s="190" t="n">
        <v>130</v>
      </c>
      <c r="J2996" s="190" t="n">
        <v>0.85</v>
      </c>
    </row>
    <row r="2997" customFormat="false" ht="43.9" hidden="false" customHeight="true" outlineLevel="0" collapsed="false">
      <c r="A2997" s="186" t="s">
        <v>13719</v>
      </c>
      <c r="B2997" s="187" t="n">
        <v>34492</v>
      </c>
      <c r="C2997" s="186" t="s">
        <v>12467</v>
      </c>
      <c r="D2997" s="186" t="s">
        <v>8161</v>
      </c>
      <c r="E2997" s="186" t="s">
        <v>13720</v>
      </c>
      <c r="F2997" s="186"/>
      <c r="G2997" s="188" t="s">
        <v>12496</v>
      </c>
      <c r="H2997" s="189" t="n">
        <v>0.0314</v>
      </c>
      <c r="I2997" s="190" t="n">
        <v>692.5</v>
      </c>
      <c r="J2997" s="190" t="n">
        <v>21.74</v>
      </c>
    </row>
    <row r="2998" customFormat="false" ht="22.3" hidden="false" customHeight="true" outlineLevel="0" collapsed="false">
      <c r="A2998" s="191"/>
      <c r="B2998" s="191"/>
      <c r="C2998" s="191"/>
      <c r="D2998" s="191"/>
      <c r="E2998" s="191" t="s">
        <v>13722</v>
      </c>
      <c r="F2998" s="192" t="n">
        <v>13.39</v>
      </c>
      <c r="G2998" s="191" t="s">
        <v>13723</v>
      </c>
      <c r="H2998" s="192" t="n">
        <v>0</v>
      </c>
      <c r="I2998" s="191" t="s">
        <v>13724</v>
      </c>
      <c r="J2998" s="192" t="n">
        <v>13.39</v>
      </c>
    </row>
    <row r="2999" customFormat="false" ht="32.75" hidden="false" customHeight="true" outlineLevel="0" collapsed="false">
      <c r="A2999" s="191"/>
      <c r="B2999" s="191"/>
      <c r="C2999" s="191"/>
      <c r="D2999" s="191"/>
      <c r="E2999" s="191" t="s">
        <v>13725</v>
      </c>
      <c r="F2999" s="192" t="n">
        <v>9.31</v>
      </c>
      <c r="G2999" s="191"/>
      <c r="H2999" s="193" t="s">
        <v>13726</v>
      </c>
      <c r="I2999" s="193"/>
      <c r="J2999" s="192" t="n">
        <v>51.21</v>
      </c>
    </row>
    <row r="3000" customFormat="false" ht="22.3" hidden="false" customHeight="true" outlineLevel="0" collapsed="false">
      <c r="A3000" s="125"/>
      <c r="B3000" s="125"/>
      <c r="C3000" s="125"/>
      <c r="D3000" s="125"/>
      <c r="E3000" s="125"/>
      <c r="F3000" s="125"/>
      <c r="G3000" s="125" t="s">
        <v>13727</v>
      </c>
      <c r="H3000" s="194" t="n">
        <v>170.48</v>
      </c>
      <c r="I3000" s="125" t="s">
        <v>13728</v>
      </c>
      <c r="J3000" s="195" t="n">
        <v>8730.28</v>
      </c>
    </row>
    <row r="3001" customFormat="false" ht="22.3" hidden="false" customHeight="true" outlineLevel="0" collapsed="false">
      <c r="A3001" s="196"/>
      <c r="B3001" s="196"/>
      <c r="C3001" s="196"/>
      <c r="D3001" s="196"/>
      <c r="E3001" s="196"/>
      <c r="F3001" s="196"/>
      <c r="G3001" s="196"/>
      <c r="H3001" s="196"/>
      <c r="I3001" s="196"/>
      <c r="J3001" s="196"/>
    </row>
    <row r="3002" customFormat="false" ht="22.3" hidden="false" customHeight="true" outlineLevel="0" collapsed="false">
      <c r="A3002" s="150" t="n">
        <v>46</v>
      </c>
      <c r="B3002" s="150"/>
      <c r="C3002" s="150"/>
      <c r="D3002" s="150" t="s">
        <v>12409</v>
      </c>
      <c r="E3002" s="150"/>
      <c r="F3002" s="150"/>
      <c r="G3002" s="150"/>
      <c r="H3002" s="173"/>
      <c r="I3002" s="150"/>
      <c r="J3002" s="174" t="n">
        <v>168422.45</v>
      </c>
    </row>
    <row r="3003" customFormat="false" ht="23.4" hidden="false" customHeight="true" outlineLevel="0" collapsed="false">
      <c r="A3003" s="175" t="s">
        <v>12969</v>
      </c>
      <c r="B3003" s="176" t="s">
        <v>12459</v>
      </c>
      <c r="C3003" s="175" t="s">
        <v>12460</v>
      </c>
      <c r="D3003" s="175" t="s">
        <v>12125</v>
      </c>
      <c r="E3003" s="175" t="s">
        <v>13711</v>
      </c>
      <c r="F3003" s="175"/>
      <c r="G3003" s="177" t="s">
        <v>12461</v>
      </c>
      <c r="H3003" s="176" t="s">
        <v>12462</v>
      </c>
      <c r="I3003" s="176" t="s">
        <v>12463</v>
      </c>
      <c r="J3003" s="176" t="s">
        <v>12243</v>
      </c>
    </row>
    <row r="3004" customFormat="false" ht="32.75" hidden="false" customHeight="true" outlineLevel="0" collapsed="false">
      <c r="A3004" s="154" t="s">
        <v>13712</v>
      </c>
      <c r="B3004" s="178" t="s">
        <v>12970</v>
      </c>
      <c r="C3004" s="154" t="s">
        <v>12475</v>
      </c>
      <c r="D3004" s="154" t="s">
        <v>12971</v>
      </c>
      <c r="E3004" s="154" t="s">
        <v>13881</v>
      </c>
      <c r="F3004" s="154"/>
      <c r="G3004" s="155" t="s">
        <v>12469</v>
      </c>
      <c r="H3004" s="179" t="n">
        <v>1</v>
      </c>
      <c r="I3004" s="180" t="n">
        <v>22.12</v>
      </c>
      <c r="J3004" s="180" t="n">
        <v>22.12</v>
      </c>
    </row>
    <row r="3005" customFormat="false" ht="43.9" hidden="false" customHeight="true" outlineLevel="0" collapsed="false">
      <c r="A3005" s="181" t="s">
        <v>13714</v>
      </c>
      <c r="B3005" s="182" t="n">
        <v>88310</v>
      </c>
      <c r="C3005" s="181" t="s">
        <v>12467</v>
      </c>
      <c r="D3005" s="181" t="s">
        <v>6477</v>
      </c>
      <c r="E3005" s="181" t="s">
        <v>13717</v>
      </c>
      <c r="F3005" s="181"/>
      <c r="G3005" s="183" t="s">
        <v>13718</v>
      </c>
      <c r="H3005" s="184" t="n">
        <v>0.5054</v>
      </c>
      <c r="I3005" s="185" t="n">
        <v>30.8</v>
      </c>
      <c r="J3005" s="185" t="n">
        <v>15.56</v>
      </c>
    </row>
    <row r="3006" customFormat="false" ht="43.9" hidden="false" customHeight="true" outlineLevel="0" collapsed="false">
      <c r="A3006" s="181" t="s">
        <v>13714</v>
      </c>
      <c r="B3006" s="182" t="n">
        <v>88316</v>
      </c>
      <c r="C3006" s="181" t="s">
        <v>12467</v>
      </c>
      <c r="D3006" s="181" t="s">
        <v>6483</v>
      </c>
      <c r="E3006" s="181" t="s">
        <v>13717</v>
      </c>
      <c r="F3006" s="181"/>
      <c r="G3006" s="183" t="s">
        <v>13718</v>
      </c>
      <c r="H3006" s="184" t="n">
        <v>0.1685</v>
      </c>
      <c r="I3006" s="185" t="n">
        <v>23.2</v>
      </c>
      <c r="J3006" s="185" t="n">
        <v>3.9</v>
      </c>
    </row>
    <row r="3007" customFormat="false" ht="32.75" hidden="false" customHeight="true" outlineLevel="0" collapsed="false">
      <c r="A3007" s="186" t="s">
        <v>13719</v>
      </c>
      <c r="B3007" s="187" t="n">
        <v>3767</v>
      </c>
      <c r="C3007" s="186" t="s">
        <v>12467</v>
      </c>
      <c r="D3007" s="186" t="s">
        <v>13882</v>
      </c>
      <c r="E3007" s="186" t="s">
        <v>13720</v>
      </c>
      <c r="F3007" s="186"/>
      <c r="G3007" s="188" t="s">
        <v>12126</v>
      </c>
      <c r="H3007" s="189" t="n">
        <v>0.0401</v>
      </c>
      <c r="I3007" s="190" t="n">
        <v>1.21</v>
      </c>
      <c r="J3007" s="190" t="n">
        <v>0.04</v>
      </c>
    </row>
    <row r="3008" customFormat="false" ht="22.3" hidden="false" customHeight="true" outlineLevel="0" collapsed="false">
      <c r="A3008" s="186" t="s">
        <v>13719</v>
      </c>
      <c r="B3008" s="187" t="n">
        <v>43626</v>
      </c>
      <c r="C3008" s="186" t="s">
        <v>12467</v>
      </c>
      <c r="D3008" s="186" t="s">
        <v>13883</v>
      </c>
      <c r="E3008" s="186" t="s">
        <v>13720</v>
      </c>
      <c r="F3008" s="186"/>
      <c r="G3008" s="188" t="s">
        <v>12533</v>
      </c>
      <c r="H3008" s="189" t="n">
        <v>0.7288</v>
      </c>
      <c r="I3008" s="190" t="n">
        <v>3.6</v>
      </c>
      <c r="J3008" s="190" t="n">
        <v>2.62</v>
      </c>
    </row>
    <row r="3009" customFormat="false" ht="22.3" hidden="false" customHeight="true" outlineLevel="0" collapsed="false">
      <c r="A3009" s="191"/>
      <c r="B3009" s="191"/>
      <c r="C3009" s="191"/>
      <c r="D3009" s="191"/>
      <c r="E3009" s="191" t="s">
        <v>13722</v>
      </c>
      <c r="F3009" s="192" t="n">
        <v>14.37</v>
      </c>
      <c r="G3009" s="191" t="s">
        <v>13723</v>
      </c>
      <c r="H3009" s="192" t="n">
        <v>0</v>
      </c>
      <c r="I3009" s="191" t="s">
        <v>13724</v>
      </c>
      <c r="J3009" s="192" t="n">
        <v>14.37</v>
      </c>
    </row>
    <row r="3010" customFormat="false" ht="32.75" hidden="false" customHeight="true" outlineLevel="0" collapsed="false">
      <c r="A3010" s="191"/>
      <c r="B3010" s="191"/>
      <c r="C3010" s="191"/>
      <c r="D3010" s="191"/>
      <c r="E3010" s="191" t="s">
        <v>13725</v>
      </c>
      <c r="F3010" s="192" t="n">
        <v>4.91</v>
      </c>
      <c r="G3010" s="191"/>
      <c r="H3010" s="193" t="s">
        <v>13726</v>
      </c>
      <c r="I3010" s="193"/>
      <c r="J3010" s="192" t="n">
        <v>27.03</v>
      </c>
    </row>
    <row r="3011" customFormat="false" ht="22.3" hidden="false" customHeight="true" outlineLevel="0" collapsed="false">
      <c r="A3011" s="125"/>
      <c r="B3011" s="125"/>
      <c r="C3011" s="125"/>
      <c r="D3011" s="125"/>
      <c r="E3011" s="125"/>
      <c r="F3011" s="125"/>
      <c r="G3011" s="125" t="s">
        <v>13727</v>
      </c>
      <c r="H3011" s="194" t="n">
        <v>514.05</v>
      </c>
      <c r="I3011" s="125" t="s">
        <v>13728</v>
      </c>
      <c r="J3011" s="195" t="n">
        <v>13894.77</v>
      </c>
    </row>
    <row r="3012" customFormat="false" ht="22.3" hidden="false" customHeight="true" outlineLevel="0" collapsed="false">
      <c r="A3012" s="196"/>
      <c r="B3012" s="196"/>
      <c r="C3012" s="196"/>
      <c r="D3012" s="196"/>
      <c r="E3012" s="196"/>
      <c r="F3012" s="196"/>
      <c r="G3012" s="196"/>
      <c r="H3012" s="196"/>
      <c r="I3012" s="196"/>
      <c r="J3012" s="196"/>
    </row>
    <row r="3013" customFormat="false" ht="23.4" hidden="false" customHeight="true" outlineLevel="0" collapsed="false">
      <c r="A3013" s="175" t="s">
        <v>12972</v>
      </c>
      <c r="B3013" s="176" t="s">
        <v>12459</v>
      </c>
      <c r="C3013" s="175" t="s">
        <v>12460</v>
      </c>
      <c r="D3013" s="175" t="s">
        <v>12125</v>
      </c>
      <c r="E3013" s="175" t="s">
        <v>13711</v>
      </c>
      <c r="F3013" s="175"/>
      <c r="G3013" s="177" t="s">
        <v>12461</v>
      </c>
      <c r="H3013" s="176" t="s">
        <v>12462</v>
      </c>
      <c r="I3013" s="176" t="s">
        <v>12463</v>
      </c>
      <c r="J3013" s="176" t="s">
        <v>12243</v>
      </c>
    </row>
    <row r="3014" customFormat="false" ht="32.75" hidden="false" customHeight="true" outlineLevel="0" collapsed="false">
      <c r="A3014" s="154" t="s">
        <v>13712</v>
      </c>
      <c r="B3014" s="178" t="n">
        <v>88497</v>
      </c>
      <c r="C3014" s="154" t="s">
        <v>12467</v>
      </c>
      <c r="D3014" s="154" t="s">
        <v>12973</v>
      </c>
      <c r="E3014" s="154" t="s">
        <v>13884</v>
      </c>
      <c r="F3014" s="154"/>
      <c r="G3014" s="155" t="s">
        <v>12469</v>
      </c>
      <c r="H3014" s="179" t="n">
        <v>1</v>
      </c>
      <c r="I3014" s="180" t="n">
        <v>18.81</v>
      </c>
      <c r="J3014" s="180" t="n">
        <v>18.81</v>
      </c>
    </row>
    <row r="3015" customFormat="false" ht="43.9" hidden="false" customHeight="true" outlineLevel="0" collapsed="false">
      <c r="A3015" s="181" t="s">
        <v>13714</v>
      </c>
      <c r="B3015" s="182" t="n">
        <v>88310</v>
      </c>
      <c r="C3015" s="181" t="s">
        <v>12467</v>
      </c>
      <c r="D3015" s="181" t="s">
        <v>6477</v>
      </c>
      <c r="E3015" s="181" t="s">
        <v>13717</v>
      </c>
      <c r="F3015" s="181"/>
      <c r="G3015" s="183" t="s">
        <v>13718</v>
      </c>
      <c r="H3015" s="184" t="n">
        <v>0.361</v>
      </c>
      <c r="I3015" s="185" t="n">
        <v>30.8</v>
      </c>
      <c r="J3015" s="185" t="n">
        <v>11.11</v>
      </c>
    </row>
    <row r="3016" customFormat="false" ht="43.9" hidden="false" customHeight="true" outlineLevel="0" collapsed="false">
      <c r="A3016" s="181" t="s">
        <v>13714</v>
      </c>
      <c r="B3016" s="182" t="n">
        <v>88316</v>
      </c>
      <c r="C3016" s="181" t="s">
        <v>12467</v>
      </c>
      <c r="D3016" s="181" t="s">
        <v>6483</v>
      </c>
      <c r="E3016" s="181" t="s">
        <v>13717</v>
      </c>
      <c r="F3016" s="181"/>
      <c r="G3016" s="183" t="s">
        <v>13718</v>
      </c>
      <c r="H3016" s="184" t="n">
        <v>0.1203</v>
      </c>
      <c r="I3016" s="185" t="n">
        <v>23.2</v>
      </c>
      <c r="J3016" s="185" t="n">
        <v>2.79</v>
      </c>
    </row>
    <row r="3017" customFormat="false" ht="22.3" hidden="false" customHeight="true" outlineLevel="0" collapsed="false">
      <c r="A3017" s="186" t="s">
        <v>13719</v>
      </c>
      <c r="B3017" s="187" t="n">
        <v>43626</v>
      </c>
      <c r="C3017" s="186" t="s">
        <v>12467</v>
      </c>
      <c r="D3017" s="186" t="s">
        <v>13883</v>
      </c>
      <c r="E3017" s="186" t="s">
        <v>13720</v>
      </c>
      <c r="F3017" s="186"/>
      <c r="G3017" s="188" t="s">
        <v>12533</v>
      </c>
      <c r="H3017" s="189" t="n">
        <v>1.3389</v>
      </c>
      <c r="I3017" s="190" t="n">
        <v>3.6</v>
      </c>
      <c r="J3017" s="190" t="n">
        <v>4.82</v>
      </c>
    </row>
    <row r="3018" customFormat="false" ht="32.75" hidden="false" customHeight="true" outlineLevel="0" collapsed="false">
      <c r="A3018" s="186" t="s">
        <v>13719</v>
      </c>
      <c r="B3018" s="187" t="n">
        <v>3767</v>
      </c>
      <c r="C3018" s="186" t="s">
        <v>12467</v>
      </c>
      <c r="D3018" s="186" t="s">
        <v>13882</v>
      </c>
      <c r="E3018" s="186" t="s">
        <v>13720</v>
      </c>
      <c r="F3018" s="186"/>
      <c r="G3018" s="188" t="s">
        <v>12126</v>
      </c>
      <c r="H3018" s="189" t="n">
        <v>0.0802</v>
      </c>
      <c r="I3018" s="190" t="n">
        <v>1.21</v>
      </c>
      <c r="J3018" s="190" t="n">
        <v>0.09</v>
      </c>
    </row>
    <row r="3019" customFormat="false" ht="22.3" hidden="false" customHeight="true" outlineLevel="0" collapsed="false">
      <c r="A3019" s="191"/>
      <c r="B3019" s="191"/>
      <c r="C3019" s="191"/>
      <c r="D3019" s="191"/>
      <c r="E3019" s="191" t="s">
        <v>13722</v>
      </c>
      <c r="F3019" s="192" t="n">
        <v>10.26</v>
      </c>
      <c r="G3019" s="191" t="s">
        <v>13723</v>
      </c>
      <c r="H3019" s="192" t="n">
        <v>0</v>
      </c>
      <c r="I3019" s="191" t="s">
        <v>13724</v>
      </c>
      <c r="J3019" s="192" t="n">
        <v>10.26</v>
      </c>
    </row>
    <row r="3020" customFormat="false" ht="32.75" hidden="false" customHeight="true" outlineLevel="0" collapsed="false">
      <c r="A3020" s="191"/>
      <c r="B3020" s="191"/>
      <c r="C3020" s="191"/>
      <c r="D3020" s="191"/>
      <c r="E3020" s="191" t="s">
        <v>13725</v>
      </c>
      <c r="F3020" s="192" t="n">
        <v>4.17</v>
      </c>
      <c r="G3020" s="191"/>
      <c r="H3020" s="193" t="s">
        <v>13726</v>
      </c>
      <c r="I3020" s="193"/>
      <c r="J3020" s="192" t="n">
        <v>22.98</v>
      </c>
    </row>
    <row r="3021" customFormat="false" ht="22.3" hidden="false" customHeight="true" outlineLevel="0" collapsed="false">
      <c r="A3021" s="125"/>
      <c r="B3021" s="125"/>
      <c r="C3021" s="125"/>
      <c r="D3021" s="125"/>
      <c r="E3021" s="125"/>
      <c r="F3021" s="125"/>
      <c r="G3021" s="125" t="s">
        <v>13727</v>
      </c>
      <c r="H3021" s="194" t="n">
        <v>1427.77</v>
      </c>
      <c r="I3021" s="125" t="s">
        <v>13728</v>
      </c>
      <c r="J3021" s="195" t="n">
        <v>32810.15</v>
      </c>
    </row>
    <row r="3022" customFormat="false" ht="22.3" hidden="false" customHeight="true" outlineLevel="0" collapsed="false">
      <c r="A3022" s="196"/>
      <c r="B3022" s="196"/>
      <c r="C3022" s="196"/>
      <c r="D3022" s="196"/>
      <c r="E3022" s="196"/>
      <c r="F3022" s="196"/>
      <c r="G3022" s="196"/>
      <c r="H3022" s="196"/>
      <c r="I3022" s="196"/>
      <c r="J3022" s="196"/>
    </row>
    <row r="3023" customFormat="false" ht="23.4" hidden="false" customHeight="true" outlineLevel="0" collapsed="false">
      <c r="A3023" s="175" t="s">
        <v>12974</v>
      </c>
      <c r="B3023" s="176" t="s">
        <v>12459</v>
      </c>
      <c r="C3023" s="175" t="s">
        <v>12460</v>
      </c>
      <c r="D3023" s="175" t="s">
        <v>12125</v>
      </c>
      <c r="E3023" s="175" t="s">
        <v>13711</v>
      </c>
      <c r="F3023" s="175"/>
      <c r="G3023" s="177" t="s">
        <v>12461</v>
      </c>
      <c r="H3023" s="176" t="s">
        <v>12462</v>
      </c>
      <c r="I3023" s="176" t="s">
        <v>12463</v>
      </c>
      <c r="J3023" s="176" t="s">
        <v>12243</v>
      </c>
    </row>
    <row r="3024" customFormat="false" ht="32.75" hidden="false" customHeight="true" outlineLevel="0" collapsed="false">
      <c r="A3024" s="154" t="s">
        <v>13712</v>
      </c>
      <c r="B3024" s="178" t="s">
        <v>12975</v>
      </c>
      <c r="C3024" s="154" t="s">
        <v>12475</v>
      </c>
      <c r="D3024" s="154" t="s">
        <v>12976</v>
      </c>
      <c r="E3024" s="154" t="s">
        <v>13881</v>
      </c>
      <c r="F3024" s="154"/>
      <c r="G3024" s="155" t="s">
        <v>12469</v>
      </c>
      <c r="H3024" s="179" t="n">
        <v>1</v>
      </c>
      <c r="I3024" s="180" t="n">
        <v>19.06</v>
      </c>
      <c r="J3024" s="180" t="n">
        <v>19.06</v>
      </c>
    </row>
    <row r="3025" customFormat="false" ht="43.9" hidden="false" customHeight="true" outlineLevel="0" collapsed="false">
      <c r="A3025" s="181" t="s">
        <v>13714</v>
      </c>
      <c r="B3025" s="182" t="n">
        <v>88316</v>
      </c>
      <c r="C3025" s="181" t="s">
        <v>12467</v>
      </c>
      <c r="D3025" s="181" t="s">
        <v>6483</v>
      </c>
      <c r="E3025" s="181" t="s">
        <v>13717</v>
      </c>
      <c r="F3025" s="181"/>
      <c r="G3025" s="183" t="s">
        <v>13718</v>
      </c>
      <c r="H3025" s="184" t="n">
        <v>0.0487</v>
      </c>
      <c r="I3025" s="185" t="n">
        <v>23.2</v>
      </c>
      <c r="J3025" s="185" t="n">
        <v>1.12</v>
      </c>
    </row>
    <row r="3026" customFormat="false" ht="43.9" hidden="false" customHeight="true" outlineLevel="0" collapsed="false">
      <c r="A3026" s="181" t="s">
        <v>13714</v>
      </c>
      <c r="B3026" s="182" t="n">
        <v>88310</v>
      </c>
      <c r="C3026" s="181" t="s">
        <v>12467</v>
      </c>
      <c r="D3026" s="181" t="s">
        <v>6477</v>
      </c>
      <c r="E3026" s="181" t="s">
        <v>13717</v>
      </c>
      <c r="F3026" s="181"/>
      <c r="G3026" s="183" t="s">
        <v>13718</v>
      </c>
      <c r="H3026" s="184" t="n">
        <v>0.2985</v>
      </c>
      <c r="I3026" s="185" t="n">
        <v>30.8</v>
      </c>
      <c r="J3026" s="185" t="n">
        <v>9.19</v>
      </c>
    </row>
    <row r="3027" customFormat="false" ht="22.3" hidden="false" customHeight="true" outlineLevel="0" collapsed="false">
      <c r="A3027" s="186" t="s">
        <v>13719</v>
      </c>
      <c r="B3027" s="187" t="n">
        <v>43651</v>
      </c>
      <c r="C3027" s="186" t="s">
        <v>12467</v>
      </c>
      <c r="D3027" s="186" t="s">
        <v>13885</v>
      </c>
      <c r="E3027" s="186" t="s">
        <v>13720</v>
      </c>
      <c r="F3027" s="186"/>
      <c r="G3027" s="188" t="s">
        <v>12533</v>
      </c>
      <c r="H3027" s="189" t="n">
        <v>1.339</v>
      </c>
      <c r="I3027" s="190" t="n">
        <v>6.47</v>
      </c>
      <c r="J3027" s="190" t="n">
        <v>8.66</v>
      </c>
    </row>
    <row r="3028" customFormat="false" ht="32.75" hidden="false" customHeight="true" outlineLevel="0" collapsed="false">
      <c r="A3028" s="186" t="s">
        <v>13719</v>
      </c>
      <c r="B3028" s="187" t="n">
        <v>3767</v>
      </c>
      <c r="C3028" s="186" t="s">
        <v>12467</v>
      </c>
      <c r="D3028" s="186" t="s">
        <v>13882</v>
      </c>
      <c r="E3028" s="186" t="s">
        <v>13720</v>
      </c>
      <c r="F3028" s="186"/>
      <c r="G3028" s="188" t="s">
        <v>12126</v>
      </c>
      <c r="H3028" s="189" t="n">
        <v>0.08</v>
      </c>
      <c r="I3028" s="190" t="n">
        <v>1.21</v>
      </c>
      <c r="J3028" s="190" t="n">
        <v>0.09</v>
      </c>
    </row>
    <row r="3029" customFormat="false" ht="22.3" hidden="false" customHeight="true" outlineLevel="0" collapsed="false">
      <c r="A3029" s="191"/>
      <c r="B3029" s="191"/>
      <c r="C3029" s="191"/>
      <c r="D3029" s="191"/>
      <c r="E3029" s="191" t="s">
        <v>13722</v>
      </c>
      <c r="F3029" s="192" t="n">
        <v>7.62</v>
      </c>
      <c r="G3029" s="191" t="s">
        <v>13723</v>
      </c>
      <c r="H3029" s="192" t="n">
        <v>0</v>
      </c>
      <c r="I3029" s="191" t="s">
        <v>13724</v>
      </c>
      <c r="J3029" s="192" t="n">
        <v>7.62</v>
      </c>
    </row>
    <row r="3030" customFormat="false" ht="32.75" hidden="false" customHeight="true" outlineLevel="0" collapsed="false">
      <c r="A3030" s="191"/>
      <c r="B3030" s="191"/>
      <c r="C3030" s="191"/>
      <c r="D3030" s="191"/>
      <c r="E3030" s="191" t="s">
        <v>13725</v>
      </c>
      <c r="F3030" s="192" t="n">
        <v>4.23</v>
      </c>
      <c r="G3030" s="191"/>
      <c r="H3030" s="193" t="s">
        <v>13726</v>
      </c>
      <c r="I3030" s="193"/>
      <c r="J3030" s="192" t="n">
        <v>23.29</v>
      </c>
    </row>
    <row r="3031" customFormat="false" ht="22.3" hidden="false" customHeight="true" outlineLevel="0" collapsed="false">
      <c r="A3031" s="125"/>
      <c r="B3031" s="125"/>
      <c r="C3031" s="125"/>
      <c r="D3031" s="125"/>
      <c r="E3031" s="125"/>
      <c r="F3031" s="125"/>
      <c r="G3031" s="125" t="s">
        <v>13727</v>
      </c>
      <c r="H3031" s="194" t="n">
        <v>103.22</v>
      </c>
      <c r="I3031" s="125" t="s">
        <v>13728</v>
      </c>
      <c r="J3031" s="195" t="n">
        <v>2403.99</v>
      </c>
    </row>
    <row r="3032" customFormat="false" ht="22.3" hidden="false" customHeight="true" outlineLevel="0" collapsed="false">
      <c r="A3032" s="196"/>
      <c r="B3032" s="196"/>
      <c r="C3032" s="196"/>
      <c r="D3032" s="196"/>
      <c r="E3032" s="196"/>
      <c r="F3032" s="196"/>
      <c r="G3032" s="196"/>
      <c r="H3032" s="196"/>
      <c r="I3032" s="196"/>
      <c r="J3032" s="196"/>
    </row>
    <row r="3033" customFormat="false" ht="23.4" hidden="false" customHeight="true" outlineLevel="0" collapsed="false">
      <c r="A3033" s="175" t="s">
        <v>12977</v>
      </c>
      <c r="B3033" s="176" t="s">
        <v>12459</v>
      </c>
      <c r="C3033" s="175" t="s">
        <v>12460</v>
      </c>
      <c r="D3033" s="175" t="s">
        <v>12125</v>
      </c>
      <c r="E3033" s="175" t="s">
        <v>13711</v>
      </c>
      <c r="F3033" s="175"/>
      <c r="G3033" s="177" t="s">
        <v>12461</v>
      </c>
      <c r="H3033" s="176" t="s">
        <v>12462</v>
      </c>
      <c r="I3033" s="176" t="s">
        <v>12463</v>
      </c>
      <c r="J3033" s="176" t="s">
        <v>12243</v>
      </c>
    </row>
    <row r="3034" customFormat="false" ht="32.75" hidden="false" customHeight="true" outlineLevel="0" collapsed="false">
      <c r="A3034" s="154" t="s">
        <v>13712</v>
      </c>
      <c r="B3034" s="178" t="s">
        <v>12978</v>
      </c>
      <c r="C3034" s="154" t="s">
        <v>12475</v>
      </c>
      <c r="D3034" s="154" t="s">
        <v>12979</v>
      </c>
      <c r="E3034" s="154" t="s">
        <v>13881</v>
      </c>
      <c r="F3034" s="154"/>
      <c r="G3034" s="155" t="s">
        <v>12469</v>
      </c>
      <c r="H3034" s="179" t="n">
        <v>1</v>
      </c>
      <c r="I3034" s="180" t="n">
        <v>13.47</v>
      </c>
      <c r="J3034" s="180" t="n">
        <v>13.47</v>
      </c>
    </row>
    <row r="3035" customFormat="false" ht="43.9" hidden="false" customHeight="true" outlineLevel="0" collapsed="false">
      <c r="A3035" s="181" t="s">
        <v>13714</v>
      </c>
      <c r="B3035" s="182" t="n">
        <v>88316</v>
      </c>
      <c r="C3035" s="181" t="s">
        <v>12467</v>
      </c>
      <c r="D3035" s="181" t="s">
        <v>6483</v>
      </c>
      <c r="E3035" s="181" t="s">
        <v>13717</v>
      </c>
      <c r="F3035" s="181"/>
      <c r="G3035" s="183" t="s">
        <v>13718</v>
      </c>
      <c r="H3035" s="184" t="n">
        <v>0.0544</v>
      </c>
      <c r="I3035" s="185" t="n">
        <v>23.2</v>
      </c>
      <c r="J3035" s="185" t="n">
        <v>1.26</v>
      </c>
    </row>
    <row r="3036" customFormat="false" ht="43.9" hidden="false" customHeight="true" outlineLevel="0" collapsed="false">
      <c r="A3036" s="181" t="s">
        <v>13714</v>
      </c>
      <c r="B3036" s="182" t="n">
        <v>88310</v>
      </c>
      <c r="C3036" s="181" t="s">
        <v>12467</v>
      </c>
      <c r="D3036" s="181" t="s">
        <v>6477</v>
      </c>
      <c r="E3036" s="181" t="s">
        <v>13717</v>
      </c>
      <c r="F3036" s="181"/>
      <c r="G3036" s="183" t="s">
        <v>13718</v>
      </c>
      <c r="H3036" s="184" t="n">
        <v>0.1631</v>
      </c>
      <c r="I3036" s="185" t="n">
        <v>30.8</v>
      </c>
      <c r="J3036" s="185" t="n">
        <v>5.02</v>
      </c>
    </row>
    <row r="3037" customFormat="false" ht="22.3" hidden="false" customHeight="true" outlineLevel="0" collapsed="false">
      <c r="A3037" s="186" t="s">
        <v>13719</v>
      </c>
      <c r="B3037" s="187" t="n">
        <v>7356</v>
      </c>
      <c r="C3037" s="186" t="s">
        <v>12467</v>
      </c>
      <c r="D3037" s="186" t="s">
        <v>13760</v>
      </c>
      <c r="E3037" s="186" t="s">
        <v>13720</v>
      </c>
      <c r="F3037" s="186"/>
      <c r="G3037" s="188" t="s">
        <v>13761</v>
      </c>
      <c r="H3037" s="189" t="n">
        <v>0.2285</v>
      </c>
      <c r="I3037" s="190" t="n">
        <v>31.5</v>
      </c>
      <c r="J3037" s="190" t="n">
        <v>7.19</v>
      </c>
    </row>
    <row r="3038" customFormat="false" ht="22.3" hidden="false" customHeight="true" outlineLevel="0" collapsed="false">
      <c r="A3038" s="191"/>
      <c r="B3038" s="191"/>
      <c r="C3038" s="191"/>
      <c r="D3038" s="191"/>
      <c r="E3038" s="191" t="s">
        <v>13722</v>
      </c>
      <c r="F3038" s="192" t="n">
        <v>4.63</v>
      </c>
      <c r="G3038" s="191" t="s">
        <v>13723</v>
      </c>
      <c r="H3038" s="192" t="n">
        <v>0</v>
      </c>
      <c r="I3038" s="191" t="s">
        <v>13724</v>
      </c>
      <c r="J3038" s="192" t="n">
        <v>4.63</v>
      </c>
    </row>
    <row r="3039" customFormat="false" ht="32.75" hidden="false" customHeight="true" outlineLevel="0" collapsed="false">
      <c r="A3039" s="191"/>
      <c r="B3039" s="191"/>
      <c r="C3039" s="191"/>
      <c r="D3039" s="191"/>
      <c r="E3039" s="191" t="s">
        <v>13725</v>
      </c>
      <c r="F3039" s="192" t="n">
        <v>2.99</v>
      </c>
      <c r="G3039" s="191"/>
      <c r="H3039" s="193" t="s">
        <v>13726</v>
      </c>
      <c r="I3039" s="193"/>
      <c r="J3039" s="192" t="n">
        <v>16.46</v>
      </c>
    </row>
    <row r="3040" customFormat="false" ht="22.3" hidden="false" customHeight="true" outlineLevel="0" collapsed="false">
      <c r="A3040" s="125"/>
      <c r="B3040" s="125"/>
      <c r="C3040" s="125"/>
      <c r="D3040" s="125"/>
      <c r="E3040" s="125"/>
      <c r="F3040" s="125"/>
      <c r="G3040" s="125" t="s">
        <v>13727</v>
      </c>
      <c r="H3040" s="194" t="n">
        <v>1679.29</v>
      </c>
      <c r="I3040" s="125" t="s">
        <v>13728</v>
      </c>
      <c r="J3040" s="195" t="n">
        <v>27641.11</v>
      </c>
    </row>
    <row r="3041" customFormat="false" ht="22.3" hidden="false" customHeight="true" outlineLevel="0" collapsed="false">
      <c r="A3041" s="196"/>
      <c r="B3041" s="196"/>
      <c r="C3041" s="196"/>
      <c r="D3041" s="196"/>
      <c r="E3041" s="196"/>
      <c r="F3041" s="196"/>
      <c r="G3041" s="196"/>
      <c r="H3041" s="196"/>
      <c r="I3041" s="196"/>
      <c r="J3041" s="196"/>
    </row>
    <row r="3042" customFormat="false" ht="23.4" hidden="false" customHeight="true" outlineLevel="0" collapsed="false">
      <c r="A3042" s="175" t="s">
        <v>12980</v>
      </c>
      <c r="B3042" s="176" t="s">
        <v>12459</v>
      </c>
      <c r="C3042" s="175" t="s">
        <v>12460</v>
      </c>
      <c r="D3042" s="175" t="s">
        <v>12125</v>
      </c>
      <c r="E3042" s="175" t="s">
        <v>13711</v>
      </c>
      <c r="F3042" s="175"/>
      <c r="G3042" s="177" t="s">
        <v>12461</v>
      </c>
      <c r="H3042" s="176" t="s">
        <v>12462</v>
      </c>
      <c r="I3042" s="176" t="s">
        <v>12463</v>
      </c>
      <c r="J3042" s="176" t="s">
        <v>12243</v>
      </c>
    </row>
    <row r="3043" customFormat="false" ht="32.75" hidden="false" customHeight="true" outlineLevel="0" collapsed="false">
      <c r="A3043" s="154" t="s">
        <v>13712</v>
      </c>
      <c r="B3043" s="178" t="s">
        <v>12981</v>
      </c>
      <c r="C3043" s="154" t="s">
        <v>12475</v>
      </c>
      <c r="D3043" s="154" t="s">
        <v>12982</v>
      </c>
      <c r="E3043" s="154" t="s">
        <v>13881</v>
      </c>
      <c r="F3043" s="154"/>
      <c r="G3043" s="155" t="s">
        <v>12469</v>
      </c>
      <c r="H3043" s="179" t="n">
        <v>1</v>
      </c>
      <c r="I3043" s="180" t="n">
        <v>13.47</v>
      </c>
      <c r="J3043" s="180" t="n">
        <v>13.47</v>
      </c>
    </row>
    <row r="3044" customFormat="false" ht="43.9" hidden="false" customHeight="true" outlineLevel="0" collapsed="false">
      <c r="A3044" s="181" t="s">
        <v>13714</v>
      </c>
      <c r="B3044" s="182" t="n">
        <v>88316</v>
      </c>
      <c r="C3044" s="181" t="s">
        <v>12467</v>
      </c>
      <c r="D3044" s="181" t="s">
        <v>6483</v>
      </c>
      <c r="E3044" s="181" t="s">
        <v>13717</v>
      </c>
      <c r="F3044" s="181"/>
      <c r="G3044" s="183" t="s">
        <v>13718</v>
      </c>
      <c r="H3044" s="184" t="n">
        <v>0.0544</v>
      </c>
      <c r="I3044" s="185" t="n">
        <v>23.2</v>
      </c>
      <c r="J3044" s="185" t="n">
        <v>1.26</v>
      </c>
    </row>
    <row r="3045" customFormat="false" ht="43.9" hidden="false" customHeight="true" outlineLevel="0" collapsed="false">
      <c r="A3045" s="181" t="s">
        <v>13714</v>
      </c>
      <c r="B3045" s="182" t="n">
        <v>88310</v>
      </c>
      <c r="C3045" s="181" t="s">
        <v>12467</v>
      </c>
      <c r="D3045" s="181" t="s">
        <v>6477</v>
      </c>
      <c r="E3045" s="181" t="s">
        <v>13717</v>
      </c>
      <c r="F3045" s="181"/>
      <c r="G3045" s="183" t="s">
        <v>13718</v>
      </c>
      <c r="H3045" s="184" t="n">
        <v>0.1631</v>
      </c>
      <c r="I3045" s="185" t="n">
        <v>30.8</v>
      </c>
      <c r="J3045" s="185" t="n">
        <v>5.02</v>
      </c>
    </row>
    <row r="3046" customFormat="false" ht="22.3" hidden="false" customHeight="true" outlineLevel="0" collapsed="false">
      <c r="A3046" s="186" t="s">
        <v>13719</v>
      </c>
      <c r="B3046" s="187" t="n">
        <v>7356</v>
      </c>
      <c r="C3046" s="186" t="s">
        <v>12467</v>
      </c>
      <c r="D3046" s="186" t="s">
        <v>13760</v>
      </c>
      <c r="E3046" s="186" t="s">
        <v>13720</v>
      </c>
      <c r="F3046" s="186"/>
      <c r="G3046" s="188" t="s">
        <v>13761</v>
      </c>
      <c r="H3046" s="189" t="n">
        <v>0.2285</v>
      </c>
      <c r="I3046" s="190" t="n">
        <v>31.5</v>
      </c>
      <c r="J3046" s="190" t="n">
        <v>7.19</v>
      </c>
    </row>
    <row r="3047" customFormat="false" ht="22.3" hidden="false" customHeight="true" outlineLevel="0" collapsed="false">
      <c r="A3047" s="191"/>
      <c r="B3047" s="191"/>
      <c r="C3047" s="191"/>
      <c r="D3047" s="191"/>
      <c r="E3047" s="191" t="s">
        <v>13722</v>
      </c>
      <c r="F3047" s="192" t="n">
        <v>4.63</v>
      </c>
      <c r="G3047" s="191" t="s">
        <v>13723</v>
      </c>
      <c r="H3047" s="192" t="n">
        <v>0</v>
      </c>
      <c r="I3047" s="191" t="s">
        <v>13724</v>
      </c>
      <c r="J3047" s="192" t="n">
        <v>4.63</v>
      </c>
    </row>
    <row r="3048" customFormat="false" ht="32.75" hidden="false" customHeight="true" outlineLevel="0" collapsed="false">
      <c r="A3048" s="191"/>
      <c r="B3048" s="191"/>
      <c r="C3048" s="191"/>
      <c r="D3048" s="191"/>
      <c r="E3048" s="191" t="s">
        <v>13725</v>
      </c>
      <c r="F3048" s="192" t="n">
        <v>2.99</v>
      </c>
      <c r="G3048" s="191"/>
      <c r="H3048" s="193" t="s">
        <v>13726</v>
      </c>
      <c r="I3048" s="193"/>
      <c r="J3048" s="192" t="n">
        <v>16.46</v>
      </c>
    </row>
    <row r="3049" customFormat="false" ht="22.3" hidden="false" customHeight="true" outlineLevel="0" collapsed="false">
      <c r="A3049" s="125"/>
      <c r="B3049" s="125"/>
      <c r="C3049" s="125"/>
      <c r="D3049" s="125"/>
      <c r="E3049" s="125"/>
      <c r="F3049" s="125"/>
      <c r="G3049" s="125" t="s">
        <v>13727</v>
      </c>
      <c r="H3049" s="194" t="n">
        <v>318.23</v>
      </c>
      <c r="I3049" s="125" t="s">
        <v>13728</v>
      </c>
      <c r="J3049" s="195" t="n">
        <v>5238.06</v>
      </c>
    </row>
    <row r="3050" customFormat="false" ht="22.3" hidden="false" customHeight="true" outlineLevel="0" collapsed="false">
      <c r="A3050" s="196"/>
      <c r="B3050" s="196"/>
      <c r="C3050" s="196"/>
      <c r="D3050" s="196"/>
      <c r="E3050" s="196"/>
      <c r="F3050" s="196"/>
      <c r="G3050" s="196"/>
      <c r="H3050" s="196"/>
      <c r="I3050" s="196"/>
      <c r="J3050" s="196"/>
    </row>
    <row r="3051" customFormat="false" ht="23.4" hidden="false" customHeight="true" outlineLevel="0" collapsed="false">
      <c r="A3051" s="175" t="s">
        <v>12983</v>
      </c>
      <c r="B3051" s="176" t="s">
        <v>12459</v>
      </c>
      <c r="C3051" s="175" t="s">
        <v>12460</v>
      </c>
      <c r="D3051" s="175" t="s">
        <v>12125</v>
      </c>
      <c r="E3051" s="175" t="s">
        <v>13711</v>
      </c>
      <c r="F3051" s="175"/>
      <c r="G3051" s="177" t="s">
        <v>12461</v>
      </c>
      <c r="H3051" s="176" t="s">
        <v>12462</v>
      </c>
      <c r="I3051" s="176" t="s">
        <v>12463</v>
      </c>
      <c r="J3051" s="176" t="s">
        <v>12243</v>
      </c>
    </row>
    <row r="3052" customFormat="false" ht="32.75" hidden="false" customHeight="true" outlineLevel="0" collapsed="false">
      <c r="A3052" s="154" t="s">
        <v>13712</v>
      </c>
      <c r="B3052" s="178" t="n">
        <v>88488</v>
      </c>
      <c r="C3052" s="154" t="s">
        <v>12467</v>
      </c>
      <c r="D3052" s="154" t="s">
        <v>12984</v>
      </c>
      <c r="E3052" s="154" t="s">
        <v>13884</v>
      </c>
      <c r="F3052" s="154"/>
      <c r="G3052" s="155" t="s">
        <v>12469</v>
      </c>
      <c r="H3052" s="179" t="n">
        <v>1</v>
      </c>
      <c r="I3052" s="180" t="n">
        <v>15.93</v>
      </c>
      <c r="J3052" s="180" t="n">
        <v>15.93</v>
      </c>
    </row>
    <row r="3053" customFormat="false" ht="43.9" hidden="false" customHeight="true" outlineLevel="0" collapsed="false">
      <c r="A3053" s="181" t="s">
        <v>13714</v>
      </c>
      <c r="B3053" s="182" t="n">
        <v>88316</v>
      </c>
      <c r="C3053" s="181" t="s">
        <v>12467</v>
      </c>
      <c r="D3053" s="181" t="s">
        <v>6483</v>
      </c>
      <c r="E3053" s="181" t="s">
        <v>13717</v>
      </c>
      <c r="F3053" s="181"/>
      <c r="G3053" s="183" t="s">
        <v>13718</v>
      </c>
      <c r="H3053" s="184" t="n">
        <v>0.0757</v>
      </c>
      <c r="I3053" s="185" t="n">
        <v>23.2</v>
      </c>
      <c r="J3053" s="185" t="n">
        <v>1.75</v>
      </c>
    </row>
    <row r="3054" customFormat="false" ht="43.9" hidden="false" customHeight="true" outlineLevel="0" collapsed="false">
      <c r="A3054" s="181" t="s">
        <v>13714</v>
      </c>
      <c r="B3054" s="182" t="n">
        <v>88310</v>
      </c>
      <c r="C3054" s="181" t="s">
        <v>12467</v>
      </c>
      <c r="D3054" s="181" t="s">
        <v>6477</v>
      </c>
      <c r="E3054" s="181" t="s">
        <v>13717</v>
      </c>
      <c r="F3054" s="181"/>
      <c r="G3054" s="183" t="s">
        <v>13718</v>
      </c>
      <c r="H3054" s="184" t="n">
        <v>0.227</v>
      </c>
      <c r="I3054" s="185" t="n">
        <v>30.8</v>
      </c>
      <c r="J3054" s="185" t="n">
        <v>6.99</v>
      </c>
    </row>
    <row r="3055" customFormat="false" ht="22.3" hidden="false" customHeight="true" outlineLevel="0" collapsed="false">
      <c r="A3055" s="186" t="s">
        <v>13719</v>
      </c>
      <c r="B3055" s="187" t="n">
        <v>7356</v>
      </c>
      <c r="C3055" s="186" t="s">
        <v>12467</v>
      </c>
      <c r="D3055" s="186" t="s">
        <v>13760</v>
      </c>
      <c r="E3055" s="186" t="s">
        <v>13720</v>
      </c>
      <c r="F3055" s="186"/>
      <c r="G3055" s="188" t="s">
        <v>13761</v>
      </c>
      <c r="H3055" s="189" t="n">
        <v>0.2285</v>
      </c>
      <c r="I3055" s="190" t="n">
        <v>31.5</v>
      </c>
      <c r="J3055" s="190" t="n">
        <v>7.19</v>
      </c>
    </row>
    <row r="3056" customFormat="false" ht="22.3" hidden="false" customHeight="true" outlineLevel="0" collapsed="false">
      <c r="A3056" s="191"/>
      <c r="B3056" s="191"/>
      <c r="C3056" s="191"/>
      <c r="D3056" s="191"/>
      <c r="E3056" s="191" t="s">
        <v>13722</v>
      </c>
      <c r="F3056" s="192" t="n">
        <v>6.45</v>
      </c>
      <c r="G3056" s="191" t="s">
        <v>13723</v>
      </c>
      <c r="H3056" s="192" t="n">
        <v>0</v>
      </c>
      <c r="I3056" s="191" t="s">
        <v>13724</v>
      </c>
      <c r="J3056" s="192" t="n">
        <v>6.45</v>
      </c>
    </row>
    <row r="3057" customFormat="false" ht="32.75" hidden="false" customHeight="true" outlineLevel="0" collapsed="false">
      <c r="A3057" s="191"/>
      <c r="B3057" s="191"/>
      <c r="C3057" s="191"/>
      <c r="D3057" s="191"/>
      <c r="E3057" s="191" t="s">
        <v>13725</v>
      </c>
      <c r="F3057" s="192" t="n">
        <v>3.53</v>
      </c>
      <c r="G3057" s="191"/>
      <c r="H3057" s="193" t="s">
        <v>13726</v>
      </c>
      <c r="I3057" s="193"/>
      <c r="J3057" s="192" t="n">
        <v>19.46</v>
      </c>
    </row>
    <row r="3058" customFormat="false" ht="22.3" hidden="false" customHeight="true" outlineLevel="0" collapsed="false">
      <c r="A3058" s="125"/>
      <c r="B3058" s="125"/>
      <c r="C3058" s="125"/>
      <c r="D3058" s="125"/>
      <c r="E3058" s="125"/>
      <c r="F3058" s="125"/>
      <c r="G3058" s="125" t="s">
        <v>13727</v>
      </c>
      <c r="H3058" s="194" t="n">
        <v>514.05</v>
      </c>
      <c r="I3058" s="125" t="s">
        <v>13728</v>
      </c>
      <c r="J3058" s="195" t="n">
        <v>10003.41</v>
      </c>
    </row>
    <row r="3059" customFormat="false" ht="22.3" hidden="false" customHeight="true" outlineLevel="0" collapsed="false">
      <c r="A3059" s="196"/>
      <c r="B3059" s="196"/>
      <c r="C3059" s="196"/>
      <c r="D3059" s="196"/>
      <c r="E3059" s="196"/>
      <c r="F3059" s="196"/>
      <c r="G3059" s="196"/>
      <c r="H3059" s="196"/>
      <c r="I3059" s="196"/>
      <c r="J3059" s="196"/>
    </row>
    <row r="3060" customFormat="false" ht="23.4" hidden="false" customHeight="true" outlineLevel="0" collapsed="false">
      <c r="A3060" s="175" t="s">
        <v>12985</v>
      </c>
      <c r="B3060" s="176" t="s">
        <v>12459</v>
      </c>
      <c r="C3060" s="175" t="s">
        <v>12460</v>
      </c>
      <c r="D3060" s="175" t="s">
        <v>12125</v>
      </c>
      <c r="E3060" s="175" t="s">
        <v>13711</v>
      </c>
      <c r="F3060" s="175"/>
      <c r="G3060" s="177" t="s">
        <v>12461</v>
      </c>
      <c r="H3060" s="176" t="s">
        <v>12462</v>
      </c>
      <c r="I3060" s="176" t="s">
        <v>12463</v>
      </c>
      <c r="J3060" s="176" t="s">
        <v>12243</v>
      </c>
    </row>
    <row r="3061" customFormat="false" ht="32.75" hidden="false" customHeight="true" outlineLevel="0" collapsed="false">
      <c r="A3061" s="154" t="s">
        <v>13712</v>
      </c>
      <c r="B3061" s="178" t="s">
        <v>12986</v>
      </c>
      <c r="C3061" s="154" t="s">
        <v>12475</v>
      </c>
      <c r="D3061" s="154" t="s">
        <v>12987</v>
      </c>
      <c r="E3061" s="154" t="s">
        <v>13881</v>
      </c>
      <c r="F3061" s="154"/>
      <c r="G3061" s="155" t="s">
        <v>12469</v>
      </c>
      <c r="H3061" s="179" t="n">
        <v>1</v>
      </c>
      <c r="I3061" s="180" t="n">
        <v>13.47</v>
      </c>
      <c r="J3061" s="180" t="n">
        <v>13.47</v>
      </c>
    </row>
    <row r="3062" customFormat="false" ht="43.9" hidden="false" customHeight="true" outlineLevel="0" collapsed="false">
      <c r="A3062" s="181" t="s">
        <v>13714</v>
      </c>
      <c r="B3062" s="182" t="n">
        <v>88316</v>
      </c>
      <c r="C3062" s="181" t="s">
        <v>12467</v>
      </c>
      <c r="D3062" s="181" t="s">
        <v>6483</v>
      </c>
      <c r="E3062" s="181" t="s">
        <v>13717</v>
      </c>
      <c r="F3062" s="181"/>
      <c r="G3062" s="183" t="s">
        <v>13718</v>
      </c>
      <c r="H3062" s="184" t="n">
        <v>0.0544</v>
      </c>
      <c r="I3062" s="185" t="n">
        <v>23.2</v>
      </c>
      <c r="J3062" s="185" t="n">
        <v>1.26</v>
      </c>
    </row>
    <row r="3063" customFormat="false" ht="43.9" hidden="false" customHeight="true" outlineLevel="0" collapsed="false">
      <c r="A3063" s="181" t="s">
        <v>13714</v>
      </c>
      <c r="B3063" s="182" t="n">
        <v>88310</v>
      </c>
      <c r="C3063" s="181" t="s">
        <v>12467</v>
      </c>
      <c r="D3063" s="181" t="s">
        <v>6477</v>
      </c>
      <c r="E3063" s="181" t="s">
        <v>13717</v>
      </c>
      <c r="F3063" s="181"/>
      <c r="G3063" s="183" t="s">
        <v>13718</v>
      </c>
      <c r="H3063" s="184" t="n">
        <v>0.1631</v>
      </c>
      <c r="I3063" s="185" t="n">
        <v>30.8</v>
      </c>
      <c r="J3063" s="185" t="n">
        <v>5.02</v>
      </c>
    </row>
    <row r="3064" customFormat="false" ht="22.3" hidden="false" customHeight="true" outlineLevel="0" collapsed="false">
      <c r="A3064" s="186" t="s">
        <v>13719</v>
      </c>
      <c r="B3064" s="187" t="n">
        <v>7356</v>
      </c>
      <c r="C3064" s="186" t="s">
        <v>12467</v>
      </c>
      <c r="D3064" s="186" t="s">
        <v>13760</v>
      </c>
      <c r="E3064" s="186" t="s">
        <v>13720</v>
      </c>
      <c r="F3064" s="186"/>
      <c r="G3064" s="188" t="s">
        <v>13761</v>
      </c>
      <c r="H3064" s="189" t="n">
        <v>0.2285</v>
      </c>
      <c r="I3064" s="190" t="n">
        <v>31.5</v>
      </c>
      <c r="J3064" s="190" t="n">
        <v>7.19</v>
      </c>
    </row>
    <row r="3065" customFormat="false" ht="22.3" hidden="false" customHeight="true" outlineLevel="0" collapsed="false">
      <c r="A3065" s="191"/>
      <c r="B3065" s="191"/>
      <c r="C3065" s="191"/>
      <c r="D3065" s="191"/>
      <c r="E3065" s="191" t="s">
        <v>13722</v>
      </c>
      <c r="F3065" s="192" t="n">
        <v>4.63</v>
      </c>
      <c r="G3065" s="191" t="s">
        <v>13723</v>
      </c>
      <c r="H3065" s="192" t="n">
        <v>0</v>
      </c>
      <c r="I3065" s="191" t="s">
        <v>13724</v>
      </c>
      <c r="J3065" s="192" t="n">
        <v>4.63</v>
      </c>
    </row>
    <row r="3066" customFormat="false" ht="32.75" hidden="false" customHeight="true" outlineLevel="0" collapsed="false">
      <c r="A3066" s="191"/>
      <c r="B3066" s="191"/>
      <c r="C3066" s="191"/>
      <c r="D3066" s="191"/>
      <c r="E3066" s="191" t="s">
        <v>13725</v>
      </c>
      <c r="F3066" s="192" t="n">
        <v>2.99</v>
      </c>
      <c r="G3066" s="191"/>
      <c r="H3066" s="193" t="s">
        <v>13726</v>
      </c>
      <c r="I3066" s="193"/>
      <c r="J3066" s="192" t="n">
        <v>16.46</v>
      </c>
    </row>
    <row r="3067" customFormat="false" ht="22.3" hidden="false" customHeight="true" outlineLevel="0" collapsed="false">
      <c r="A3067" s="125"/>
      <c r="B3067" s="125"/>
      <c r="C3067" s="125"/>
      <c r="D3067" s="125"/>
      <c r="E3067" s="125"/>
      <c r="F3067" s="125"/>
      <c r="G3067" s="125" t="s">
        <v>13727</v>
      </c>
      <c r="H3067" s="194" t="n">
        <v>281.45</v>
      </c>
      <c r="I3067" s="125" t="s">
        <v>13728</v>
      </c>
      <c r="J3067" s="195" t="n">
        <v>4632.66</v>
      </c>
    </row>
    <row r="3068" customFormat="false" ht="22.3" hidden="false" customHeight="true" outlineLevel="0" collapsed="false">
      <c r="A3068" s="196"/>
      <c r="B3068" s="196"/>
      <c r="C3068" s="196"/>
      <c r="D3068" s="196"/>
      <c r="E3068" s="196"/>
      <c r="F3068" s="196"/>
      <c r="G3068" s="196"/>
      <c r="H3068" s="196"/>
      <c r="I3068" s="196"/>
      <c r="J3068" s="196"/>
    </row>
    <row r="3069" customFormat="false" ht="23.4" hidden="false" customHeight="true" outlineLevel="0" collapsed="false">
      <c r="A3069" s="175" t="s">
        <v>12988</v>
      </c>
      <c r="B3069" s="176" t="s">
        <v>12459</v>
      </c>
      <c r="C3069" s="175" t="s">
        <v>12460</v>
      </c>
      <c r="D3069" s="175" t="s">
        <v>12125</v>
      </c>
      <c r="E3069" s="175" t="s">
        <v>13711</v>
      </c>
      <c r="F3069" s="175"/>
      <c r="G3069" s="177" t="s">
        <v>12461</v>
      </c>
      <c r="H3069" s="176" t="s">
        <v>12462</v>
      </c>
      <c r="I3069" s="176" t="s">
        <v>12463</v>
      </c>
      <c r="J3069" s="176" t="s">
        <v>12243</v>
      </c>
    </row>
    <row r="3070" customFormat="false" ht="32.75" hidden="false" customHeight="true" outlineLevel="0" collapsed="false">
      <c r="A3070" s="154" t="s">
        <v>13712</v>
      </c>
      <c r="B3070" s="178" t="s">
        <v>12989</v>
      </c>
      <c r="C3070" s="154" t="s">
        <v>12475</v>
      </c>
      <c r="D3070" s="154" t="s">
        <v>12990</v>
      </c>
      <c r="E3070" s="154" t="s">
        <v>13881</v>
      </c>
      <c r="F3070" s="154"/>
      <c r="G3070" s="155" t="s">
        <v>12469</v>
      </c>
      <c r="H3070" s="179" t="n">
        <v>1</v>
      </c>
      <c r="I3070" s="180" t="n">
        <v>13.47</v>
      </c>
      <c r="J3070" s="180" t="n">
        <v>13.47</v>
      </c>
    </row>
    <row r="3071" customFormat="false" ht="43.9" hidden="false" customHeight="true" outlineLevel="0" collapsed="false">
      <c r="A3071" s="181" t="s">
        <v>13714</v>
      </c>
      <c r="B3071" s="182" t="n">
        <v>88310</v>
      </c>
      <c r="C3071" s="181" t="s">
        <v>12467</v>
      </c>
      <c r="D3071" s="181" t="s">
        <v>6477</v>
      </c>
      <c r="E3071" s="181" t="s">
        <v>13717</v>
      </c>
      <c r="F3071" s="181"/>
      <c r="G3071" s="183" t="s">
        <v>13718</v>
      </c>
      <c r="H3071" s="184" t="n">
        <v>0.1631</v>
      </c>
      <c r="I3071" s="185" t="n">
        <v>30.8</v>
      </c>
      <c r="J3071" s="185" t="n">
        <v>5.02</v>
      </c>
    </row>
    <row r="3072" customFormat="false" ht="43.9" hidden="false" customHeight="true" outlineLevel="0" collapsed="false">
      <c r="A3072" s="181" t="s">
        <v>13714</v>
      </c>
      <c r="B3072" s="182" t="n">
        <v>88316</v>
      </c>
      <c r="C3072" s="181" t="s">
        <v>12467</v>
      </c>
      <c r="D3072" s="181" t="s">
        <v>6483</v>
      </c>
      <c r="E3072" s="181" t="s">
        <v>13717</v>
      </c>
      <c r="F3072" s="181"/>
      <c r="G3072" s="183" t="s">
        <v>13718</v>
      </c>
      <c r="H3072" s="184" t="n">
        <v>0.0544</v>
      </c>
      <c r="I3072" s="185" t="n">
        <v>23.2</v>
      </c>
      <c r="J3072" s="185" t="n">
        <v>1.26</v>
      </c>
    </row>
    <row r="3073" customFormat="false" ht="22.3" hidden="false" customHeight="true" outlineLevel="0" collapsed="false">
      <c r="A3073" s="186" t="s">
        <v>13719</v>
      </c>
      <c r="B3073" s="187" t="n">
        <v>7356</v>
      </c>
      <c r="C3073" s="186" t="s">
        <v>12467</v>
      </c>
      <c r="D3073" s="186" t="s">
        <v>13760</v>
      </c>
      <c r="E3073" s="186" t="s">
        <v>13720</v>
      </c>
      <c r="F3073" s="186"/>
      <c r="G3073" s="188" t="s">
        <v>13761</v>
      </c>
      <c r="H3073" s="189" t="n">
        <v>0.2285</v>
      </c>
      <c r="I3073" s="190" t="n">
        <v>31.5</v>
      </c>
      <c r="J3073" s="190" t="n">
        <v>7.19</v>
      </c>
    </row>
    <row r="3074" customFormat="false" ht="22.3" hidden="false" customHeight="true" outlineLevel="0" collapsed="false">
      <c r="A3074" s="191"/>
      <c r="B3074" s="191"/>
      <c r="C3074" s="191"/>
      <c r="D3074" s="191"/>
      <c r="E3074" s="191" t="s">
        <v>13722</v>
      </c>
      <c r="F3074" s="192" t="n">
        <v>4.63</v>
      </c>
      <c r="G3074" s="191" t="s">
        <v>13723</v>
      </c>
      <c r="H3074" s="192" t="n">
        <v>0</v>
      </c>
      <c r="I3074" s="191" t="s">
        <v>13724</v>
      </c>
      <c r="J3074" s="192" t="n">
        <v>4.63</v>
      </c>
    </row>
    <row r="3075" customFormat="false" ht="32.75" hidden="false" customHeight="true" outlineLevel="0" collapsed="false">
      <c r="A3075" s="191"/>
      <c r="B3075" s="191"/>
      <c r="C3075" s="191"/>
      <c r="D3075" s="191"/>
      <c r="E3075" s="191" t="s">
        <v>13725</v>
      </c>
      <c r="F3075" s="192" t="n">
        <v>2.99</v>
      </c>
      <c r="G3075" s="191"/>
      <c r="H3075" s="193" t="s">
        <v>13726</v>
      </c>
      <c r="I3075" s="193"/>
      <c r="J3075" s="192" t="n">
        <v>16.46</v>
      </c>
    </row>
    <row r="3076" customFormat="false" ht="22.3" hidden="false" customHeight="true" outlineLevel="0" collapsed="false">
      <c r="A3076" s="125"/>
      <c r="B3076" s="125"/>
      <c r="C3076" s="125"/>
      <c r="D3076" s="125"/>
      <c r="E3076" s="125"/>
      <c r="F3076" s="125"/>
      <c r="G3076" s="125" t="s">
        <v>13727</v>
      </c>
      <c r="H3076" s="194" t="n">
        <v>24.37</v>
      </c>
      <c r="I3076" s="125" t="s">
        <v>13728</v>
      </c>
      <c r="J3076" s="195" t="n">
        <v>401.13</v>
      </c>
    </row>
    <row r="3077" customFormat="false" ht="22.3" hidden="false" customHeight="true" outlineLevel="0" collapsed="false">
      <c r="A3077" s="196"/>
      <c r="B3077" s="196"/>
      <c r="C3077" s="196"/>
      <c r="D3077" s="196"/>
      <c r="E3077" s="196"/>
      <c r="F3077" s="196"/>
      <c r="G3077" s="196"/>
      <c r="H3077" s="196"/>
      <c r="I3077" s="196"/>
      <c r="J3077" s="196"/>
    </row>
    <row r="3078" customFormat="false" ht="23.4" hidden="false" customHeight="true" outlineLevel="0" collapsed="false">
      <c r="A3078" s="175" t="s">
        <v>12991</v>
      </c>
      <c r="B3078" s="176" t="s">
        <v>12459</v>
      </c>
      <c r="C3078" s="175" t="s">
        <v>12460</v>
      </c>
      <c r="D3078" s="175" t="s">
        <v>12125</v>
      </c>
      <c r="E3078" s="175" t="s">
        <v>13711</v>
      </c>
      <c r="F3078" s="175"/>
      <c r="G3078" s="177" t="s">
        <v>12461</v>
      </c>
      <c r="H3078" s="176" t="s">
        <v>12462</v>
      </c>
      <c r="I3078" s="176" t="s">
        <v>12463</v>
      </c>
      <c r="J3078" s="176" t="s">
        <v>12243</v>
      </c>
    </row>
    <row r="3079" customFormat="false" ht="32.75" hidden="false" customHeight="true" outlineLevel="0" collapsed="false">
      <c r="A3079" s="154" t="s">
        <v>13712</v>
      </c>
      <c r="B3079" s="178" t="s">
        <v>12992</v>
      </c>
      <c r="C3079" s="154" t="s">
        <v>12475</v>
      </c>
      <c r="D3079" s="154" t="s">
        <v>12993</v>
      </c>
      <c r="E3079" s="154" t="s">
        <v>13881</v>
      </c>
      <c r="F3079" s="154"/>
      <c r="G3079" s="155" t="s">
        <v>12469</v>
      </c>
      <c r="H3079" s="179" t="n">
        <v>1</v>
      </c>
      <c r="I3079" s="180" t="n">
        <v>13.47</v>
      </c>
      <c r="J3079" s="180" t="n">
        <v>13.47</v>
      </c>
    </row>
    <row r="3080" customFormat="false" ht="43.9" hidden="false" customHeight="true" outlineLevel="0" collapsed="false">
      <c r="A3080" s="181" t="s">
        <v>13714</v>
      </c>
      <c r="B3080" s="182" t="n">
        <v>88310</v>
      </c>
      <c r="C3080" s="181" t="s">
        <v>12467</v>
      </c>
      <c r="D3080" s="181" t="s">
        <v>6477</v>
      </c>
      <c r="E3080" s="181" t="s">
        <v>13717</v>
      </c>
      <c r="F3080" s="181"/>
      <c r="G3080" s="183" t="s">
        <v>13718</v>
      </c>
      <c r="H3080" s="184" t="n">
        <v>0.1631</v>
      </c>
      <c r="I3080" s="185" t="n">
        <v>30.8</v>
      </c>
      <c r="J3080" s="185" t="n">
        <v>5.02</v>
      </c>
    </row>
    <row r="3081" customFormat="false" ht="43.9" hidden="false" customHeight="true" outlineLevel="0" collapsed="false">
      <c r="A3081" s="181" t="s">
        <v>13714</v>
      </c>
      <c r="B3081" s="182" t="n">
        <v>88316</v>
      </c>
      <c r="C3081" s="181" t="s">
        <v>12467</v>
      </c>
      <c r="D3081" s="181" t="s">
        <v>6483</v>
      </c>
      <c r="E3081" s="181" t="s">
        <v>13717</v>
      </c>
      <c r="F3081" s="181"/>
      <c r="G3081" s="183" t="s">
        <v>13718</v>
      </c>
      <c r="H3081" s="184" t="n">
        <v>0.0544</v>
      </c>
      <c r="I3081" s="185" t="n">
        <v>23.2</v>
      </c>
      <c r="J3081" s="185" t="n">
        <v>1.26</v>
      </c>
    </row>
    <row r="3082" customFormat="false" ht="22.3" hidden="false" customHeight="true" outlineLevel="0" collapsed="false">
      <c r="A3082" s="186" t="s">
        <v>13719</v>
      </c>
      <c r="B3082" s="187" t="n">
        <v>7356</v>
      </c>
      <c r="C3082" s="186" t="s">
        <v>12467</v>
      </c>
      <c r="D3082" s="186" t="s">
        <v>13760</v>
      </c>
      <c r="E3082" s="186" t="s">
        <v>13720</v>
      </c>
      <c r="F3082" s="186"/>
      <c r="G3082" s="188" t="s">
        <v>13761</v>
      </c>
      <c r="H3082" s="189" t="n">
        <v>0.2285</v>
      </c>
      <c r="I3082" s="190" t="n">
        <v>31.5</v>
      </c>
      <c r="J3082" s="190" t="n">
        <v>7.19</v>
      </c>
    </row>
    <row r="3083" customFormat="false" ht="22.3" hidden="false" customHeight="true" outlineLevel="0" collapsed="false">
      <c r="A3083" s="191"/>
      <c r="B3083" s="191"/>
      <c r="C3083" s="191"/>
      <c r="D3083" s="191"/>
      <c r="E3083" s="191" t="s">
        <v>13722</v>
      </c>
      <c r="F3083" s="192" t="n">
        <v>4.63</v>
      </c>
      <c r="G3083" s="191" t="s">
        <v>13723</v>
      </c>
      <c r="H3083" s="192" t="n">
        <v>0</v>
      </c>
      <c r="I3083" s="191" t="s">
        <v>13724</v>
      </c>
      <c r="J3083" s="192" t="n">
        <v>4.63</v>
      </c>
    </row>
    <row r="3084" customFormat="false" ht="32.75" hidden="false" customHeight="true" outlineLevel="0" collapsed="false">
      <c r="A3084" s="191"/>
      <c r="B3084" s="191"/>
      <c r="C3084" s="191"/>
      <c r="D3084" s="191"/>
      <c r="E3084" s="191" t="s">
        <v>13725</v>
      </c>
      <c r="F3084" s="192" t="n">
        <v>2.99</v>
      </c>
      <c r="G3084" s="191"/>
      <c r="H3084" s="193" t="s">
        <v>13726</v>
      </c>
      <c r="I3084" s="193"/>
      <c r="J3084" s="192" t="n">
        <v>16.46</v>
      </c>
    </row>
    <row r="3085" customFormat="false" ht="22.3" hidden="false" customHeight="true" outlineLevel="0" collapsed="false">
      <c r="A3085" s="125"/>
      <c r="B3085" s="125"/>
      <c r="C3085" s="125"/>
      <c r="D3085" s="125"/>
      <c r="E3085" s="125"/>
      <c r="F3085" s="125"/>
      <c r="G3085" s="125" t="s">
        <v>13727</v>
      </c>
      <c r="H3085" s="194" t="n">
        <v>138.78</v>
      </c>
      <c r="I3085" s="125" t="s">
        <v>13728</v>
      </c>
      <c r="J3085" s="195" t="n">
        <v>2284.31</v>
      </c>
    </row>
    <row r="3086" customFormat="false" ht="22.3" hidden="false" customHeight="true" outlineLevel="0" collapsed="false">
      <c r="A3086" s="196"/>
      <c r="B3086" s="196"/>
      <c r="C3086" s="196"/>
      <c r="D3086" s="196"/>
      <c r="E3086" s="196"/>
      <c r="F3086" s="196"/>
      <c r="G3086" s="196"/>
      <c r="H3086" s="196"/>
      <c r="I3086" s="196"/>
      <c r="J3086" s="196"/>
    </row>
    <row r="3087" customFormat="false" ht="23.4" hidden="false" customHeight="true" outlineLevel="0" collapsed="false">
      <c r="A3087" s="175" t="s">
        <v>12994</v>
      </c>
      <c r="B3087" s="176" t="s">
        <v>12459</v>
      </c>
      <c r="C3087" s="175" t="s">
        <v>12460</v>
      </c>
      <c r="D3087" s="175" t="s">
        <v>12125</v>
      </c>
      <c r="E3087" s="175" t="s">
        <v>13711</v>
      </c>
      <c r="F3087" s="175"/>
      <c r="G3087" s="177" t="s">
        <v>12461</v>
      </c>
      <c r="H3087" s="176" t="s">
        <v>12462</v>
      </c>
      <c r="I3087" s="176" t="s">
        <v>12463</v>
      </c>
      <c r="J3087" s="176" t="s">
        <v>12243</v>
      </c>
    </row>
    <row r="3088" customFormat="false" ht="32.75" hidden="false" customHeight="true" outlineLevel="0" collapsed="false">
      <c r="A3088" s="154" t="s">
        <v>13712</v>
      </c>
      <c r="B3088" s="178" t="s">
        <v>12995</v>
      </c>
      <c r="C3088" s="154" t="s">
        <v>12475</v>
      </c>
      <c r="D3088" s="154" t="s">
        <v>12996</v>
      </c>
      <c r="E3088" s="154" t="s">
        <v>13881</v>
      </c>
      <c r="F3088" s="154"/>
      <c r="G3088" s="155" t="s">
        <v>12469</v>
      </c>
      <c r="H3088" s="179" t="n">
        <v>1</v>
      </c>
      <c r="I3088" s="180" t="n">
        <v>17.99</v>
      </c>
      <c r="J3088" s="180" t="n">
        <v>17.99</v>
      </c>
    </row>
    <row r="3089" customFormat="false" ht="43.9" hidden="false" customHeight="true" outlineLevel="0" collapsed="false">
      <c r="A3089" s="181" t="s">
        <v>13714</v>
      </c>
      <c r="B3089" s="182" t="n">
        <v>88310</v>
      </c>
      <c r="C3089" s="181" t="s">
        <v>12467</v>
      </c>
      <c r="D3089" s="181" t="s">
        <v>6477</v>
      </c>
      <c r="E3089" s="181" t="s">
        <v>13717</v>
      </c>
      <c r="F3089" s="181"/>
      <c r="G3089" s="183" t="s">
        <v>13718</v>
      </c>
      <c r="H3089" s="184" t="n">
        <v>0.3805</v>
      </c>
      <c r="I3089" s="185" t="n">
        <v>30.8</v>
      </c>
      <c r="J3089" s="185" t="n">
        <v>11.71</v>
      </c>
    </row>
    <row r="3090" customFormat="false" ht="22.3" hidden="false" customHeight="true" outlineLevel="0" collapsed="false">
      <c r="A3090" s="186" t="s">
        <v>13719</v>
      </c>
      <c r="B3090" s="187" t="n">
        <v>5318</v>
      </c>
      <c r="C3090" s="186" t="s">
        <v>12467</v>
      </c>
      <c r="D3090" s="186" t="s">
        <v>13886</v>
      </c>
      <c r="E3090" s="186" t="s">
        <v>13720</v>
      </c>
      <c r="F3090" s="186"/>
      <c r="G3090" s="188" t="s">
        <v>13761</v>
      </c>
      <c r="H3090" s="189" t="n">
        <v>0.014</v>
      </c>
      <c r="I3090" s="190" t="n">
        <v>21.39</v>
      </c>
      <c r="J3090" s="190" t="n">
        <v>0.29</v>
      </c>
    </row>
    <row r="3091" customFormat="false" ht="22.3" hidden="false" customHeight="true" outlineLevel="0" collapsed="false">
      <c r="A3091" s="186" t="s">
        <v>13719</v>
      </c>
      <c r="B3091" s="187" t="n">
        <v>7311</v>
      </c>
      <c r="C3091" s="186" t="s">
        <v>12467</v>
      </c>
      <c r="D3091" s="186" t="s">
        <v>11507</v>
      </c>
      <c r="E3091" s="186" t="s">
        <v>13720</v>
      </c>
      <c r="F3091" s="186"/>
      <c r="G3091" s="188" t="s">
        <v>13761</v>
      </c>
      <c r="H3091" s="189" t="n">
        <v>0.1403</v>
      </c>
      <c r="I3091" s="190" t="n">
        <v>42.75</v>
      </c>
      <c r="J3091" s="190" t="n">
        <v>5.99</v>
      </c>
    </row>
    <row r="3092" customFormat="false" ht="22.3" hidden="false" customHeight="true" outlineLevel="0" collapsed="false">
      <c r="A3092" s="191"/>
      <c r="B3092" s="191"/>
      <c r="C3092" s="191"/>
      <c r="D3092" s="191"/>
      <c r="E3092" s="191" t="s">
        <v>13722</v>
      </c>
      <c r="F3092" s="192" t="n">
        <v>8.66</v>
      </c>
      <c r="G3092" s="191" t="s">
        <v>13723</v>
      </c>
      <c r="H3092" s="192" t="n">
        <v>0</v>
      </c>
      <c r="I3092" s="191" t="s">
        <v>13724</v>
      </c>
      <c r="J3092" s="192" t="n">
        <v>8.66</v>
      </c>
    </row>
    <row r="3093" customFormat="false" ht="32.75" hidden="false" customHeight="true" outlineLevel="0" collapsed="false">
      <c r="A3093" s="191"/>
      <c r="B3093" s="191"/>
      <c r="C3093" s="191"/>
      <c r="D3093" s="191"/>
      <c r="E3093" s="191" t="s">
        <v>13725</v>
      </c>
      <c r="F3093" s="192" t="n">
        <v>3.99</v>
      </c>
      <c r="G3093" s="191"/>
      <c r="H3093" s="193" t="s">
        <v>13726</v>
      </c>
      <c r="I3093" s="193"/>
      <c r="J3093" s="192" t="n">
        <v>21.98</v>
      </c>
    </row>
    <row r="3094" customFormat="false" ht="22.3" hidden="false" customHeight="true" outlineLevel="0" collapsed="false">
      <c r="A3094" s="125"/>
      <c r="B3094" s="125"/>
      <c r="C3094" s="125"/>
      <c r="D3094" s="125"/>
      <c r="E3094" s="125"/>
      <c r="F3094" s="125"/>
      <c r="G3094" s="125" t="s">
        <v>13727</v>
      </c>
      <c r="H3094" s="194" t="n">
        <v>209.79</v>
      </c>
      <c r="I3094" s="125" t="s">
        <v>13728</v>
      </c>
      <c r="J3094" s="195" t="n">
        <v>4611.18</v>
      </c>
    </row>
    <row r="3095" customFormat="false" ht="22.3" hidden="false" customHeight="true" outlineLevel="0" collapsed="false">
      <c r="A3095" s="196"/>
      <c r="B3095" s="196"/>
      <c r="C3095" s="196"/>
      <c r="D3095" s="196"/>
      <c r="E3095" s="196"/>
      <c r="F3095" s="196"/>
      <c r="G3095" s="196"/>
      <c r="H3095" s="196"/>
      <c r="I3095" s="196"/>
      <c r="J3095" s="196"/>
    </row>
    <row r="3096" customFormat="false" ht="23.4" hidden="false" customHeight="true" outlineLevel="0" collapsed="false">
      <c r="A3096" s="175" t="s">
        <v>12997</v>
      </c>
      <c r="B3096" s="176" t="s">
        <v>12459</v>
      </c>
      <c r="C3096" s="175" t="s">
        <v>12460</v>
      </c>
      <c r="D3096" s="175" t="s">
        <v>12125</v>
      </c>
      <c r="E3096" s="175" t="s">
        <v>13711</v>
      </c>
      <c r="F3096" s="175"/>
      <c r="G3096" s="177" t="s">
        <v>12461</v>
      </c>
      <c r="H3096" s="176" t="s">
        <v>12462</v>
      </c>
      <c r="I3096" s="176" t="s">
        <v>12463</v>
      </c>
      <c r="J3096" s="176" t="s">
        <v>12243</v>
      </c>
    </row>
    <row r="3097" customFormat="false" ht="32.75" hidden="false" customHeight="true" outlineLevel="0" collapsed="false">
      <c r="A3097" s="154" t="s">
        <v>13712</v>
      </c>
      <c r="B3097" s="178" t="s">
        <v>12998</v>
      </c>
      <c r="C3097" s="154" t="s">
        <v>12475</v>
      </c>
      <c r="D3097" s="154" t="s">
        <v>12999</v>
      </c>
      <c r="E3097" s="154" t="s">
        <v>13881</v>
      </c>
      <c r="F3097" s="154"/>
      <c r="G3097" s="155" t="s">
        <v>12469</v>
      </c>
      <c r="H3097" s="179" t="n">
        <v>1</v>
      </c>
      <c r="I3097" s="180" t="n">
        <v>17.99</v>
      </c>
      <c r="J3097" s="180" t="n">
        <v>17.99</v>
      </c>
    </row>
    <row r="3098" customFormat="false" ht="43.9" hidden="false" customHeight="true" outlineLevel="0" collapsed="false">
      <c r="A3098" s="181" t="s">
        <v>13714</v>
      </c>
      <c r="B3098" s="182" t="n">
        <v>88310</v>
      </c>
      <c r="C3098" s="181" t="s">
        <v>12467</v>
      </c>
      <c r="D3098" s="181" t="s">
        <v>6477</v>
      </c>
      <c r="E3098" s="181" t="s">
        <v>13717</v>
      </c>
      <c r="F3098" s="181"/>
      <c r="G3098" s="183" t="s">
        <v>13718</v>
      </c>
      <c r="H3098" s="184" t="n">
        <v>0.3805</v>
      </c>
      <c r="I3098" s="185" t="n">
        <v>30.8</v>
      </c>
      <c r="J3098" s="185" t="n">
        <v>11.71</v>
      </c>
    </row>
    <row r="3099" customFormat="false" ht="22.3" hidden="false" customHeight="true" outlineLevel="0" collapsed="false">
      <c r="A3099" s="186" t="s">
        <v>13719</v>
      </c>
      <c r="B3099" s="187" t="n">
        <v>5318</v>
      </c>
      <c r="C3099" s="186" t="s">
        <v>12467</v>
      </c>
      <c r="D3099" s="186" t="s">
        <v>13886</v>
      </c>
      <c r="E3099" s="186" t="s">
        <v>13720</v>
      </c>
      <c r="F3099" s="186"/>
      <c r="G3099" s="188" t="s">
        <v>13761</v>
      </c>
      <c r="H3099" s="189" t="n">
        <v>0.014</v>
      </c>
      <c r="I3099" s="190" t="n">
        <v>21.39</v>
      </c>
      <c r="J3099" s="190" t="n">
        <v>0.29</v>
      </c>
    </row>
    <row r="3100" customFormat="false" ht="22.3" hidden="false" customHeight="true" outlineLevel="0" collapsed="false">
      <c r="A3100" s="186" t="s">
        <v>13719</v>
      </c>
      <c r="B3100" s="187" t="n">
        <v>7311</v>
      </c>
      <c r="C3100" s="186" t="s">
        <v>12467</v>
      </c>
      <c r="D3100" s="186" t="s">
        <v>11507</v>
      </c>
      <c r="E3100" s="186" t="s">
        <v>13720</v>
      </c>
      <c r="F3100" s="186"/>
      <c r="G3100" s="188" t="s">
        <v>13761</v>
      </c>
      <c r="H3100" s="189" t="n">
        <v>0.1403</v>
      </c>
      <c r="I3100" s="190" t="n">
        <v>42.75</v>
      </c>
      <c r="J3100" s="190" t="n">
        <v>5.99</v>
      </c>
    </row>
    <row r="3101" customFormat="false" ht="22.3" hidden="false" customHeight="true" outlineLevel="0" collapsed="false">
      <c r="A3101" s="191"/>
      <c r="B3101" s="191"/>
      <c r="C3101" s="191"/>
      <c r="D3101" s="191"/>
      <c r="E3101" s="191" t="s">
        <v>13722</v>
      </c>
      <c r="F3101" s="192" t="n">
        <v>8.66</v>
      </c>
      <c r="G3101" s="191" t="s">
        <v>13723</v>
      </c>
      <c r="H3101" s="192" t="n">
        <v>0</v>
      </c>
      <c r="I3101" s="191" t="s">
        <v>13724</v>
      </c>
      <c r="J3101" s="192" t="n">
        <v>8.66</v>
      </c>
    </row>
    <row r="3102" customFormat="false" ht="32.75" hidden="false" customHeight="true" outlineLevel="0" collapsed="false">
      <c r="A3102" s="191"/>
      <c r="B3102" s="191"/>
      <c r="C3102" s="191"/>
      <c r="D3102" s="191"/>
      <c r="E3102" s="191" t="s">
        <v>13725</v>
      </c>
      <c r="F3102" s="192" t="n">
        <v>3.99</v>
      </c>
      <c r="G3102" s="191"/>
      <c r="H3102" s="193" t="s">
        <v>13726</v>
      </c>
      <c r="I3102" s="193"/>
      <c r="J3102" s="192" t="n">
        <v>21.98</v>
      </c>
    </row>
    <row r="3103" customFormat="false" ht="22.3" hidden="false" customHeight="true" outlineLevel="0" collapsed="false">
      <c r="A3103" s="125"/>
      <c r="B3103" s="125"/>
      <c r="C3103" s="125"/>
      <c r="D3103" s="125"/>
      <c r="E3103" s="125"/>
      <c r="F3103" s="125"/>
      <c r="G3103" s="125" t="s">
        <v>13727</v>
      </c>
      <c r="H3103" s="194" t="n">
        <v>41.86</v>
      </c>
      <c r="I3103" s="125" t="s">
        <v>13728</v>
      </c>
      <c r="J3103" s="195" t="n">
        <v>920.08</v>
      </c>
    </row>
    <row r="3104" customFormat="false" ht="22.3" hidden="false" customHeight="true" outlineLevel="0" collapsed="false">
      <c r="A3104" s="196"/>
      <c r="B3104" s="196"/>
      <c r="C3104" s="196"/>
      <c r="D3104" s="196"/>
      <c r="E3104" s="196"/>
      <c r="F3104" s="196"/>
      <c r="G3104" s="196"/>
      <c r="H3104" s="196"/>
      <c r="I3104" s="196"/>
      <c r="J3104" s="196"/>
    </row>
    <row r="3105" customFormat="false" ht="23.4" hidden="false" customHeight="true" outlineLevel="0" collapsed="false">
      <c r="A3105" s="175" t="s">
        <v>13000</v>
      </c>
      <c r="B3105" s="176" t="s">
        <v>12459</v>
      </c>
      <c r="C3105" s="175" t="s">
        <v>12460</v>
      </c>
      <c r="D3105" s="175" t="s">
        <v>12125</v>
      </c>
      <c r="E3105" s="175" t="s">
        <v>13711</v>
      </c>
      <c r="F3105" s="175"/>
      <c r="G3105" s="177" t="s">
        <v>12461</v>
      </c>
      <c r="H3105" s="176" t="s">
        <v>12462</v>
      </c>
      <c r="I3105" s="176" t="s">
        <v>12463</v>
      </c>
      <c r="J3105" s="176" t="s">
        <v>12243</v>
      </c>
    </row>
    <row r="3106" customFormat="false" ht="32.75" hidden="false" customHeight="true" outlineLevel="0" collapsed="false">
      <c r="A3106" s="154" t="s">
        <v>13712</v>
      </c>
      <c r="B3106" s="178" t="s">
        <v>13001</v>
      </c>
      <c r="C3106" s="154" t="s">
        <v>12475</v>
      </c>
      <c r="D3106" s="154" t="s">
        <v>13002</v>
      </c>
      <c r="E3106" s="154" t="s">
        <v>13881</v>
      </c>
      <c r="F3106" s="154"/>
      <c r="G3106" s="155" t="s">
        <v>12469</v>
      </c>
      <c r="H3106" s="179" t="n">
        <v>1</v>
      </c>
      <c r="I3106" s="180" t="n">
        <v>13.47</v>
      </c>
      <c r="J3106" s="180" t="n">
        <v>13.47</v>
      </c>
    </row>
    <row r="3107" customFormat="false" ht="43.9" hidden="false" customHeight="true" outlineLevel="0" collapsed="false">
      <c r="A3107" s="181" t="s">
        <v>13714</v>
      </c>
      <c r="B3107" s="182" t="n">
        <v>88310</v>
      </c>
      <c r="C3107" s="181" t="s">
        <v>12467</v>
      </c>
      <c r="D3107" s="181" t="s">
        <v>6477</v>
      </c>
      <c r="E3107" s="181" t="s">
        <v>13717</v>
      </c>
      <c r="F3107" s="181"/>
      <c r="G3107" s="183" t="s">
        <v>13718</v>
      </c>
      <c r="H3107" s="184" t="n">
        <v>0.1631</v>
      </c>
      <c r="I3107" s="185" t="n">
        <v>30.8</v>
      </c>
      <c r="J3107" s="185" t="n">
        <v>5.02</v>
      </c>
    </row>
    <row r="3108" customFormat="false" ht="43.9" hidden="false" customHeight="true" outlineLevel="0" collapsed="false">
      <c r="A3108" s="181" t="s">
        <v>13714</v>
      </c>
      <c r="B3108" s="182" t="n">
        <v>88316</v>
      </c>
      <c r="C3108" s="181" t="s">
        <v>12467</v>
      </c>
      <c r="D3108" s="181" t="s">
        <v>6483</v>
      </c>
      <c r="E3108" s="181" t="s">
        <v>13717</v>
      </c>
      <c r="F3108" s="181"/>
      <c r="G3108" s="183" t="s">
        <v>13718</v>
      </c>
      <c r="H3108" s="184" t="n">
        <v>0.0544</v>
      </c>
      <c r="I3108" s="185" t="n">
        <v>23.2</v>
      </c>
      <c r="J3108" s="185" t="n">
        <v>1.26</v>
      </c>
    </row>
    <row r="3109" customFormat="false" ht="22.3" hidden="false" customHeight="true" outlineLevel="0" collapsed="false">
      <c r="A3109" s="186" t="s">
        <v>13719</v>
      </c>
      <c r="B3109" s="187" t="n">
        <v>7356</v>
      </c>
      <c r="C3109" s="186" t="s">
        <v>12467</v>
      </c>
      <c r="D3109" s="186" t="s">
        <v>13760</v>
      </c>
      <c r="E3109" s="186" t="s">
        <v>13720</v>
      </c>
      <c r="F3109" s="186"/>
      <c r="G3109" s="188" t="s">
        <v>13761</v>
      </c>
      <c r="H3109" s="189" t="n">
        <v>0.2285</v>
      </c>
      <c r="I3109" s="190" t="n">
        <v>31.5</v>
      </c>
      <c r="J3109" s="190" t="n">
        <v>7.19</v>
      </c>
    </row>
    <row r="3110" customFormat="false" ht="22.3" hidden="false" customHeight="true" outlineLevel="0" collapsed="false">
      <c r="A3110" s="191"/>
      <c r="B3110" s="191"/>
      <c r="C3110" s="191"/>
      <c r="D3110" s="191"/>
      <c r="E3110" s="191" t="s">
        <v>13722</v>
      </c>
      <c r="F3110" s="192" t="n">
        <v>4.63</v>
      </c>
      <c r="G3110" s="191" t="s">
        <v>13723</v>
      </c>
      <c r="H3110" s="192" t="n">
        <v>0</v>
      </c>
      <c r="I3110" s="191" t="s">
        <v>13724</v>
      </c>
      <c r="J3110" s="192" t="n">
        <v>4.63</v>
      </c>
    </row>
    <row r="3111" customFormat="false" ht="32.75" hidden="false" customHeight="true" outlineLevel="0" collapsed="false">
      <c r="A3111" s="191"/>
      <c r="B3111" s="191"/>
      <c r="C3111" s="191"/>
      <c r="D3111" s="191"/>
      <c r="E3111" s="191" t="s">
        <v>13725</v>
      </c>
      <c r="F3111" s="192" t="n">
        <v>2.99</v>
      </c>
      <c r="G3111" s="191"/>
      <c r="H3111" s="193" t="s">
        <v>13726</v>
      </c>
      <c r="I3111" s="193"/>
      <c r="J3111" s="192" t="n">
        <v>16.46</v>
      </c>
    </row>
    <row r="3112" customFormat="false" ht="22.3" hidden="false" customHeight="true" outlineLevel="0" collapsed="false">
      <c r="A3112" s="125"/>
      <c r="B3112" s="125"/>
      <c r="C3112" s="125"/>
      <c r="D3112" s="125"/>
      <c r="E3112" s="125"/>
      <c r="F3112" s="125"/>
      <c r="G3112" s="125" t="s">
        <v>13727</v>
      </c>
      <c r="H3112" s="194" t="n">
        <v>388.75</v>
      </c>
      <c r="I3112" s="125" t="s">
        <v>13728</v>
      </c>
      <c r="J3112" s="195" t="n">
        <v>6398.82</v>
      </c>
    </row>
    <row r="3113" customFormat="false" ht="22.3" hidden="false" customHeight="true" outlineLevel="0" collapsed="false">
      <c r="A3113" s="196"/>
      <c r="B3113" s="196"/>
      <c r="C3113" s="196"/>
      <c r="D3113" s="196"/>
      <c r="E3113" s="196"/>
      <c r="F3113" s="196"/>
      <c r="G3113" s="196"/>
      <c r="H3113" s="196"/>
      <c r="I3113" s="196"/>
      <c r="J3113" s="196"/>
    </row>
    <row r="3114" customFormat="false" ht="23.4" hidden="false" customHeight="true" outlineLevel="0" collapsed="false">
      <c r="A3114" s="175" t="s">
        <v>13003</v>
      </c>
      <c r="B3114" s="176" t="s">
        <v>12459</v>
      </c>
      <c r="C3114" s="175" t="s">
        <v>12460</v>
      </c>
      <c r="D3114" s="175" t="s">
        <v>12125</v>
      </c>
      <c r="E3114" s="175" t="s">
        <v>13711</v>
      </c>
      <c r="F3114" s="175"/>
      <c r="G3114" s="177" t="s">
        <v>12461</v>
      </c>
      <c r="H3114" s="176" t="s">
        <v>12462</v>
      </c>
      <c r="I3114" s="176" t="s">
        <v>12463</v>
      </c>
      <c r="J3114" s="176" t="s">
        <v>12243</v>
      </c>
    </row>
    <row r="3115" customFormat="false" ht="32.75" hidden="false" customHeight="true" outlineLevel="0" collapsed="false">
      <c r="A3115" s="154" t="s">
        <v>13712</v>
      </c>
      <c r="B3115" s="178" t="s">
        <v>13004</v>
      </c>
      <c r="C3115" s="154" t="s">
        <v>12475</v>
      </c>
      <c r="D3115" s="154" t="s">
        <v>13005</v>
      </c>
      <c r="E3115" s="154" t="s">
        <v>13881</v>
      </c>
      <c r="F3115" s="154"/>
      <c r="G3115" s="155" t="s">
        <v>12469</v>
      </c>
      <c r="H3115" s="179" t="n">
        <v>1</v>
      </c>
      <c r="I3115" s="180" t="n">
        <v>14.25</v>
      </c>
      <c r="J3115" s="180" t="n">
        <v>14.25</v>
      </c>
    </row>
    <row r="3116" customFormat="false" ht="43.9" hidden="false" customHeight="true" outlineLevel="0" collapsed="false">
      <c r="A3116" s="181" t="s">
        <v>13714</v>
      </c>
      <c r="B3116" s="182" t="n">
        <v>88316</v>
      </c>
      <c r="C3116" s="181" t="s">
        <v>12467</v>
      </c>
      <c r="D3116" s="181" t="s">
        <v>6483</v>
      </c>
      <c r="E3116" s="181" t="s">
        <v>13717</v>
      </c>
      <c r="F3116" s="181"/>
      <c r="G3116" s="183" t="s">
        <v>13718</v>
      </c>
      <c r="H3116" s="184" t="n">
        <v>0.0514</v>
      </c>
      <c r="I3116" s="185" t="n">
        <v>23.2</v>
      </c>
      <c r="J3116" s="185" t="n">
        <v>1.19</v>
      </c>
    </row>
    <row r="3117" customFormat="false" ht="43.9" hidden="false" customHeight="true" outlineLevel="0" collapsed="false">
      <c r="A3117" s="181" t="s">
        <v>13714</v>
      </c>
      <c r="B3117" s="182" t="n">
        <v>88310</v>
      </c>
      <c r="C3117" s="181" t="s">
        <v>12467</v>
      </c>
      <c r="D3117" s="181" t="s">
        <v>6477</v>
      </c>
      <c r="E3117" s="181" t="s">
        <v>13717</v>
      </c>
      <c r="F3117" s="181"/>
      <c r="G3117" s="183" t="s">
        <v>13718</v>
      </c>
      <c r="H3117" s="184" t="n">
        <v>0.1541</v>
      </c>
      <c r="I3117" s="185" t="n">
        <v>30.8</v>
      </c>
      <c r="J3117" s="185" t="n">
        <v>4.74</v>
      </c>
    </row>
    <row r="3118" customFormat="false" ht="32.75" hidden="false" customHeight="true" outlineLevel="0" collapsed="false">
      <c r="A3118" s="186" t="s">
        <v>13719</v>
      </c>
      <c r="B3118" s="187" t="n">
        <v>38877</v>
      </c>
      <c r="C3118" s="186" t="s">
        <v>12467</v>
      </c>
      <c r="D3118" s="186" t="s">
        <v>13887</v>
      </c>
      <c r="E3118" s="186" t="s">
        <v>13720</v>
      </c>
      <c r="F3118" s="186"/>
      <c r="G3118" s="188" t="s">
        <v>12533</v>
      </c>
      <c r="H3118" s="189" t="n">
        <v>1.1074</v>
      </c>
      <c r="I3118" s="190" t="n">
        <v>7.52</v>
      </c>
      <c r="J3118" s="190" t="n">
        <v>8.32</v>
      </c>
    </row>
    <row r="3119" customFormat="false" ht="22.3" hidden="false" customHeight="true" outlineLevel="0" collapsed="false">
      <c r="A3119" s="191"/>
      <c r="B3119" s="191"/>
      <c r="C3119" s="191"/>
      <c r="D3119" s="191"/>
      <c r="E3119" s="191" t="s">
        <v>13722</v>
      </c>
      <c r="F3119" s="192" t="n">
        <v>4.37</v>
      </c>
      <c r="G3119" s="191" t="s">
        <v>13723</v>
      </c>
      <c r="H3119" s="192" t="n">
        <v>0</v>
      </c>
      <c r="I3119" s="191" t="s">
        <v>13724</v>
      </c>
      <c r="J3119" s="192" t="n">
        <v>4.37</v>
      </c>
    </row>
    <row r="3120" customFormat="false" ht="32.75" hidden="false" customHeight="true" outlineLevel="0" collapsed="false">
      <c r="A3120" s="191"/>
      <c r="B3120" s="191"/>
      <c r="C3120" s="191"/>
      <c r="D3120" s="191"/>
      <c r="E3120" s="191" t="s">
        <v>13725</v>
      </c>
      <c r="F3120" s="192" t="n">
        <v>3.16</v>
      </c>
      <c r="G3120" s="191"/>
      <c r="H3120" s="193" t="s">
        <v>13726</v>
      </c>
      <c r="I3120" s="193"/>
      <c r="J3120" s="192" t="n">
        <v>17.41</v>
      </c>
    </row>
    <row r="3121" customFormat="false" ht="22.3" hidden="false" customHeight="true" outlineLevel="0" collapsed="false">
      <c r="A3121" s="125"/>
      <c r="B3121" s="125"/>
      <c r="C3121" s="125"/>
      <c r="D3121" s="125"/>
      <c r="E3121" s="125"/>
      <c r="F3121" s="125"/>
      <c r="G3121" s="125" t="s">
        <v>13727</v>
      </c>
      <c r="H3121" s="194" t="n">
        <v>645.14</v>
      </c>
      <c r="I3121" s="125" t="s">
        <v>13728</v>
      </c>
      <c r="J3121" s="195" t="n">
        <v>11231.88</v>
      </c>
    </row>
    <row r="3122" customFormat="false" ht="22.3" hidden="false" customHeight="true" outlineLevel="0" collapsed="false">
      <c r="A3122" s="196"/>
      <c r="B3122" s="196"/>
      <c r="C3122" s="196"/>
      <c r="D3122" s="196"/>
      <c r="E3122" s="196"/>
      <c r="F3122" s="196"/>
      <c r="G3122" s="196"/>
      <c r="H3122" s="196"/>
      <c r="I3122" s="196"/>
      <c r="J3122" s="196"/>
    </row>
    <row r="3123" customFormat="false" ht="23.4" hidden="false" customHeight="true" outlineLevel="0" collapsed="false">
      <c r="A3123" s="175" t="s">
        <v>13006</v>
      </c>
      <c r="B3123" s="176" t="s">
        <v>12459</v>
      </c>
      <c r="C3123" s="175" t="s">
        <v>12460</v>
      </c>
      <c r="D3123" s="175" t="s">
        <v>12125</v>
      </c>
      <c r="E3123" s="175" t="s">
        <v>13711</v>
      </c>
      <c r="F3123" s="175"/>
      <c r="G3123" s="177" t="s">
        <v>12461</v>
      </c>
      <c r="H3123" s="176" t="s">
        <v>12462</v>
      </c>
      <c r="I3123" s="176" t="s">
        <v>12463</v>
      </c>
      <c r="J3123" s="176" t="s">
        <v>12243</v>
      </c>
    </row>
    <row r="3124" customFormat="false" ht="32.75" hidden="false" customHeight="true" outlineLevel="0" collapsed="false">
      <c r="A3124" s="154" t="s">
        <v>13712</v>
      </c>
      <c r="B3124" s="178" t="s">
        <v>13007</v>
      </c>
      <c r="C3124" s="154" t="s">
        <v>12475</v>
      </c>
      <c r="D3124" s="154" t="s">
        <v>13008</v>
      </c>
      <c r="E3124" s="154" t="s">
        <v>13881</v>
      </c>
      <c r="F3124" s="154"/>
      <c r="G3124" s="155" t="s">
        <v>12469</v>
      </c>
      <c r="H3124" s="179" t="n">
        <v>1</v>
      </c>
      <c r="I3124" s="180" t="n">
        <v>14.25</v>
      </c>
      <c r="J3124" s="180" t="n">
        <v>14.25</v>
      </c>
    </row>
    <row r="3125" customFormat="false" ht="43.9" hidden="false" customHeight="true" outlineLevel="0" collapsed="false">
      <c r="A3125" s="181" t="s">
        <v>13714</v>
      </c>
      <c r="B3125" s="182" t="n">
        <v>88310</v>
      </c>
      <c r="C3125" s="181" t="s">
        <v>12467</v>
      </c>
      <c r="D3125" s="181" t="s">
        <v>6477</v>
      </c>
      <c r="E3125" s="181" t="s">
        <v>13717</v>
      </c>
      <c r="F3125" s="181"/>
      <c r="G3125" s="183" t="s">
        <v>13718</v>
      </c>
      <c r="H3125" s="184" t="n">
        <v>0.1541</v>
      </c>
      <c r="I3125" s="185" t="n">
        <v>30.8</v>
      </c>
      <c r="J3125" s="185" t="n">
        <v>4.74</v>
      </c>
    </row>
    <row r="3126" customFormat="false" ht="43.9" hidden="false" customHeight="true" outlineLevel="0" collapsed="false">
      <c r="A3126" s="181" t="s">
        <v>13714</v>
      </c>
      <c r="B3126" s="182" t="n">
        <v>88316</v>
      </c>
      <c r="C3126" s="181" t="s">
        <v>12467</v>
      </c>
      <c r="D3126" s="181" t="s">
        <v>6483</v>
      </c>
      <c r="E3126" s="181" t="s">
        <v>13717</v>
      </c>
      <c r="F3126" s="181"/>
      <c r="G3126" s="183" t="s">
        <v>13718</v>
      </c>
      <c r="H3126" s="184" t="n">
        <v>0.0514</v>
      </c>
      <c r="I3126" s="185" t="n">
        <v>23.2</v>
      </c>
      <c r="J3126" s="185" t="n">
        <v>1.19</v>
      </c>
    </row>
    <row r="3127" customFormat="false" ht="32.75" hidden="false" customHeight="true" outlineLevel="0" collapsed="false">
      <c r="A3127" s="186" t="s">
        <v>13719</v>
      </c>
      <c r="B3127" s="187" t="n">
        <v>38877</v>
      </c>
      <c r="C3127" s="186" t="s">
        <v>12467</v>
      </c>
      <c r="D3127" s="186" t="s">
        <v>13887</v>
      </c>
      <c r="E3127" s="186" t="s">
        <v>13720</v>
      </c>
      <c r="F3127" s="186"/>
      <c r="G3127" s="188" t="s">
        <v>12533</v>
      </c>
      <c r="H3127" s="189" t="n">
        <v>1.1074</v>
      </c>
      <c r="I3127" s="190" t="n">
        <v>7.52</v>
      </c>
      <c r="J3127" s="190" t="n">
        <v>8.32</v>
      </c>
    </row>
    <row r="3128" customFormat="false" ht="22.3" hidden="false" customHeight="true" outlineLevel="0" collapsed="false">
      <c r="A3128" s="191"/>
      <c r="B3128" s="191"/>
      <c r="C3128" s="191"/>
      <c r="D3128" s="191"/>
      <c r="E3128" s="191" t="s">
        <v>13722</v>
      </c>
      <c r="F3128" s="192" t="n">
        <v>4.37</v>
      </c>
      <c r="G3128" s="191" t="s">
        <v>13723</v>
      </c>
      <c r="H3128" s="192" t="n">
        <v>0</v>
      </c>
      <c r="I3128" s="191" t="s">
        <v>13724</v>
      </c>
      <c r="J3128" s="192" t="n">
        <v>4.37</v>
      </c>
    </row>
    <row r="3129" customFormat="false" ht="32.75" hidden="false" customHeight="true" outlineLevel="0" collapsed="false">
      <c r="A3129" s="191"/>
      <c r="B3129" s="191"/>
      <c r="C3129" s="191"/>
      <c r="D3129" s="191"/>
      <c r="E3129" s="191" t="s">
        <v>13725</v>
      </c>
      <c r="F3129" s="192" t="n">
        <v>3.16</v>
      </c>
      <c r="G3129" s="191"/>
      <c r="H3129" s="193" t="s">
        <v>13726</v>
      </c>
      <c r="I3129" s="193"/>
      <c r="J3129" s="192" t="n">
        <v>17.41</v>
      </c>
    </row>
    <row r="3130" customFormat="false" ht="22.3" hidden="false" customHeight="true" outlineLevel="0" collapsed="false">
      <c r="A3130" s="125"/>
      <c r="B3130" s="125"/>
      <c r="C3130" s="125"/>
      <c r="D3130" s="125"/>
      <c r="E3130" s="125"/>
      <c r="F3130" s="125"/>
      <c r="G3130" s="125" t="s">
        <v>13727</v>
      </c>
      <c r="H3130" s="194" t="n">
        <v>2030.96</v>
      </c>
      <c r="I3130" s="125" t="s">
        <v>13728</v>
      </c>
      <c r="J3130" s="195" t="n">
        <v>35359.01</v>
      </c>
    </row>
    <row r="3131" customFormat="false" ht="22.3" hidden="false" customHeight="true" outlineLevel="0" collapsed="false">
      <c r="A3131" s="196"/>
      <c r="B3131" s="196"/>
      <c r="C3131" s="196"/>
      <c r="D3131" s="196"/>
      <c r="E3131" s="196"/>
      <c r="F3131" s="196"/>
      <c r="G3131" s="196"/>
      <c r="H3131" s="196"/>
      <c r="I3131" s="196"/>
      <c r="J3131" s="196"/>
    </row>
    <row r="3132" customFormat="false" ht="23.4" hidden="false" customHeight="true" outlineLevel="0" collapsed="false">
      <c r="A3132" s="175" t="s">
        <v>13009</v>
      </c>
      <c r="B3132" s="176" t="s">
        <v>12459</v>
      </c>
      <c r="C3132" s="175" t="s">
        <v>12460</v>
      </c>
      <c r="D3132" s="175" t="s">
        <v>12125</v>
      </c>
      <c r="E3132" s="175" t="s">
        <v>13711</v>
      </c>
      <c r="F3132" s="175"/>
      <c r="G3132" s="177" t="s">
        <v>12461</v>
      </c>
      <c r="H3132" s="176" t="s">
        <v>12462</v>
      </c>
      <c r="I3132" s="176" t="s">
        <v>12463</v>
      </c>
      <c r="J3132" s="176" t="s">
        <v>12243</v>
      </c>
    </row>
    <row r="3133" customFormat="false" ht="32.75" hidden="false" customHeight="true" outlineLevel="0" collapsed="false">
      <c r="A3133" s="154" t="s">
        <v>13712</v>
      </c>
      <c r="B3133" s="178" t="s">
        <v>13010</v>
      </c>
      <c r="C3133" s="154" t="s">
        <v>12475</v>
      </c>
      <c r="D3133" s="154" t="s">
        <v>13011</v>
      </c>
      <c r="E3133" s="154" t="s">
        <v>13881</v>
      </c>
      <c r="F3133" s="154"/>
      <c r="G3133" s="155" t="s">
        <v>12469</v>
      </c>
      <c r="H3133" s="179" t="n">
        <v>1</v>
      </c>
      <c r="I3133" s="180" t="n">
        <v>14.25</v>
      </c>
      <c r="J3133" s="180" t="n">
        <v>14.25</v>
      </c>
    </row>
    <row r="3134" customFormat="false" ht="43.9" hidden="false" customHeight="true" outlineLevel="0" collapsed="false">
      <c r="A3134" s="181" t="s">
        <v>13714</v>
      </c>
      <c r="B3134" s="182" t="n">
        <v>88316</v>
      </c>
      <c r="C3134" s="181" t="s">
        <v>12467</v>
      </c>
      <c r="D3134" s="181" t="s">
        <v>6483</v>
      </c>
      <c r="E3134" s="181" t="s">
        <v>13717</v>
      </c>
      <c r="F3134" s="181"/>
      <c r="G3134" s="183" t="s">
        <v>13718</v>
      </c>
      <c r="H3134" s="184" t="n">
        <v>0.0514</v>
      </c>
      <c r="I3134" s="185" t="n">
        <v>23.2</v>
      </c>
      <c r="J3134" s="185" t="n">
        <v>1.19</v>
      </c>
    </row>
    <row r="3135" customFormat="false" ht="43.9" hidden="false" customHeight="true" outlineLevel="0" collapsed="false">
      <c r="A3135" s="181" t="s">
        <v>13714</v>
      </c>
      <c r="B3135" s="182" t="n">
        <v>88310</v>
      </c>
      <c r="C3135" s="181" t="s">
        <v>12467</v>
      </c>
      <c r="D3135" s="181" t="s">
        <v>6477</v>
      </c>
      <c r="E3135" s="181" t="s">
        <v>13717</v>
      </c>
      <c r="F3135" s="181"/>
      <c r="G3135" s="183" t="s">
        <v>13718</v>
      </c>
      <c r="H3135" s="184" t="n">
        <v>0.1541</v>
      </c>
      <c r="I3135" s="185" t="n">
        <v>30.8</v>
      </c>
      <c r="J3135" s="185" t="n">
        <v>4.74</v>
      </c>
    </row>
    <row r="3136" customFormat="false" ht="32.75" hidden="false" customHeight="true" outlineLevel="0" collapsed="false">
      <c r="A3136" s="186" t="s">
        <v>13719</v>
      </c>
      <c r="B3136" s="187" t="n">
        <v>38877</v>
      </c>
      <c r="C3136" s="186" t="s">
        <v>12467</v>
      </c>
      <c r="D3136" s="186" t="s">
        <v>13887</v>
      </c>
      <c r="E3136" s="186" t="s">
        <v>13720</v>
      </c>
      <c r="F3136" s="186"/>
      <c r="G3136" s="188" t="s">
        <v>12533</v>
      </c>
      <c r="H3136" s="189" t="n">
        <v>1.1074</v>
      </c>
      <c r="I3136" s="190" t="n">
        <v>7.52</v>
      </c>
      <c r="J3136" s="190" t="n">
        <v>8.32</v>
      </c>
    </row>
    <row r="3137" customFormat="false" ht="22.3" hidden="false" customHeight="true" outlineLevel="0" collapsed="false">
      <c r="A3137" s="191"/>
      <c r="B3137" s="191"/>
      <c r="C3137" s="191"/>
      <c r="D3137" s="191"/>
      <c r="E3137" s="191" t="s">
        <v>13722</v>
      </c>
      <c r="F3137" s="192" t="n">
        <v>4.37</v>
      </c>
      <c r="G3137" s="191" t="s">
        <v>13723</v>
      </c>
      <c r="H3137" s="192" t="n">
        <v>0</v>
      </c>
      <c r="I3137" s="191" t="s">
        <v>13724</v>
      </c>
      <c r="J3137" s="192" t="n">
        <v>4.37</v>
      </c>
    </row>
    <row r="3138" customFormat="false" ht="32.75" hidden="false" customHeight="true" outlineLevel="0" collapsed="false">
      <c r="A3138" s="191"/>
      <c r="B3138" s="191"/>
      <c r="C3138" s="191"/>
      <c r="D3138" s="191"/>
      <c r="E3138" s="191" t="s">
        <v>13725</v>
      </c>
      <c r="F3138" s="192" t="n">
        <v>3.16</v>
      </c>
      <c r="G3138" s="191"/>
      <c r="H3138" s="193" t="s">
        <v>13726</v>
      </c>
      <c r="I3138" s="193"/>
      <c r="J3138" s="192" t="n">
        <v>17.41</v>
      </c>
    </row>
    <row r="3139" customFormat="false" ht="22.3" hidden="false" customHeight="true" outlineLevel="0" collapsed="false">
      <c r="A3139" s="125"/>
      <c r="B3139" s="125"/>
      <c r="C3139" s="125"/>
      <c r="D3139" s="125"/>
      <c r="E3139" s="125"/>
      <c r="F3139" s="125"/>
      <c r="G3139" s="125" t="s">
        <v>13727</v>
      </c>
      <c r="H3139" s="194" t="n">
        <v>608.38</v>
      </c>
      <c r="I3139" s="125" t="s">
        <v>13728</v>
      </c>
      <c r="J3139" s="195" t="n">
        <v>10591.89</v>
      </c>
    </row>
    <row r="3140" customFormat="false" ht="22.3" hidden="false" customHeight="true" outlineLevel="0" collapsed="false">
      <c r="A3140" s="196"/>
      <c r="B3140" s="196"/>
      <c r="C3140" s="196"/>
      <c r="D3140" s="196"/>
      <c r="E3140" s="196"/>
      <c r="F3140" s="196"/>
      <c r="G3140" s="196"/>
      <c r="H3140" s="196"/>
      <c r="I3140" s="196"/>
      <c r="J3140" s="196"/>
    </row>
    <row r="3141" customFormat="false" ht="22.3" hidden="false" customHeight="true" outlineLevel="0" collapsed="false">
      <c r="A3141" s="150" t="n">
        <v>47</v>
      </c>
      <c r="B3141" s="150"/>
      <c r="C3141" s="150"/>
      <c r="D3141" s="150" t="s">
        <v>12411</v>
      </c>
      <c r="E3141" s="150"/>
      <c r="F3141" s="150"/>
      <c r="G3141" s="150"/>
      <c r="H3141" s="173"/>
      <c r="I3141" s="150"/>
      <c r="J3141" s="174" t="n">
        <v>27439.37</v>
      </c>
    </row>
    <row r="3142" customFormat="false" ht="23.4" hidden="false" customHeight="true" outlineLevel="0" collapsed="false">
      <c r="A3142" s="175" t="s">
        <v>13012</v>
      </c>
      <c r="B3142" s="176" t="s">
        <v>12459</v>
      </c>
      <c r="C3142" s="175" t="s">
        <v>12460</v>
      </c>
      <c r="D3142" s="175" t="s">
        <v>12125</v>
      </c>
      <c r="E3142" s="175" t="s">
        <v>13711</v>
      </c>
      <c r="F3142" s="175"/>
      <c r="G3142" s="177" t="s">
        <v>12461</v>
      </c>
      <c r="H3142" s="176" t="s">
        <v>12462</v>
      </c>
      <c r="I3142" s="176" t="s">
        <v>12463</v>
      </c>
      <c r="J3142" s="176" t="s">
        <v>12243</v>
      </c>
    </row>
    <row r="3143" customFormat="false" ht="32.75" hidden="false" customHeight="true" outlineLevel="0" collapsed="false">
      <c r="A3143" s="154" t="s">
        <v>13712</v>
      </c>
      <c r="B3143" s="178" t="s">
        <v>13007</v>
      </c>
      <c r="C3143" s="154" t="s">
        <v>12475</v>
      </c>
      <c r="D3143" s="154" t="s">
        <v>13008</v>
      </c>
      <c r="E3143" s="154" t="s">
        <v>13881</v>
      </c>
      <c r="F3143" s="154"/>
      <c r="G3143" s="155" t="s">
        <v>12469</v>
      </c>
      <c r="H3143" s="179" t="n">
        <v>1</v>
      </c>
      <c r="I3143" s="180" t="n">
        <v>14.25</v>
      </c>
      <c r="J3143" s="180" t="n">
        <v>14.25</v>
      </c>
    </row>
    <row r="3144" customFormat="false" ht="43.9" hidden="false" customHeight="true" outlineLevel="0" collapsed="false">
      <c r="A3144" s="181" t="s">
        <v>13714</v>
      </c>
      <c r="B3144" s="182" t="n">
        <v>88310</v>
      </c>
      <c r="C3144" s="181" t="s">
        <v>12467</v>
      </c>
      <c r="D3144" s="181" t="s">
        <v>6477</v>
      </c>
      <c r="E3144" s="181" t="s">
        <v>13717</v>
      </c>
      <c r="F3144" s="181"/>
      <c r="G3144" s="183" t="s">
        <v>13718</v>
      </c>
      <c r="H3144" s="184" t="n">
        <v>0.1541</v>
      </c>
      <c r="I3144" s="185" t="n">
        <v>30.8</v>
      </c>
      <c r="J3144" s="185" t="n">
        <v>4.74</v>
      </c>
    </row>
    <row r="3145" customFormat="false" ht="43.9" hidden="false" customHeight="true" outlineLevel="0" collapsed="false">
      <c r="A3145" s="181" t="s">
        <v>13714</v>
      </c>
      <c r="B3145" s="182" t="n">
        <v>88316</v>
      </c>
      <c r="C3145" s="181" t="s">
        <v>12467</v>
      </c>
      <c r="D3145" s="181" t="s">
        <v>6483</v>
      </c>
      <c r="E3145" s="181" t="s">
        <v>13717</v>
      </c>
      <c r="F3145" s="181"/>
      <c r="G3145" s="183" t="s">
        <v>13718</v>
      </c>
      <c r="H3145" s="184" t="n">
        <v>0.0514</v>
      </c>
      <c r="I3145" s="185" t="n">
        <v>23.2</v>
      </c>
      <c r="J3145" s="185" t="n">
        <v>1.19</v>
      </c>
    </row>
    <row r="3146" customFormat="false" ht="32.75" hidden="false" customHeight="true" outlineLevel="0" collapsed="false">
      <c r="A3146" s="186" t="s">
        <v>13719</v>
      </c>
      <c r="B3146" s="187" t="n">
        <v>38877</v>
      </c>
      <c r="C3146" s="186" t="s">
        <v>12467</v>
      </c>
      <c r="D3146" s="186" t="s">
        <v>13887</v>
      </c>
      <c r="E3146" s="186" t="s">
        <v>13720</v>
      </c>
      <c r="F3146" s="186"/>
      <c r="G3146" s="188" t="s">
        <v>12533</v>
      </c>
      <c r="H3146" s="189" t="n">
        <v>1.1074</v>
      </c>
      <c r="I3146" s="190" t="n">
        <v>7.52</v>
      </c>
      <c r="J3146" s="190" t="n">
        <v>8.32</v>
      </c>
    </row>
    <row r="3147" customFormat="false" ht="22.3" hidden="false" customHeight="true" outlineLevel="0" collapsed="false">
      <c r="A3147" s="191"/>
      <c r="B3147" s="191"/>
      <c r="C3147" s="191"/>
      <c r="D3147" s="191"/>
      <c r="E3147" s="191" t="s">
        <v>13722</v>
      </c>
      <c r="F3147" s="192" t="n">
        <v>4.37</v>
      </c>
      <c r="G3147" s="191" t="s">
        <v>13723</v>
      </c>
      <c r="H3147" s="192" t="n">
        <v>0</v>
      </c>
      <c r="I3147" s="191" t="s">
        <v>13724</v>
      </c>
      <c r="J3147" s="192" t="n">
        <v>4.37</v>
      </c>
    </row>
    <row r="3148" customFormat="false" ht="32.75" hidden="false" customHeight="true" outlineLevel="0" collapsed="false">
      <c r="A3148" s="191"/>
      <c r="B3148" s="191"/>
      <c r="C3148" s="191"/>
      <c r="D3148" s="191"/>
      <c r="E3148" s="191" t="s">
        <v>13725</v>
      </c>
      <c r="F3148" s="192" t="n">
        <v>3.16</v>
      </c>
      <c r="G3148" s="191"/>
      <c r="H3148" s="193" t="s">
        <v>13726</v>
      </c>
      <c r="I3148" s="193"/>
      <c r="J3148" s="192" t="n">
        <v>17.41</v>
      </c>
    </row>
    <row r="3149" customFormat="false" ht="22.3" hidden="false" customHeight="true" outlineLevel="0" collapsed="false">
      <c r="A3149" s="125"/>
      <c r="B3149" s="125"/>
      <c r="C3149" s="125"/>
      <c r="D3149" s="125"/>
      <c r="E3149" s="125"/>
      <c r="F3149" s="125"/>
      <c r="G3149" s="125" t="s">
        <v>13727</v>
      </c>
      <c r="H3149" s="194" t="n">
        <v>1478.8</v>
      </c>
      <c r="I3149" s="125" t="s">
        <v>13728</v>
      </c>
      <c r="J3149" s="195" t="n">
        <v>25745.9</v>
      </c>
    </row>
    <row r="3150" customFormat="false" ht="22.3" hidden="false" customHeight="true" outlineLevel="0" collapsed="false">
      <c r="A3150" s="196"/>
      <c r="B3150" s="196"/>
      <c r="C3150" s="196"/>
      <c r="D3150" s="196"/>
      <c r="E3150" s="196"/>
      <c r="F3150" s="196"/>
      <c r="G3150" s="196"/>
      <c r="H3150" s="196"/>
      <c r="I3150" s="196"/>
      <c r="J3150" s="196"/>
    </row>
    <row r="3151" customFormat="false" ht="23.4" hidden="false" customHeight="true" outlineLevel="0" collapsed="false">
      <c r="A3151" s="175" t="s">
        <v>13013</v>
      </c>
      <c r="B3151" s="176" t="s">
        <v>12459</v>
      </c>
      <c r="C3151" s="175" t="s">
        <v>12460</v>
      </c>
      <c r="D3151" s="175" t="s">
        <v>12125</v>
      </c>
      <c r="E3151" s="175" t="s">
        <v>13711</v>
      </c>
      <c r="F3151" s="175"/>
      <c r="G3151" s="177" t="s">
        <v>12461</v>
      </c>
      <c r="H3151" s="176" t="s">
        <v>12462</v>
      </c>
      <c r="I3151" s="176" t="s">
        <v>12463</v>
      </c>
      <c r="J3151" s="176" t="s">
        <v>12243</v>
      </c>
    </row>
    <row r="3152" customFormat="false" ht="32.75" hidden="false" customHeight="true" outlineLevel="0" collapsed="false">
      <c r="A3152" s="154" t="s">
        <v>13712</v>
      </c>
      <c r="B3152" s="178" t="s">
        <v>13010</v>
      </c>
      <c r="C3152" s="154" t="s">
        <v>12475</v>
      </c>
      <c r="D3152" s="154" t="s">
        <v>13011</v>
      </c>
      <c r="E3152" s="154" t="s">
        <v>13881</v>
      </c>
      <c r="F3152" s="154"/>
      <c r="G3152" s="155" t="s">
        <v>12469</v>
      </c>
      <c r="H3152" s="179" t="n">
        <v>1</v>
      </c>
      <c r="I3152" s="180" t="n">
        <v>14.25</v>
      </c>
      <c r="J3152" s="180" t="n">
        <v>14.25</v>
      </c>
    </row>
    <row r="3153" customFormat="false" ht="43.9" hidden="false" customHeight="true" outlineLevel="0" collapsed="false">
      <c r="A3153" s="181" t="s">
        <v>13714</v>
      </c>
      <c r="B3153" s="182" t="n">
        <v>88316</v>
      </c>
      <c r="C3153" s="181" t="s">
        <v>12467</v>
      </c>
      <c r="D3153" s="181" t="s">
        <v>6483</v>
      </c>
      <c r="E3153" s="181" t="s">
        <v>13717</v>
      </c>
      <c r="F3153" s="181"/>
      <c r="G3153" s="183" t="s">
        <v>13718</v>
      </c>
      <c r="H3153" s="184" t="n">
        <v>0.0514</v>
      </c>
      <c r="I3153" s="185" t="n">
        <v>23.2</v>
      </c>
      <c r="J3153" s="185" t="n">
        <v>1.19</v>
      </c>
    </row>
    <row r="3154" customFormat="false" ht="43.9" hidden="false" customHeight="true" outlineLevel="0" collapsed="false">
      <c r="A3154" s="181" t="s">
        <v>13714</v>
      </c>
      <c r="B3154" s="182" t="n">
        <v>88310</v>
      </c>
      <c r="C3154" s="181" t="s">
        <v>12467</v>
      </c>
      <c r="D3154" s="181" t="s">
        <v>6477</v>
      </c>
      <c r="E3154" s="181" t="s">
        <v>13717</v>
      </c>
      <c r="F3154" s="181"/>
      <c r="G3154" s="183" t="s">
        <v>13718</v>
      </c>
      <c r="H3154" s="184" t="n">
        <v>0.1541</v>
      </c>
      <c r="I3154" s="185" t="n">
        <v>30.8</v>
      </c>
      <c r="J3154" s="185" t="n">
        <v>4.74</v>
      </c>
    </row>
    <row r="3155" customFormat="false" ht="32.75" hidden="false" customHeight="true" outlineLevel="0" collapsed="false">
      <c r="A3155" s="186" t="s">
        <v>13719</v>
      </c>
      <c r="B3155" s="187" t="n">
        <v>38877</v>
      </c>
      <c r="C3155" s="186" t="s">
        <v>12467</v>
      </c>
      <c r="D3155" s="186" t="s">
        <v>13887</v>
      </c>
      <c r="E3155" s="186" t="s">
        <v>13720</v>
      </c>
      <c r="F3155" s="186"/>
      <c r="G3155" s="188" t="s">
        <v>12533</v>
      </c>
      <c r="H3155" s="189" t="n">
        <v>1.1074</v>
      </c>
      <c r="I3155" s="190" t="n">
        <v>7.52</v>
      </c>
      <c r="J3155" s="190" t="n">
        <v>8.32</v>
      </c>
    </row>
    <row r="3156" customFormat="false" ht="22.3" hidden="false" customHeight="true" outlineLevel="0" collapsed="false">
      <c r="A3156" s="191"/>
      <c r="B3156" s="191"/>
      <c r="C3156" s="191"/>
      <c r="D3156" s="191"/>
      <c r="E3156" s="191" t="s">
        <v>13722</v>
      </c>
      <c r="F3156" s="192" t="n">
        <v>4.37</v>
      </c>
      <c r="G3156" s="191" t="s">
        <v>13723</v>
      </c>
      <c r="H3156" s="192" t="n">
        <v>0</v>
      </c>
      <c r="I3156" s="191" t="s">
        <v>13724</v>
      </c>
      <c r="J3156" s="192" t="n">
        <v>4.37</v>
      </c>
    </row>
    <row r="3157" customFormat="false" ht="32.75" hidden="false" customHeight="true" outlineLevel="0" collapsed="false">
      <c r="A3157" s="191"/>
      <c r="B3157" s="191"/>
      <c r="C3157" s="191"/>
      <c r="D3157" s="191"/>
      <c r="E3157" s="191" t="s">
        <v>13725</v>
      </c>
      <c r="F3157" s="192" t="n">
        <v>3.16</v>
      </c>
      <c r="G3157" s="191"/>
      <c r="H3157" s="193" t="s">
        <v>13726</v>
      </c>
      <c r="I3157" s="193"/>
      <c r="J3157" s="192" t="n">
        <v>17.41</v>
      </c>
    </row>
    <row r="3158" customFormat="false" ht="22.3" hidden="false" customHeight="true" outlineLevel="0" collapsed="false">
      <c r="A3158" s="125"/>
      <c r="B3158" s="125"/>
      <c r="C3158" s="125"/>
      <c r="D3158" s="125"/>
      <c r="E3158" s="125"/>
      <c r="F3158" s="125"/>
      <c r="G3158" s="125" t="s">
        <v>13727</v>
      </c>
      <c r="H3158" s="194" t="n">
        <v>97.27</v>
      </c>
      <c r="I3158" s="125" t="s">
        <v>13728</v>
      </c>
      <c r="J3158" s="195" t="n">
        <v>1693.47</v>
      </c>
    </row>
    <row r="3159" customFormat="false" ht="22.3" hidden="false" customHeight="true" outlineLevel="0" collapsed="false">
      <c r="A3159" s="196"/>
      <c r="B3159" s="196"/>
      <c r="C3159" s="196"/>
      <c r="D3159" s="196"/>
      <c r="E3159" s="196"/>
      <c r="F3159" s="196"/>
      <c r="G3159" s="196"/>
      <c r="H3159" s="196"/>
      <c r="I3159" s="196"/>
      <c r="J3159" s="196"/>
    </row>
    <row r="3160" customFormat="false" ht="22.3" hidden="false" customHeight="true" outlineLevel="0" collapsed="false">
      <c r="A3160" s="150" t="n">
        <v>48</v>
      </c>
      <c r="B3160" s="150"/>
      <c r="C3160" s="150"/>
      <c r="D3160" s="150" t="s">
        <v>12413</v>
      </c>
      <c r="E3160" s="150"/>
      <c r="F3160" s="150"/>
      <c r="G3160" s="150"/>
      <c r="H3160" s="173"/>
      <c r="I3160" s="150"/>
      <c r="J3160" s="174" t="n">
        <v>112264.69</v>
      </c>
    </row>
    <row r="3161" customFormat="false" ht="23.4" hidden="false" customHeight="true" outlineLevel="0" collapsed="false">
      <c r="A3161" s="175" t="s">
        <v>13014</v>
      </c>
      <c r="B3161" s="176" t="s">
        <v>12459</v>
      </c>
      <c r="C3161" s="175" t="s">
        <v>12460</v>
      </c>
      <c r="D3161" s="175" t="s">
        <v>12125</v>
      </c>
      <c r="E3161" s="175" t="s">
        <v>13711</v>
      </c>
      <c r="F3161" s="175"/>
      <c r="G3161" s="177" t="s">
        <v>12461</v>
      </c>
      <c r="H3161" s="176" t="s">
        <v>12462</v>
      </c>
      <c r="I3161" s="176" t="s">
        <v>12463</v>
      </c>
      <c r="J3161" s="176" t="s">
        <v>12243</v>
      </c>
    </row>
    <row r="3162" customFormat="false" ht="55.1" hidden="false" customHeight="true" outlineLevel="0" collapsed="false">
      <c r="A3162" s="154" t="s">
        <v>13712</v>
      </c>
      <c r="B3162" s="178" t="n">
        <v>100724</v>
      </c>
      <c r="C3162" s="154" t="s">
        <v>12467</v>
      </c>
      <c r="D3162" s="154" t="s">
        <v>5479</v>
      </c>
      <c r="E3162" s="154" t="s">
        <v>13804</v>
      </c>
      <c r="F3162" s="154"/>
      <c r="G3162" s="155" t="s">
        <v>12469</v>
      </c>
      <c r="H3162" s="179" t="n">
        <v>1</v>
      </c>
      <c r="I3162" s="180" t="n">
        <v>15.05</v>
      </c>
      <c r="J3162" s="180" t="n">
        <v>15.05</v>
      </c>
    </row>
    <row r="3163" customFormat="false" ht="43.9" hidden="false" customHeight="true" outlineLevel="0" collapsed="false">
      <c r="A3163" s="181" t="s">
        <v>13714</v>
      </c>
      <c r="B3163" s="182" t="n">
        <v>88310</v>
      </c>
      <c r="C3163" s="181" t="s">
        <v>12467</v>
      </c>
      <c r="D3163" s="181" t="s">
        <v>6477</v>
      </c>
      <c r="E3163" s="181" t="s">
        <v>13717</v>
      </c>
      <c r="F3163" s="181"/>
      <c r="G3163" s="183" t="s">
        <v>13718</v>
      </c>
      <c r="H3163" s="184" t="n">
        <v>0.2149</v>
      </c>
      <c r="I3163" s="185" t="n">
        <v>30.8</v>
      </c>
      <c r="J3163" s="185" t="n">
        <v>6.61</v>
      </c>
    </row>
    <row r="3164" customFormat="false" ht="32.75" hidden="false" customHeight="true" outlineLevel="0" collapsed="false">
      <c r="A3164" s="186" t="s">
        <v>13719</v>
      </c>
      <c r="B3164" s="187" t="n">
        <v>7293</v>
      </c>
      <c r="C3164" s="186" t="s">
        <v>12467</v>
      </c>
      <c r="D3164" s="186" t="s">
        <v>11509</v>
      </c>
      <c r="E3164" s="186" t="s">
        <v>13720</v>
      </c>
      <c r="F3164" s="186"/>
      <c r="G3164" s="188" t="s">
        <v>13761</v>
      </c>
      <c r="H3164" s="189" t="n">
        <v>0.1763</v>
      </c>
      <c r="I3164" s="190" t="n">
        <v>45.79</v>
      </c>
      <c r="J3164" s="190" t="n">
        <v>8.07</v>
      </c>
    </row>
    <row r="3165" customFormat="false" ht="22.3" hidden="false" customHeight="true" outlineLevel="0" collapsed="false">
      <c r="A3165" s="186" t="s">
        <v>13719</v>
      </c>
      <c r="B3165" s="187" t="n">
        <v>5318</v>
      </c>
      <c r="C3165" s="186" t="s">
        <v>12467</v>
      </c>
      <c r="D3165" s="186" t="s">
        <v>13886</v>
      </c>
      <c r="E3165" s="186" t="s">
        <v>13720</v>
      </c>
      <c r="F3165" s="186"/>
      <c r="G3165" s="188" t="s">
        <v>13761</v>
      </c>
      <c r="H3165" s="189" t="n">
        <v>0.0176</v>
      </c>
      <c r="I3165" s="190" t="n">
        <v>21.39</v>
      </c>
      <c r="J3165" s="190" t="n">
        <v>0.37</v>
      </c>
    </row>
    <row r="3166" customFormat="false" ht="22.3" hidden="false" customHeight="true" outlineLevel="0" collapsed="false">
      <c r="A3166" s="191"/>
      <c r="B3166" s="191"/>
      <c r="C3166" s="191"/>
      <c r="D3166" s="191"/>
      <c r="E3166" s="191" t="s">
        <v>13722</v>
      </c>
      <c r="F3166" s="192" t="n">
        <v>4.89</v>
      </c>
      <c r="G3166" s="191" t="s">
        <v>13723</v>
      </c>
      <c r="H3166" s="192" t="n">
        <v>0</v>
      </c>
      <c r="I3166" s="191" t="s">
        <v>13724</v>
      </c>
      <c r="J3166" s="192" t="n">
        <v>4.89</v>
      </c>
    </row>
    <row r="3167" customFormat="false" ht="32.75" hidden="false" customHeight="true" outlineLevel="0" collapsed="false">
      <c r="A3167" s="191"/>
      <c r="B3167" s="191"/>
      <c r="C3167" s="191"/>
      <c r="D3167" s="191"/>
      <c r="E3167" s="191" t="s">
        <v>13725</v>
      </c>
      <c r="F3167" s="192" t="n">
        <v>3.34</v>
      </c>
      <c r="G3167" s="191"/>
      <c r="H3167" s="193" t="s">
        <v>13726</v>
      </c>
      <c r="I3167" s="193"/>
      <c r="J3167" s="192" t="n">
        <v>18.39</v>
      </c>
    </row>
    <row r="3168" customFormat="false" ht="22.3" hidden="false" customHeight="true" outlineLevel="0" collapsed="false">
      <c r="A3168" s="125"/>
      <c r="B3168" s="125"/>
      <c r="C3168" s="125"/>
      <c r="D3168" s="125"/>
      <c r="E3168" s="125"/>
      <c r="F3168" s="125"/>
      <c r="G3168" s="125" t="s">
        <v>13727</v>
      </c>
      <c r="H3168" s="194" t="n">
        <v>6104.66</v>
      </c>
      <c r="I3168" s="125" t="s">
        <v>13728</v>
      </c>
      <c r="J3168" s="195" t="n">
        <v>112264.69</v>
      </c>
    </row>
    <row r="3169" customFormat="false" ht="22.3" hidden="false" customHeight="true" outlineLevel="0" collapsed="false">
      <c r="A3169" s="196"/>
      <c r="B3169" s="196"/>
      <c r="C3169" s="196"/>
      <c r="D3169" s="196"/>
      <c r="E3169" s="196"/>
      <c r="F3169" s="196"/>
      <c r="G3169" s="196"/>
      <c r="H3169" s="196"/>
      <c r="I3169" s="196"/>
      <c r="J3169" s="196"/>
    </row>
    <row r="3170" customFormat="false" ht="22.3" hidden="false" customHeight="true" outlineLevel="0" collapsed="false">
      <c r="A3170" s="150" t="n">
        <v>49</v>
      </c>
      <c r="B3170" s="150"/>
      <c r="C3170" s="150"/>
      <c r="D3170" s="150" t="s">
        <v>12415</v>
      </c>
      <c r="E3170" s="150"/>
      <c r="F3170" s="150"/>
      <c r="G3170" s="150"/>
      <c r="H3170" s="173"/>
      <c r="I3170" s="150"/>
      <c r="J3170" s="174" t="n">
        <v>34469.76</v>
      </c>
    </row>
    <row r="3171" customFormat="false" ht="23.4" hidden="false" customHeight="true" outlineLevel="0" collapsed="false">
      <c r="A3171" s="175" t="s">
        <v>13015</v>
      </c>
      <c r="B3171" s="176" t="s">
        <v>12459</v>
      </c>
      <c r="C3171" s="175" t="s">
        <v>12460</v>
      </c>
      <c r="D3171" s="175" t="s">
        <v>12125</v>
      </c>
      <c r="E3171" s="175" t="s">
        <v>13711</v>
      </c>
      <c r="F3171" s="175"/>
      <c r="G3171" s="177" t="s">
        <v>12461</v>
      </c>
      <c r="H3171" s="176" t="s">
        <v>12462</v>
      </c>
      <c r="I3171" s="176" t="s">
        <v>12463</v>
      </c>
      <c r="J3171" s="176" t="s">
        <v>12243</v>
      </c>
    </row>
    <row r="3172" customFormat="false" ht="43.9" hidden="false" customHeight="true" outlineLevel="0" collapsed="false">
      <c r="A3172" s="154" t="s">
        <v>13712</v>
      </c>
      <c r="B3172" s="178" t="n">
        <v>102494</v>
      </c>
      <c r="C3172" s="154" t="s">
        <v>12467</v>
      </c>
      <c r="D3172" s="154" t="s">
        <v>13016</v>
      </c>
      <c r="E3172" s="154" t="s">
        <v>13888</v>
      </c>
      <c r="F3172" s="154"/>
      <c r="G3172" s="155" t="s">
        <v>12469</v>
      </c>
      <c r="H3172" s="179" t="n">
        <v>1</v>
      </c>
      <c r="I3172" s="180" t="n">
        <v>67.8</v>
      </c>
      <c r="J3172" s="180" t="n">
        <v>67.8</v>
      </c>
    </row>
    <row r="3173" customFormat="false" ht="43.9" hidden="false" customHeight="true" outlineLevel="0" collapsed="false">
      <c r="A3173" s="181" t="s">
        <v>13714</v>
      </c>
      <c r="B3173" s="182" t="n">
        <v>88316</v>
      </c>
      <c r="C3173" s="181" t="s">
        <v>12467</v>
      </c>
      <c r="D3173" s="181" t="s">
        <v>6483</v>
      </c>
      <c r="E3173" s="181" t="s">
        <v>13717</v>
      </c>
      <c r="F3173" s="181"/>
      <c r="G3173" s="183" t="s">
        <v>13718</v>
      </c>
      <c r="H3173" s="184" t="n">
        <v>0.115</v>
      </c>
      <c r="I3173" s="185" t="n">
        <v>23.2</v>
      </c>
      <c r="J3173" s="185" t="n">
        <v>2.66</v>
      </c>
    </row>
    <row r="3174" customFormat="false" ht="43.9" hidden="false" customHeight="true" outlineLevel="0" collapsed="false">
      <c r="A3174" s="181" t="s">
        <v>13714</v>
      </c>
      <c r="B3174" s="182" t="n">
        <v>88310</v>
      </c>
      <c r="C3174" s="181" t="s">
        <v>12467</v>
      </c>
      <c r="D3174" s="181" t="s">
        <v>6477</v>
      </c>
      <c r="E3174" s="181" t="s">
        <v>13717</v>
      </c>
      <c r="F3174" s="181"/>
      <c r="G3174" s="183" t="s">
        <v>13718</v>
      </c>
      <c r="H3174" s="184" t="n">
        <v>0.275</v>
      </c>
      <c r="I3174" s="185" t="n">
        <v>30.8</v>
      </c>
      <c r="J3174" s="185" t="n">
        <v>8.47</v>
      </c>
    </row>
    <row r="3175" customFormat="false" ht="22.3" hidden="false" customHeight="true" outlineLevel="0" collapsed="false">
      <c r="A3175" s="186" t="s">
        <v>13719</v>
      </c>
      <c r="B3175" s="187" t="n">
        <v>7304</v>
      </c>
      <c r="C3175" s="186" t="s">
        <v>12467</v>
      </c>
      <c r="D3175" s="186" t="s">
        <v>11504</v>
      </c>
      <c r="E3175" s="186" t="s">
        <v>13720</v>
      </c>
      <c r="F3175" s="186"/>
      <c r="G3175" s="188" t="s">
        <v>13761</v>
      </c>
      <c r="H3175" s="189" t="n">
        <v>0.322</v>
      </c>
      <c r="I3175" s="190" t="n">
        <v>85.39</v>
      </c>
      <c r="J3175" s="190" t="n">
        <v>27.49</v>
      </c>
    </row>
    <row r="3176" customFormat="false" ht="22.3" hidden="false" customHeight="true" outlineLevel="0" collapsed="false">
      <c r="A3176" s="186" t="s">
        <v>13719</v>
      </c>
      <c r="B3176" s="187" t="n">
        <v>44072</v>
      </c>
      <c r="C3176" s="186" t="s">
        <v>12467</v>
      </c>
      <c r="D3176" s="186" t="s">
        <v>13889</v>
      </c>
      <c r="E3176" s="186" t="s">
        <v>13720</v>
      </c>
      <c r="F3176" s="186"/>
      <c r="G3176" s="188" t="s">
        <v>13761</v>
      </c>
      <c r="H3176" s="189" t="n">
        <v>0.2016</v>
      </c>
      <c r="I3176" s="190" t="n">
        <v>128.57</v>
      </c>
      <c r="J3176" s="190" t="n">
        <v>25.91</v>
      </c>
    </row>
    <row r="3177" customFormat="false" ht="22.3" hidden="false" customHeight="true" outlineLevel="0" collapsed="false">
      <c r="A3177" s="186" t="s">
        <v>13719</v>
      </c>
      <c r="B3177" s="187" t="n">
        <v>12815</v>
      </c>
      <c r="C3177" s="186" t="s">
        <v>12467</v>
      </c>
      <c r="D3177" s="186" t="s">
        <v>13890</v>
      </c>
      <c r="E3177" s="186" t="s">
        <v>13720</v>
      </c>
      <c r="F3177" s="186"/>
      <c r="G3177" s="188" t="s">
        <v>12126</v>
      </c>
      <c r="H3177" s="189" t="n">
        <v>0.01</v>
      </c>
      <c r="I3177" s="190" t="n">
        <v>15.66</v>
      </c>
      <c r="J3177" s="190" t="n">
        <v>0.15</v>
      </c>
    </row>
    <row r="3178" customFormat="false" ht="22.3" hidden="false" customHeight="true" outlineLevel="0" collapsed="false">
      <c r="A3178" s="186" t="s">
        <v>13719</v>
      </c>
      <c r="B3178" s="187" t="n">
        <v>5330</v>
      </c>
      <c r="C3178" s="186" t="s">
        <v>12467</v>
      </c>
      <c r="D3178" s="186" t="s">
        <v>8678</v>
      </c>
      <c r="E3178" s="186" t="s">
        <v>13720</v>
      </c>
      <c r="F3178" s="186"/>
      <c r="G3178" s="188" t="s">
        <v>13761</v>
      </c>
      <c r="H3178" s="189" t="n">
        <v>0.064</v>
      </c>
      <c r="I3178" s="190" t="n">
        <v>48.75</v>
      </c>
      <c r="J3178" s="190" t="n">
        <v>3.12</v>
      </c>
    </row>
    <row r="3179" customFormat="false" ht="22.3" hidden="false" customHeight="true" outlineLevel="0" collapsed="false">
      <c r="A3179" s="191"/>
      <c r="B3179" s="191"/>
      <c r="C3179" s="191"/>
      <c r="D3179" s="191"/>
      <c r="E3179" s="191" t="s">
        <v>13722</v>
      </c>
      <c r="F3179" s="192" t="n">
        <v>8.21</v>
      </c>
      <c r="G3179" s="191" t="s">
        <v>13723</v>
      </c>
      <c r="H3179" s="192" t="n">
        <v>0</v>
      </c>
      <c r="I3179" s="191" t="s">
        <v>13724</v>
      </c>
      <c r="J3179" s="192" t="n">
        <v>8.21</v>
      </c>
    </row>
    <row r="3180" customFormat="false" ht="32.75" hidden="false" customHeight="true" outlineLevel="0" collapsed="false">
      <c r="A3180" s="191"/>
      <c r="B3180" s="191"/>
      <c r="C3180" s="191"/>
      <c r="D3180" s="191"/>
      <c r="E3180" s="191" t="s">
        <v>13725</v>
      </c>
      <c r="F3180" s="192" t="n">
        <v>15.06</v>
      </c>
      <c r="G3180" s="191"/>
      <c r="H3180" s="193" t="s">
        <v>13726</v>
      </c>
      <c r="I3180" s="193"/>
      <c r="J3180" s="192" t="n">
        <v>82.86</v>
      </c>
    </row>
    <row r="3181" customFormat="false" ht="22.3" hidden="false" customHeight="true" outlineLevel="0" collapsed="false">
      <c r="A3181" s="125"/>
      <c r="B3181" s="125"/>
      <c r="C3181" s="125"/>
      <c r="D3181" s="125"/>
      <c r="E3181" s="125"/>
      <c r="F3181" s="125"/>
      <c r="G3181" s="125" t="s">
        <v>13727</v>
      </c>
      <c r="H3181" s="194" t="n">
        <v>416</v>
      </c>
      <c r="I3181" s="125" t="s">
        <v>13728</v>
      </c>
      <c r="J3181" s="195" t="n">
        <v>34469.76</v>
      </c>
    </row>
    <row r="3182" customFormat="false" ht="22.3" hidden="false" customHeight="true" outlineLevel="0" collapsed="false">
      <c r="A3182" s="196"/>
      <c r="B3182" s="196"/>
      <c r="C3182" s="196"/>
      <c r="D3182" s="196"/>
      <c r="E3182" s="196"/>
      <c r="F3182" s="196"/>
      <c r="G3182" s="196"/>
      <c r="H3182" s="196"/>
      <c r="I3182" s="196"/>
      <c r="J3182" s="196"/>
    </row>
    <row r="3183" customFormat="false" ht="32.75" hidden="false" customHeight="true" outlineLevel="0" collapsed="false">
      <c r="A3183" s="150" t="n">
        <v>50</v>
      </c>
      <c r="B3183" s="150"/>
      <c r="C3183" s="150"/>
      <c r="D3183" s="150" t="s">
        <v>12417</v>
      </c>
      <c r="E3183" s="150"/>
      <c r="F3183" s="150"/>
      <c r="G3183" s="150"/>
      <c r="H3183" s="173"/>
      <c r="I3183" s="150"/>
      <c r="J3183" s="174" t="n">
        <v>49171.49</v>
      </c>
    </row>
    <row r="3184" customFormat="false" ht="23.4" hidden="false" customHeight="true" outlineLevel="0" collapsed="false">
      <c r="A3184" s="175" t="s">
        <v>13017</v>
      </c>
      <c r="B3184" s="176" t="s">
        <v>12459</v>
      </c>
      <c r="C3184" s="175" t="s">
        <v>12460</v>
      </c>
      <c r="D3184" s="175" t="s">
        <v>12125</v>
      </c>
      <c r="E3184" s="175" t="s">
        <v>13711</v>
      </c>
      <c r="F3184" s="175"/>
      <c r="G3184" s="177" t="s">
        <v>12461</v>
      </c>
      <c r="H3184" s="176" t="s">
        <v>12462</v>
      </c>
      <c r="I3184" s="176" t="s">
        <v>12463</v>
      </c>
      <c r="J3184" s="176" t="s">
        <v>12243</v>
      </c>
    </row>
    <row r="3185" customFormat="false" ht="32.75" hidden="false" customHeight="true" outlineLevel="0" collapsed="false">
      <c r="A3185" s="154" t="s">
        <v>13712</v>
      </c>
      <c r="B3185" s="178" t="n">
        <v>89356</v>
      </c>
      <c r="C3185" s="154" t="s">
        <v>12467</v>
      </c>
      <c r="D3185" s="154" t="s">
        <v>13018</v>
      </c>
      <c r="E3185" s="154" t="s">
        <v>13891</v>
      </c>
      <c r="F3185" s="154"/>
      <c r="G3185" s="155" t="s">
        <v>12127</v>
      </c>
      <c r="H3185" s="179" t="n">
        <v>1</v>
      </c>
      <c r="I3185" s="180" t="n">
        <v>24.52</v>
      </c>
      <c r="J3185" s="180" t="n">
        <v>24.52</v>
      </c>
    </row>
    <row r="3186" customFormat="false" ht="43.9" hidden="false" customHeight="true" outlineLevel="0" collapsed="false">
      <c r="A3186" s="181" t="s">
        <v>13714</v>
      </c>
      <c r="B3186" s="182" t="n">
        <v>88248</v>
      </c>
      <c r="C3186" s="181" t="s">
        <v>12467</v>
      </c>
      <c r="D3186" s="181" t="s">
        <v>6423</v>
      </c>
      <c r="E3186" s="181" t="s">
        <v>13717</v>
      </c>
      <c r="F3186" s="181"/>
      <c r="G3186" s="183" t="s">
        <v>13718</v>
      </c>
      <c r="H3186" s="184" t="n">
        <v>0.38</v>
      </c>
      <c r="I3186" s="185" t="n">
        <v>23.97</v>
      </c>
      <c r="J3186" s="185" t="n">
        <v>9.1</v>
      </c>
    </row>
    <row r="3187" customFormat="false" ht="43.9" hidden="false" customHeight="true" outlineLevel="0" collapsed="false">
      <c r="A3187" s="181" t="s">
        <v>13714</v>
      </c>
      <c r="B3187" s="182" t="n">
        <v>88267</v>
      </c>
      <c r="C3187" s="181" t="s">
        <v>12467</v>
      </c>
      <c r="D3187" s="181" t="s">
        <v>6441</v>
      </c>
      <c r="E3187" s="181" t="s">
        <v>13717</v>
      </c>
      <c r="F3187" s="181"/>
      <c r="G3187" s="183" t="s">
        <v>13718</v>
      </c>
      <c r="H3187" s="184" t="n">
        <v>0.38</v>
      </c>
      <c r="I3187" s="185" t="n">
        <v>29.16</v>
      </c>
      <c r="J3187" s="185" t="n">
        <v>11.08</v>
      </c>
    </row>
    <row r="3188" customFormat="false" ht="22.3" hidden="false" customHeight="true" outlineLevel="0" collapsed="false">
      <c r="A3188" s="186" t="s">
        <v>13719</v>
      </c>
      <c r="B3188" s="187" t="n">
        <v>38383</v>
      </c>
      <c r="C3188" s="186" t="s">
        <v>12467</v>
      </c>
      <c r="D3188" s="186" t="s">
        <v>13892</v>
      </c>
      <c r="E3188" s="186" t="s">
        <v>13720</v>
      </c>
      <c r="F3188" s="186"/>
      <c r="G3188" s="188" t="s">
        <v>12126</v>
      </c>
      <c r="H3188" s="189" t="n">
        <v>0.0886</v>
      </c>
      <c r="I3188" s="190" t="n">
        <v>2.59</v>
      </c>
      <c r="J3188" s="190" t="n">
        <v>0.22</v>
      </c>
    </row>
    <row r="3189" customFormat="false" ht="22.3" hidden="false" customHeight="true" outlineLevel="0" collapsed="false">
      <c r="A3189" s="186" t="s">
        <v>13719</v>
      </c>
      <c r="B3189" s="187" t="n">
        <v>9868</v>
      </c>
      <c r="C3189" s="186" t="s">
        <v>12467</v>
      </c>
      <c r="D3189" s="186" t="s">
        <v>13893</v>
      </c>
      <c r="E3189" s="186" t="s">
        <v>13720</v>
      </c>
      <c r="F3189" s="186"/>
      <c r="G3189" s="188" t="s">
        <v>12127</v>
      </c>
      <c r="H3189" s="189" t="n">
        <v>1.0493</v>
      </c>
      <c r="I3189" s="190" t="n">
        <v>3.93</v>
      </c>
      <c r="J3189" s="190" t="n">
        <v>4.12</v>
      </c>
    </row>
    <row r="3190" customFormat="false" ht="22.3" hidden="false" customHeight="true" outlineLevel="0" collapsed="false">
      <c r="A3190" s="191"/>
      <c r="B3190" s="191"/>
      <c r="C3190" s="191"/>
      <c r="D3190" s="191"/>
      <c r="E3190" s="191" t="s">
        <v>13722</v>
      </c>
      <c r="F3190" s="192" t="n">
        <v>15.94</v>
      </c>
      <c r="G3190" s="191" t="s">
        <v>13723</v>
      </c>
      <c r="H3190" s="192" t="n">
        <v>0</v>
      </c>
      <c r="I3190" s="191" t="s">
        <v>13724</v>
      </c>
      <c r="J3190" s="192" t="n">
        <v>15.94</v>
      </c>
    </row>
    <row r="3191" customFormat="false" ht="32.75" hidden="false" customHeight="true" outlineLevel="0" collapsed="false">
      <c r="A3191" s="191"/>
      <c r="B3191" s="191"/>
      <c r="C3191" s="191"/>
      <c r="D3191" s="191"/>
      <c r="E3191" s="191" t="s">
        <v>13725</v>
      </c>
      <c r="F3191" s="192" t="n">
        <v>5.44</v>
      </c>
      <c r="G3191" s="191"/>
      <c r="H3191" s="193" t="s">
        <v>13726</v>
      </c>
      <c r="I3191" s="193"/>
      <c r="J3191" s="192" t="n">
        <v>29.96</v>
      </c>
    </row>
    <row r="3192" customFormat="false" ht="22.3" hidden="false" customHeight="true" outlineLevel="0" collapsed="false">
      <c r="A3192" s="125"/>
      <c r="B3192" s="125"/>
      <c r="C3192" s="125"/>
      <c r="D3192" s="125"/>
      <c r="E3192" s="125"/>
      <c r="F3192" s="125"/>
      <c r="G3192" s="125" t="s">
        <v>13727</v>
      </c>
      <c r="H3192" s="194" t="n">
        <v>222.1</v>
      </c>
      <c r="I3192" s="125" t="s">
        <v>13728</v>
      </c>
      <c r="J3192" s="195" t="n">
        <v>6654.11</v>
      </c>
    </row>
    <row r="3193" customFormat="false" ht="22.3" hidden="false" customHeight="true" outlineLevel="0" collapsed="false">
      <c r="A3193" s="196"/>
      <c r="B3193" s="196"/>
      <c r="C3193" s="196"/>
      <c r="D3193" s="196"/>
      <c r="E3193" s="196"/>
      <c r="F3193" s="196"/>
      <c r="G3193" s="196"/>
      <c r="H3193" s="196"/>
      <c r="I3193" s="196"/>
      <c r="J3193" s="196"/>
    </row>
    <row r="3194" customFormat="false" ht="23.4" hidden="false" customHeight="true" outlineLevel="0" collapsed="false">
      <c r="A3194" s="175" t="s">
        <v>13019</v>
      </c>
      <c r="B3194" s="176" t="s">
        <v>12459</v>
      </c>
      <c r="C3194" s="175" t="s">
        <v>12460</v>
      </c>
      <c r="D3194" s="175" t="s">
        <v>12125</v>
      </c>
      <c r="E3194" s="175" t="s">
        <v>13711</v>
      </c>
      <c r="F3194" s="175"/>
      <c r="G3194" s="177" t="s">
        <v>12461</v>
      </c>
      <c r="H3194" s="176" t="s">
        <v>12462</v>
      </c>
      <c r="I3194" s="176" t="s">
        <v>12463</v>
      </c>
      <c r="J3194" s="176" t="s">
        <v>12243</v>
      </c>
    </row>
    <row r="3195" customFormat="false" ht="32.75" hidden="false" customHeight="true" outlineLevel="0" collapsed="false">
      <c r="A3195" s="154" t="s">
        <v>13712</v>
      </c>
      <c r="B3195" s="178" t="n">
        <v>89357</v>
      </c>
      <c r="C3195" s="154" t="s">
        <v>12467</v>
      </c>
      <c r="D3195" s="154" t="s">
        <v>13020</v>
      </c>
      <c r="E3195" s="154" t="s">
        <v>13891</v>
      </c>
      <c r="F3195" s="154"/>
      <c r="G3195" s="155" t="s">
        <v>12127</v>
      </c>
      <c r="H3195" s="179" t="n">
        <v>1</v>
      </c>
      <c r="I3195" s="180" t="n">
        <v>33.21</v>
      </c>
      <c r="J3195" s="180" t="n">
        <v>33.21</v>
      </c>
    </row>
    <row r="3196" customFormat="false" ht="43.9" hidden="false" customHeight="true" outlineLevel="0" collapsed="false">
      <c r="A3196" s="181" t="s">
        <v>13714</v>
      </c>
      <c r="B3196" s="182" t="n">
        <v>88267</v>
      </c>
      <c r="C3196" s="181" t="s">
        <v>12467</v>
      </c>
      <c r="D3196" s="181" t="s">
        <v>6441</v>
      </c>
      <c r="E3196" s="181" t="s">
        <v>13717</v>
      </c>
      <c r="F3196" s="181"/>
      <c r="G3196" s="183" t="s">
        <v>13718</v>
      </c>
      <c r="H3196" s="184" t="n">
        <v>0.453</v>
      </c>
      <c r="I3196" s="185" t="n">
        <v>29.16</v>
      </c>
      <c r="J3196" s="185" t="n">
        <v>13.2</v>
      </c>
    </row>
    <row r="3197" customFormat="false" ht="43.9" hidden="false" customHeight="true" outlineLevel="0" collapsed="false">
      <c r="A3197" s="181" t="s">
        <v>13714</v>
      </c>
      <c r="B3197" s="182" t="n">
        <v>88248</v>
      </c>
      <c r="C3197" s="181" t="s">
        <v>12467</v>
      </c>
      <c r="D3197" s="181" t="s">
        <v>6423</v>
      </c>
      <c r="E3197" s="181" t="s">
        <v>13717</v>
      </c>
      <c r="F3197" s="181"/>
      <c r="G3197" s="183" t="s">
        <v>13718</v>
      </c>
      <c r="H3197" s="184" t="n">
        <v>0.453</v>
      </c>
      <c r="I3197" s="185" t="n">
        <v>23.97</v>
      </c>
      <c r="J3197" s="185" t="n">
        <v>10.85</v>
      </c>
    </row>
    <row r="3198" customFormat="false" ht="22.3" hidden="false" customHeight="true" outlineLevel="0" collapsed="false">
      <c r="A3198" s="186" t="s">
        <v>13719</v>
      </c>
      <c r="B3198" s="187" t="n">
        <v>38383</v>
      </c>
      <c r="C3198" s="186" t="s">
        <v>12467</v>
      </c>
      <c r="D3198" s="186" t="s">
        <v>13892</v>
      </c>
      <c r="E3198" s="186" t="s">
        <v>13720</v>
      </c>
      <c r="F3198" s="186"/>
      <c r="G3198" s="188" t="s">
        <v>12126</v>
      </c>
      <c r="H3198" s="189" t="n">
        <v>0.1056</v>
      </c>
      <c r="I3198" s="190" t="n">
        <v>2.59</v>
      </c>
      <c r="J3198" s="190" t="n">
        <v>0.27</v>
      </c>
    </row>
    <row r="3199" customFormat="false" ht="22.3" hidden="false" customHeight="true" outlineLevel="0" collapsed="false">
      <c r="A3199" s="186" t="s">
        <v>13719</v>
      </c>
      <c r="B3199" s="187" t="n">
        <v>9869</v>
      </c>
      <c r="C3199" s="186" t="s">
        <v>12467</v>
      </c>
      <c r="D3199" s="186" t="s">
        <v>13894</v>
      </c>
      <c r="E3199" s="186" t="s">
        <v>13720</v>
      </c>
      <c r="F3199" s="186"/>
      <c r="G3199" s="188" t="s">
        <v>12127</v>
      </c>
      <c r="H3199" s="189" t="n">
        <v>1.0493</v>
      </c>
      <c r="I3199" s="190" t="n">
        <v>8.48</v>
      </c>
      <c r="J3199" s="190" t="n">
        <v>8.89</v>
      </c>
    </row>
    <row r="3200" customFormat="false" ht="22.3" hidden="false" customHeight="true" outlineLevel="0" collapsed="false">
      <c r="A3200" s="191"/>
      <c r="B3200" s="191"/>
      <c r="C3200" s="191"/>
      <c r="D3200" s="191"/>
      <c r="E3200" s="191" t="s">
        <v>13722</v>
      </c>
      <c r="F3200" s="192" t="n">
        <v>19.01</v>
      </c>
      <c r="G3200" s="191" t="s">
        <v>13723</v>
      </c>
      <c r="H3200" s="192" t="n">
        <v>0</v>
      </c>
      <c r="I3200" s="191" t="s">
        <v>13724</v>
      </c>
      <c r="J3200" s="192" t="n">
        <v>19.01</v>
      </c>
    </row>
    <row r="3201" customFormat="false" ht="32.75" hidden="false" customHeight="true" outlineLevel="0" collapsed="false">
      <c r="A3201" s="191"/>
      <c r="B3201" s="191"/>
      <c r="C3201" s="191"/>
      <c r="D3201" s="191"/>
      <c r="E3201" s="191" t="s">
        <v>13725</v>
      </c>
      <c r="F3201" s="192" t="n">
        <v>7.37</v>
      </c>
      <c r="G3201" s="191"/>
      <c r="H3201" s="193" t="s">
        <v>13726</v>
      </c>
      <c r="I3201" s="193"/>
      <c r="J3201" s="192" t="n">
        <v>40.58</v>
      </c>
    </row>
    <row r="3202" customFormat="false" ht="22.3" hidden="false" customHeight="true" outlineLevel="0" collapsed="false">
      <c r="A3202" s="125"/>
      <c r="B3202" s="125"/>
      <c r="C3202" s="125"/>
      <c r="D3202" s="125"/>
      <c r="E3202" s="125"/>
      <c r="F3202" s="125"/>
      <c r="G3202" s="125" t="s">
        <v>13727</v>
      </c>
      <c r="H3202" s="194" t="n">
        <v>265.5</v>
      </c>
      <c r="I3202" s="125" t="s">
        <v>13728</v>
      </c>
      <c r="J3202" s="195" t="n">
        <v>10773.99</v>
      </c>
    </row>
    <row r="3203" customFormat="false" ht="22.3" hidden="false" customHeight="true" outlineLevel="0" collapsed="false">
      <c r="A3203" s="196"/>
      <c r="B3203" s="196"/>
      <c r="C3203" s="196"/>
      <c r="D3203" s="196"/>
      <c r="E3203" s="196"/>
      <c r="F3203" s="196"/>
      <c r="G3203" s="196"/>
      <c r="H3203" s="196"/>
      <c r="I3203" s="196"/>
      <c r="J3203" s="196"/>
    </row>
    <row r="3204" customFormat="false" ht="23.4" hidden="false" customHeight="true" outlineLevel="0" collapsed="false">
      <c r="A3204" s="175" t="s">
        <v>13021</v>
      </c>
      <c r="B3204" s="176" t="s">
        <v>12459</v>
      </c>
      <c r="C3204" s="175" t="s">
        <v>12460</v>
      </c>
      <c r="D3204" s="175" t="s">
        <v>12125</v>
      </c>
      <c r="E3204" s="175" t="s">
        <v>13711</v>
      </c>
      <c r="F3204" s="175"/>
      <c r="G3204" s="177" t="s">
        <v>12461</v>
      </c>
      <c r="H3204" s="176" t="s">
        <v>12462</v>
      </c>
      <c r="I3204" s="176" t="s">
        <v>12463</v>
      </c>
      <c r="J3204" s="176" t="s">
        <v>12243</v>
      </c>
    </row>
    <row r="3205" customFormat="false" ht="43.9" hidden="false" customHeight="true" outlineLevel="0" collapsed="false">
      <c r="A3205" s="154" t="s">
        <v>13712</v>
      </c>
      <c r="B3205" s="178" t="n">
        <v>103979</v>
      </c>
      <c r="C3205" s="154" t="s">
        <v>12467</v>
      </c>
      <c r="D3205" s="154" t="s">
        <v>13022</v>
      </c>
      <c r="E3205" s="154" t="s">
        <v>13891</v>
      </c>
      <c r="F3205" s="154"/>
      <c r="G3205" s="155" t="s">
        <v>12127</v>
      </c>
      <c r="H3205" s="179" t="n">
        <v>1</v>
      </c>
      <c r="I3205" s="180" t="n">
        <v>29.62</v>
      </c>
      <c r="J3205" s="180" t="n">
        <v>29.62</v>
      </c>
    </row>
    <row r="3206" customFormat="false" ht="43.9" hidden="false" customHeight="true" outlineLevel="0" collapsed="false">
      <c r="A3206" s="181" t="s">
        <v>13714</v>
      </c>
      <c r="B3206" s="182" t="n">
        <v>88248</v>
      </c>
      <c r="C3206" s="181" t="s">
        <v>12467</v>
      </c>
      <c r="D3206" s="181" t="s">
        <v>6423</v>
      </c>
      <c r="E3206" s="181" t="s">
        <v>13717</v>
      </c>
      <c r="F3206" s="181"/>
      <c r="G3206" s="183" t="s">
        <v>13718</v>
      </c>
      <c r="H3206" s="184" t="n">
        <v>0.2677</v>
      </c>
      <c r="I3206" s="185" t="n">
        <v>23.97</v>
      </c>
      <c r="J3206" s="185" t="n">
        <v>6.41</v>
      </c>
    </row>
    <row r="3207" customFormat="false" ht="43.9" hidden="false" customHeight="true" outlineLevel="0" collapsed="false">
      <c r="A3207" s="181" t="s">
        <v>13714</v>
      </c>
      <c r="B3207" s="182" t="n">
        <v>88267</v>
      </c>
      <c r="C3207" s="181" t="s">
        <v>12467</v>
      </c>
      <c r="D3207" s="181" t="s">
        <v>6441</v>
      </c>
      <c r="E3207" s="181" t="s">
        <v>13717</v>
      </c>
      <c r="F3207" s="181"/>
      <c r="G3207" s="183" t="s">
        <v>13718</v>
      </c>
      <c r="H3207" s="184" t="n">
        <v>0.2677</v>
      </c>
      <c r="I3207" s="185" t="n">
        <v>29.16</v>
      </c>
      <c r="J3207" s="185" t="n">
        <v>7.8</v>
      </c>
    </row>
    <row r="3208" customFormat="false" ht="22.3" hidden="false" customHeight="true" outlineLevel="0" collapsed="false">
      <c r="A3208" s="186" t="s">
        <v>13719</v>
      </c>
      <c r="B3208" s="187" t="n">
        <v>38383</v>
      </c>
      <c r="C3208" s="186" t="s">
        <v>12467</v>
      </c>
      <c r="D3208" s="186" t="s">
        <v>13892</v>
      </c>
      <c r="E3208" s="186" t="s">
        <v>13720</v>
      </c>
      <c r="F3208" s="186"/>
      <c r="G3208" s="188" t="s">
        <v>12126</v>
      </c>
      <c r="H3208" s="189" t="n">
        <v>0.0312</v>
      </c>
      <c r="I3208" s="190" t="n">
        <v>2.59</v>
      </c>
      <c r="J3208" s="190" t="n">
        <v>0.08</v>
      </c>
    </row>
    <row r="3209" customFormat="false" ht="22.3" hidden="false" customHeight="true" outlineLevel="0" collapsed="false">
      <c r="A3209" s="186" t="s">
        <v>13719</v>
      </c>
      <c r="B3209" s="187" t="n">
        <v>9875</v>
      </c>
      <c r="C3209" s="186" t="s">
        <v>12467</v>
      </c>
      <c r="D3209" s="186" t="s">
        <v>13895</v>
      </c>
      <c r="E3209" s="186" t="s">
        <v>13720</v>
      </c>
      <c r="F3209" s="186"/>
      <c r="G3209" s="188" t="s">
        <v>12127</v>
      </c>
      <c r="H3209" s="189" t="n">
        <v>1.0493</v>
      </c>
      <c r="I3209" s="190" t="n">
        <v>14.61</v>
      </c>
      <c r="J3209" s="190" t="n">
        <v>15.33</v>
      </c>
    </row>
    <row r="3210" customFormat="false" ht="22.3" hidden="false" customHeight="true" outlineLevel="0" collapsed="false">
      <c r="A3210" s="191"/>
      <c r="B3210" s="191"/>
      <c r="C3210" s="191"/>
      <c r="D3210" s="191"/>
      <c r="E3210" s="191" t="s">
        <v>13722</v>
      </c>
      <c r="F3210" s="192" t="n">
        <v>11.23</v>
      </c>
      <c r="G3210" s="191" t="s">
        <v>13723</v>
      </c>
      <c r="H3210" s="192" t="n">
        <v>0</v>
      </c>
      <c r="I3210" s="191" t="s">
        <v>13724</v>
      </c>
      <c r="J3210" s="192" t="n">
        <v>11.23</v>
      </c>
    </row>
    <row r="3211" customFormat="false" ht="32.75" hidden="false" customHeight="true" outlineLevel="0" collapsed="false">
      <c r="A3211" s="191"/>
      <c r="B3211" s="191"/>
      <c r="C3211" s="191"/>
      <c r="D3211" s="191"/>
      <c r="E3211" s="191" t="s">
        <v>13725</v>
      </c>
      <c r="F3211" s="192" t="n">
        <v>6.58</v>
      </c>
      <c r="G3211" s="191"/>
      <c r="H3211" s="193" t="s">
        <v>13726</v>
      </c>
      <c r="I3211" s="193"/>
      <c r="J3211" s="192" t="n">
        <v>36.2</v>
      </c>
    </row>
    <row r="3212" customFormat="false" ht="22.3" hidden="false" customHeight="true" outlineLevel="0" collapsed="false">
      <c r="A3212" s="125"/>
      <c r="B3212" s="125"/>
      <c r="C3212" s="125"/>
      <c r="D3212" s="125"/>
      <c r="E3212" s="125"/>
      <c r="F3212" s="125"/>
      <c r="G3212" s="125" t="s">
        <v>13727</v>
      </c>
      <c r="H3212" s="194" t="n">
        <v>165.1</v>
      </c>
      <c r="I3212" s="125" t="s">
        <v>13728</v>
      </c>
      <c r="J3212" s="195" t="n">
        <v>5976.62</v>
      </c>
    </row>
    <row r="3213" customFormat="false" ht="22.3" hidden="false" customHeight="true" outlineLevel="0" collapsed="false">
      <c r="A3213" s="196"/>
      <c r="B3213" s="196"/>
      <c r="C3213" s="196"/>
      <c r="D3213" s="196"/>
      <c r="E3213" s="196"/>
      <c r="F3213" s="196"/>
      <c r="G3213" s="196"/>
      <c r="H3213" s="196"/>
      <c r="I3213" s="196"/>
      <c r="J3213" s="196"/>
    </row>
    <row r="3214" customFormat="false" ht="23.4" hidden="false" customHeight="true" outlineLevel="0" collapsed="false">
      <c r="A3214" s="175" t="s">
        <v>13023</v>
      </c>
      <c r="B3214" s="176" t="s">
        <v>12459</v>
      </c>
      <c r="C3214" s="175" t="s">
        <v>12460</v>
      </c>
      <c r="D3214" s="175" t="s">
        <v>12125</v>
      </c>
      <c r="E3214" s="175" t="s">
        <v>13711</v>
      </c>
      <c r="F3214" s="175"/>
      <c r="G3214" s="177" t="s">
        <v>12461</v>
      </c>
      <c r="H3214" s="176" t="s">
        <v>12462</v>
      </c>
      <c r="I3214" s="176" t="s">
        <v>12463</v>
      </c>
      <c r="J3214" s="176" t="s">
        <v>12243</v>
      </c>
    </row>
    <row r="3215" customFormat="false" ht="32.75" hidden="false" customHeight="true" outlineLevel="0" collapsed="false">
      <c r="A3215" s="154" t="s">
        <v>13712</v>
      </c>
      <c r="B3215" s="178" t="n">
        <v>89450</v>
      </c>
      <c r="C3215" s="154" t="s">
        <v>12467</v>
      </c>
      <c r="D3215" s="154" t="s">
        <v>13024</v>
      </c>
      <c r="E3215" s="154" t="s">
        <v>13891</v>
      </c>
      <c r="F3215" s="154"/>
      <c r="G3215" s="155" t="s">
        <v>12127</v>
      </c>
      <c r="H3215" s="179" t="n">
        <v>1</v>
      </c>
      <c r="I3215" s="180" t="n">
        <v>27.34</v>
      </c>
      <c r="J3215" s="180" t="n">
        <v>27.34</v>
      </c>
    </row>
    <row r="3216" customFormat="false" ht="43.9" hidden="false" customHeight="true" outlineLevel="0" collapsed="false">
      <c r="A3216" s="181" t="s">
        <v>13714</v>
      </c>
      <c r="B3216" s="182" t="n">
        <v>88267</v>
      </c>
      <c r="C3216" s="181" t="s">
        <v>12467</v>
      </c>
      <c r="D3216" s="181" t="s">
        <v>6441</v>
      </c>
      <c r="E3216" s="181" t="s">
        <v>13717</v>
      </c>
      <c r="F3216" s="181"/>
      <c r="G3216" s="183" t="s">
        <v>13718</v>
      </c>
      <c r="H3216" s="184" t="n">
        <v>0.04</v>
      </c>
      <c r="I3216" s="185" t="n">
        <v>29.16</v>
      </c>
      <c r="J3216" s="185" t="n">
        <v>1.16</v>
      </c>
    </row>
    <row r="3217" customFormat="false" ht="43.9" hidden="false" customHeight="true" outlineLevel="0" collapsed="false">
      <c r="A3217" s="181" t="s">
        <v>13714</v>
      </c>
      <c r="B3217" s="182" t="n">
        <v>88248</v>
      </c>
      <c r="C3217" s="181" t="s">
        <v>12467</v>
      </c>
      <c r="D3217" s="181" t="s">
        <v>6423</v>
      </c>
      <c r="E3217" s="181" t="s">
        <v>13717</v>
      </c>
      <c r="F3217" s="181"/>
      <c r="G3217" s="183" t="s">
        <v>13718</v>
      </c>
      <c r="H3217" s="184" t="n">
        <v>0.04</v>
      </c>
      <c r="I3217" s="185" t="n">
        <v>23.97</v>
      </c>
      <c r="J3217" s="185" t="n">
        <v>0.95</v>
      </c>
    </row>
    <row r="3218" customFormat="false" ht="22.3" hidden="false" customHeight="true" outlineLevel="0" collapsed="false">
      <c r="A3218" s="186" t="s">
        <v>13719</v>
      </c>
      <c r="B3218" s="187" t="n">
        <v>38383</v>
      </c>
      <c r="C3218" s="186" t="s">
        <v>12467</v>
      </c>
      <c r="D3218" s="186" t="s">
        <v>13892</v>
      </c>
      <c r="E3218" s="186" t="s">
        <v>13720</v>
      </c>
      <c r="F3218" s="186"/>
      <c r="G3218" s="188" t="s">
        <v>12126</v>
      </c>
      <c r="H3218" s="189" t="n">
        <v>0.0093</v>
      </c>
      <c r="I3218" s="190" t="n">
        <v>2.59</v>
      </c>
      <c r="J3218" s="190" t="n">
        <v>0.02</v>
      </c>
    </row>
    <row r="3219" customFormat="false" ht="22.3" hidden="false" customHeight="true" outlineLevel="0" collapsed="false">
      <c r="A3219" s="186" t="s">
        <v>13719</v>
      </c>
      <c r="B3219" s="187" t="n">
        <v>9873</v>
      </c>
      <c r="C3219" s="186" t="s">
        <v>12467</v>
      </c>
      <c r="D3219" s="186" t="s">
        <v>13896</v>
      </c>
      <c r="E3219" s="186" t="s">
        <v>13720</v>
      </c>
      <c r="F3219" s="186"/>
      <c r="G3219" s="188" t="s">
        <v>12127</v>
      </c>
      <c r="H3219" s="189" t="n">
        <v>1.0493</v>
      </c>
      <c r="I3219" s="190" t="n">
        <v>24.03</v>
      </c>
      <c r="J3219" s="190" t="n">
        <v>25.21</v>
      </c>
    </row>
    <row r="3220" customFormat="false" ht="22.3" hidden="false" customHeight="true" outlineLevel="0" collapsed="false">
      <c r="A3220" s="191"/>
      <c r="B3220" s="191"/>
      <c r="C3220" s="191"/>
      <c r="D3220" s="191"/>
      <c r="E3220" s="191" t="s">
        <v>13722</v>
      </c>
      <c r="F3220" s="192" t="n">
        <v>1.67</v>
      </c>
      <c r="G3220" s="191" t="s">
        <v>13723</v>
      </c>
      <c r="H3220" s="192" t="n">
        <v>0</v>
      </c>
      <c r="I3220" s="191" t="s">
        <v>13724</v>
      </c>
      <c r="J3220" s="192" t="n">
        <v>1.67</v>
      </c>
    </row>
    <row r="3221" customFormat="false" ht="32.75" hidden="false" customHeight="true" outlineLevel="0" collapsed="false">
      <c r="A3221" s="191"/>
      <c r="B3221" s="191"/>
      <c r="C3221" s="191"/>
      <c r="D3221" s="191"/>
      <c r="E3221" s="191" t="s">
        <v>13725</v>
      </c>
      <c r="F3221" s="192" t="n">
        <v>6.07</v>
      </c>
      <c r="G3221" s="191"/>
      <c r="H3221" s="193" t="s">
        <v>13726</v>
      </c>
      <c r="I3221" s="193"/>
      <c r="J3221" s="192" t="n">
        <v>33.41</v>
      </c>
    </row>
    <row r="3222" customFormat="false" ht="22.3" hidden="false" customHeight="true" outlineLevel="0" collapsed="false">
      <c r="A3222" s="125"/>
      <c r="B3222" s="125"/>
      <c r="C3222" s="125"/>
      <c r="D3222" s="125"/>
      <c r="E3222" s="125"/>
      <c r="F3222" s="125"/>
      <c r="G3222" s="125" t="s">
        <v>13727</v>
      </c>
      <c r="H3222" s="194" t="n">
        <v>140.8</v>
      </c>
      <c r="I3222" s="125" t="s">
        <v>13728</v>
      </c>
      <c r="J3222" s="195" t="n">
        <v>4704.12</v>
      </c>
    </row>
    <row r="3223" customFormat="false" ht="22.3" hidden="false" customHeight="true" outlineLevel="0" collapsed="false">
      <c r="A3223" s="196"/>
      <c r="B3223" s="196"/>
      <c r="C3223" s="196"/>
      <c r="D3223" s="196"/>
      <c r="E3223" s="196"/>
      <c r="F3223" s="196"/>
      <c r="G3223" s="196"/>
      <c r="H3223" s="196"/>
      <c r="I3223" s="196"/>
      <c r="J3223" s="196"/>
    </row>
    <row r="3224" customFormat="false" ht="23.4" hidden="false" customHeight="true" outlineLevel="0" collapsed="false">
      <c r="A3224" s="175" t="s">
        <v>13025</v>
      </c>
      <c r="B3224" s="176" t="s">
        <v>12459</v>
      </c>
      <c r="C3224" s="175" t="s">
        <v>12460</v>
      </c>
      <c r="D3224" s="175" t="s">
        <v>12125</v>
      </c>
      <c r="E3224" s="175" t="s">
        <v>13711</v>
      </c>
      <c r="F3224" s="175"/>
      <c r="G3224" s="177" t="s">
        <v>12461</v>
      </c>
      <c r="H3224" s="176" t="s">
        <v>12462</v>
      </c>
      <c r="I3224" s="176" t="s">
        <v>12463</v>
      </c>
      <c r="J3224" s="176" t="s">
        <v>12243</v>
      </c>
    </row>
    <row r="3225" customFormat="false" ht="32.75" hidden="false" customHeight="true" outlineLevel="0" collapsed="false">
      <c r="A3225" s="154" t="s">
        <v>13712</v>
      </c>
      <c r="B3225" s="178" t="n">
        <v>89451</v>
      </c>
      <c r="C3225" s="154" t="s">
        <v>12467</v>
      </c>
      <c r="D3225" s="154" t="s">
        <v>13026</v>
      </c>
      <c r="E3225" s="154" t="s">
        <v>13891</v>
      </c>
      <c r="F3225" s="154"/>
      <c r="G3225" s="155" t="s">
        <v>12127</v>
      </c>
      <c r="H3225" s="179" t="n">
        <v>1</v>
      </c>
      <c r="I3225" s="180" t="n">
        <v>44.42</v>
      </c>
      <c r="J3225" s="180" t="n">
        <v>44.42</v>
      </c>
    </row>
    <row r="3226" customFormat="false" ht="43.9" hidden="false" customHeight="true" outlineLevel="0" collapsed="false">
      <c r="A3226" s="181" t="s">
        <v>13714</v>
      </c>
      <c r="B3226" s="182" t="n">
        <v>88248</v>
      </c>
      <c r="C3226" s="181" t="s">
        <v>12467</v>
      </c>
      <c r="D3226" s="181" t="s">
        <v>6423</v>
      </c>
      <c r="E3226" s="181" t="s">
        <v>13717</v>
      </c>
      <c r="F3226" s="181"/>
      <c r="G3226" s="183" t="s">
        <v>13718</v>
      </c>
      <c r="H3226" s="184" t="n">
        <v>0.0494</v>
      </c>
      <c r="I3226" s="185" t="n">
        <v>23.97</v>
      </c>
      <c r="J3226" s="185" t="n">
        <v>1.18</v>
      </c>
    </row>
    <row r="3227" customFormat="false" ht="43.9" hidden="false" customHeight="true" outlineLevel="0" collapsed="false">
      <c r="A3227" s="181" t="s">
        <v>13714</v>
      </c>
      <c r="B3227" s="182" t="n">
        <v>88267</v>
      </c>
      <c r="C3227" s="181" t="s">
        <v>12467</v>
      </c>
      <c r="D3227" s="181" t="s">
        <v>6441</v>
      </c>
      <c r="E3227" s="181" t="s">
        <v>13717</v>
      </c>
      <c r="F3227" s="181"/>
      <c r="G3227" s="183" t="s">
        <v>13718</v>
      </c>
      <c r="H3227" s="184" t="n">
        <v>0.0494</v>
      </c>
      <c r="I3227" s="185" t="n">
        <v>29.16</v>
      </c>
      <c r="J3227" s="185" t="n">
        <v>1.44</v>
      </c>
    </row>
    <row r="3228" customFormat="false" ht="22.3" hidden="false" customHeight="true" outlineLevel="0" collapsed="false">
      <c r="A3228" s="186" t="s">
        <v>13719</v>
      </c>
      <c r="B3228" s="187" t="n">
        <v>9871</v>
      </c>
      <c r="C3228" s="186" t="s">
        <v>12467</v>
      </c>
      <c r="D3228" s="186" t="s">
        <v>13897</v>
      </c>
      <c r="E3228" s="186" t="s">
        <v>13720</v>
      </c>
      <c r="F3228" s="186"/>
      <c r="G3228" s="188" t="s">
        <v>12127</v>
      </c>
      <c r="H3228" s="189" t="n">
        <v>1.0493</v>
      </c>
      <c r="I3228" s="190" t="n">
        <v>39.82</v>
      </c>
      <c r="J3228" s="190" t="n">
        <v>41.78</v>
      </c>
    </row>
    <row r="3229" customFormat="false" ht="22.3" hidden="false" customHeight="true" outlineLevel="0" collapsed="false">
      <c r="A3229" s="186" t="s">
        <v>13719</v>
      </c>
      <c r="B3229" s="187" t="n">
        <v>38383</v>
      </c>
      <c r="C3229" s="186" t="s">
        <v>12467</v>
      </c>
      <c r="D3229" s="186" t="s">
        <v>13892</v>
      </c>
      <c r="E3229" s="186" t="s">
        <v>13720</v>
      </c>
      <c r="F3229" s="186"/>
      <c r="G3229" s="188" t="s">
        <v>12126</v>
      </c>
      <c r="H3229" s="189" t="n">
        <v>0.0115</v>
      </c>
      <c r="I3229" s="190" t="n">
        <v>2.59</v>
      </c>
      <c r="J3229" s="190" t="n">
        <v>0.02</v>
      </c>
    </row>
    <row r="3230" customFormat="false" ht="22.3" hidden="false" customHeight="true" outlineLevel="0" collapsed="false">
      <c r="A3230" s="191"/>
      <c r="B3230" s="191"/>
      <c r="C3230" s="191"/>
      <c r="D3230" s="191"/>
      <c r="E3230" s="191" t="s">
        <v>13722</v>
      </c>
      <c r="F3230" s="192" t="n">
        <v>2.06</v>
      </c>
      <c r="G3230" s="191" t="s">
        <v>13723</v>
      </c>
      <c r="H3230" s="192" t="n">
        <v>0</v>
      </c>
      <c r="I3230" s="191" t="s">
        <v>13724</v>
      </c>
      <c r="J3230" s="192" t="n">
        <v>2.06</v>
      </c>
    </row>
    <row r="3231" customFormat="false" ht="32.75" hidden="false" customHeight="true" outlineLevel="0" collapsed="false">
      <c r="A3231" s="191"/>
      <c r="B3231" s="191"/>
      <c r="C3231" s="191"/>
      <c r="D3231" s="191"/>
      <c r="E3231" s="191" t="s">
        <v>13725</v>
      </c>
      <c r="F3231" s="192" t="n">
        <v>9.87</v>
      </c>
      <c r="G3231" s="191"/>
      <c r="H3231" s="193" t="s">
        <v>13726</v>
      </c>
      <c r="I3231" s="193"/>
      <c r="J3231" s="192" t="n">
        <v>54.29</v>
      </c>
    </row>
    <row r="3232" customFormat="false" ht="22.3" hidden="false" customHeight="true" outlineLevel="0" collapsed="false">
      <c r="A3232" s="125"/>
      <c r="B3232" s="125"/>
      <c r="C3232" s="125"/>
      <c r="D3232" s="125"/>
      <c r="E3232" s="125"/>
      <c r="F3232" s="125"/>
      <c r="G3232" s="125" t="s">
        <v>13727</v>
      </c>
      <c r="H3232" s="194" t="n">
        <v>64.9</v>
      </c>
      <c r="I3232" s="125" t="s">
        <v>13728</v>
      </c>
      <c r="J3232" s="195" t="n">
        <v>3523.42</v>
      </c>
    </row>
    <row r="3233" customFormat="false" ht="22.3" hidden="false" customHeight="true" outlineLevel="0" collapsed="false">
      <c r="A3233" s="196"/>
      <c r="B3233" s="196"/>
      <c r="C3233" s="196"/>
      <c r="D3233" s="196"/>
      <c r="E3233" s="196"/>
      <c r="F3233" s="196"/>
      <c r="G3233" s="196"/>
      <c r="H3233" s="196"/>
      <c r="I3233" s="196"/>
      <c r="J3233" s="196"/>
    </row>
    <row r="3234" customFormat="false" ht="23.4" hidden="false" customHeight="true" outlineLevel="0" collapsed="false">
      <c r="A3234" s="175" t="s">
        <v>13027</v>
      </c>
      <c r="B3234" s="176" t="s">
        <v>12459</v>
      </c>
      <c r="C3234" s="175" t="s">
        <v>12460</v>
      </c>
      <c r="D3234" s="175" t="s">
        <v>12125</v>
      </c>
      <c r="E3234" s="175" t="s">
        <v>13711</v>
      </c>
      <c r="F3234" s="175"/>
      <c r="G3234" s="177" t="s">
        <v>12461</v>
      </c>
      <c r="H3234" s="176" t="s">
        <v>12462</v>
      </c>
      <c r="I3234" s="176" t="s">
        <v>12463</v>
      </c>
      <c r="J3234" s="176" t="s">
        <v>12243</v>
      </c>
    </row>
    <row r="3235" customFormat="false" ht="43.9" hidden="false" customHeight="true" outlineLevel="0" collapsed="false">
      <c r="A3235" s="154" t="s">
        <v>13712</v>
      </c>
      <c r="B3235" s="178" t="n">
        <v>89429</v>
      </c>
      <c r="C3235" s="154" t="s">
        <v>12467</v>
      </c>
      <c r="D3235" s="154" t="s">
        <v>13028</v>
      </c>
      <c r="E3235" s="154" t="s">
        <v>13891</v>
      </c>
      <c r="F3235" s="154"/>
      <c r="G3235" s="155" t="s">
        <v>12126</v>
      </c>
      <c r="H3235" s="179" t="n">
        <v>1</v>
      </c>
      <c r="I3235" s="180" t="n">
        <v>6.66</v>
      </c>
      <c r="J3235" s="180" t="n">
        <v>6.66</v>
      </c>
    </row>
    <row r="3236" customFormat="false" ht="43.9" hidden="false" customHeight="true" outlineLevel="0" collapsed="false">
      <c r="A3236" s="181" t="s">
        <v>13714</v>
      </c>
      <c r="B3236" s="182" t="n">
        <v>88267</v>
      </c>
      <c r="C3236" s="181" t="s">
        <v>12467</v>
      </c>
      <c r="D3236" s="181" t="s">
        <v>6441</v>
      </c>
      <c r="E3236" s="181" t="s">
        <v>13717</v>
      </c>
      <c r="F3236" s="181"/>
      <c r="G3236" s="183" t="s">
        <v>13718</v>
      </c>
      <c r="H3236" s="184" t="n">
        <v>0.0844</v>
      </c>
      <c r="I3236" s="185" t="n">
        <v>29.16</v>
      </c>
      <c r="J3236" s="185" t="n">
        <v>2.46</v>
      </c>
    </row>
    <row r="3237" customFormat="false" ht="43.9" hidden="false" customHeight="true" outlineLevel="0" collapsed="false">
      <c r="A3237" s="181" t="s">
        <v>13714</v>
      </c>
      <c r="B3237" s="182" t="n">
        <v>88248</v>
      </c>
      <c r="C3237" s="181" t="s">
        <v>12467</v>
      </c>
      <c r="D3237" s="181" t="s">
        <v>6423</v>
      </c>
      <c r="E3237" s="181" t="s">
        <v>13717</v>
      </c>
      <c r="F3237" s="181"/>
      <c r="G3237" s="183" t="s">
        <v>13718</v>
      </c>
      <c r="H3237" s="184" t="n">
        <v>0.0844</v>
      </c>
      <c r="I3237" s="185" t="n">
        <v>23.97</v>
      </c>
      <c r="J3237" s="185" t="n">
        <v>2.02</v>
      </c>
    </row>
    <row r="3238" customFormat="false" ht="32.75" hidden="false" customHeight="true" outlineLevel="0" collapsed="false">
      <c r="A3238" s="186" t="s">
        <v>13719</v>
      </c>
      <c r="B3238" s="187" t="n">
        <v>65</v>
      </c>
      <c r="C3238" s="186" t="s">
        <v>12467</v>
      </c>
      <c r="D3238" s="186" t="s">
        <v>6946</v>
      </c>
      <c r="E3238" s="186" t="s">
        <v>13720</v>
      </c>
      <c r="F3238" s="186"/>
      <c r="G3238" s="188" t="s">
        <v>12126</v>
      </c>
      <c r="H3238" s="189" t="n">
        <v>1</v>
      </c>
      <c r="I3238" s="190" t="n">
        <v>0.84</v>
      </c>
      <c r="J3238" s="190" t="n">
        <v>0.84</v>
      </c>
    </row>
    <row r="3239" customFormat="false" ht="32.75" hidden="false" customHeight="true" outlineLevel="0" collapsed="false">
      <c r="A3239" s="186" t="s">
        <v>13719</v>
      </c>
      <c r="B3239" s="187" t="n">
        <v>20083</v>
      </c>
      <c r="C3239" s="186" t="s">
        <v>12467</v>
      </c>
      <c r="D3239" s="186" t="s">
        <v>13898</v>
      </c>
      <c r="E3239" s="186" t="s">
        <v>13720</v>
      </c>
      <c r="F3239" s="186"/>
      <c r="G3239" s="188" t="s">
        <v>12126</v>
      </c>
      <c r="H3239" s="189" t="n">
        <v>0.007</v>
      </c>
      <c r="I3239" s="190" t="n">
        <v>104.61</v>
      </c>
      <c r="J3239" s="190" t="n">
        <v>0.73</v>
      </c>
    </row>
    <row r="3240" customFormat="false" ht="22.3" hidden="false" customHeight="true" outlineLevel="0" collapsed="false">
      <c r="A3240" s="186" t="s">
        <v>13719</v>
      </c>
      <c r="B3240" s="187" t="n">
        <v>38383</v>
      </c>
      <c r="C3240" s="186" t="s">
        <v>12467</v>
      </c>
      <c r="D3240" s="186" t="s">
        <v>13892</v>
      </c>
      <c r="E3240" s="186" t="s">
        <v>13720</v>
      </c>
      <c r="F3240" s="186"/>
      <c r="G3240" s="188" t="s">
        <v>12126</v>
      </c>
      <c r="H3240" s="189" t="n">
        <v>0.0281</v>
      </c>
      <c r="I3240" s="190" t="n">
        <v>2.59</v>
      </c>
      <c r="J3240" s="190" t="n">
        <v>0.07</v>
      </c>
    </row>
    <row r="3241" customFormat="false" ht="22.3" hidden="false" customHeight="true" outlineLevel="0" collapsed="false">
      <c r="A3241" s="186" t="s">
        <v>13719</v>
      </c>
      <c r="B3241" s="187" t="n">
        <v>122</v>
      </c>
      <c r="C3241" s="186" t="s">
        <v>12467</v>
      </c>
      <c r="D3241" s="186" t="s">
        <v>13899</v>
      </c>
      <c r="E3241" s="186" t="s">
        <v>13720</v>
      </c>
      <c r="F3241" s="186"/>
      <c r="G3241" s="188" t="s">
        <v>12126</v>
      </c>
      <c r="H3241" s="189" t="n">
        <v>0.0059</v>
      </c>
      <c r="I3241" s="190" t="n">
        <v>92.33</v>
      </c>
      <c r="J3241" s="190" t="n">
        <v>0.54</v>
      </c>
    </row>
    <row r="3242" customFormat="false" ht="22.3" hidden="false" customHeight="true" outlineLevel="0" collapsed="false">
      <c r="A3242" s="191"/>
      <c r="B3242" s="191"/>
      <c r="C3242" s="191"/>
      <c r="D3242" s="191"/>
      <c r="E3242" s="191" t="s">
        <v>13722</v>
      </c>
      <c r="F3242" s="192" t="n">
        <v>3.54</v>
      </c>
      <c r="G3242" s="191" t="s">
        <v>13723</v>
      </c>
      <c r="H3242" s="192" t="n">
        <v>0</v>
      </c>
      <c r="I3242" s="191" t="s">
        <v>13724</v>
      </c>
      <c r="J3242" s="192" t="n">
        <v>3.54</v>
      </c>
    </row>
    <row r="3243" customFormat="false" ht="32.75" hidden="false" customHeight="true" outlineLevel="0" collapsed="false">
      <c r="A3243" s="191"/>
      <c r="B3243" s="191"/>
      <c r="C3243" s="191"/>
      <c r="D3243" s="191"/>
      <c r="E3243" s="191" t="s">
        <v>13725</v>
      </c>
      <c r="F3243" s="192" t="n">
        <v>1.47</v>
      </c>
      <c r="G3243" s="191"/>
      <c r="H3243" s="193" t="s">
        <v>13726</v>
      </c>
      <c r="I3243" s="193"/>
      <c r="J3243" s="192" t="n">
        <v>8.13</v>
      </c>
    </row>
    <row r="3244" customFormat="false" ht="22.3" hidden="false" customHeight="true" outlineLevel="0" collapsed="false">
      <c r="A3244" s="125"/>
      <c r="B3244" s="125"/>
      <c r="C3244" s="125"/>
      <c r="D3244" s="125"/>
      <c r="E3244" s="125"/>
      <c r="F3244" s="125"/>
      <c r="G3244" s="125" t="s">
        <v>13727</v>
      </c>
      <c r="H3244" s="194" t="n">
        <v>58</v>
      </c>
      <c r="I3244" s="125" t="s">
        <v>13728</v>
      </c>
      <c r="J3244" s="195" t="n">
        <v>471.54</v>
      </c>
    </row>
    <row r="3245" customFormat="false" ht="22.3" hidden="false" customHeight="true" outlineLevel="0" collapsed="false">
      <c r="A3245" s="196"/>
      <c r="B3245" s="196"/>
      <c r="C3245" s="196"/>
      <c r="D3245" s="196"/>
      <c r="E3245" s="196"/>
      <c r="F3245" s="196"/>
      <c r="G3245" s="196"/>
      <c r="H3245" s="196"/>
      <c r="I3245" s="196"/>
      <c r="J3245" s="196"/>
    </row>
    <row r="3246" customFormat="false" ht="23.4" hidden="false" customHeight="true" outlineLevel="0" collapsed="false">
      <c r="A3246" s="175" t="s">
        <v>13029</v>
      </c>
      <c r="B3246" s="176" t="s">
        <v>12459</v>
      </c>
      <c r="C3246" s="175" t="s">
        <v>12460</v>
      </c>
      <c r="D3246" s="175" t="s">
        <v>12125</v>
      </c>
      <c r="E3246" s="175" t="s">
        <v>13711</v>
      </c>
      <c r="F3246" s="175"/>
      <c r="G3246" s="177" t="s">
        <v>12461</v>
      </c>
      <c r="H3246" s="176" t="s">
        <v>12462</v>
      </c>
      <c r="I3246" s="176" t="s">
        <v>12463</v>
      </c>
      <c r="J3246" s="176" t="s">
        <v>12243</v>
      </c>
    </row>
    <row r="3247" customFormat="false" ht="43.9" hidden="false" customHeight="true" outlineLevel="0" collapsed="false">
      <c r="A3247" s="154" t="s">
        <v>13712</v>
      </c>
      <c r="B3247" s="178" t="n">
        <v>89553</v>
      </c>
      <c r="C3247" s="154" t="s">
        <v>12467</v>
      </c>
      <c r="D3247" s="154" t="s">
        <v>13030</v>
      </c>
      <c r="E3247" s="154" t="s">
        <v>13891</v>
      </c>
      <c r="F3247" s="154"/>
      <c r="G3247" s="155" t="s">
        <v>12126</v>
      </c>
      <c r="H3247" s="179" t="n">
        <v>1</v>
      </c>
      <c r="I3247" s="180" t="n">
        <v>6.23</v>
      </c>
      <c r="J3247" s="180" t="n">
        <v>6.23</v>
      </c>
    </row>
    <row r="3248" customFormat="false" ht="43.9" hidden="false" customHeight="true" outlineLevel="0" collapsed="false">
      <c r="A3248" s="181" t="s">
        <v>13714</v>
      </c>
      <c r="B3248" s="182" t="n">
        <v>88248</v>
      </c>
      <c r="C3248" s="181" t="s">
        <v>12467</v>
      </c>
      <c r="D3248" s="181" t="s">
        <v>6423</v>
      </c>
      <c r="E3248" s="181" t="s">
        <v>13717</v>
      </c>
      <c r="F3248" s="181"/>
      <c r="G3248" s="183" t="s">
        <v>13718</v>
      </c>
      <c r="H3248" s="184" t="n">
        <v>0.0524</v>
      </c>
      <c r="I3248" s="185" t="n">
        <v>23.97</v>
      </c>
      <c r="J3248" s="185" t="n">
        <v>1.25</v>
      </c>
    </row>
    <row r="3249" customFormat="false" ht="43.9" hidden="false" customHeight="true" outlineLevel="0" collapsed="false">
      <c r="A3249" s="181" t="s">
        <v>13714</v>
      </c>
      <c r="B3249" s="182" t="n">
        <v>88267</v>
      </c>
      <c r="C3249" s="181" t="s">
        <v>12467</v>
      </c>
      <c r="D3249" s="181" t="s">
        <v>6441</v>
      </c>
      <c r="E3249" s="181" t="s">
        <v>13717</v>
      </c>
      <c r="F3249" s="181"/>
      <c r="G3249" s="183" t="s">
        <v>13718</v>
      </c>
      <c r="H3249" s="184" t="n">
        <v>0.0524</v>
      </c>
      <c r="I3249" s="185" t="n">
        <v>29.16</v>
      </c>
      <c r="J3249" s="185" t="n">
        <v>1.52</v>
      </c>
    </row>
    <row r="3250" customFormat="false" ht="22.3" hidden="false" customHeight="true" outlineLevel="0" collapsed="false">
      <c r="A3250" s="186" t="s">
        <v>13719</v>
      </c>
      <c r="B3250" s="187" t="n">
        <v>38383</v>
      </c>
      <c r="C3250" s="186" t="s">
        <v>12467</v>
      </c>
      <c r="D3250" s="186" t="s">
        <v>13892</v>
      </c>
      <c r="E3250" s="186" t="s">
        <v>13720</v>
      </c>
      <c r="F3250" s="186"/>
      <c r="G3250" s="188" t="s">
        <v>12126</v>
      </c>
      <c r="H3250" s="189" t="n">
        <v>0.012</v>
      </c>
      <c r="I3250" s="190" t="n">
        <v>2.59</v>
      </c>
      <c r="J3250" s="190" t="n">
        <v>0.03</v>
      </c>
    </row>
    <row r="3251" customFormat="false" ht="32.75" hidden="false" customHeight="true" outlineLevel="0" collapsed="false">
      <c r="A3251" s="186" t="s">
        <v>13719</v>
      </c>
      <c r="B3251" s="187" t="n">
        <v>20083</v>
      </c>
      <c r="C3251" s="186" t="s">
        <v>12467</v>
      </c>
      <c r="D3251" s="186" t="s">
        <v>13898</v>
      </c>
      <c r="E3251" s="186" t="s">
        <v>13720</v>
      </c>
      <c r="F3251" s="186"/>
      <c r="G3251" s="188" t="s">
        <v>12126</v>
      </c>
      <c r="H3251" s="189" t="n">
        <v>0.0095</v>
      </c>
      <c r="I3251" s="190" t="n">
        <v>104.61</v>
      </c>
      <c r="J3251" s="190" t="n">
        <v>0.99</v>
      </c>
    </row>
    <row r="3252" customFormat="false" ht="32.75" hidden="false" customHeight="true" outlineLevel="0" collapsed="false">
      <c r="A3252" s="186" t="s">
        <v>13719</v>
      </c>
      <c r="B3252" s="187" t="n">
        <v>108</v>
      </c>
      <c r="C3252" s="186" t="s">
        <v>12467</v>
      </c>
      <c r="D3252" s="186" t="s">
        <v>6947</v>
      </c>
      <c r="E3252" s="186" t="s">
        <v>13720</v>
      </c>
      <c r="F3252" s="186"/>
      <c r="G3252" s="188" t="s">
        <v>12126</v>
      </c>
      <c r="H3252" s="189" t="n">
        <v>1</v>
      </c>
      <c r="I3252" s="190" t="n">
        <v>1.69</v>
      </c>
      <c r="J3252" s="190" t="n">
        <v>1.69</v>
      </c>
    </row>
    <row r="3253" customFormat="false" ht="22.3" hidden="false" customHeight="true" outlineLevel="0" collapsed="false">
      <c r="A3253" s="186" t="s">
        <v>13719</v>
      </c>
      <c r="B3253" s="187" t="n">
        <v>122</v>
      </c>
      <c r="C3253" s="186" t="s">
        <v>12467</v>
      </c>
      <c r="D3253" s="186" t="s">
        <v>13899</v>
      </c>
      <c r="E3253" s="186" t="s">
        <v>13720</v>
      </c>
      <c r="F3253" s="186"/>
      <c r="G3253" s="188" t="s">
        <v>12126</v>
      </c>
      <c r="H3253" s="189" t="n">
        <v>0.0082</v>
      </c>
      <c r="I3253" s="190" t="n">
        <v>92.33</v>
      </c>
      <c r="J3253" s="190" t="n">
        <v>0.75</v>
      </c>
    </row>
    <row r="3254" customFormat="false" ht="22.3" hidden="false" customHeight="true" outlineLevel="0" collapsed="false">
      <c r="A3254" s="191"/>
      <c r="B3254" s="191"/>
      <c r="C3254" s="191"/>
      <c r="D3254" s="191"/>
      <c r="E3254" s="191" t="s">
        <v>13722</v>
      </c>
      <c r="F3254" s="192" t="n">
        <v>2.19</v>
      </c>
      <c r="G3254" s="191" t="s">
        <v>13723</v>
      </c>
      <c r="H3254" s="192" t="n">
        <v>0</v>
      </c>
      <c r="I3254" s="191" t="s">
        <v>13724</v>
      </c>
      <c r="J3254" s="192" t="n">
        <v>2.19</v>
      </c>
    </row>
    <row r="3255" customFormat="false" ht="32.75" hidden="false" customHeight="true" outlineLevel="0" collapsed="false">
      <c r="A3255" s="191"/>
      <c r="B3255" s="191"/>
      <c r="C3255" s="191"/>
      <c r="D3255" s="191"/>
      <c r="E3255" s="191" t="s">
        <v>13725</v>
      </c>
      <c r="F3255" s="192" t="n">
        <v>1.38</v>
      </c>
      <c r="G3255" s="191"/>
      <c r="H3255" s="193" t="s">
        <v>13726</v>
      </c>
      <c r="I3255" s="193"/>
      <c r="J3255" s="192" t="n">
        <v>7.61</v>
      </c>
    </row>
    <row r="3256" customFormat="false" ht="22.3" hidden="false" customHeight="true" outlineLevel="0" collapsed="false">
      <c r="A3256" s="125"/>
      <c r="B3256" s="125"/>
      <c r="C3256" s="125"/>
      <c r="D3256" s="125"/>
      <c r="E3256" s="125"/>
      <c r="F3256" s="125"/>
      <c r="G3256" s="125" t="s">
        <v>13727</v>
      </c>
      <c r="H3256" s="194" t="n">
        <v>20</v>
      </c>
      <c r="I3256" s="125" t="s">
        <v>13728</v>
      </c>
      <c r="J3256" s="195" t="n">
        <v>152.2</v>
      </c>
    </row>
    <row r="3257" customFormat="false" ht="22.3" hidden="false" customHeight="true" outlineLevel="0" collapsed="false">
      <c r="A3257" s="196"/>
      <c r="B3257" s="196"/>
      <c r="C3257" s="196"/>
      <c r="D3257" s="196"/>
      <c r="E3257" s="196"/>
      <c r="F3257" s="196"/>
      <c r="G3257" s="196"/>
      <c r="H3257" s="196"/>
      <c r="I3257" s="196"/>
      <c r="J3257" s="196"/>
    </row>
    <row r="3258" customFormat="false" ht="23.4" hidden="false" customHeight="true" outlineLevel="0" collapsed="false">
      <c r="A3258" s="175" t="s">
        <v>13031</v>
      </c>
      <c r="B3258" s="176" t="s">
        <v>12459</v>
      </c>
      <c r="C3258" s="175" t="s">
        <v>12460</v>
      </c>
      <c r="D3258" s="175" t="s">
        <v>12125</v>
      </c>
      <c r="E3258" s="175" t="s">
        <v>13711</v>
      </c>
      <c r="F3258" s="175"/>
      <c r="G3258" s="177" t="s">
        <v>12461</v>
      </c>
      <c r="H3258" s="176" t="s">
        <v>12462</v>
      </c>
      <c r="I3258" s="176" t="s">
        <v>12463</v>
      </c>
      <c r="J3258" s="176" t="s">
        <v>12243</v>
      </c>
    </row>
    <row r="3259" customFormat="false" ht="55.1" hidden="false" customHeight="true" outlineLevel="0" collapsed="false">
      <c r="A3259" s="154" t="s">
        <v>13712</v>
      </c>
      <c r="B3259" s="178" t="n">
        <v>104001</v>
      </c>
      <c r="C3259" s="154" t="s">
        <v>12467</v>
      </c>
      <c r="D3259" s="154" t="s">
        <v>13032</v>
      </c>
      <c r="E3259" s="154" t="s">
        <v>13891</v>
      </c>
      <c r="F3259" s="154"/>
      <c r="G3259" s="155" t="s">
        <v>12126</v>
      </c>
      <c r="H3259" s="179" t="n">
        <v>1</v>
      </c>
      <c r="I3259" s="180" t="n">
        <v>14.64</v>
      </c>
      <c r="J3259" s="180" t="n">
        <v>14.64</v>
      </c>
    </row>
    <row r="3260" customFormat="false" ht="43.9" hidden="false" customHeight="true" outlineLevel="0" collapsed="false">
      <c r="A3260" s="181" t="s">
        <v>13714</v>
      </c>
      <c r="B3260" s="182" t="n">
        <v>88267</v>
      </c>
      <c r="C3260" s="181" t="s">
        <v>12467</v>
      </c>
      <c r="D3260" s="181" t="s">
        <v>6441</v>
      </c>
      <c r="E3260" s="181" t="s">
        <v>13717</v>
      </c>
      <c r="F3260" s="181"/>
      <c r="G3260" s="183" t="s">
        <v>13718</v>
      </c>
      <c r="H3260" s="184" t="n">
        <v>0.1343</v>
      </c>
      <c r="I3260" s="185" t="n">
        <v>29.16</v>
      </c>
      <c r="J3260" s="185" t="n">
        <v>3.91</v>
      </c>
    </row>
    <row r="3261" customFormat="false" ht="43.9" hidden="false" customHeight="true" outlineLevel="0" collapsed="false">
      <c r="A3261" s="181" t="s">
        <v>13714</v>
      </c>
      <c r="B3261" s="182" t="n">
        <v>88248</v>
      </c>
      <c r="C3261" s="181" t="s">
        <v>12467</v>
      </c>
      <c r="D3261" s="181" t="s">
        <v>6423</v>
      </c>
      <c r="E3261" s="181" t="s">
        <v>13717</v>
      </c>
      <c r="F3261" s="181"/>
      <c r="G3261" s="183" t="s">
        <v>13718</v>
      </c>
      <c r="H3261" s="184" t="n">
        <v>0.1343</v>
      </c>
      <c r="I3261" s="185" t="n">
        <v>23.97</v>
      </c>
      <c r="J3261" s="185" t="n">
        <v>3.21</v>
      </c>
    </row>
    <row r="3262" customFormat="false" ht="32.75" hidden="false" customHeight="true" outlineLevel="0" collapsed="false">
      <c r="A3262" s="186" t="s">
        <v>13719</v>
      </c>
      <c r="B3262" s="187" t="n">
        <v>112</v>
      </c>
      <c r="C3262" s="186" t="s">
        <v>12467</v>
      </c>
      <c r="D3262" s="186" t="s">
        <v>6951</v>
      </c>
      <c r="E3262" s="186" t="s">
        <v>13720</v>
      </c>
      <c r="F3262" s="186"/>
      <c r="G3262" s="188" t="s">
        <v>12126</v>
      </c>
      <c r="H3262" s="189" t="n">
        <v>1</v>
      </c>
      <c r="I3262" s="190" t="n">
        <v>4.22</v>
      </c>
      <c r="J3262" s="190" t="n">
        <v>4.22</v>
      </c>
    </row>
    <row r="3263" customFormat="false" ht="22.3" hidden="false" customHeight="true" outlineLevel="0" collapsed="false">
      <c r="A3263" s="186" t="s">
        <v>13719</v>
      </c>
      <c r="B3263" s="187" t="n">
        <v>122</v>
      </c>
      <c r="C3263" s="186" t="s">
        <v>12467</v>
      </c>
      <c r="D3263" s="186" t="s">
        <v>13899</v>
      </c>
      <c r="E3263" s="186" t="s">
        <v>13720</v>
      </c>
      <c r="F3263" s="186"/>
      <c r="G3263" s="188" t="s">
        <v>12126</v>
      </c>
      <c r="H3263" s="189" t="n">
        <v>0.0141</v>
      </c>
      <c r="I3263" s="190" t="n">
        <v>92.33</v>
      </c>
      <c r="J3263" s="190" t="n">
        <v>1.3</v>
      </c>
    </row>
    <row r="3264" customFormat="false" ht="22.3" hidden="false" customHeight="true" outlineLevel="0" collapsed="false">
      <c r="A3264" s="186" t="s">
        <v>13719</v>
      </c>
      <c r="B3264" s="187" t="n">
        <v>38383</v>
      </c>
      <c r="C3264" s="186" t="s">
        <v>12467</v>
      </c>
      <c r="D3264" s="186" t="s">
        <v>13892</v>
      </c>
      <c r="E3264" s="186" t="s">
        <v>13720</v>
      </c>
      <c r="F3264" s="186"/>
      <c r="G3264" s="188" t="s">
        <v>12126</v>
      </c>
      <c r="H3264" s="189" t="n">
        <v>0.0469</v>
      </c>
      <c r="I3264" s="190" t="n">
        <v>2.59</v>
      </c>
      <c r="J3264" s="190" t="n">
        <v>0.12</v>
      </c>
    </row>
    <row r="3265" customFormat="false" ht="32.75" hidden="false" customHeight="true" outlineLevel="0" collapsed="false">
      <c r="A3265" s="186" t="s">
        <v>13719</v>
      </c>
      <c r="B3265" s="187" t="n">
        <v>20083</v>
      </c>
      <c r="C3265" s="186" t="s">
        <v>12467</v>
      </c>
      <c r="D3265" s="186" t="s">
        <v>13898</v>
      </c>
      <c r="E3265" s="186" t="s">
        <v>13720</v>
      </c>
      <c r="F3265" s="186"/>
      <c r="G3265" s="188" t="s">
        <v>12126</v>
      </c>
      <c r="H3265" s="189" t="n">
        <v>0.018</v>
      </c>
      <c r="I3265" s="190" t="n">
        <v>104.61</v>
      </c>
      <c r="J3265" s="190" t="n">
        <v>1.88</v>
      </c>
    </row>
    <row r="3266" customFormat="false" ht="22.3" hidden="false" customHeight="true" outlineLevel="0" collapsed="false">
      <c r="A3266" s="191"/>
      <c r="B3266" s="191"/>
      <c r="C3266" s="191"/>
      <c r="D3266" s="191"/>
      <c r="E3266" s="191" t="s">
        <v>13722</v>
      </c>
      <c r="F3266" s="192" t="n">
        <v>5.62</v>
      </c>
      <c r="G3266" s="191" t="s">
        <v>13723</v>
      </c>
      <c r="H3266" s="192" t="n">
        <v>0</v>
      </c>
      <c r="I3266" s="191" t="s">
        <v>13724</v>
      </c>
      <c r="J3266" s="192" t="n">
        <v>5.62</v>
      </c>
    </row>
    <row r="3267" customFormat="false" ht="32.75" hidden="false" customHeight="true" outlineLevel="0" collapsed="false">
      <c r="A3267" s="191"/>
      <c r="B3267" s="191"/>
      <c r="C3267" s="191"/>
      <c r="D3267" s="191"/>
      <c r="E3267" s="191" t="s">
        <v>13725</v>
      </c>
      <c r="F3267" s="192" t="n">
        <v>3.25</v>
      </c>
      <c r="G3267" s="191"/>
      <c r="H3267" s="193" t="s">
        <v>13726</v>
      </c>
      <c r="I3267" s="193"/>
      <c r="J3267" s="192" t="n">
        <v>17.89</v>
      </c>
    </row>
    <row r="3268" customFormat="false" ht="22.3" hidden="false" customHeight="true" outlineLevel="0" collapsed="false">
      <c r="A3268" s="125"/>
      <c r="B3268" s="125"/>
      <c r="C3268" s="125"/>
      <c r="D3268" s="125"/>
      <c r="E3268" s="125"/>
      <c r="F3268" s="125"/>
      <c r="G3268" s="125" t="s">
        <v>13727</v>
      </c>
      <c r="H3268" s="194" t="n">
        <v>48</v>
      </c>
      <c r="I3268" s="125" t="s">
        <v>13728</v>
      </c>
      <c r="J3268" s="195" t="n">
        <v>858.72</v>
      </c>
    </row>
    <row r="3269" customFormat="false" ht="22.3" hidden="false" customHeight="true" outlineLevel="0" collapsed="false">
      <c r="A3269" s="196"/>
      <c r="B3269" s="196"/>
      <c r="C3269" s="196"/>
      <c r="D3269" s="196"/>
      <c r="E3269" s="196"/>
      <c r="F3269" s="196"/>
      <c r="G3269" s="196"/>
      <c r="H3269" s="196"/>
      <c r="I3269" s="196"/>
      <c r="J3269" s="196"/>
    </row>
    <row r="3270" customFormat="false" ht="23.4" hidden="false" customHeight="true" outlineLevel="0" collapsed="false">
      <c r="A3270" s="175" t="s">
        <v>13033</v>
      </c>
      <c r="B3270" s="176" t="s">
        <v>12459</v>
      </c>
      <c r="C3270" s="175" t="s">
        <v>12460</v>
      </c>
      <c r="D3270" s="175" t="s">
        <v>12125</v>
      </c>
      <c r="E3270" s="175" t="s">
        <v>13711</v>
      </c>
      <c r="F3270" s="175"/>
      <c r="G3270" s="177" t="s">
        <v>12461</v>
      </c>
      <c r="H3270" s="176" t="s">
        <v>12462</v>
      </c>
      <c r="I3270" s="176" t="s">
        <v>12463</v>
      </c>
      <c r="J3270" s="176" t="s">
        <v>12243</v>
      </c>
    </row>
    <row r="3271" customFormat="false" ht="55.1" hidden="false" customHeight="true" outlineLevel="0" collapsed="false">
      <c r="A3271" s="154" t="s">
        <v>13712</v>
      </c>
      <c r="B3271" s="178" t="n">
        <v>104002</v>
      </c>
      <c r="C3271" s="154" t="s">
        <v>12467</v>
      </c>
      <c r="D3271" s="154" t="s">
        <v>13034</v>
      </c>
      <c r="E3271" s="154" t="s">
        <v>13891</v>
      </c>
      <c r="F3271" s="154"/>
      <c r="G3271" s="155" t="s">
        <v>12126</v>
      </c>
      <c r="H3271" s="179" t="n">
        <v>1</v>
      </c>
      <c r="I3271" s="180" t="n">
        <v>17.92</v>
      </c>
      <c r="J3271" s="180" t="n">
        <v>17.92</v>
      </c>
    </row>
    <row r="3272" customFormat="false" ht="43.9" hidden="false" customHeight="true" outlineLevel="0" collapsed="false">
      <c r="A3272" s="181" t="s">
        <v>13714</v>
      </c>
      <c r="B3272" s="182" t="n">
        <v>88248</v>
      </c>
      <c r="C3272" s="181" t="s">
        <v>12467</v>
      </c>
      <c r="D3272" s="181" t="s">
        <v>6423</v>
      </c>
      <c r="E3272" s="181" t="s">
        <v>13717</v>
      </c>
      <c r="F3272" s="181"/>
      <c r="G3272" s="183" t="s">
        <v>13718</v>
      </c>
      <c r="H3272" s="184" t="n">
        <v>0.1306</v>
      </c>
      <c r="I3272" s="185" t="n">
        <v>23.97</v>
      </c>
      <c r="J3272" s="185" t="n">
        <v>3.13</v>
      </c>
    </row>
    <row r="3273" customFormat="false" ht="43.9" hidden="false" customHeight="true" outlineLevel="0" collapsed="false">
      <c r="A3273" s="181" t="s">
        <v>13714</v>
      </c>
      <c r="B3273" s="182" t="n">
        <v>88267</v>
      </c>
      <c r="C3273" s="181" t="s">
        <v>12467</v>
      </c>
      <c r="D3273" s="181" t="s">
        <v>6441</v>
      </c>
      <c r="E3273" s="181" t="s">
        <v>13717</v>
      </c>
      <c r="F3273" s="181"/>
      <c r="G3273" s="183" t="s">
        <v>13718</v>
      </c>
      <c r="H3273" s="184" t="n">
        <v>0.1306</v>
      </c>
      <c r="I3273" s="185" t="n">
        <v>29.16</v>
      </c>
      <c r="J3273" s="185" t="n">
        <v>3.8</v>
      </c>
    </row>
    <row r="3274" customFormat="false" ht="32.75" hidden="false" customHeight="true" outlineLevel="0" collapsed="false">
      <c r="A3274" s="186" t="s">
        <v>13719</v>
      </c>
      <c r="B3274" s="187" t="n">
        <v>20083</v>
      </c>
      <c r="C3274" s="186" t="s">
        <v>12467</v>
      </c>
      <c r="D3274" s="186" t="s">
        <v>13898</v>
      </c>
      <c r="E3274" s="186" t="s">
        <v>13720</v>
      </c>
      <c r="F3274" s="186"/>
      <c r="G3274" s="188" t="s">
        <v>12126</v>
      </c>
      <c r="H3274" s="189" t="n">
        <v>0.0165</v>
      </c>
      <c r="I3274" s="190" t="n">
        <v>104.61</v>
      </c>
      <c r="J3274" s="190" t="n">
        <v>1.72</v>
      </c>
    </row>
    <row r="3275" customFormat="false" ht="22.3" hidden="false" customHeight="true" outlineLevel="0" collapsed="false">
      <c r="A3275" s="186" t="s">
        <v>13719</v>
      </c>
      <c r="B3275" s="187" t="n">
        <v>122</v>
      </c>
      <c r="C3275" s="186" t="s">
        <v>12467</v>
      </c>
      <c r="D3275" s="186" t="s">
        <v>13899</v>
      </c>
      <c r="E3275" s="186" t="s">
        <v>13720</v>
      </c>
      <c r="F3275" s="186"/>
      <c r="G3275" s="188" t="s">
        <v>12126</v>
      </c>
      <c r="H3275" s="189" t="n">
        <v>0.0129</v>
      </c>
      <c r="I3275" s="190" t="n">
        <v>92.33</v>
      </c>
      <c r="J3275" s="190" t="n">
        <v>1.19</v>
      </c>
    </row>
    <row r="3276" customFormat="false" ht="22.3" hidden="false" customHeight="true" outlineLevel="0" collapsed="false">
      <c r="A3276" s="186" t="s">
        <v>13719</v>
      </c>
      <c r="B3276" s="187" t="n">
        <v>38383</v>
      </c>
      <c r="C3276" s="186" t="s">
        <v>12467</v>
      </c>
      <c r="D3276" s="186" t="s">
        <v>13892</v>
      </c>
      <c r="E3276" s="186" t="s">
        <v>13720</v>
      </c>
      <c r="F3276" s="186"/>
      <c r="G3276" s="188" t="s">
        <v>12126</v>
      </c>
      <c r="H3276" s="189" t="n">
        <v>0.0435</v>
      </c>
      <c r="I3276" s="190" t="n">
        <v>2.59</v>
      </c>
      <c r="J3276" s="190" t="n">
        <v>0.11</v>
      </c>
    </row>
    <row r="3277" customFormat="false" ht="32.75" hidden="false" customHeight="true" outlineLevel="0" collapsed="false">
      <c r="A3277" s="186" t="s">
        <v>13719</v>
      </c>
      <c r="B3277" s="187" t="n">
        <v>111</v>
      </c>
      <c r="C3277" s="186" t="s">
        <v>12467</v>
      </c>
      <c r="D3277" s="186" t="s">
        <v>6950</v>
      </c>
      <c r="E3277" s="186" t="s">
        <v>13720</v>
      </c>
      <c r="F3277" s="186"/>
      <c r="G3277" s="188" t="s">
        <v>12126</v>
      </c>
      <c r="H3277" s="189" t="n">
        <v>1</v>
      </c>
      <c r="I3277" s="190" t="n">
        <v>7.97</v>
      </c>
      <c r="J3277" s="190" t="n">
        <v>7.97</v>
      </c>
    </row>
    <row r="3278" customFormat="false" ht="22.3" hidden="false" customHeight="true" outlineLevel="0" collapsed="false">
      <c r="A3278" s="191"/>
      <c r="B3278" s="191"/>
      <c r="C3278" s="191"/>
      <c r="D3278" s="191"/>
      <c r="E3278" s="191" t="s">
        <v>13722</v>
      </c>
      <c r="F3278" s="192" t="n">
        <v>5.47</v>
      </c>
      <c r="G3278" s="191" t="s">
        <v>13723</v>
      </c>
      <c r="H3278" s="192" t="n">
        <v>0</v>
      </c>
      <c r="I3278" s="191" t="s">
        <v>13724</v>
      </c>
      <c r="J3278" s="192" t="n">
        <v>5.47</v>
      </c>
    </row>
    <row r="3279" customFormat="false" ht="32.75" hidden="false" customHeight="true" outlineLevel="0" collapsed="false">
      <c r="A3279" s="191"/>
      <c r="B3279" s="191"/>
      <c r="C3279" s="191"/>
      <c r="D3279" s="191"/>
      <c r="E3279" s="191" t="s">
        <v>13725</v>
      </c>
      <c r="F3279" s="192" t="n">
        <v>3.98</v>
      </c>
      <c r="G3279" s="191"/>
      <c r="H3279" s="193" t="s">
        <v>13726</v>
      </c>
      <c r="I3279" s="193"/>
      <c r="J3279" s="192" t="n">
        <v>21.9</v>
      </c>
    </row>
    <row r="3280" customFormat="false" ht="22.3" hidden="false" customHeight="true" outlineLevel="0" collapsed="false">
      <c r="A3280" s="125"/>
      <c r="B3280" s="125"/>
      <c r="C3280" s="125"/>
      <c r="D3280" s="125"/>
      <c r="E3280" s="125"/>
      <c r="F3280" s="125"/>
      <c r="G3280" s="125" t="s">
        <v>13727</v>
      </c>
      <c r="H3280" s="194" t="n">
        <v>22</v>
      </c>
      <c r="I3280" s="125" t="s">
        <v>13728</v>
      </c>
      <c r="J3280" s="195" t="n">
        <v>481.8</v>
      </c>
    </row>
    <row r="3281" customFormat="false" ht="22.3" hidden="false" customHeight="true" outlineLevel="0" collapsed="false">
      <c r="A3281" s="196"/>
      <c r="B3281" s="196"/>
      <c r="C3281" s="196"/>
      <c r="D3281" s="196"/>
      <c r="E3281" s="196"/>
      <c r="F3281" s="196"/>
      <c r="G3281" s="196"/>
      <c r="H3281" s="196"/>
      <c r="I3281" s="196"/>
      <c r="J3281" s="196"/>
    </row>
    <row r="3282" customFormat="false" ht="23.4" hidden="false" customHeight="true" outlineLevel="0" collapsed="false">
      <c r="A3282" s="175" t="s">
        <v>13035</v>
      </c>
      <c r="B3282" s="176" t="s">
        <v>12459</v>
      </c>
      <c r="C3282" s="175" t="s">
        <v>12460</v>
      </c>
      <c r="D3282" s="175" t="s">
        <v>12125</v>
      </c>
      <c r="E3282" s="175" t="s">
        <v>13711</v>
      </c>
      <c r="F3282" s="175"/>
      <c r="G3282" s="177" t="s">
        <v>12461</v>
      </c>
      <c r="H3282" s="176" t="s">
        <v>12462</v>
      </c>
      <c r="I3282" s="176" t="s">
        <v>12463</v>
      </c>
      <c r="J3282" s="176" t="s">
        <v>12243</v>
      </c>
    </row>
    <row r="3283" customFormat="false" ht="43.9" hidden="false" customHeight="true" outlineLevel="0" collapsed="false">
      <c r="A3283" s="154" t="s">
        <v>13712</v>
      </c>
      <c r="B3283" s="178" t="n">
        <v>89610</v>
      </c>
      <c r="C3283" s="154" t="s">
        <v>12467</v>
      </c>
      <c r="D3283" s="154" t="s">
        <v>13036</v>
      </c>
      <c r="E3283" s="154" t="s">
        <v>13891</v>
      </c>
      <c r="F3283" s="154"/>
      <c r="G3283" s="155" t="s">
        <v>12126</v>
      </c>
      <c r="H3283" s="179" t="n">
        <v>1</v>
      </c>
      <c r="I3283" s="180" t="n">
        <v>19.96</v>
      </c>
      <c r="J3283" s="180" t="n">
        <v>19.96</v>
      </c>
    </row>
    <row r="3284" customFormat="false" ht="43.9" hidden="false" customHeight="true" outlineLevel="0" collapsed="false">
      <c r="A3284" s="181" t="s">
        <v>13714</v>
      </c>
      <c r="B3284" s="182" t="n">
        <v>88248</v>
      </c>
      <c r="C3284" s="181" t="s">
        <v>12467</v>
      </c>
      <c r="D3284" s="181" t="s">
        <v>6423</v>
      </c>
      <c r="E3284" s="181" t="s">
        <v>13717</v>
      </c>
      <c r="F3284" s="181"/>
      <c r="G3284" s="183" t="s">
        <v>13718</v>
      </c>
      <c r="H3284" s="184" t="n">
        <v>0.0924</v>
      </c>
      <c r="I3284" s="185" t="n">
        <v>23.97</v>
      </c>
      <c r="J3284" s="185" t="n">
        <v>2.21</v>
      </c>
    </row>
    <row r="3285" customFormat="false" ht="43.9" hidden="false" customHeight="true" outlineLevel="0" collapsed="false">
      <c r="A3285" s="181" t="s">
        <v>13714</v>
      </c>
      <c r="B3285" s="182" t="n">
        <v>88267</v>
      </c>
      <c r="C3285" s="181" t="s">
        <v>12467</v>
      </c>
      <c r="D3285" s="181" t="s">
        <v>6441</v>
      </c>
      <c r="E3285" s="181" t="s">
        <v>13717</v>
      </c>
      <c r="F3285" s="181"/>
      <c r="G3285" s="183" t="s">
        <v>13718</v>
      </c>
      <c r="H3285" s="184" t="n">
        <v>0.0924</v>
      </c>
      <c r="I3285" s="185" t="n">
        <v>29.16</v>
      </c>
      <c r="J3285" s="185" t="n">
        <v>2.69</v>
      </c>
    </row>
    <row r="3286" customFormat="false" ht="22.3" hidden="false" customHeight="true" outlineLevel="0" collapsed="false">
      <c r="A3286" s="186" t="s">
        <v>13719</v>
      </c>
      <c r="B3286" s="187" t="n">
        <v>122</v>
      </c>
      <c r="C3286" s="186" t="s">
        <v>12467</v>
      </c>
      <c r="D3286" s="186" t="s">
        <v>13899</v>
      </c>
      <c r="E3286" s="186" t="s">
        <v>13720</v>
      </c>
      <c r="F3286" s="186"/>
      <c r="G3286" s="188" t="s">
        <v>12126</v>
      </c>
      <c r="H3286" s="189" t="n">
        <v>0.0188</v>
      </c>
      <c r="I3286" s="190" t="n">
        <v>92.33</v>
      </c>
      <c r="J3286" s="190" t="n">
        <v>1.73</v>
      </c>
    </row>
    <row r="3287" customFormat="false" ht="32.75" hidden="false" customHeight="true" outlineLevel="0" collapsed="false">
      <c r="A3287" s="186" t="s">
        <v>13719</v>
      </c>
      <c r="B3287" s="187" t="n">
        <v>113</v>
      </c>
      <c r="C3287" s="186" t="s">
        <v>12467</v>
      </c>
      <c r="D3287" s="186" t="s">
        <v>6952</v>
      </c>
      <c r="E3287" s="186" t="s">
        <v>13720</v>
      </c>
      <c r="F3287" s="186"/>
      <c r="G3287" s="188" t="s">
        <v>12126</v>
      </c>
      <c r="H3287" s="189" t="n">
        <v>1</v>
      </c>
      <c r="I3287" s="190" t="n">
        <v>10.57</v>
      </c>
      <c r="J3287" s="190" t="n">
        <v>10.57</v>
      </c>
    </row>
    <row r="3288" customFormat="false" ht="22.3" hidden="false" customHeight="true" outlineLevel="0" collapsed="false">
      <c r="A3288" s="186" t="s">
        <v>13719</v>
      </c>
      <c r="B3288" s="187" t="n">
        <v>38383</v>
      </c>
      <c r="C3288" s="186" t="s">
        <v>12467</v>
      </c>
      <c r="D3288" s="186" t="s">
        <v>13892</v>
      </c>
      <c r="E3288" s="186" t="s">
        <v>13720</v>
      </c>
      <c r="F3288" s="186"/>
      <c r="G3288" s="188" t="s">
        <v>12126</v>
      </c>
      <c r="H3288" s="189" t="n">
        <v>0.0206</v>
      </c>
      <c r="I3288" s="190" t="n">
        <v>2.59</v>
      </c>
      <c r="J3288" s="190" t="n">
        <v>0.05</v>
      </c>
    </row>
    <row r="3289" customFormat="false" ht="32.75" hidden="false" customHeight="true" outlineLevel="0" collapsed="false">
      <c r="A3289" s="186" t="s">
        <v>13719</v>
      </c>
      <c r="B3289" s="187" t="n">
        <v>20083</v>
      </c>
      <c r="C3289" s="186" t="s">
        <v>12467</v>
      </c>
      <c r="D3289" s="186" t="s">
        <v>13898</v>
      </c>
      <c r="E3289" s="186" t="s">
        <v>13720</v>
      </c>
      <c r="F3289" s="186"/>
      <c r="G3289" s="188" t="s">
        <v>12126</v>
      </c>
      <c r="H3289" s="189" t="n">
        <v>0.026</v>
      </c>
      <c r="I3289" s="190" t="n">
        <v>104.61</v>
      </c>
      <c r="J3289" s="190" t="n">
        <v>2.71</v>
      </c>
    </row>
    <row r="3290" customFormat="false" ht="22.3" hidden="false" customHeight="true" outlineLevel="0" collapsed="false">
      <c r="A3290" s="191"/>
      <c r="B3290" s="191"/>
      <c r="C3290" s="191"/>
      <c r="D3290" s="191"/>
      <c r="E3290" s="191" t="s">
        <v>13722</v>
      </c>
      <c r="F3290" s="192" t="n">
        <v>3.86</v>
      </c>
      <c r="G3290" s="191" t="s">
        <v>13723</v>
      </c>
      <c r="H3290" s="192" t="n">
        <v>0</v>
      </c>
      <c r="I3290" s="191" t="s">
        <v>13724</v>
      </c>
      <c r="J3290" s="192" t="n">
        <v>3.86</v>
      </c>
    </row>
    <row r="3291" customFormat="false" ht="32.75" hidden="false" customHeight="true" outlineLevel="0" collapsed="false">
      <c r="A3291" s="191"/>
      <c r="B3291" s="191"/>
      <c r="C3291" s="191"/>
      <c r="D3291" s="191"/>
      <c r="E3291" s="191" t="s">
        <v>13725</v>
      </c>
      <c r="F3291" s="192" t="n">
        <v>4.43</v>
      </c>
      <c r="G3291" s="191"/>
      <c r="H3291" s="193" t="s">
        <v>13726</v>
      </c>
      <c r="I3291" s="193"/>
      <c r="J3291" s="192" t="n">
        <v>24.39</v>
      </c>
    </row>
    <row r="3292" customFormat="false" ht="22.3" hidden="false" customHeight="true" outlineLevel="0" collapsed="false">
      <c r="A3292" s="125"/>
      <c r="B3292" s="125"/>
      <c r="C3292" s="125"/>
      <c r="D3292" s="125"/>
      <c r="E3292" s="125"/>
      <c r="F3292" s="125"/>
      <c r="G3292" s="125" t="s">
        <v>13727</v>
      </c>
      <c r="H3292" s="194" t="n">
        <v>18</v>
      </c>
      <c r="I3292" s="125" t="s">
        <v>13728</v>
      </c>
      <c r="J3292" s="195" t="n">
        <v>439.02</v>
      </c>
    </row>
    <row r="3293" customFormat="false" ht="22.3" hidden="false" customHeight="true" outlineLevel="0" collapsed="false">
      <c r="A3293" s="196"/>
      <c r="B3293" s="196"/>
      <c r="C3293" s="196"/>
      <c r="D3293" s="196"/>
      <c r="E3293" s="196"/>
      <c r="F3293" s="196"/>
      <c r="G3293" s="196"/>
      <c r="H3293" s="196"/>
      <c r="I3293" s="196"/>
      <c r="J3293" s="196"/>
    </row>
    <row r="3294" customFormat="false" ht="23.4" hidden="false" customHeight="true" outlineLevel="0" collapsed="false">
      <c r="A3294" s="175" t="s">
        <v>13037</v>
      </c>
      <c r="B3294" s="176" t="s">
        <v>12459</v>
      </c>
      <c r="C3294" s="175" t="s">
        <v>12460</v>
      </c>
      <c r="D3294" s="175" t="s">
        <v>12125</v>
      </c>
      <c r="E3294" s="175" t="s">
        <v>13711</v>
      </c>
      <c r="F3294" s="175"/>
      <c r="G3294" s="177" t="s">
        <v>12461</v>
      </c>
      <c r="H3294" s="176" t="s">
        <v>12462</v>
      </c>
      <c r="I3294" s="176" t="s">
        <v>12463</v>
      </c>
      <c r="J3294" s="176" t="s">
        <v>12243</v>
      </c>
    </row>
    <row r="3295" customFormat="false" ht="43.9" hidden="false" customHeight="true" outlineLevel="0" collapsed="false">
      <c r="A3295" s="154" t="s">
        <v>13712</v>
      </c>
      <c r="B3295" s="178" t="n">
        <v>89613</v>
      </c>
      <c r="C3295" s="154" t="s">
        <v>12467</v>
      </c>
      <c r="D3295" s="154" t="s">
        <v>13038</v>
      </c>
      <c r="E3295" s="154" t="s">
        <v>13891</v>
      </c>
      <c r="F3295" s="154"/>
      <c r="G3295" s="155" t="s">
        <v>12126</v>
      </c>
      <c r="H3295" s="179" t="n">
        <v>1</v>
      </c>
      <c r="I3295" s="180" t="n">
        <v>30.7</v>
      </c>
      <c r="J3295" s="180" t="n">
        <v>30.7</v>
      </c>
    </row>
    <row r="3296" customFormat="false" ht="43.9" hidden="false" customHeight="true" outlineLevel="0" collapsed="false">
      <c r="A3296" s="181" t="s">
        <v>13714</v>
      </c>
      <c r="B3296" s="182" t="n">
        <v>88248</v>
      </c>
      <c r="C3296" s="181" t="s">
        <v>12467</v>
      </c>
      <c r="D3296" s="181" t="s">
        <v>6423</v>
      </c>
      <c r="E3296" s="181" t="s">
        <v>13717</v>
      </c>
      <c r="F3296" s="181"/>
      <c r="G3296" s="183" t="s">
        <v>13718</v>
      </c>
      <c r="H3296" s="184" t="n">
        <v>0.1112</v>
      </c>
      <c r="I3296" s="185" t="n">
        <v>23.97</v>
      </c>
      <c r="J3296" s="185" t="n">
        <v>2.66</v>
      </c>
    </row>
    <row r="3297" customFormat="false" ht="43.9" hidden="false" customHeight="true" outlineLevel="0" collapsed="false">
      <c r="A3297" s="181" t="s">
        <v>13714</v>
      </c>
      <c r="B3297" s="182" t="n">
        <v>88267</v>
      </c>
      <c r="C3297" s="181" t="s">
        <v>12467</v>
      </c>
      <c r="D3297" s="181" t="s">
        <v>6441</v>
      </c>
      <c r="E3297" s="181" t="s">
        <v>13717</v>
      </c>
      <c r="F3297" s="181"/>
      <c r="G3297" s="183" t="s">
        <v>13718</v>
      </c>
      <c r="H3297" s="184" t="n">
        <v>0.1112</v>
      </c>
      <c r="I3297" s="185" t="n">
        <v>29.16</v>
      </c>
      <c r="J3297" s="185" t="n">
        <v>3.24</v>
      </c>
    </row>
    <row r="3298" customFormat="false" ht="32.75" hidden="false" customHeight="true" outlineLevel="0" collapsed="false">
      <c r="A3298" s="186" t="s">
        <v>13719</v>
      </c>
      <c r="B3298" s="187" t="n">
        <v>20083</v>
      </c>
      <c r="C3298" s="186" t="s">
        <v>12467</v>
      </c>
      <c r="D3298" s="186" t="s">
        <v>13898</v>
      </c>
      <c r="E3298" s="186" t="s">
        <v>13720</v>
      </c>
      <c r="F3298" s="186"/>
      <c r="G3298" s="188" t="s">
        <v>12126</v>
      </c>
      <c r="H3298" s="189" t="n">
        <v>0.04</v>
      </c>
      <c r="I3298" s="190" t="n">
        <v>104.61</v>
      </c>
      <c r="J3298" s="190" t="n">
        <v>4.18</v>
      </c>
    </row>
    <row r="3299" customFormat="false" ht="22.3" hidden="false" customHeight="true" outlineLevel="0" collapsed="false">
      <c r="A3299" s="186" t="s">
        <v>13719</v>
      </c>
      <c r="B3299" s="187" t="n">
        <v>122</v>
      </c>
      <c r="C3299" s="186" t="s">
        <v>12467</v>
      </c>
      <c r="D3299" s="186" t="s">
        <v>13899</v>
      </c>
      <c r="E3299" s="186" t="s">
        <v>13720</v>
      </c>
      <c r="F3299" s="186"/>
      <c r="G3299" s="188" t="s">
        <v>12126</v>
      </c>
      <c r="H3299" s="189" t="n">
        <v>0.0235</v>
      </c>
      <c r="I3299" s="190" t="n">
        <v>92.33</v>
      </c>
      <c r="J3299" s="190" t="n">
        <v>2.16</v>
      </c>
    </row>
    <row r="3300" customFormat="false" ht="22.3" hidden="false" customHeight="true" outlineLevel="0" collapsed="false">
      <c r="A3300" s="186" t="s">
        <v>13719</v>
      </c>
      <c r="B3300" s="187" t="n">
        <v>38383</v>
      </c>
      <c r="C3300" s="186" t="s">
        <v>12467</v>
      </c>
      <c r="D3300" s="186" t="s">
        <v>13892</v>
      </c>
      <c r="E3300" s="186" t="s">
        <v>13720</v>
      </c>
      <c r="F3300" s="186"/>
      <c r="G3300" s="188" t="s">
        <v>12126</v>
      </c>
      <c r="H3300" s="189" t="n">
        <v>0.0249</v>
      </c>
      <c r="I3300" s="190" t="n">
        <v>2.59</v>
      </c>
      <c r="J3300" s="190" t="n">
        <v>0.06</v>
      </c>
    </row>
    <row r="3301" customFormat="false" ht="32.75" hidden="false" customHeight="true" outlineLevel="0" collapsed="false">
      <c r="A3301" s="186" t="s">
        <v>13719</v>
      </c>
      <c r="B3301" s="187" t="n">
        <v>104</v>
      </c>
      <c r="C3301" s="186" t="s">
        <v>12467</v>
      </c>
      <c r="D3301" s="186" t="s">
        <v>6953</v>
      </c>
      <c r="E3301" s="186" t="s">
        <v>13720</v>
      </c>
      <c r="F3301" s="186"/>
      <c r="G3301" s="188" t="s">
        <v>12126</v>
      </c>
      <c r="H3301" s="189" t="n">
        <v>1</v>
      </c>
      <c r="I3301" s="190" t="n">
        <v>18.4</v>
      </c>
      <c r="J3301" s="190" t="n">
        <v>18.4</v>
      </c>
    </row>
    <row r="3302" customFormat="false" ht="22.3" hidden="false" customHeight="true" outlineLevel="0" collapsed="false">
      <c r="A3302" s="191"/>
      <c r="B3302" s="191"/>
      <c r="C3302" s="191"/>
      <c r="D3302" s="191"/>
      <c r="E3302" s="191" t="s">
        <v>13722</v>
      </c>
      <c r="F3302" s="192" t="n">
        <v>4.66</v>
      </c>
      <c r="G3302" s="191" t="s">
        <v>13723</v>
      </c>
      <c r="H3302" s="192" t="n">
        <v>0</v>
      </c>
      <c r="I3302" s="191" t="s">
        <v>13724</v>
      </c>
      <c r="J3302" s="192" t="n">
        <v>4.66</v>
      </c>
    </row>
    <row r="3303" customFormat="false" ht="32.75" hidden="false" customHeight="true" outlineLevel="0" collapsed="false">
      <c r="A3303" s="191"/>
      <c r="B3303" s="191"/>
      <c r="C3303" s="191"/>
      <c r="D3303" s="191"/>
      <c r="E3303" s="191" t="s">
        <v>13725</v>
      </c>
      <c r="F3303" s="192" t="n">
        <v>6.82</v>
      </c>
      <c r="G3303" s="191"/>
      <c r="H3303" s="193" t="s">
        <v>13726</v>
      </c>
      <c r="I3303" s="193"/>
      <c r="J3303" s="192" t="n">
        <v>37.52</v>
      </c>
    </row>
    <row r="3304" customFormat="false" ht="22.3" hidden="false" customHeight="true" outlineLevel="0" collapsed="false">
      <c r="A3304" s="125"/>
      <c r="B3304" s="125"/>
      <c r="C3304" s="125"/>
      <c r="D3304" s="125"/>
      <c r="E3304" s="125"/>
      <c r="F3304" s="125"/>
      <c r="G3304" s="125" t="s">
        <v>13727</v>
      </c>
      <c r="H3304" s="194" t="n">
        <v>2</v>
      </c>
      <c r="I3304" s="125" t="s">
        <v>13728</v>
      </c>
      <c r="J3304" s="195" t="n">
        <v>75.04</v>
      </c>
    </row>
    <row r="3305" customFormat="false" ht="22.3" hidden="false" customHeight="true" outlineLevel="0" collapsed="false">
      <c r="A3305" s="196"/>
      <c r="B3305" s="196"/>
      <c r="C3305" s="196"/>
      <c r="D3305" s="196"/>
      <c r="E3305" s="196"/>
      <c r="F3305" s="196"/>
      <c r="G3305" s="196"/>
      <c r="H3305" s="196"/>
      <c r="I3305" s="196"/>
      <c r="J3305" s="196"/>
    </row>
    <row r="3306" customFormat="false" ht="23.4" hidden="false" customHeight="true" outlineLevel="0" collapsed="false">
      <c r="A3306" s="175" t="s">
        <v>13039</v>
      </c>
      <c r="B3306" s="176" t="s">
        <v>12459</v>
      </c>
      <c r="C3306" s="175" t="s">
        <v>12460</v>
      </c>
      <c r="D3306" s="175" t="s">
        <v>12125</v>
      </c>
      <c r="E3306" s="175" t="s">
        <v>13711</v>
      </c>
      <c r="F3306" s="175"/>
      <c r="G3306" s="177" t="s">
        <v>12461</v>
      </c>
      <c r="H3306" s="176" t="s">
        <v>12462</v>
      </c>
      <c r="I3306" s="176" t="s">
        <v>12463</v>
      </c>
      <c r="J3306" s="176" t="s">
        <v>12243</v>
      </c>
    </row>
    <row r="3307" customFormat="false" ht="43.9" hidden="false" customHeight="true" outlineLevel="0" collapsed="false">
      <c r="A3307" s="154" t="s">
        <v>13712</v>
      </c>
      <c r="B3307" s="178" t="n">
        <v>103953</v>
      </c>
      <c r="C3307" s="154" t="s">
        <v>12467</v>
      </c>
      <c r="D3307" s="154" t="s">
        <v>13040</v>
      </c>
      <c r="E3307" s="154" t="s">
        <v>13891</v>
      </c>
      <c r="F3307" s="154"/>
      <c r="G3307" s="155" t="s">
        <v>12126</v>
      </c>
      <c r="H3307" s="179" t="n">
        <v>1</v>
      </c>
      <c r="I3307" s="180" t="n">
        <v>7.99</v>
      </c>
      <c r="J3307" s="180" t="n">
        <v>7.99</v>
      </c>
    </row>
    <row r="3308" customFormat="false" ht="43.9" hidden="false" customHeight="true" outlineLevel="0" collapsed="false">
      <c r="A3308" s="181" t="s">
        <v>13714</v>
      </c>
      <c r="B3308" s="182" t="n">
        <v>88267</v>
      </c>
      <c r="C3308" s="181" t="s">
        <v>12467</v>
      </c>
      <c r="D3308" s="181" t="s">
        <v>6441</v>
      </c>
      <c r="E3308" s="181" t="s">
        <v>13717</v>
      </c>
      <c r="F3308" s="181"/>
      <c r="G3308" s="183" t="s">
        <v>13718</v>
      </c>
      <c r="H3308" s="184" t="n">
        <v>0.0994</v>
      </c>
      <c r="I3308" s="185" t="n">
        <v>29.16</v>
      </c>
      <c r="J3308" s="185" t="n">
        <v>2.89</v>
      </c>
    </row>
    <row r="3309" customFormat="false" ht="43.9" hidden="false" customHeight="true" outlineLevel="0" collapsed="false">
      <c r="A3309" s="181" t="s">
        <v>13714</v>
      </c>
      <c r="B3309" s="182" t="n">
        <v>88248</v>
      </c>
      <c r="C3309" s="181" t="s">
        <v>12467</v>
      </c>
      <c r="D3309" s="181" t="s">
        <v>6423</v>
      </c>
      <c r="E3309" s="181" t="s">
        <v>13717</v>
      </c>
      <c r="F3309" s="181"/>
      <c r="G3309" s="183" t="s">
        <v>13718</v>
      </c>
      <c r="H3309" s="184" t="n">
        <v>0.0994</v>
      </c>
      <c r="I3309" s="185" t="n">
        <v>23.97</v>
      </c>
      <c r="J3309" s="185" t="n">
        <v>2.38</v>
      </c>
    </row>
    <row r="3310" customFormat="false" ht="22.3" hidden="false" customHeight="true" outlineLevel="0" collapsed="false">
      <c r="A3310" s="186" t="s">
        <v>13719</v>
      </c>
      <c r="B3310" s="187" t="n">
        <v>38383</v>
      </c>
      <c r="C3310" s="186" t="s">
        <v>12467</v>
      </c>
      <c r="D3310" s="186" t="s">
        <v>13892</v>
      </c>
      <c r="E3310" s="186" t="s">
        <v>13720</v>
      </c>
      <c r="F3310" s="186"/>
      <c r="G3310" s="188" t="s">
        <v>12126</v>
      </c>
      <c r="H3310" s="189" t="n">
        <v>0.0331</v>
      </c>
      <c r="I3310" s="190" t="n">
        <v>2.59</v>
      </c>
      <c r="J3310" s="190" t="n">
        <v>0.08</v>
      </c>
    </row>
    <row r="3311" customFormat="false" ht="32.75" hidden="false" customHeight="true" outlineLevel="0" collapsed="false">
      <c r="A3311" s="186" t="s">
        <v>13719</v>
      </c>
      <c r="B3311" s="187" t="n">
        <v>829</v>
      </c>
      <c r="C3311" s="186" t="s">
        <v>12467</v>
      </c>
      <c r="D3311" s="186" t="s">
        <v>7519</v>
      </c>
      <c r="E3311" s="186" t="s">
        <v>13720</v>
      </c>
      <c r="F3311" s="186"/>
      <c r="G3311" s="188" t="s">
        <v>12126</v>
      </c>
      <c r="H3311" s="189" t="n">
        <v>1</v>
      </c>
      <c r="I3311" s="190" t="n">
        <v>0.9</v>
      </c>
      <c r="J3311" s="190" t="n">
        <v>0.9</v>
      </c>
    </row>
    <row r="3312" customFormat="false" ht="32.75" hidden="false" customHeight="true" outlineLevel="0" collapsed="false">
      <c r="A3312" s="186" t="s">
        <v>13719</v>
      </c>
      <c r="B3312" s="187" t="n">
        <v>20083</v>
      </c>
      <c r="C3312" s="186" t="s">
        <v>12467</v>
      </c>
      <c r="D3312" s="186" t="s">
        <v>13898</v>
      </c>
      <c r="E3312" s="186" t="s">
        <v>13720</v>
      </c>
      <c r="F3312" s="186"/>
      <c r="G3312" s="188" t="s">
        <v>12126</v>
      </c>
      <c r="H3312" s="189" t="n">
        <v>0.0095</v>
      </c>
      <c r="I3312" s="190" t="n">
        <v>104.61</v>
      </c>
      <c r="J3312" s="190" t="n">
        <v>0.99</v>
      </c>
    </row>
    <row r="3313" customFormat="false" ht="22.3" hidden="false" customHeight="true" outlineLevel="0" collapsed="false">
      <c r="A3313" s="186" t="s">
        <v>13719</v>
      </c>
      <c r="B3313" s="187" t="n">
        <v>122</v>
      </c>
      <c r="C3313" s="186" t="s">
        <v>12467</v>
      </c>
      <c r="D3313" s="186" t="s">
        <v>13899</v>
      </c>
      <c r="E3313" s="186" t="s">
        <v>13720</v>
      </c>
      <c r="F3313" s="186"/>
      <c r="G3313" s="188" t="s">
        <v>12126</v>
      </c>
      <c r="H3313" s="189" t="n">
        <v>0.0082</v>
      </c>
      <c r="I3313" s="190" t="n">
        <v>92.33</v>
      </c>
      <c r="J3313" s="190" t="n">
        <v>0.75</v>
      </c>
    </row>
    <row r="3314" customFormat="false" ht="22.3" hidden="false" customHeight="true" outlineLevel="0" collapsed="false">
      <c r="A3314" s="191"/>
      <c r="B3314" s="191"/>
      <c r="C3314" s="191"/>
      <c r="D3314" s="191"/>
      <c r="E3314" s="191" t="s">
        <v>13722</v>
      </c>
      <c r="F3314" s="192" t="n">
        <v>4.16</v>
      </c>
      <c r="G3314" s="191" t="s">
        <v>13723</v>
      </c>
      <c r="H3314" s="192" t="n">
        <v>0</v>
      </c>
      <c r="I3314" s="191" t="s">
        <v>13724</v>
      </c>
      <c r="J3314" s="192" t="n">
        <v>4.16</v>
      </c>
    </row>
    <row r="3315" customFormat="false" ht="32.75" hidden="false" customHeight="true" outlineLevel="0" collapsed="false">
      <c r="A3315" s="191"/>
      <c r="B3315" s="191"/>
      <c r="C3315" s="191"/>
      <c r="D3315" s="191"/>
      <c r="E3315" s="191" t="s">
        <v>13725</v>
      </c>
      <c r="F3315" s="192" t="n">
        <v>1.77</v>
      </c>
      <c r="G3315" s="191"/>
      <c r="H3315" s="193" t="s">
        <v>13726</v>
      </c>
      <c r="I3315" s="193"/>
      <c r="J3315" s="192" t="n">
        <v>9.76</v>
      </c>
    </row>
    <row r="3316" customFormat="false" ht="22.3" hidden="false" customHeight="true" outlineLevel="0" collapsed="false">
      <c r="A3316" s="125"/>
      <c r="B3316" s="125"/>
      <c r="C3316" s="125"/>
      <c r="D3316" s="125"/>
      <c r="E3316" s="125"/>
      <c r="F3316" s="125"/>
      <c r="G3316" s="125" t="s">
        <v>13727</v>
      </c>
      <c r="H3316" s="194" t="n">
        <v>2</v>
      </c>
      <c r="I3316" s="125" t="s">
        <v>13728</v>
      </c>
      <c r="J3316" s="195" t="n">
        <v>19.52</v>
      </c>
    </row>
    <row r="3317" customFormat="false" ht="22.3" hidden="false" customHeight="true" outlineLevel="0" collapsed="false">
      <c r="A3317" s="196"/>
      <c r="B3317" s="196"/>
      <c r="C3317" s="196"/>
      <c r="D3317" s="196"/>
      <c r="E3317" s="196"/>
      <c r="F3317" s="196"/>
      <c r="G3317" s="196"/>
      <c r="H3317" s="196"/>
      <c r="I3317" s="196"/>
      <c r="J3317" s="196"/>
    </row>
    <row r="3318" customFormat="false" ht="23.4" hidden="false" customHeight="true" outlineLevel="0" collapsed="false">
      <c r="A3318" s="175" t="s">
        <v>13041</v>
      </c>
      <c r="B3318" s="176" t="s">
        <v>12459</v>
      </c>
      <c r="C3318" s="175" t="s">
        <v>12460</v>
      </c>
      <c r="D3318" s="175" t="s">
        <v>12125</v>
      </c>
      <c r="E3318" s="175" t="s">
        <v>13711</v>
      </c>
      <c r="F3318" s="175"/>
      <c r="G3318" s="177" t="s">
        <v>12461</v>
      </c>
      <c r="H3318" s="176" t="s">
        <v>12462</v>
      </c>
      <c r="I3318" s="176" t="s">
        <v>12463</v>
      </c>
      <c r="J3318" s="176" t="s">
        <v>12243</v>
      </c>
    </row>
    <row r="3319" customFormat="false" ht="43.9" hidden="false" customHeight="true" outlineLevel="0" collapsed="false">
      <c r="A3319" s="154" t="s">
        <v>13712</v>
      </c>
      <c r="B3319" s="178" t="n">
        <v>103959</v>
      </c>
      <c r="C3319" s="154" t="s">
        <v>12467</v>
      </c>
      <c r="D3319" s="154" t="s">
        <v>13042</v>
      </c>
      <c r="E3319" s="154" t="s">
        <v>13891</v>
      </c>
      <c r="F3319" s="154"/>
      <c r="G3319" s="155" t="s">
        <v>12126</v>
      </c>
      <c r="H3319" s="179" t="n">
        <v>1</v>
      </c>
      <c r="I3319" s="180" t="n">
        <v>15.84</v>
      </c>
      <c r="J3319" s="180" t="n">
        <v>15.84</v>
      </c>
    </row>
    <row r="3320" customFormat="false" ht="43.9" hidden="false" customHeight="true" outlineLevel="0" collapsed="false">
      <c r="A3320" s="181" t="s">
        <v>13714</v>
      </c>
      <c r="B3320" s="182" t="n">
        <v>88267</v>
      </c>
      <c r="C3320" s="181" t="s">
        <v>12467</v>
      </c>
      <c r="D3320" s="181" t="s">
        <v>6441</v>
      </c>
      <c r="E3320" s="181" t="s">
        <v>13717</v>
      </c>
      <c r="F3320" s="181"/>
      <c r="G3320" s="183" t="s">
        <v>13718</v>
      </c>
      <c r="H3320" s="184" t="n">
        <v>0.0924</v>
      </c>
      <c r="I3320" s="185" t="n">
        <v>29.16</v>
      </c>
      <c r="J3320" s="185" t="n">
        <v>2.69</v>
      </c>
    </row>
    <row r="3321" customFormat="false" ht="43.9" hidden="false" customHeight="true" outlineLevel="0" collapsed="false">
      <c r="A3321" s="181" t="s">
        <v>13714</v>
      </c>
      <c r="B3321" s="182" t="n">
        <v>88248</v>
      </c>
      <c r="C3321" s="181" t="s">
        <v>12467</v>
      </c>
      <c r="D3321" s="181" t="s">
        <v>6423</v>
      </c>
      <c r="E3321" s="181" t="s">
        <v>13717</v>
      </c>
      <c r="F3321" s="181"/>
      <c r="G3321" s="183" t="s">
        <v>13718</v>
      </c>
      <c r="H3321" s="184" t="n">
        <v>0.0924</v>
      </c>
      <c r="I3321" s="185" t="n">
        <v>23.97</v>
      </c>
      <c r="J3321" s="185" t="n">
        <v>2.21</v>
      </c>
    </row>
    <row r="3322" customFormat="false" ht="32.75" hidden="false" customHeight="true" outlineLevel="0" collapsed="false">
      <c r="A3322" s="186" t="s">
        <v>13719</v>
      </c>
      <c r="B3322" s="187" t="n">
        <v>818</v>
      </c>
      <c r="C3322" s="186" t="s">
        <v>12467</v>
      </c>
      <c r="D3322" s="186" t="s">
        <v>7522</v>
      </c>
      <c r="E3322" s="186" t="s">
        <v>13720</v>
      </c>
      <c r="F3322" s="186"/>
      <c r="G3322" s="188" t="s">
        <v>12126</v>
      </c>
      <c r="H3322" s="189" t="n">
        <v>1</v>
      </c>
      <c r="I3322" s="190" t="n">
        <v>6.45</v>
      </c>
      <c r="J3322" s="190" t="n">
        <v>6.45</v>
      </c>
    </row>
    <row r="3323" customFormat="false" ht="22.3" hidden="false" customHeight="true" outlineLevel="0" collapsed="false">
      <c r="A3323" s="186" t="s">
        <v>13719</v>
      </c>
      <c r="B3323" s="187" t="n">
        <v>38383</v>
      </c>
      <c r="C3323" s="186" t="s">
        <v>12467</v>
      </c>
      <c r="D3323" s="186" t="s">
        <v>13892</v>
      </c>
      <c r="E3323" s="186" t="s">
        <v>13720</v>
      </c>
      <c r="F3323" s="186"/>
      <c r="G3323" s="188" t="s">
        <v>12126</v>
      </c>
      <c r="H3323" s="189" t="n">
        <v>0.0206</v>
      </c>
      <c r="I3323" s="190" t="n">
        <v>2.59</v>
      </c>
      <c r="J3323" s="190" t="n">
        <v>0.05</v>
      </c>
    </row>
    <row r="3324" customFormat="false" ht="32.75" hidden="false" customHeight="true" outlineLevel="0" collapsed="false">
      <c r="A3324" s="186" t="s">
        <v>13719</v>
      </c>
      <c r="B3324" s="187" t="n">
        <v>20083</v>
      </c>
      <c r="C3324" s="186" t="s">
        <v>12467</v>
      </c>
      <c r="D3324" s="186" t="s">
        <v>13898</v>
      </c>
      <c r="E3324" s="186" t="s">
        <v>13720</v>
      </c>
      <c r="F3324" s="186"/>
      <c r="G3324" s="188" t="s">
        <v>12126</v>
      </c>
      <c r="H3324" s="189" t="n">
        <v>0.026</v>
      </c>
      <c r="I3324" s="190" t="n">
        <v>104.61</v>
      </c>
      <c r="J3324" s="190" t="n">
        <v>2.71</v>
      </c>
    </row>
    <row r="3325" customFormat="false" ht="22.3" hidden="false" customHeight="true" outlineLevel="0" collapsed="false">
      <c r="A3325" s="186" t="s">
        <v>13719</v>
      </c>
      <c r="B3325" s="187" t="n">
        <v>122</v>
      </c>
      <c r="C3325" s="186" t="s">
        <v>12467</v>
      </c>
      <c r="D3325" s="186" t="s">
        <v>13899</v>
      </c>
      <c r="E3325" s="186" t="s">
        <v>13720</v>
      </c>
      <c r="F3325" s="186"/>
      <c r="G3325" s="188" t="s">
        <v>12126</v>
      </c>
      <c r="H3325" s="189" t="n">
        <v>0.0188</v>
      </c>
      <c r="I3325" s="190" t="n">
        <v>92.33</v>
      </c>
      <c r="J3325" s="190" t="n">
        <v>1.73</v>
      </c>
    </row>
    <row r="3326" customFormat="false" ht="22.3" hidden="false" customHeight="true" outlineLevel="0" collapsed="false">
      <c r="A3326" s="191"/>
      <c r="B3326" s="191"/>
      <c r="C3326" s="191"/>
      <c r="D3326" s="191"/>
      <c r="E3326" s="191" t="s">
        <v>13722</v>
      </c>
      <c r="F3326" s="192" t="n">
        <v>3.86</v>
      </c>
      <c r="G3326" s="191" t="s">
        <v>13723</v>
      </c>
      <c r="H3326" s="192" t="n">
        <v>0</v>
      </c>
      <c r="I3326" s="191" t="s">
        <v>13724</v>
      </c>
      <c r="J3326" s="192" t="n">
        <v>3.86</v>
      </c>
    </row>
    <row r="3327" customFormat="false" ht="32.75" hidden="false" customHeight="true" outlineLevel="0" collapsed="false">
      <c r="A3327" s="191"/>
      <c r="B3327" s="191"/>
      <c r="C3327" s="191"/>
      <c r="D3327" s="191"/>
      <c r="E3327" s="191" t="s">
        <v>13725</v>
      </c>
      <c r="F3327" s="192" t="n">
        <v>3.51</v>
      </c>
      <c r="G3327" s="191"/>
      <c r="H3327" s="193" t="s">
        <v>13726</v>
      </c>
      <c r="I3327" s="193"/>
      <c r="J3327" s="192" t="n">
        <v>19.35</v>
      </c>
    </row>
    <row r="3328" customFormat="false" ht="22.3" hidden="false" customHeight="true" outlineLevel="0" collapsed="false">
      <c r="A3328" s="125"/>
      <c r="B3328" s="125"/>
      <c r="C3328" s="125"/>
      <c r="D3328" s="125"/>
      <c r="E3328" s="125"/>
      <c r="F3328" s="125"/>
      <c r="G3328" s="125" t="s">
        <v>13727</v>
      </c>
      <c r="H3328" s="194" t="n">
        <v>13</v>
      </c>
      <c r="I3328" s="125" t="s">
        <v>13728</v>
      </c>
      <c r="J3328" s="195" t="n">
        <v>251.55</v>
      </c>
    </row>
    <row r="3329" customFormat="false" ht="22.3" hidden="false" customHeight="true" outlineLevel="0" collapsed="false">
      <c r="A3329" s="196"/>
      <c r="B3329" s="196"/>
      <c r="C3329" s="196"/>
      <c r="D3329" s="196"/>
      <c r="E3329" s="196"/>
      <c r="F3329" s="196"/>
      <c r="G3329" s="196"/>
      <c r="H3329" s="196"/>
      <c r="I3329" s="196"/>
      <c r="J3329" s="196"/>
    </row>
    <row r="3330" customFormat="false" ht="23.4" hidden="false" customHeight="true" outlineLevel="0" collapsed="false">
      <c r="A3330" s="175" t="s">
        <v>13043</v>
      </c>
      <c r="B3330" s="176" t="s">
        <v>12459</v>
      </c>
      <c r="C3330" s="175" t="s">
        <v>12460</v>
      </c>
      <c r="D3330" s="175" t="s">
        <v>12125</v>
      </c>
      <c r="E3330" s="175" t="s">
        <v>13711</v>
      </c>
      <c r="F3330" s="175"/>
      <c r="G3330" s="177" t="s">
        <v>12461</v>
      </c>
      <c r="H3330" s="176" t="s">
        <v>12462</v>
      </c>
      <c r="I3330" s="176" t="s">
        <v>12463</v>
      </c>
      <c r="J3330" s="176" t="s">
        <v>12243</v>
      </c>
    </row>
    <row r="3331" customFormat="false" ht="32.75" hidden="false" customHeight="true" outlineLevel="0" collapsed="false">
      <c r="A3331" s="154" t="s">
        <v>13712</v>
      </c>
      <c r="B3331" s="178" t="s">
        <v>13044</v>
      </c>
      <c r="C3331" s="154" t="s">
        <v>12475</v>
      </c>
      <c r="D3331" s="154" t="s">
        <v>13045</v>
      </c>
      <c r="E3331" s="154" t="s">
        <v>13900</v>
      </c>
      <c r="F3331" s="154"/>
      <c r="G3331" s="155" t="s">
        <v>12126</v>
      </c>
      <c r="H3331" s="179" t="n">
        <v>1</v>
      </c>
      <c r="I3331" s="180" t="n">
        <v>15.84</v>
      </c>
      <c r="J3331" s="180" t="n">
        <v>15.84</v>
      </c>
    </row>
    <row r="3332" customFormat="false" ht="43.9" hidden="false" customHeight="true" outlineLevel="0" collapsed="false">
      <c r="A3332" s="181" t="s">
        <v>13714</v>
      </c>
      <c r="B3332" s="182" t="n">
        <v>88248</v>
      </c>
      <c r="C3332" s="181" t="s">
        <v>12467</v>
      </c>
      <c r="D3332" s="181" t="s">
        <v>6423</v>
      </c>
      <c r="E3332" s="181" t="s">
        <v>13717</v>
      </c>
      <c r="F3332" s="181"/>
      <c r="G3332" s="183" t="s">
        <v>13718</v>
      </c>
      <c r="H3332" s="184" t="n">
        <v>0.0924</v>
      </c>
      <c r="I3332" s="185" t="n">
        <v>23.97</v>
      </c>
      <c r="J3332" s="185" t="n">
        <v>2.21</v>
      </c>
    </row>
    <row r="3333" customFormat="false" ht="43.9" hidden="false" customHeight="true" outlineLevel="0" collapsed="false">
      <c r="A3333" s="181" t="s">
        <v>13714</v>
      </c>
      <c r="B3333" s="182" t="n">
        <v>88267</v>
      </c>
      <c r="C3333" s="181" t="s">
        <v>12467</v>
      </c>
      <c r="D3333" s="181" t="s">
        <v>6441</v>
      </c>
      <c r="E3333" s="181" t="s">
        <v>13717</v>
      </c>
      <c r="F3333" s="181"/>
      <c r="G3333" s="183" t="s">
        <v>13718</v>
      </c>
      <c r="H3333" s="184" t="n">
        <v>0.0924</v>
      </c>
      <c r="I3333" s="185" t="n">
        <v>29.16</v>
      </c>
      <c r="J3333" s="185" t="n">
        <v>2.69</v>
      </c>
    </row>
    <row r="3334" customFormat="false" ht="22.3" hidden="false" customHeight="true" outlineLevel="0" collapsed="false">
      <c r="A3334" s="186" t="s">
        <v>13719</v>
      </c>
      <c r="B3334" s="187" t="n">
        <v>38383</v>
      </c>
      <c r="C3334" s="186" t="s">
        <v>12467</v>
      </c>
      <c r="D3334" s="186" t="s">
        <v>13892</v>
      </c>
      <c r="E3334" s="186" t="s">
        <v>13720</v>
      </c>
      <c r="F3334" s="186"/>
      <c r="G3334" s="188" t="s">
        <v>12126</v>
      </c>
      <c r="H3334" s="189" t="n">
        <v>0.0206</v>
      </c>
      <c r="I3334" s="190" t="n">
        <v>2.59</v>
      </c>
      <c r="J3334" s="190" t="n">
        <v>0.05</v>
      </c>
    </row>
    <row r="3335" customFormat="false" ht="32.75" hidden="false" customHeight="true" outlineLevel="0" collapsed="false">
      <c r="A3335" s="186" t="s">
        <v>13719</v>
      </c>
      <c r="B3335" s="187" t="n">
        <v>20083</v>
      </c>
      <c r="C3335" s="186" t="s">
        <v>12467</v>
      </c>
      <c r="D3335" s="186" t="s">
        <v>13898</v>
      </c>
      <c r="E3335" s="186" t="s">
        <v>13720</v>
      </c>
      <c r="F3335" s="186"/>
      <c r="G3335" s="188" t="s">
        <v>12126</v>
      </c>
      <c r="H3335" s="189" t="n">
        <v>0.026</v>
      </c>
      <c r="I3335" s="190" t="n">
        <v>104.61</v>
      </c>
      <c r="J3335" s="190" t="n">
        <v>2.71</v>
      </c>
    </row>
    <row r="3336" customFormat="false" ht="32.75" hidden="false" customHeight="true" outlineLevel="0" collapsed="false">
      <c r="A3336" s="186" t="s">
        <v>13719</v>
      </c>
      <c r="B3336" s="187" t="n">
        <v>818</v>
      </c>
      <c r="C3336" s="186" t="s">
        <v>12467</v>
      </c>
      <c r="D3336" s="186" t="s">
        <v>7522</v>
      </c>
      <c r="E3336" s="186" t="s">
        <v>13720</v>
      </c>
      <c r="F3336" s="186"/>
      <c r="G3336" s="188" t="s">
        <v>12126</v>
      </c>
      <c r="H3336" s="189" t="n">
        <v>1</v>
      </c>
      <c r="I3336" s="190" t="n">
        <v>6.45</v>
      </c>
      <c r="J3336" s="190" t="n">
        <v>6.45</v>
      </c>
    </row>
    <row r="3337" customFormat="false" ht="22.3" hidden="false" customHeight="true" outlineLevel="0" collapsed="false">
      <c r="A3337" s="186" t="s">
        <v>13719</v>
      </c>
      <c r="B3337" s="187" t="n">
        <v>122</v>
      </c>
      <c r="C3337" s="186" t="s">
        <v>12467</v>
      </c>
      <c r="D3337" s="186" t="s">
        <v>13899</v>
      </c>
      <c r="E3337" s="186" t="s">
        <v>13720</v>
      </c>
      <c r="F3337" s="186"/>
      <c r="G3337" s="188" t="s">
        <v>12126</v>
      </c>
      <c r="H3337" s="189" t="n">
        <v>0.0188</v>
      </c>
      <c r="I3337" s="190" t="n">
        <v>92.33</v>
      </c>
      <c r="J3337" s="190" t="n">
        <v>1.73</v>
      </c>
    </row>
    <row r="3338" customFormat="false" ht="22.3" hidden="false" customHeight="true" outlineLevel="0" collapsed="false">
      <c r="A3338" s="191"/>
      <c r="B3338" s="191"/>
      <c r="C3338" s="191"/>
      <c r="D3338" s="191"/>
      <c r="E3338" s="191" t="s">
        <v>13722</v>
      </c>
      <c r="F3338" s="192" t="n">
        <v>3.86</v>
      </c>
      <c r="G3338" s="191" t="s">
        <v>13723</v>
      </c>
      <c r="H3338" s="192" t="n">
        <v>0</v>
      </c>
      <c r="I3338" s="191" t="s">
        <v>13724</v>
      </c>
      <c r="J3338" s="192" t="n">
        <v>3.86</v>
      </c>
    </row>
    <row r="3339" customFormat="false" ht="32.75" hidden="false" customHeight="true" outlineLevel="0" collapsed="false">
      <c r="A3339" s="191"/>
      <c r="B3339" s="191"/>
      <c r="C3339" s="191"/>
      <c r="D3339" s="191"/>
      <c r="E3339" s="191" t="s">
        <v>13725</v>
      </c>
      <c r="F3339" s="192" t="n">
        <v>3.51</v>
      </c>
      <c r="G3339" s="191"/>
      <c r="H3339" s="193" t="s">
        <v>13726</v>
      </c>
      <c r="I3339" s="193"/>
      <c r="J3339" s="192" t="n">
        <v>19.35</v>
      </c>
    </row>
    <row r="3340" customFormat="false" ht="22.3" hidden="false" customHeight="true" outlineLevel="0" collapsed="false">
      <c r="A3340" s="125"/>
      <c r="B3340" s="125"/>
      <c r="C3340" s="125"/>
      <c r="D3340" s="125"/>
      <c r="E3340" s="125"/>
      <c r="F3340" s="125"/>
      <c r="G3340" s="125" t="s">
        <v>13727</v>
      </c>
      <c r="H3340" s="194" t="n">
        <v>6</v>
      </c>
      <c r="I3340" s="125" t="s">
        <v>13728</v>
      </c>
      <c r="J3340" s="195" t="n">
        <v>116.1</v>
      </c>
    </row>
    <row r="3341" customFormat="false" ht="22.3" hidden="false" customHeight="true" outlineLevel="0" collapsed="false">
      <c r="A3341" s="196"/>
      <c r="B3341" s="196"/>
      <c r="C3341" s="196"/>
      <c r="D3341" s="196"/>
      <c r="E3341" s="196"/>
      <c r="F3341" s="196"/>
      <c r="G3341" s="196"/>
      <c r="H3341" s="196"/>
      <c r="I3341" s="196"/>
      <c r="J3341" s="196"/>
    </row>
    <row r="3342" customFormat="false" ht="23.4" hidden="false" customHeight="true" outlineLevel="0" collapsed="false">
      <c r="A3342" s="175" t="s">
        <v>13046</v>
      </c>
      <c r="B3342" s="176" t="s">
        <v>12459</v>
      </c>
      <c r="C3342" s="175" t="s">
        <v>12460</v>
      </c>
      <c r="D3342" s="175" t="s">
        <v>12125</v>
      </c>
      <c r="E3342" s="175" t="s">
        <v>13711</v>
      </c>
      <c r="F3342" s="175"/>
      <c r="G3342" s="177" t="s">
        <v>12461</v>
      </c>
      <c r="H3342" s="176" t="s">
        <v>12462</v>
      </c>
      <c r="I3342" s="176" t="s">
        <v>12463</v>
      </c>
      <c r="J3342" s="176" t="s">
        <v>12243</v>
      </c>
    </row>
    <row r="3343" customFormat="false" ht="43.9" hidden="false" customHeight="true" outlineLevel="0" collapsed="false">
      <c r="A3343" s="154" t="s">
        <v>13712</v>
      </c>
      <c r="B3343" s="178" t="n">
        <v>103999</v>
      </c>
      <c r="C3343" s="154" t="s">
        <v>12467</v>
      </c>
      <c r="D3343" s="154" t="s">
        <v>13047</v>
      </c>
      <c r="E3343" s="154" t="s">
        <v>13891</v>
      </c>
      <c r="F3343" s="154"/>
      <c r="G3343" s="155" t="s">
        <v>12126</v>
      </c>
      <c r="H3343" s="179" t="n">
        <v>1</v>
      </c>
      <c r="I3343" s="180" t="n">
        <v>13.21</v>
      </c>
      <c r="J3343" s="180" t="n">
        <v>13.21</v>
      </c>
    </row>
    <row r="3344" customFormat="false" ht="43.9" hidden="false" customHeight="true" outlineLevel="0" collapsed="false">
      <c r="A3344" s="181" t="s">
        <v>13714</v>
      </c>
      <c r="B3344" s="182" t="n">
        <v>88267</v>
      </c>
      <c r="C3344" s="181" t="s">
        <v>12467</v>
      </c>
      <c r="D3344" s="181" t="s">
        <v>6441</v>
      </c>
      <c r="E3344" s="181" t="s">
        <v>13717</v>
      </c>
      <c r="F3344" s="181"/>
      <c r="G3344" s="183" t="s">
        <v>13718</v>
      </c>
      <c r="H3344" s="184" t="n">
        <v>0.1218</v>
      </c>
      <c r="I3344" s="185" t="n">
        <v>29.16</v>
      </c>
      <c r="J3344" s="185" t="n">
        <v>3.55</v>
      </c>
    </row>
    <row r="3345" customFormat="false" ht="43.9" hidden="false" customHeight="true" outlineLevel="0" collapsed="false">
      <c r="A3345" s="181" t="s">
        <v>13714</v>
      </c>
      <c r="B3345" s="182" t="n">
        <v>88248</v>
      </c>
      <c r="C3345" s="181" t="s">
        <v>12467</v>
      </c>
      <c r="D3345" s="181" t="s">
        <v>6423</v>
      </c>
      <c r="E3345" s="181" t="s">
        <v>13717</v>
      </c>
      <c r="F3345" s="181"/>
      <c r="G3345" s="183" t="s">
        <v>13718</v>
      </c>
      <c r="H3345" s="184" t="n">
        <v>0.1218</v>
      </c>
      <c r="I3345" s="185" t="n">
        <v>23.97</v>
      </c>
      <c r="J3345" s="185" t="n">
        <v>2.91</v>
      </c>
    </row>
    <row r="3346" customFormat="false" ht="32.75" hidden="false" customHeight="true" outlineLevel="0" collapsed="false">
      <c r="A3346" s="186" t="s">
        <v>13719</v>
      </c>
      <c r="B3346" s="187" t="n">
        <v>20083</v>
      </c>
      <c r="C3346" s="186" t="s">
        <v>12467</v>
      </c>
      <c r="D3346" s="186" t="s">
        <v>13898</v>
      </c>
      <c r="E3346" s="186" t="s">
        <v>13720</v>
      </c>
      <c r="F3346" s="186"/>
      <c r="G3346" s="188" t="s">
        <v>12126</v>
      </c>
      <c r="H3346" s="189" t="n">
        <v>0.015</v>
      </c>
      <c r="I3346" s="190" t="n">
        <v>104.61</v>
      </c>
      <c r="J3346" s="190" t="n">
        <v>1.56</v>
      </c>
    </row>
    <row r="3347" customFormat="false" ht="22.3" hidden="false" customHeight="true" outlineLevel="0" collapsed="false">
      <c r="A3347" s="186" t="s">
        <v>13719</v>
      </c>
      <c r="B3347" s="187" t="n">
        <v>38383</v>
      </c>
      <c r="C3347" s="186" t="s">
        <v>12467</v>
      </c>
      <c r="D3347" s="186" t="s">
        <v>13892</v>
      </c>
      <c r="E3347" s="186" t="s">
        <v>13720</v>
      </c>
      <c r="F3347" s="186"/>
      <c r="G3347" s="188" t="s">
        <v>12126</v>
      </c>
      <c r="H3347" s="189" t="n">
        <v>0.0406</v>
      </c>
      <c r="I3347" s="190" t="n">
        <v>2.59</v>
      </c>
      <c r="J3347" s="190" t="n">
        <v>0.1</v>
      </c>
    </row>
    <row r="3348" customFormat="false" ht="32.75" hidden="false" customHeight="true" outlineLevel="0" collapsed="false">
      <c r="A3348" s="186" t="s">
        <v>13719</v>
      </c>
      <c r="B3348" s="187" t="n">
        <v>813</v>
      </c>
      <c r="C3348" s="186" t="s">
        <v>12467</v>
      </c>
      <c r="D3348" s="186" t="s">
        <v>7531</v>
      </c>
      <c r="E3348" s="186" t="s">
        <v>13720</v>
      </c>
      <c r="F3348" s="186"/>
      <c r="G3348" s="188" t="s">
        <v>12126</v>
      </c>
      <c r="H3348" s="189" t="n">
        <v>1</v>
      </c>
      <c r="I3348" s="190" t="n">
        <v>4.01</v>
      </c>
      <c r="J3348" s="190" t="n">
        <v>4.01</v>
      </c>
    </row>
    <row r="3349" customFormat="false" ht="22.3" hidden="false" customHeight="true" outlineLevel="0" collapsed="false">
      <c r="A3349" s="186" t="s">
        <v>13719</v>
      </c>
      <c r="B3349" s="187" t="n">
        <v>122</v>
      </c>
      <c r="C3349" s="186" t="s">
        <v>12467</v>
      </c>
      <c r="D3349" s="186" t="s">
        <v>13899</v>
      </c>
      <c r="E3349" s="186" t="s">
        <v>13720</v>
      </c>
      <c r="F3349" s="186"/>
      <c r="G3349" s="188" t="s">
        <v>12126</v>
      </c>
      <c r="H3349" s="189" t="n">
        <v>0.0118</v>
      </c>
      <c r="I3349" s="190" t="n">
        <v>92.33</v>
      </c>
      <c r="J3349" s="190" t="n">
        <v>1.08</v>
      </c>
    </row>
    <row r="3350" customFormat="false" ht="22.3" hidden="false" customHeight="true" outlineLevel="0" collapsed="false">
      <c r="A3350" s="191"/>
      <c r="B3350" s="191"/>
      <c r="C3350" s="191"/>
      <c r="D3350" s="191"/>
      <c r="E3350" s="191" t="s">
        <v>13722</v>
      </c>
      <c r="F3350" s="192" t="n">
        <v>5.1</v>
      </c>
      <c r="G3350" s="191" t="s">
        <v>13723</v>
      </c>
      <c r="H3350" s="192" t="n">
        <v>0</v>
      </c>
      <c r="I3350" s="191" t="s">
        <v>13724</v>
      </c>
      <c r="J3350" s="192" t="n">
        <v>5.1</v>
      </c>
    </row>
    <row r="3351" customFormat="false" ht="32.75" hidden="false" customHeight="true" outlineLevel="0" collapsed="false">
      <c r="A3351" s="191"/>
      <c r="B3351" s="191"/>
      <c r="C3351" s="191"/>
      <c r="D3351" s="191"/>
      <c r="E3351" s="191" t="s">
        <v>13725</v>
      </c>
      <c r="F3351" s="192" t="n">
        <v>2.93</v>
      </c>
      <c r="G3351" s="191"/>
      <c r="H3351" s="193" t="s">
        <v>13726</v>
      </c>
      <c r="I3351" s="193"/>
      <c r="J3351" s="192" t="n">
        <v>16.14</v>
      </c>
    </row>
    <row r="3352" customFormat="false" ht="22.3" hidden="false" customHeight="true" outlineLevel="0" collapsed="false">
      <c r="A3352" s="125"/>
      <c r="B3352" s="125"/>
      <c r="C3352" s="125"/>
      <c r="D3352" s="125"/>
      <c r="E3352" s="125"/>
      <c r="F3352" s="125"/>
      <c r="G3352" s="125" t="s">
        <v>13727</v>
      </c>
      <c r="H3352" s="194" t="n">
        <v>14</v>
      </c>
      <c r="I3352" s="125" t="s">
        <v>13728</v>
      </c>
      <c r="J3352" s="195" t="n">
        <v>225.96</v>
      </c>
    </row>
    <row r="3353" customFormat="false" ht="22.3" hidden="false" customHeight="true" outlineLevel="0" collapsed="false">
      <c r="A3353" s="196"/>
      <c r="B3353" s="196"/>
      <c r="C3353" s="196"/>
      <c r="D3353" s="196"/>
      <c r="E3353" s="196"/>
      <c r="F3353" s="196"/>
      <c r="G3353" s="196"/>
      <c r="H3353" s="196"/>
      <c r="I3353" s="196"/>
      <c r="J3353" s="196"/>
    </row>
    <row r="3354" customFormat="false" ht="23.4" hidden="false" customHeight="true" outlineLevel="0" collapsed="false">
      <c r="A3354" s="175" t="s">
        <v>13048</v>
      </c>
      <c r="B3354" s="176" t="s">
        <v>12459</v>
      </c>
      <c r="C3354" s="175" t="s">
        <v>12460</v>
      </c>
      <c r="D3354" s="175" t="s">
        <v>12125</v>
      </c>
      <c r="E3354" s="175" t="s">
        <v>13711</v>
      </c>
      <c r="F3354" s="175"/>
      <c r="G3354" s="177" t="s">
        <v>12461</v>
      </c>
      <c r="H3354" s="176" t="s">
        <v>12462</v>
      </c>
      <c r="I3354" s="176" t="s">
        <v>12463</v>
      </c>
      <c r="J3354" s="176" t="s">
        <v>12243</v>
      </c>
    </row>
    <row r="3355" customFormat="false" ht="43.9" hidden="false" customHeight="true" outlineLevel="0" collapsed="false">
      <c r="A3355" s="154" t="s">
        <v>13712</v>
      </c>
      <c r="B3355" s="178" t="s">
        <v>13049</v>
      </c>
      <c r="C3355" s="154" t="s">
        <v>12475</v>
      </c>
      <c r="D3355" s="154" t="s">
        <v>13050</v>
      </c>
      <c r="E3355" s="154" t="s">
        <v>13900</v>
      </c>
      <c r="F3355" s="154"/>
      <c r="G3355" s="155" t="s">
        <v>12126</v>
      </c>
      <c r="H3355" s="179" t="n">
        <v>1</v>
      </c>
      <c r="I3355" s="180" t="n">
        <v>13.21</v>
      </c>
      <c r="J3355" s="180" t="n">
        <v>13.21</v>
      </c>
    </row>
    <row r="3356" customFormat="false" ht="43.9" hidden="false" customHeight="true" outlineLevel="0" collapsed="false">
      <c r="A3356" s="181" t="s">
        <v>13714</v>
      </c>
      <c r="B3356" s="182" t="n">
        <v>88267</v>
      </c>
      <c r="C3356" s="181" t="s">
        <v>12467</v>
      </c>
      <c r="D3356" s="181" t="s">
        <v>6441</v>
      </c>
      <c r="E3356" s="181" t="s">
        <v>13717</v>
      </c>
      <c r="F3356" s="181"/>
      <c r="G3356" s="183" t="s">
        <v>13718</v>
      </c>
      <c r="H3356" s="184" t="n">
        <v>0.1218</v>
      </c>
      <c r="I3356" s="185" t="n">
        <v>29.16</v>
      </c>
      <c r="J3356" s="185" t="n">
        <v>3.55</v>
      </c>
    </row>
    <row r="3357" customFormat="false" ht="43.9" hidden="false" customHeight="true" outlineLevel="0" collapsed="false">
      <c r="A3357" s="181" t="s">
        <v>13714</v>
      </c>
      <c r="B3357" s="182" t="n">
        <v>88248</v>
      </c>
      <c r="C3357" s="181" t="s">
        <v>12467</v>
      </c>
      <c r="D3357" s="181" t="s">
        <v>6423</v>
      </c>
      <c r="E3357" s="181" t="s">
        <v>13717</v>
      </c>
      <c r="F3357" s="181"/>
      <c r="G3357" s="183" t="s">
        <v>13718</v>
      </c>
      <c r="H3357" s="184" t="n">
        <v>0.1218</v>
      </c>
      <c r="I3357" s="185" t="n">
        <v>23.97</v>
      </c>
      <c r="J3357" s="185" t="n">
        <v>2.91</v>
      </c>
    </row>
    <row r="3358" customFormat="false" ht="22.3" hidden="false" customHeight="true" outlineLevel="0" collapsed="false">
      <c r="A3358" s="186" t="s">
        <v>13719</v>
      </c>
      <c r="B3358" s="187" t="n">
        <v>122</v>
      </c>
      <c r="C3358" s="186" t="s">
        <v>12467</v>
      </c>
      <c r="D3358" s="186" t="s">
        <v>13899</v>
      </c>
      <c r="E3358" s="186" t="s">
        <v>13720</v>
      </c>
      <c r="F3358" s="186"/>
      <c r="G3358" s="188" t="s">
        <v>12126</v>
      </c>
      <c r="H3358" s="189" t="n">
        <v>0.0118</v>
      </c>
      <c r="I3358" s="190" t="n">
        <v>92.33</v>
      </c>
      <c r="J3358" s="190" t="n">
        <v>1.08</v>
      </c>
    </row>
    <row r="3359" customFormat="false" ht="32.75" hidden="false" customHeight="true" outlineLevel="0" collapsed="false">
      <c r="A3359" s="186" t="s">
        <v>13719</v>
      </c>
      <c r="B3359" s="187" t="n">
        <v>20083</v>
      </c>
      <c r="C3359" s="186" t="s">
        <v>12467</v>
      </c>
      <c r="D3359" s="186" t="s">
        <v>13898</v>
      </c>
      <c r="E3359" s="186" t="s">
        <v>13720</v>
      </c>
      <c r="F3359" s="186"/>
      <c r="G3359" s="188" t="s">
        <v>12126</v>
      </c>
      <c r="H3359" s="189" t="n">
        <v>0.015</v>
      </c>
      <c r="I3359" s="190" t="n">
        <v>104.61</v>
      </c>
      <c r="J3359" s="190" t="n">
        <v>1.56</v>
      </c>
    </row>
    <row r="3360" customFormat="false" ht="32.75" hidden="false" customHeight="true" outlineLevel="0" collapsed="false">
      <c r="A3360" s="186" t="s">
        <v>13719</v>
      </c>
      <c r="B3360" s="187" t="n">
        <v>813</v>
      </c>
      <c r="C3360" s="186" t="s">
        <v>12467</v>
      </c>
      <c r="D3360" s="186" t="s">
        <v>7531</v>
      </c>
      <c r="E3360" s="186" t="s">
        <v>13720</v>
      </c>
      <c r="F3360" s="186"/>
      <c r="G3360" s="188" t="s">
        <v>12126</v>
      </c>
      <c r="H3360" s="189" t="n">
        <v>1</v>
      </c>
      <c r="I3360" s="190" t="n">
        <v>4.01</v>
      </c>
      <c r="J3360" s="190" t="n">
        <v>4.01</v>
      </c>
    </row>
    <row r="3361" customFormat="false" ht="22.3" hidden="false" customHeight="true" outlineLevel="0" collapsed="false">
      <c r="A3361" s="186" t="s">
        <v>13719</v>
      </c>
      <c r="B3361" s="187" t="n">
        <v>38383</v>
      </c>
      <c r="C3361" s="186" t="s">
        <v>12467</v>
      </c>
      <c r="D3361" s="186" t="s">
        <v>13892</v>
      </c>
      <c r="E3361" s="186" t="s">
        <v>13720</v>
      </c>
      <c r="F3361" s="186"/>
      <c r="G3361" s="188" t="s">
        <v>12126</v>
      </c>
      <c r="H3361" s="189" t="n">
        <v>0.0406</v>
      </c>
      <c r="I3361" s="190" t="n">
        <v>2.59</v>
      </c>
      <c r="J3361" s="190" t="n">
        <v>0.1</v>
      </c>
    </row>
    <row r="3362" customFormat="false" ht="22.3" hidden="false" customHeight="true" outlineLevel="0" collapsed="false">
      <c r="A3362" s="191"/>
      <c r="B3362" s="191"/>
      <c r="C3362" s="191"/>
      <c r="D3362" s="191"/>
      <c r="E3362" s="191" t="s">
        <v>13722</v>
      </c>
      <c r="F3362" s="192" t="n">
        <v>5.1</v>
      </c>
      <c r="G3362" s="191" t="s">
        <v>13723</v>
      </c>
      <c r="H3362" s="192" t="n">
        <v>0</v>
      </c>
      <c r="I3362" s="191" t="s">
        <v>13724</v>
      </c>
      <c r="J3362" s="192" t="n">
        <v>5.1</v>
      </c>
    </row>
    <row r="3363" customFormat="false" ht="32.75" hidden="false" customHeight="true" outlineLevel="0" collapsed="false">
      <c r="A3363" s="191"/>
      <c r="B3363" s="191"/>
      <c r="C3363" s="191"/>
      <c r="D3363" s="191"/>
      <c r="E3363" s="191" t="s">
        <v>13725</v>
      </c>
      <c r="F3363" s="192" t="n">
        <v>2.93</v>
      </c>
      <c r="G3363" s="191"/>
      <c r="H3363" s="193" t="s">
        <v>13726</v>
      </c>
      <c r="I3363" s="193"/>
      <c r="J3363" s="192" t="n">
        <v>16.14</v>
      </c>
    </row>
    <row r="3364" customFormat="false" ht="22.3" hidden="false" customHeight="true" outlineLevel="0" collapsed="false">
      <c r="A3364" s="125"/>
      <c r="B3364" s="125"/>
      <c r="C3364" s="125"/>
      <c r="D3364" s="125"/>
      <c r="E3364" s="125"/>
      <c r="F3364" s="125"/>
      <c r="G3364" s="125" t="s">
        <v>13727</v>
      </c>
      <c r="H3364" s="194" t="n">
        <v>1</v>
      </c>
      <c r="I3364" s="125" t="s">
        <v>13728</v>
      </c>
      <c r="J3364" s="195" t="n">
        <v>16.14</v>
      </c>
    </row>
    <row r="3365" customFormat="false" ht="22.3" hidden="false" customHeight="true" outlineLevel="0" collapsed="false">
      <c r="A3365" s="196"/>
      <c r="B3365" s="196"/>
      <c r="C3365" s="196"/>
      <c r="D3365" s="196"/>
      <c r="E3365" s="196"/>
      <c r="F3365" s="196"/>
      <c r="G3365" s="196"/>
      <c r="H3365" s="196"/>
      <c r="I3365" s="196"/>
      <c r="J3365" s="196"/>
    </row>
    <row r="3366" customFormat="false" ht="23.4" hidden="false" customHeight="true" outlineLevel="0" collapsed="false">
      <c r="A3366" s="175" t="s">
        <v>13051</v>
      </c>
      <c r="B3366" s="176" t="s">
        <v>12459</v>
      </c>
      <c r="C3366" s="175" t="s">
        <v>12460</v>
      </c>
      <c r="D3366" s="175" t="s">
        <v>12125</v>
      </c>
      <c r="E3366" s="175" t="s">
        <v>13711</v>
      </c>
      <c r="F3366" s="175"/>
      <c r="G3366" s="177" t="s">
        <v>12461</v>
      </c>
      <c r="H3366" s="176" t="s">
        <v>12462</v>
      </c>
      <c r="I3366" s="176" t="s">
        <v>12463</v>
      </c>
      <c r="J3366" s="176" t="s">
        <v>12243</v>
      </c>
    </row>
    <row r="3367" customFormat="false" ht="43.9" hidden="false" customHeight="true" outlineLevel="0" collapsed="false">
      <c r="A3367" s="154" t="s">
        <v>13712</v>
      </c>
      <c r="B3367" s="178" t="n">
        <v>103968</v>
      </c>
      <c r="C3367" s="154" t="s">
        <v>12467</v>
      </c>
      <c r="D3367" s="154" t="s">
        <v>13052</v>
      </c>
      <c r="E3367" s="154" t="s">
        <v>13891</v>
      </c>
      <c r="F3367" s="154"/>
      <c r="G3367" s="155" t="s">
        <v>12126</v>
      </c>
      <c r="H3367" s="179" t="n">
        <v>1</v>
      </c>
      <c r="I3367" s="180" t="n">
        <v>16.85</v>
      </c>
      <c r="J3367" s="180" t="n">
        <v>16.85</v>
      </c>
    </row>
    <row r="3368" customFormat="false" ht="43.9" hidden="false" customHeight="true" outlineLevel="0" collapsed="false">
      <c r="A3368" s="181" t="s">
        <v>13714</v>
      </c>
      <c r="B3368" s="182" t="n">
        <v>88248</v>
      </c>
      <c r="C3368" s="181" t="s">
        <v>12467</v>
      </c>
      <c r="D3368" s="181" t="s">
        <v>6423</v>
      </c>
      <c r="E3368" s="181" t="s">
        <v>13717</v>
      </c>
      <c r="F3368" s="181"/>
      <c r="G3368" s="183" t="s">
        <v>13718</v>
      </c>
      <c r="H3368" s="184" t="n">
        <v>0.0735</v>
      </c>
      <c r="I3368" s="185" t="n">
        <v>23.97</v>
      </c>
      <c r="J3368" s="185" t="n">
        <v>1.76</v>
      </c>
    </row>
    <row r="3369" customFormat="false" ht="43.9" hidden="false" customHeight="true" outlineLevel="0" collapsed="false">
      <c r="A3369" s="181" t="s">
        <v>13714</v>
      </c>
      <c r="B3369" s="182" t="n">
        <v>88267</v>
      </c>
      <c r="C3369" s="181" t="s">
        <v>12467</v>
      </c>
      <c r="D3369" s="181" t="s">
        <v>6441</v>
      </c>
      <c r="E3369" s="181" t="s">
        <v>13717</v>
      </c>
      <c r="F3369" s="181"/>
      <c r="G3369" s="183" t="s">
        <v>13718</v>
      </c>
      <c r="H3369" s="184" t="n">
        <v>0.0735</v>
      </c>
      <c r="I3369" s="185" t="n">
        <v>29.16</v>
      </c>
      <c r="J3369" s="185" t="n">
        <v>2.14</v>
      </c>
    </row>
    <row r="3370" customFormat="false" ht="32.75" hidden="false" customHeight="true" outlineLevel="0" collapsed="false">
      <c r="A3370" s="186" t="s">
        <v>13719</v>
      </c>
      <c r="B3370" s="187" t="n">
        <v>816</v>
      </c>
      <c r="C3370" s="186" t="s">
        <v>12467</v>
      </c>
      <c r="D3370" s="186" t="s">
        <v>7533</v>
      </c>
      <c r="E3370" s="186" t="s">
        <v>13720</v>
      </c>
      <c r="F3370" s="186"/>
      <c r="G3370" s="188" t="s">
        <v>12126</v>
      </c>
      <c r="H3370" s="189" t="n">
        <v>1</v>
      </c>
      <c r="I3370" s="190" t="n">
        <v>9.63</v>
      </c>
      <c r="J3370" s="190" t="n">
        <v>9.63</v>
      </c>
    </row>
    <row r="3371" customFormat="false" ht="22.3" hidden="false" customHeight="true" outlineLevel="0" collapsed="false">
      <c r="A3371" s="186" t="s">
        <v>13719</v>
      </c>
      <c r="B3371" s="187" t="n">
        <v>122</v>
      </c>
      <c r="C3371" s="186" t="s">
        <v>12467</v>
      </c>
      <c r="D3371" s="186" t="s">
        <v>13899</v>
      </c>
      <c r="E3371" s="186" t="s">
        <v>13720</v>
      </c>
      <c r="F3371" s="186"/>
      <c r="G3371" s="188" t="s">
        <v>12126</v>
      </c>
      <c r="H3371" s="189" t="n">
        <v>0.0141</v>
      </c>
      <c r="I3371" s="190" t="n">
        <v>92.33</v>
      </c>
      <c r="J3371" s="190" t="n">
        <v>1.3</v>
      </c>
    </row>
    <row r="3372" customFormat="false" ht="32.75" hidden="false" customHeight="true" outlineLevel="0" collapsed="false">
      <c r="A3372" s="186" t="s">
        <v>13719</v>
      </c>
      <c r="B3372" s="187" t="n">
        <v>20083</v>
      </c>
      <c r="C3372" s="186" t="s">
        <v>12467</v>
      </c>
      <c r="D3372" s="186" t="s">
        <v>13898</v>
      </c>
      <c r="E3372" s="186" t="s">
        <v>13720</v>
      </c>
      <c r="F3372" s="186"/>
      <c r="G3372" s="188" t="s">
        <v>12126</v>
      </c>
      <c r="H3372" s="189" t="n">
        <v>0.019</v>
      </c>
      <c r="I3372" s="190" t="n">
        <v>104.61</v>
      </c>
      <c r="J3372" s="190" t="n">
        <v>1.98</v>
      </c>
    </row>
    <row r="3373" customFormat="false" ht="22.3" hidden="false" customHeight="true" outlineLevel="0" collapsed="false">
      <c r="A3373" s="186" t="s">
        <v>13719</v>
      </c>
      <c r="B3373" s="187" t="n">
        <v>38383</v>
      </c>
      <c r="C3373" s="186" t="s">
        <v>12467</v>
      </c>
      <c r="D3373" s="186" t="s">
        <v>13892</v>
      </c>
      <c r="E3373" s="186" t="s">
        <v>13720</v>
      </c>
      <c r="F3373" s="186"/>
      <c r="G3373" s="188" t="s">
        <v>12126</v>
      </c>
      <c r="H3373" s="189" t="n">
        <v>0.0165</v>
      </c>
      <c r="I3373" s="190" t="n">
        <v>2.59</v>
      </c>
      <c r="J3373" s="190" t="n">
        <v>0.04</v>
      </c>
    </row>
    <row r="3374" customFormat="false" ht="22.3" hidden="false" customHeight="true" outlineLevel="0" collapsed="false">
      <c r="A3374" s="191"/>
      <c r="B3374" s="191"/>
      <c r="C3374" s="191"/>
      <c r="D3374" s="191"/>
      <c r="E3374" s="191" t="s">
        <v>13722</v>
      </c>
      <c r="F3374" s="192" t="n">
        <v>3.08</v>
      </c>
      <c r="G3374" s="191" t="s">
        <v>13723</v>
      </c>
      <c r="H3374" s="192" t="n">
        <v>0</v>
      </c>
      <c r="I3374" s="191" t="s">
        <v>13724</v>
      </c>
      <c r="J3374" s="192" t="n">
        <v>3.08</v>
      </c>
    </row>
    <row r="3375" customFormat="false" ht="32.75" hidden="false" customHeight="true" outlineLevel="0" collapsed="false">
      <c r="A3375" s="191"/>
      <c r="B3375" s="191"/>
      <c r="C3375" s="191"/>
      <c r="D3375" s="191"/>
      <c r="E3375" s="191" t="s">
        <v>13725</v>
      </c>
      <c r="F3375" s="192" t="n">
        <v>3.74</v>
      </c>
      <c r="G3375" s="191"/>
      <c r="H3375" s="193" t="s">
        <v>13726</v>
      </c>
      <c r="I3375" s="193"/>
      <c r="J3375" s="192" t="n">
        <v>20.59</v>
      </c>
    </row>
    <row r="3376" customFormat="false" ht="22.3" hidden="false" customHeight="true" outlineLevel="0" collapsed="false">
      <c r="A3376" s="125"/>
      <c r="B3376" s="125"/>
      <c r="C3376" s="125"/>
      <c r="D3376" s="125"/>
      <c r="E3376" s="125"/>
      <c r="F3376" s="125"/>
      <c r="G3376" s="125" t="s">
        <v>13727</v>
      </c>
      <c r="H3376" s="194" t="n">
        <v>12</v>
      </c>
      <c r="I3376" s="125" t="s">
        <v>13728</v>
      </c>
      <c r="J3376" s="195" t="n">
        <v>247.08</v>
      </c>
    </row>
    <row r="3377" customFormat="false" ht="22.3" hidden="false" customHeight="true" outlineLevel="0" collapsed="false">
      <c r="A3377" s="196"/>
      <c r="B3377" s="196"/>
      <c r="C3377" s="196"/>
      <c r="D3377" s="196"/>
      <c r="E3377" s="196"/>
      <c r="F3377" s="196"/>
      <c r="G3377" s="196"/>
      <c r="H3377" s="196"/>
      <c r="I3377" s="196"/>
      <c r="J3377" s="196"/>
    </row>
    <row r="3378" customFormat="false" ht="23.4" hidden="false" customHeight="true" outlineLevel="0" collapsed="false">
      <c r="A3378" s="175" t="s">
        <v>13053</v>
      </c>
      <c r="B3378" s="176" t="s">
        <v>12459</v>
      </c>
      <c r="C3378" s="175" t="s">
        <v>12460</v>
      </c>
      <c r="D3378" s="175" t="s">
        <v>12125</v>
      </c>
      <c r="E3378" s="175" t="s">
        <v>13711</v>
      </c>
      <c r="F3378" s="175"/>
      <c r="G3378" s="177" t="s">
        <v>12461</v>
      </c>
      <c r="H3378" s="176" t="s">
        <v>12462</v>
      </c>
      <c r="I3378" s="176" t="s">
        <v>12463</v>
      </c>
      <c r="J3378" s="176" t="s">
        <v>12243</v>
      </c>
    </row>
    <row r="3379" customFormat="false" ht="43.9" hidden="false" customHeight="true" outlineLevel="0" collapsed="false">
      <c r="A3379" s="154" t="s">
        <v>13712</v>
      </c>
      <c r="B3379" s="178" t="n">
        <v>103969</v>
      </c>
      <c r="C3379" s="154" t="s">
        <v>12467</v>
      </c>
      <c r="D3379" s="154" t="s">
        <v>13054</v>
      </c>
      <c r="E3379" s="154" t="s">
        <v>13891</v>
      </c>
      <c r="F3379" s="154"/>
      <c r="G3379" s="155" t="s">
        <v>12126</v>
      </c>
      <c r="H3379" s="179" t="n">
        <v>1</v>
      </c>
      <c r="I3379" s="180" t="n">
        <v>19.72</v>
      </c>
      <c r="J3379" s="180" t="n">
        <v>19.72</v>
      </c>
    </row>
    <row r="3380" customFormat="false" ht="43.9" hidden="false" customHeight="true" outlineLevel="0" collapsed="false">
      <c r="A3380" s="181" t="s">
        <v>13714</v>
      </c>
      <c r="B3380" s="182" t="n">
        <v>88248</v>
      </c>
      <c r="C3380" s="181" t="s">
        <v>12467</v>
      </c>
      <c r="D3380" s="181" t="s">
        <v>6423</v>
      </c>
      <c r="E3380" s="181" t="s">
        <v>13717</v>
      </c>
      <c r="F3380" s="181"/>
      <c r="G3380" s="183" t="s">
        <v>13718</v>
      </c>
      <c r="H3380" s="184" t="n">
        <v>0.0788</v>
      </c>
      <c r="I3380" s="185" t="n">
        <v>23.97</v>
      </c>
      <c r="J3380" s="185" t="n">
        <v>1.88</v>
      </c>
    </row>
    <row r="3381" customFormat="false" ht="43.9" hidden="false" customHeight="true" outlineLevel="0" collapsed="false">
      <c r="A3381" s="181" t="s">
        <v>13714</v>
      </c>
      <c r="B3381" s="182" t="n">
        <v>88267</v>
      </c>
      <c r="C3381" s="181" t="s">
        <v>12467</v>
      </c>
      <c r="D3381" s="181" t="s">
        <v>6441</v>
      </c>
      <c r="E3381" s="181" t="s">
        <v>13717</v>
      </c>
      <c r="F3381" s="181"/>
      <c r="G3381" s="183" t="s">
        <v>13718</v>
      </c>
      <c r="H3381" s="184" t="n">
        <v>0.0788</v>
      </c>
      <c r="I3381" s="185" t="n">
        <v>29.16</v>
      </c>
      <c r="J3381" s="185" t="n">
        <v>2.29</v>
      </c>
    </row>
    <row r="3382" customFormat="false" ht="22.3" hidden="false" customHeight="true" outlineLevel="0" collapsed="false">
      <c r="A3382" s="186" t="s">
        <v>13719</v>
      </c>
      <c r="B3382" s="187" t="n">
        <v>38383</v>
      </c>
      <c r="C3382" s="186" t="s">
        <v>12467</v>
      </c>
      <c r="D3382" s="186" t="s">
        <v>13892</v>
      </c>
      <c r="E3382" s="186" t="s">
        <v>13720</v>
      </c>
      <c r="F3382" s="186"/>
      <c r="G3382" s="188" t="s">
        <v>12126</v>
      </c>
      <c r="H3382" s="189" t="n">
        <v>0.0177</v>
      </c>
      <c r="I3382" s="190" t="n">
        <v>2.59</v>
      </c>
      <c r="J3382" s="190" t="n">
        <v>0.04</v>
      </c>
    </row>
    <row r="3383" customFormat="false" ht="32.75" hidden="false" customHeight="true" outlineLevel="0" collapsed="false">
      <c r="A3383" s="186" t="s">
        <v>13719</v>
      </c>
      <c r="B3383" s="187" t="n">
        <v>20083</v>
      </c>
      <c r="C3383" s="186" t="s">
        <v>12467</v>
      </c>
      <c r="D3383" s="186" t="s">
        <v>13898</v>
      </c>
      <c r="E3383" s="186" t="s">
        <v>13720</v>
      </c>
      <c r="F3383" s="186"/>
      <c r="G3383" s="188" t="s">
        <v>12126</v>
      </c>
      <c r="H3383" s="189" t="n">
        <v>0.0205</v>
      </c>
      <c r="I3383" s="190" t="n">
        <v>104.61</v>
      </c>
      <c r="J3383" s="190" t="n">
        <v>2.14</v>
      </c>
    </row>
    <row r="3384" customFormat="false" ht="22.3" hidden="false" customHeight="true" outlineLevel="0" collapsed="false">
      <c r="A3384" s="186" t="s">
        <v>13719</v>
      </c>
      <c r="B3384" s="187" t="n">
        <v>122</v>
      </c>
      <c r="C3384" s="186" t="s">
        <v>12467</v>
      </c>
      <c r="D3384" s="186" t="s">
        <v>13899</v>
      </c>
      <c r="E3384" s="186" t="s">
        <v>13720</v>
      </c>
      <c r="F3384" s="186"/>
      <c r="G3384" s="188" t="s">
        <v>12126</v>
      </c>
      <c r="H3384" s="189" t="n">
        <v>0.0153</v>
      </c>
      <c r="I3384" s="190" t="n">
        <v>92.33</v>
      </c>
      <c r="J3384" s="190" t="n">
        <v>1.41</v>
      </c>
    </row>
    <row r="3385" customFormat="false" ht="32.75" hidden="false" customHeight="true" outlineLevel="0" collapsed="false">
      <c r="A3385" s="186" t="s">
        <v>13719</v>
      </c>
      <c r="B3385" s="187" t="n">
        <v>814</v>
      </c>
      <c r="C3385" s="186" t="s">
        <v>12467</v>
      </c>
      <c r="D3385" s="186" t="s">
        <v>7534</v>
      </c>
      <c r="E3385" s="186" t="s">
        <v>13720</v>
      </c>
      <c r="F3385" s="186"/>
      <c r="G3385" s="188" t="s">
        <v>12126</v>
      </c>
      <c r="H3385" s="189" t="n">
        <v>1</v>
      </c>
      <c r="I3385" s="190" t="n">
        <v>11.96</v>
      </c>
      <c r="J3385" s="190" t="n">
        <v>11.96</v>
      </c>
    </row>
    <row r="3386" customFormat="false" ht="22.3" hidden="false" customHeight="true" outlineLevel="0" collapsed="false">
      <c r="A3386" s="191"/>
      <c r="B3386" s="191"/>
      <c r="C3386" s="191"/>
      <c r="D3386" s="191"/>
      <c r="E3386" s="191" t="s">
        <v>13722</v>
      </c>
      <c r="F3386" s="192" t="n">
        <v>3.29</v>
      </c>
      <c r="G3386" s="191" t="s">
        <v>13723</v>
      </c>
      <c r="H3386" s="192" t="n">
        <v>0</v>
      </c>
      <c r="I3386" s="191" t="s">
        <v>13724</v>
      </c>
      <c r="J3386" s="192" t="n">
        <v>3.29</v>
      </c>
    </row>
    <row r="3387" customFormat="false" ht="32.75" hidden="false" customHeight="true" outlineLevel="0" collapsed="false">
      <c r="A3387" s="191"/>
      <c r="B3387" s="191"/>
      <c r="C3387" s="191"/>
      <c r="D3387" s="191"/>
      <c r="E3387" s="191" t="s">
        <v>13725</v>
      </c>
      <c r="F3387" s="192" t="n">
        <v>4.38</v>
      </c>
      <c r="G3387" s="191"/>
      <c r="H3387" s="193" t="s">
        <v>13726</v>
      </c>
      <c r="I3387" s="193"/>
      <c r="J3387" s="192" t="n">
        <v>24.1</v>
      </c>
    </row>
    <row r="3388" customFormat="false" ht="22.3" hidden="false" customHeight="true" outlineLevel="0" collapsed="false">
      <c r="A3388" s="125"/>
      <c r="B3388" s="125"/>
      <c r="C3388" s="125"/>
      <c r="D3388" s="125"/>
      <c r="E3388" s="125"/>
      <c r="F3388" s="125"/>
      <c r="G3388" s="125" t="s">
        <v>13727</v>
      </c>
      <c r="H3388" s="194" t="n">
        <v>5</v>
      </c>
      <c r="I3388" s="125" t="s">
        <v>13728</v>
      </c>
      <c r="J3388" s="195" t="n">
        <v>120.5</v>
      </c>
    </row>
    <row r="3389" customFormat="false" ht="22.3" hidden="false" customHeight="true" outlineLevel="0" collapsed="false">
      <c r="A3389" s="196"/>
      <c r="B3389" s="196"/>
      <c r="C3389" s="196"/>
      <c r="D3389" s="196"/>
      <c r="E3389" s="196"/>
      <c r="F3389" s="196"/>
      <c r="G3389" s="196"/>
      <c r="H3389" s="196"/>
      <c r="I3389" s="196"/>
      <c r="J3389" s="196"/>
    </row>
    <row r="3390" customFormat="false" ht="23.4" hidden="false" customHeight="true" outlineLevel="0" collapsed="false">
      <c r="A3390" s="175" t="s">
        <v>13055</v>
      </c>
      <c r="B3390" s="176" t="s">
        <v>12459</v>
      </c>
      <c r="C3390" s="175" t="s">
        <v>12460</v>
      </c>
      <c r="D3390" s="175" t="s">
        <v>12125</v>
      </c>
      <c r="E3390" s="175" t="s">
        <v>13711</v>
      </c>
      <c r="F3390" s="175"/>
      <c r="G3390" s="177" t="s">
        <v>12461</v>
      </c>
      <c r="H3390" s="176" t="s">
        <v>12462</v>
      </c>
      <c r="I3390" s="176" t="s">
        <v>12463</v>
      </c>
      <c r="J3390" s="176" t="s">
        <v>12243</v>
      </c>
    </row>
    <row r="3391" customFormat="false" ht="43.9" hidden="false" customHeight="true" outlineLevel="0" collapsed="false">
      <c r="A3391" s="154" t="s">
        <v>13712</v>
      </c>
      <c r="B3391" s="178" t="n">
        <v>89380</v>
      </c>
      <c r="C3391" s="154" t="s">
        <v>12467</v>
      </c>
      <c r="D3391" s="154" t="s">
        <v>13056</v>
      </c>
      <c r="E3391" s="154" t="s">
        <v>13891</v>
      </c>
      <c r="F3391" s="154"/>
      <c r="G3391" s="155" t="s">
        <v>12126</v>
      </c>
      <c r="H3391" s="179" t="n">
        <v>1</v>
      </c>
      <c r="I3391" s="180" t="n">
        <v>10.66</v>
      </c>
      <c r="J3391" s="180" t="n">
        <v>10.66</v>
      </c>
    </row>
    <row r="3392" customFormat="false" ht="43.9" hidden="false" customHeight="true" outlineLevel="0" collapsed="false">
      <c r="A3392" s="181" t="s">
        <v>13714</v>
      </c>
      <c r="B3392" s="182" t="n">
        <v>88248</v>
      </c>
      <c r="C3392" s="181" t="s">
        <v>12467</v>
      </c>
      <c r="D3392" s="181" t="s">
        <v>6423</v>
      </c>
      <c r="E3392" s="181" t="s">
        <v>13717</v>
      </c>
      <c r="F3392" s="181"/>
      <c r="G3392" s="183" t="s">
        <v>13718</v>
      </c>
      <c r="H3392" s="184" t="n">
        <v>0.1111</v>
      </c>
      <c r="I3392" s="185" t="n">
        <v>23.97</v>
      </c>
      <c r="J3392" s="185" t="n">
        <v>2.66</v>
      </c>
    </row>
    <row r="3393" customFormat="false" ht="43.9" hidden="false" customHeight="true" outlineLevel="0" collapsed="false">
      <c r="A3393" s="181" t="s">
        <v>13714</v>
      </c>
      <c r="B3393" s="182" t="n">
        <v>88267</v>
      </c>
      <c r="C3393" s="181" t="s">
        <v>12467</v>
      </c>
      <c r="D3393" s="181" t="s">
        <v>6441</v>
      </c>
      <c r="E3393" s="181" t="s">
        <v>13717</v>
      </c>
      <c r="F3393" s="181"/>
      <c r="G3393" s="183" t="s">
        <v>13718</v>
      </c>
      <c r="H3393" s="184" t="n">
        <v>0.1111</v>
      </c>
      <c r="I3393" s="185" t="n">
        <v>29.16</v>
      </c>
      <c r="J3393" s="185" t="n">
        <v>3.23</v>
      </c>
    </row>
    <row r="3394" customFormat="false" ht="22.3" hidden="false" customHeight="true" outlineLevel="0" collapsed="false">
      <c r="A3394" s="186" t="s">
        <v>13719</v>
      </c>
      <c r="B3394" s="187" t="n">
        <v>122</v>
      </c>
      <c r="C3394" s="186" t="s">
        <v>12467</v>
      </c>
      <c r="D3394" s="186" t="s">
        <v>13899</v>
      </c>
      <c r="E3394" s="186" t="s">
        <v>13720</v>
      </c>
      <c r="F3394" s="186"/>
      <c r="G3394" s="188" t="s">
        <v>12126</v>
      </c>
      <c r="H3394" s="189" t="n">
        <v>0.0082</v>
      </c>
      <c r="I3394" s="190" t="n">
        <v>92.33</v>
      </c>
      <c r="J3394" s="190" t="n">
        <v>0.75</v>
      </c>
    </row>
    <row r="3395" customFormat="false" ht="22.3" hidden="false" customHeight="true" outlineLevel="0" collapsed="false">
      <c r="A3395" s="186" t="s">
        <v>13719</v>
      </c>
      <c r="B3395" s="187" t="n">
        <v>38383</v>
      </c>
      <c r="C3395" s="186" t="s">
        <v>12467</v>
      </c>
      <c r="D3395" s="186" t="s">
        <v>13892</v>
      </c>
      <c r="E3395" s="186" t="s">
        <v>13720</v>
      </c>
      <c r="F3395" s="186"/>
      <c r="G3395" s="188" t="s">
        <v>12126</v>
      </c>
      <c r="H3395" s="189" t="n">
        <v>0.0371</v>
      </c>
      <c r="I3395" s="190" t="n">
        <v>2.59</v>
      </c>
      <c r="J3395" s="190" t="n">
        <v>0.09</v>
      </c>
    </row>
    <row r="3396" customFormat="false" ht="32.75" hidden="false" customHeight="true" outlineLevel="0" collapsed="false">
      <c r="A3396" s="186" t="s">
        <v>13719</v>
      </c>
      <c r="B3396" s="187" t="n">
        <v>3869</v>
      </c>
      <c r="C3396" s="186" t="s">
        <v>12467</v>
      </c>
      <c r="D3396" s="186" t="s">
        <v>9868</v>
      </c>
      <c r="E3396" s="186" t="s">
        <v>13720</v>
      </c>
      <c r="F3396" s="186"/>
      <c r="G3396" s="188" t="s">
        <v>12126</v>
      </c>
      <c r="H3396" s="189" t="n">
        <v>1</v>
      </c>
      <c r="I3396" s="190" t="n">
        <v>2.94</v>
      </c>
      <c r="J3396" s="190" t="n">
        <v>2.94</v>
      </c>
    </row>
    <row r="3397" customFormat="false" ht="32.75" hidden="false" customHeight="true" outlineLevel="0" collapsed="false">
      <c r="A3397" s="186" t="s">
        <v>13719</v>
      </c>
      <c r="B3397" s="187" t="n">
        <v>20083</v>
      </c>
      <c r="C3397" s="186" t="s">
        <v>12467</v>
      </c>
      <c r="D3397" s="186" t="s">
        <v>13898</v>
      </c>
      <c r="E3397" s="186" t="s">
        <v>13720</v>
      </c>
      <c r="F3397" s="186"/>
      <c r="G3397" s="188" t="s">
        <v>12126</v>
      </c>
      <c r="H3397" s="189" t="n">
        <v>0.0095</v>
      </c>
      <c r="I3397" s="190" t="n">
        <v>104.61</v>
      </c>
      <c r="J3397" s="190" t="n">
        <v>0.99</v>
      </c>
    </row>
    <row r="3398" customFormat="false" ht="22.3" hidden="false" customHeight="true" outlineLevel="0" collapsed="false">
      <c r="A3398" s="191"/>
      <c r="B3398" s="191"/>
      <c r="C3398" s="191"/>
      <c r="D3398" s="191"/>
      <c r="E3398" s="191" t="s">
        <v>13722</v>
      </c>
      <c r="F3398" s="192" t="n">
        <v>4.65</v>
      </c>
      <c r="G3398" s="191" t="s">
        <v>13723</v>
      </c>
      <c r="H3398" s="192" t="n">
        <v>0</v>
      </c>
      <c r="I3398" s="191" t="s">
        <v>13724</v>
      </c>
      <c r="J3398" s="192" t="n">
        <v>4.65</v>
      </c>
    </row>
    <row r="3399" customFormat="false" ht="32.75" hidden="false" customHeight="true" outlineLevel="0" collapsed="false">
      <c r="A3399" s="191"/>
      <c r="B3399" s="191"/>
      <c r="C3399" s="191"/>
      <c r="D3399" s="191"/>
      <c r="E3399" s="191" t="s">
        <v>13725</v>
      </c>
      <c r="F3399" s="192" t="n">
        <v>2.36</v>
      </c>
      <c r="G3399" s="191"/>
      <c r="H3399" s="193" t="s">
        <v>13726</v>
      </c>
      <c r="I3399" s="193"/>
      <c r="J3399" s="192" t="n">
        <v>13.02</v>
      </c>
    </row>
    <row r="3400" customFormat="false" ht="22.3" hidden="false" customHeight="true" outlineLevel="0" collapsed="false">
      <c r="A3400" s="125"/>
      <c r="B3400" s="125"/>
      <c r="C3400" s="125"/>
      <c r="D3400" s="125"/>
      <c r="E3400" s="125"/>
      <c r="F3400" s="125"/>
      <c r="G3400" s="125" t="s">
        <v>13727</v>
      </c>
      <c r="H3400" s="194" t="n">
        <v>12</v>
      </c>
      <c r="I3400" s="125" t="s">
        <v>13728</v>
      </c>
      <c r="J3400" s="195" t="n">
        <v>156.24</v>
      </c>
    </row>
    <row r="3401" customFormat="false" ht="22.3" hidden="false" customHeight="true" outlineLevel="0" collapsed="false">
      <c r="A3401" s="196"/>
      <c r="B3401" s="196"/>
      <c r="C3401" s="196"/>
      <c r="D3401" s="196"/>
      <c r="E3401" s="196"/>
      <c r="F3401" s="196"/>
      <c r="G3401" s="196"/>
      <c r="H3401" s="196"/>
      <c r="I3401" s="196"/>
      <c r="J3401" s="196"/>
    </row>
    <row r="3402" customFormat="false" ht="23.4" hidden="false" customHeight="true" outlineLevel="0" collapsed="false">
      <c r="A3402" s="175" t="s">
        <v>13057</v>
      </c>
      <c r="B3402" s="176" t="s">
        <v>12459</v>
      </c>
      <c r="C3402" s="175" t="s">
        <v>12460</v>
      </c>
      <c r="D3402" s="175" t="s">
        <v>12125</v>
      </c>
      <c r="E3402" s="175" t="s">
        <v>13711</v>
      </c>
      <c r="F3402" s="175"/>
      <c r="G3402" s="177" t="s">
        <v>12461</v>
      </c>
      <c r="H3402" s="176" t="s">
        <v>12462</v>
      </c>
      <c r="I3402" s="176" t="s">
        <v>12463</v>
      </c>
      <c r="J3402" s="176" t="s">
        <v>12243</v>
      </c>
    </row>
    <row r="3403" customFormat="false" ht="32.75" hidden="false" customHeight="true" outlineLevel="0" collapsed="false">
      <c r="A3403" s="154" t="s">
        <v>13712</v>
      </c>
      <c r="B3403" s="178" t="n">
        <v>89541</v>
      </c>
      <c r="C3403" s="154" t="s">
        <v>12467</v>
      </c>
      <c r="D3403" s="154" t="s">
        <v>13058</v>
      </c>
      <c r="E3403" s="154" t="s">
        <v>13891</v>
      </c>
      <c r="F3403" s="154"/>
      <c r="G3403" s="155" t="s">
        <v>12126</v>
      </c>
      <c r="H3403" s="179" t="n">
        <v>1</v>
      </c>
      <c r="I3403" s="180" t="n">
        <v>6.99</v>
      </c>
      <c r="J3403" s="180" t="n">
        <v>6.99</v>
      </c>
    </row>
    <row r="3404" customFormat="false" ht="43.9" hidden="false" customHeight="true" outlineLevel="0" collapsed="false">
      <c r="A3404" s="181" t="s">
        <v>13714</v>
      </c>
      <c r="B3404" s="182" t="n">
        <v>88267</v>
      </c>
      <c r="C3404" s="181" t="s">
        <v>12467</v>
      </c>
      <c r="D3404" s="181" t="s">
        <v>6441</v>
      </c>
      <c r="E3404" s="181" t="s">
        <v>13717</v>
      </c>
      <c r="F3404" s="181"/>
      <c r="G3404" s="183" t="s">
        <v>13718</v>
      </c>
      <c r="H3404" s="184" t="n">
        <v>0.0577</v>
      </c>
      <c r="I3404" s="185" t="n">
        <v>29.16</v>
      </c>
      <c r="J3404" s="185" t="n">
        <v>1.68</v>
      </c>
    </row>
    <row r="3405" customFormat="false" ht="43.9" hidden="false" customHeight="true" outlineLevel="0" collapsed="false">
      <c r="A3405" s="181" t="s">
        <v>13714</v>
      </c>
      <c r="B3405" s="182" t="n">
        <v>88248</v>
      </c>
      <c r="C3405" s="181" t="s">
        <v>12467</v>
      </c>
      <c r="D3405" s="181" t="s">
        <v>6423</v>
      </c>
      <c r="E3405" s="181" t="s">
        <v>13717</v>
      </c>
      <c r="F3405" s="181"/>
      <c r="G3405" s="183" t="s">
        <v>13718</v>
      </c>
      <c r="H3405" s="184" t="n">
        <v>0.0577</v>
      </c>
      <c r="I3405" s="185" t="n">
        <v>23.97</v>
      </c>
      <c r="J3405" s="185" t="n">
        <v>1.38</v>
      </c>
    </row>
    <row r="3406" customFormat="false" ht="22.3" hidden="false" customHeight="true" outlineLevel="0" collapsed="false">
      <c r="A3406" s="186" t="s">
        <v>13719</v>
      </c>
      <c r="B3406" s="187" t="n">
        <v>122</v>
      </c>
      <c r="C3406" s="186" t="s">
        <v>12467</v>
      </c>
      <c r="D3406" s="186" t="s">
        <v>13899</v>
      </c>
      <c r="E3406" s="186" t="s">
        <v>13720</v>
      </c>
      <c r="F3406" s="186"/>
      <c r="G3406" s="188" t="s">
        <v>12126</v>
      </c>
      <c r="H3406" s="189" t="n">
        <v>0.0094</v>
      </c>
      <c r="I3406" s="190" t="n">
        <v>92.33</v>
      </c>
      <c r="J3406" s="190" t="n">
        <v>0.86</v>
      </c>
    </row>
    <row r="3407" customFormat="false" ht="22.3" hidden="false" customHeight="true" outlineLevel="0" collapsed="false">
      <c r="A3407" s="186" t="s">
        <v>13719</v>
      </c>
      <c r="B3407" s="187" t="n">
        <v>3903</v>
      </c>
      <c r="C3407" s="186" t="s">
        <v>12467</v>
      </c>
      <c r="D3407" s="186" t="s">
        <v>9931</v>
      </c>
      <c r="E3407" s="186" t="s">
        <v>13720</v>
      </c>
      <c r="F3407" s="186"/>
      <c r="G3407" s="188" t="s">
        <v>12126</v>
      </c>
      <c r="H3407" s="189" t="n">
        <v>1</v>
      </c>
      <c r="I3407" s="190" t="n">
        <v>1.89</v>
      </c>
      <c r="J3407" s="190" t="n">
        <v>1.89</v>
      </c>
    </row>
    <row r="3408" customFormat="false" ht="22.3" hidden="false" customHeight="true" outlineLevel="0" collapsed="false">
      <c r="A3408" s="186" t="s">
        <v>13719</v>
      </c>
      <c r="B3408" s="187" t="n">
        <v>38383</v>
      </c>
      <c r="C3408" s="186" t="s">
        <v>12467</v>
      </c>
      <c r="D3408" s="186" t="s">
        <v>13892</v>
      </c>
      <c r="E3408" s="186" t="s">
        <v>13720</v>
      </c>
      <c r="F3408" s="186"/>
      <c r="G3408" s="188" t="s">
        <v>12126</v>
      </c>
      <c r="H3408" s="189" t="n">
        <v>0.0131</v>
      </c>
      <c r="I3408" s="190" t="n">
        <v>2.59</v>
      </c>
      <c r="J3408" s="190" t="n">
        <v>0.03</v>
      </c>
    </row>
    <row r="3409" customFormat="false" ht="32.75" hidden="false" customHeight="true" outlineLevel="0" collapsed="false">
      <c r="A3409" s="186" t="s">
        <v>13719</v>
      </c>
      <c r="B3409" s="187" t="n">
        <v>20083</v>
      </c>
      <c r="C3409" s="186" t="s">
        <v>12467</v>
      </c>
      <c r="D3409" s="186" t="s">
        <v>13898</v>
      </c>
      <c r="E3409" s="186" t="s">
        <v>13720</v>
      </c>
      <c r="F3409" s="186"/>
      <c r="G3409" s="188" t="s">
        <v>12126</v>
      </c>
      <c r="H3409" s="189" t="n">
        <v>0.011</v>
      </c>
      <c r="I3409" s="190" t="n">
        <v>104.61</v>
      </c>
      <c r="J3409" s="190" t="n">
        <v>1.15</v>
      </c>
    </row>
    <row r="3410" customFormat="false" ht="22.3" hidden="false" customHeight="true" outlineLevel="0" collapsed="false">
      <c r="A3410" s="191"/>
      <c r="B3410" s="191"/>
      <c r="C3410" s="191"/>
      <c r="D3410" s="191"/>
      <c r="E3410" s="191" t="s">
        <v>13722</v>
      </c>
      <c r="F3410" s="192" t="n">
        <v>2.42</v>
      </c>
      <c r="G3410" s="191" t="s">
        <v>13723</v>
      </c>
      <c r="H3410" s="192" t="n">
        <v>0</v>
      </c>
      <c r="I3410" s="191" t="s">
        <v>13724</v>
      </c>
      <c r="J3410" s="192" t="n">
        <v>2.42</v>
      </c>
    </row>
    <row r="3411" customFormat="false" ht="32.75" hidden="false" customHeight="true" outlineLevel="0" collapsed="false">
      <c r="A3411" s="191"/>
      <c r="B3411" s="191"/>
      <c r="C3411" s="191"/>
      <c r="D3411" s="191"/>
      <c r="E3411" s="191" t="s">
        <v>13725</v>
      </c>
      <c r="F3411" s="192" t="n">
        <v>1.55</v>
      </c>
      <c r="G3411" s="191"/>
      <c r="H3411" s="193" t="s">
        <v>13726</v>
      </c>
      <c r="I3411" s="193"/>
      <c r="J3411" s="192" t="n">
        <v>8.54</v>
      </c>
    </row>
    <row r="3412" customFormat="false" ht="22.3" hidden="false" customHeight="true" outlineLevel="0" collapsed="false">
      <c r="A3412" s="125"/>
      <c r="B3412" s="125"/>
      <c r="C3412" s="125"/>
      <c r="D3412" s="125"/>
      <c r="E3412" s="125"/>
      <c r="F3412" s="125"/>
      <c r="G3412" s="125" t="s">
        <v>13727</v>
      </c>
      <c r="H3412" s="194" t="n">
        <v>6</v>
      </c>
      <c r="I3412" s="125" t="s">
        <v>13728</v>
      </c>
      <c r="J3412" s="195" t="n">
        <v>51.24</v>
      </c>
    </row>
    <row r="3413" customFormat="false" ht="22.3" hidden="false" customHeight="true" outlineLevel="0" collapsed="false">
      <c r="A3413" s="196"/>
      <c r="B3413" s="196"/>
      <c r="C3413" s="196"/>
      <c r="D3413" s="196"/>
      <c r="E3413" s="196"/>
      <c r="F3413" s="196"/>
      <c r="G3413" s="196"/>
      <c r="H3413" s="196"/>
      <c r="I3413" s="196"/>
      <c r="J3413" s="196"/>
    </row>
    <row r="3414" customFormat="false" ht="23.4" hidden="false" customHeight="true" outlineLevel="0" collapsed="false">
      <c r="A3414" s="175" t="s">
        <v>13059</v>
      </c>
      <c r="B3414" s="176" t="s">
        <v>12459</v>
      </c>
      <c r="C3414" s="175" t="s">
        <v>12460</v>
      </c>
      <c r="D3414" s="175" t="s">
        <v>12125</v>
      </c>
      <c r="E3414" s="175" t="s">
        <v>13711</v>
      </c>
      <c r="F3414" s="175"/>
      <c r="G3414" s="177" t="s">
        <v>12461</v>
      </c>
      <c r="H3414" s="176" t="s">
        <v>12462</v>
      </c>
      <c r="I3414" s="176" t="s">
        <v>12463</v>
      </c>
      <c r="J3414" s="176" t="s">
        <v>12243</v>
      </c>
    </row>
    <row r="3415" customFormat="false" ht="32.75" hidden="false" customHeight="true" outlineLevel="0" collapsed="false">
      <c r="A3415" s="154" t="s">
        <v>13712</v>
      </c>
      <c r="B3415" s="178" t="n">
        <v>89597</v>
      </c>
      <c r="C3415" s="154" t="s">
        <v>12467</v>
      </c>
      <c r="D3415" s="154" t="s">
        <v>13060</v>
      </c>
      <c r="E3415" s="154" t="s">
        <v>13891</v>
      </c>
      <c r="F3415" s="154"/>
      <c r="G3415" s="155" t="s">
        <v>12126</v>
      </c>
      <c r="H3415" s="179" t="n">
        <v>1</v>
      </c>
      <c r="I3415" s="180" t="n">
        <v>23.07</v>
      </c>
      <c r="J3415" s="180" t="n">
        <v>23.07</v>
      </c>
    </row>
    <row r="3416" customFormat="false" ht="43.9" hidden="false" customHeight="true" outlineLevel="0" collapsed="false">
      <c r="A3416" s="181" t="s">
        <v>13714</v>
      </c>
      <c r="B3416" s="182" t="n">
        <v>88267</v>
      </c>
      <c r="C3416" s="181" t="s">
        <v>12467</v>
      </c>
      <c r="D3416" s="181" t="s">
        <v>6441</v>
      </c>
      <c r="E3416" s="181" t="s">
        <v>13717</v>
      </c>
      <c r="F3416" s="181"/>
      <c r="G3416" s="183" t="s">
        <v>13718</v>
      </c>
      <c r="H3416" s="184" t="n">
        <v>0.1</v>
      </c>
      <c r="I3416" s="185" t="n">
        <v>29.16</v>
      </c>
      <c r="J3416" s="185" t="n">
        <v>2.91</v>
      </c>
    </row>
    <row r="3417" customFormat="false" ht="43.9" hidden="false" customHeight="true" outlineLevel="0" collapsed="false">
      <c r="A3417" s="181" t="s">
        <v>13714</v>
      </c>
      <c r="B3417" s="182" t="n">
        <v>88248</v>
      </c>
      <c r="C3417" s="181" t="s">
        <v>12467</v>
      </c>
      <c r="D3417" s="181" t="s">
        <v>6423</v>
      </c>
      <c r="E3417" s="181" t="s">
        <v>13717</v>
      </c>
      <c r="F3417" s="181"/>
      <c r="G3417" s="183" t="s">
        <v>13718</v>
      </c>
      <c r="H3417" s="184" t="n">
        <v>0.1</v>
      </c>
      <c r="I3417" s="185" t="n">
        <v>23.97</v>
      </c>
      <c r="J3417" s="185" t="n">
        <v>2.39</v>
      </c>
    </row>
    <row r="3418" customFormat="false" ht="22.3" hidden="false" customHeight="true" outlineLevel="0" collapsed="false">
      <c r="A3418" s="186" t="s">
        <v>13719</v>
      </c>
      <c r="B3418" s="187" t="n">
        <v>38383</v>
      </c>
      <c r="C3418" s="186" t="s">
        <v>12467</v>
      </c>
      <c r="D3418" s="186" t="s">
        <v>13892</v>
      </c>
      <c r="E3418" s="186" t="s">
        <v>13720</v>
      </c>
      <c r="F3418" s="186"/>
      <c r="G3418" s="188" t="s">
        <v>12126</v>
      </c>
      <c r="H3418" s="189" t="n">
        <v>0.0222</v>
      </c>
      <c r="I3418" s="190" t="n">
        <v>2.59</v>
      </c>
      <c r="J3418" s="190" t="n">
        <v>0.05</v>
      </c>
    </row>
    <row r="3419" customFormat="false" ht="22.3" hidden="false" customHeight="true" outlineLevel="0" collapsed="false">
      <c r="A3419" s="186" t="s">
        <v>13719</v>
      </c>
      <c r="B3419" s="187" t="n">
        <v>3864</v>
      </c>
      <c r="C3419" s="186" t="s">
        <v>12467</v>
      </c>
      <c r="D3419" s="186" t="s">
        <v>9934</v>
      </c>
      <c r="E3419" s="186" t="s">
        <v>13720</v>
      </c>
      <c r="F3419" s="186"/>
      <c r="G3419" s="188" t="s">
        <v>12126</v>
      </c>
      <c r="H3419" s="189" t="n">
        <v>1</v>
      </c>
      <c r="I3419" s="190" t="n">
        <v>12.64</v>
      </c>
      <c r="J3419" s="190" t="n">
        <v>12.64</v>
      </c>
    </row>
    <row r="3420" customFormat="false" ht="22.3" hidden="false" customHeight="true" outlineLevel="0" collapsed="false">
      <c r="A3420" s="186" t="s">
        <v>13719</v>
      </c>
      <c r="B3420" s="187" t="n">
        <v>122</v>
      </c>
      <c r="C3420" s="186" t="s">
        <v>12467</v>
      </c>
      <c r="D3420" s="186" t="s">
        <v>13899</v>
      </c>
      <c r="E3420" s="186" t="s">
        <v>13720</v>
      </c>
      <c r="F3420" s="186"/>
      <c r="G3420" s="188" t="s">
        <v>12126</v>
      </c>
      <c r="H3420" s="189" t="n">
        <v>0.0212</v>
      </c>
      <c r="I3420" s="190" t="n">
        <v>92.33</v>
      </c>
      <c r="J3420" s="190" t="n">
        <v>1.95</v>
      </c>
    </row>
    <row r="3421" customFormat="false" ht="32.75" hidden="false" customHeight="true" outlineLevel="0" collapsed="false">
      <c r="A3421" s="186" t="s">
        <v>13719</v>
      </c>
      <c r="B3421" s="187" t="n">
        <v>20083</v>
      </c>
      <c r="C3421" s="186" t="s">
        <v>12467</v>
      </c>
      <c r="D3421" s="186" t="s">
        <v>13898</v>
      </c>
      <c r="E3421" s="186" t="s">
        <v>13720</v>
      </c>
      <c r="F3421" s="186"/>
      <c r="G3421" s="188" t="s">
        <v>12126</v>
      </c>
      <c r="H3421" s="189" t="n">
        <v>0.03</v>
      </c>
      <c r="I3421" s="190" t="n">
        <v>104.61</v>
      </c>
      <c r="J3421" s="190" t="n">
        <v>3.13</v>
      </c>
    </row>
    <row r="3422" customFormat="false" ht="22.3" hidden="false" customHeight="true" outlineLevel="0" collapsed="false">
      <c r="A3422" s="191"/>
      <c r="B3422" s="191"/>
      <c r="C3422" s="191"/>
      <c r="D3422" s="191"/>
      <c r="E3422" s="191" t="s">
        <v>13722</v>
      </c>
      <c r="F3422" s="192" t="n">
        <v>4.18</v>
      </c>
      <c r="G3422" s="191" t="s">
        <v>13723</v>
      </c>
      <c r="H3422" s="192" t="n">
        <v>0</v>
      </c>
      <c r="I3422" s="191" t="s">
        <v>13724</v>
      </c>
      <c r="J3422" s="192" t="n">
        <v>4.18</v>
      </c>
    </row>
    <row r="3423" customFormat="false" ht="32.75" hidden="false" customHeight="true" outlineLevel="0" collapsed="false">
      <c r="A3423" s="191"/>
      <c r="B3423" s="191"/>
      <c r="C3423" s="191"/>
      <c r="D3423" s="191"/>
      <c r="E3423" s="191" t="s">
        <v>13725</v>
      </c>
      <c r="F3423" s="192" t="n">
        <v>5.12</v>
      </c>
      <c r="G3423" s="191"/>
      <c r="H3423" s="193" t="s">
        <v>13726</v>
      </c>
      <c r="I3423" s="193"/>
      <c r="J3423" s="192" t="n">
        <v>28.19</v>
      </c>
    </row>
    <row r="3424" customFormat="false" ht="22.3" hidden="false" customHeight="true" outlineLevel="0" collapsed="false">
      <c r="A3424" s="125"/>
      <c r="B3424" s="125"/>
      <c r="C3424" s="125"/>
      <c r="D3424" s="125"/>
      <c r="E3424" s="125"/>
      <c r="F3424" s="125"/>
      <c r="G3424" s="125" t="s">
        <v>13727</v>
      </c>
      <c r="H3424" s="194" t="n">
        <v>5</v>
      </c>
      <c r="I3424" s="125" t="s">
        <v>13728</v>
      </c>
      <c r="J3424" s="195" t="n">
        <v>140.95</v>
      </c>
    </row>
    <row r="3425" customFormat="false" ht="22.3" hidden="false" customHeight="true" outlineLevel="0" collapsed="false">
      <c r="A3425" s="196"/>
      <c r="B3425" s="196"/>
      <c r="C3425" s="196"/>
      <c r="D3425" s="196"/>
      <c r="E3425" s="196"/>
      <c r="F3425" s="196"/>
      <c r="G3425" s="196"/>
      <c r="H3425" s="196"/>
      <c r="I3425" s="196"/>
      <c r="J3425" s="196"/>
    </row>
    <row r="3426" customFormat="false" ht="23.4" hidden="false" customHeight="true" outlineLevel="0" collapsed="false">
      <c r="A3426" s="175" t="s">
        <v>13061</v>
      </c>
      <c r="B3426" s="176" t="s">
        <v>12459</v>
      </c>
      <c r="C3426" s="175" t="s">
        <v>12460</v>
      </c>
      <c r="D3426" s="175" t="s">
        <v>12125</v>
      </c>
      <c r="E3426" s="175" t="s">
        <v>13711</v>
      </c>
      <c r="F3426" s="175"/>
      <c r="G3426" s="177" t="s">
        <v>12461</v>
      </c>
      <c r="H3426" s="176" t="s">
        <v>12462</v>
      </c>
      <c r="I3426" s="176" t="s">
        <v>12463</v>
      </c>
      <c r="J3426" s="176" t="s">
        <v>12243</v>
      </c>
    </row>
    <row r="3427" customFormat="false" ht="43.9" hidden="false" customHeight="true" outlineLevel="0" collapsed="false">
      <c r="A3427" s="154" t="s">
        <v>13712</v>
      </c>
      <c r="B3427" s="178" t="n">
        <v>89362</v>
      </c>
      <c r="C3427" s="154" t="s">
        <v>12467</v>
      </c>
      <c r="D3427" s="154" t="s">
        <v>13062</v>
      </c>
      <c r="E3427" s="154" t="s">
        <v>13891</v>
      </c>
      <c r="F3427" s="154"/>
      <c r="G3427" s="155" t="s">
        <v>12126</v>
      </c>
      <c r="H3427" s="179" t="n">
        <v>1</v>
      </c>
      <c r="I3427" s="180" t="n">
        <v>10.32</v>
      </c>
      <c r="J3427" s="180" t="n">
        <v>10.32</v>
      </c>
    </row>
    <row r="3428" customFormat="false" ht="43.9" hidden="false" customHeight="true" outlineLevel="0" collapsed="false">
      <c r="A3428" s="181" t="s">
        <v>13714</v>
      </c>
      <c r="B3428" s="182" t="n">
        <v>88248</v>
      </c>
      <c r="C3428" s="181" t="s">
        <v>12467</v>
      </c>
      <c r="D3428" s="181" t="s">
        <v>6423</v>
      </c>
      <c r="E3428" s="181" t="s">
        <v>13717</v>
      </c>
      <c r="F3428" s="181"/>
      <c r="G3428" s="183" t="s">
        <v>13718</v>
      </c>
      <c r="H3428" s="184" t="n">
        <v>0.152</v>
      </c>
      <c r="I3428" s="185" t="n">
        <v>23.97</v>
      </c>
      <c r="J3428" s="185" t="n">
        <v>3.64</v>
      </c>
    </row>
    <row r="3429" customFormat="false" ht="43.9" hidden="false" customHeight="true" outlineLevel="0" collapsed="false">
      <c r="A3429" s="181" t="s">
        <v>13714</v>
      </c>
      <c r="B3429" s="182" t="n">
        <v>88267</v>
      </c>
      <c r="C3429" s="181" t="s">
        <v>12467</v>
      </c>
      <c r="D3429" s="181" t="s">
        <v>6441</v>
      </c>
      <c r="E3429" s="181" t="s">
        <v>13717</v>
      </c>
      <c r="F3429" s="181"/>
      <c r="G3429" s="183" t="s">
        <v>13718</v>
      </c>
      <c r="H3429" s="184" t="n">
        <v>0.152</v>
      </c>
      <c r="I3429" s="185" t="n">
        <v>29.16</v>
      </c>
      <c r="J3429" s="185" t="n">
        <v>4.43</v>
      </c>
    </row>
    <row r="3430" customFormat="false" ht="22.3" hidden="false" customHeight="true" outlineLevel="0" collapsed="false">
      <c r="A3430" s="186" t="s">
        <v>13719</v>
      </c>
      <c r="B3430" s="187" t="n">
        <v>122</v>
      </c>
      <c r="C3430" s="186" t="s">
        <v>12467</v>
      </c>
      <c r="D3430" s="186" t="s">
        <v>13899</v>
      </c>
      <c r="E3430" s="186" t="s">
        <v>13720</v>
      </c>
      <c r="F3430" s="186"/>
      <c r="G3430" s="188" t="s">
        <v>12126</v>
      </c>
      <c r="H3430" s="189" t="n">
        <v>0.0071</v>
      </c>
      <c r="I3430" s="190" t="n">
        <v>92.33</v>
      </c>
      <c r="J3430" s="190" t="n">
        <v>0.65</v>
      </c>
    </row>
    <row r="3431" customFormat="false" ht="22.3" hidden="false" customHeight="true" outlineLevel="0" collapsed="false">
      <c r="A3431" s="186" t="s">
        <v>13719</v>
      </c>
      <c r="B3431" s="187" t="n">
        <v>38383</v>
      </c>
      <c r="C3431" s="186" t="s">
        <v>12467</v>
      </c>
      <c r="D3431" s="186" t="s">
        <v>13892</v>
      </c>
      <c r="E3431" s="186" t="s">
        <v>13720</v>
      </c>
      <c r="F3431" s="186"/>
      <c r="G3431" s="188" t="s">
        <v>12126</v>
      </c>
      <c r="H3431" s="189" t="n">
        <v>0.0338</v>
      </c>
      <c r="I3431" s="190" t="n">
        <v>2.59</v>
      </c>
      <c r="J3431" s="190" t="n">
        <v>0.08</v>
      </c>
    </row>
    <row r="3432" customFormat="false" ht="32.75" hidden="false" customHeight="true" outlineLevel="0" collapsed="false">
      <c r="A3432" s="186" t="s">
        <v>13719</v>
      </c>
      <c r="B3432" s="187" t="n">
        <v>3529</v>
      </c>
      <c r="C3432" s="186" t="s">
        <v>12467</v>
      </c>
      <c r="D3432" s="186" t="s">
        <v>13901</v>
      </c>
      <c r="E3432" s="186" t="s">
        <v>13720</v>
      </c>
      <c r="F3432" s="186"/>
      <c r="G3432" s="188" t="s">
        <v>12126</v>
      </c>
      <c r="H3432" s="189" t="n">
        <v>1</v>
      </c>
      <c r="I3432" s="190" t="n">
        <v>0.69</v>
      </c>
      <c r="J3432" s="190" t="n">
        <v>0.69</v>
      </c>
    </row>
    <row r="3433" customFormat="false" ht="32.75" hidden="false" customHeight="true" outlineLevel="0" collapsed="false">
      <c r="A3433" s="186" t="s">
        <v>13719</v>
      </c>
      <c r="B3433" s="187" t="n">
        <v>20083</v>
      </c>
      <c r="C3433" s="186" t="s">
        <v>12467</v>
      </c>
      <c r="D3433" s="186" t="s">
        <v>13898</v>
      </c>
      <c r="E3433" s="186" t="s">
        <v>13720</v>
      </c>
      <c r="F3433" s="186"/>
      <c r="G3433" s="188" t="s">
        <v>12126</v>
      </c>
      <c r="H3433" s="189" t="n">
        <v>0.008</v>
      </c>
      <c r="I3433" s="190" t="n">
        <v>104.61</v>
      </c>
      <c r="J3433" s="190" t="n">
        <v>0.83</v>
      </c>
    </row>
    <row r="3434" customFormat="false" ht="22.3" hidden="false" customHeight="true" outlineLevel="0" collapsed="false">
      <c r="A3434" s="191"/>
      <c r="B3434" s="191"/>
      <c r="C3434" s="191"/>
      <c r="D3434" s="191"/>
      <c r="E3434" s="191" t="s">
        <v>13722</v>
      </c>
      <c r="F3434" s="192" t="n">
        <v>6.37</v>
      </c>
      <c r="G3434" s="191" t="s">
        <v>13723</v>
      </c>
      <c r="H3434" s="192" t="n">
        <v>0</v>
      </c>
      <c r="I3434" s="191" t="s">
        <v>13724</v>
      </c>
      <c r="J3434" s="192" t="n">
        <v>6.37</v>
      </c>
    </row>
    <row r="3435" customFormat="false" ht="32.75" hidden="false" customHeight="true" outlineLevel="0" collapsed="false">
      <c r="A3435" s="191"/>
      <c r="B3435" s="191"/>
      <c r="C3435" s="191"/>
      <c r="D3435" s="191"/>
      <c r="E3435" s="191" t="s">
        <v>13725</v>
      </c>
      <c r="F3435" s="192" t="n">
        <v>2.29</v>
      </c>
      <c r="G3435" s="191"/>
      <c r="H3435" s="193" t="s">
        <v>13726</v>
      </c>
      <c r="I3435" s="193"/>
      <c r="J3435" s="192" t="n">
        <v>12.61</v>
      </c>
    </row>
    <row r="3436" customFormat="false" ht="22.3" hidden="false" customHeight="true" outlineLevel="0" collapsed="false">
      <c r="A3436" s="125"/>
      <c r="B3436" s="125"/>
      <c r="C3436" s="125"/>
      <c r="D3436" s="125"/>
      <c r="E3436" s="125"/>
      <c r="F3436" s="125"/>
      <c r="G3436" s="125" t="s">
        <v>13727</v>
      </c>
      <c r="H3436" s="194" t="n">
        <v>134</v>
      </c>
      <c r="I3436" s="125" t="s">
        <v>13728</v>
      </c>
      <c r="J3436" s="195" t="n">
        <v>1689.74</v>
      </c>
    </row>
    <row r="3437" customFormat="false" ht="22.3" hidden="false" customHeight="true" outlineLevel="0" collapsed="false">
      <c r="A3437" s="196"/>
      <c r="B3437" s="196"/>
      <c r="C3437" s="196"/>
      <c r="D3437" s="196"/>
      <c r="E3437" s="196"/>
      <c r="F3437" s="196"/>
      <c r="G3437" s="196"/>
      <c r="H3437" s="196"/>
      <c r="I3437" s="196"/>
      <c r="J3437" s="196"/>
    </row>
    <row r="3438" customFormat="false" ht="23.4" hidden="false" customHeight="true" outlineLevel="0" collapsed="false">
      <c r="A3438" s="175" t="s">
        <v>13063</v>
      </c>
      <c r="B3438" s="176" t="s">
        <v>12459</v>
      </c>
      <c r="C3438" s="175" t="s">
        <v>12460</v>
      </c>
      <c r="D3438" s="175" t="s">
        <v>12125</v>
      </c>
      <c r="E3438" s="175" t="s">
        <v>13711</v>
      </c>
      <c r="F3438" s="175"/>
      <c r="G3438" s="177" t="s">
        <v>12461</v>
      </c>
      <c r="H3438" s="176" t="s">
        <v>12462</v>
      </c>
      <c r="I3438" s="176" t="s">
        <v>12463</v>
      </c>
      <c r="J3438" s="176" t="s">
        <v>12243</v>
      </c>
    </row>
    <row r="3439" customFormat="false" ht="43.9" hidden="false" customHeight="true" outlineLevel="0" collapsed="false">
      <c r="A3439" s="154" t="s">
        <v>13712</v>
      </c>
      <c r="B3439" s="178" t="n">
        <v>89367</v>
      </c>
      <c r="C3439" s="154" t="s">
        <v>12467</v>
      </c>
      <c r="D3439" s="154" t="s">
        <v>13064</v>
      </c>
      <c r="E3439" s="154" t="s">
        <v>13891</v>
      </c>
      <c r="F3439" s="154"/>
      <c r="G3439" s="155" t="s">
        <v>12126</v>
      </c>
      <c r="H3439" s="179" t="n">
        <v>1</v>
      </c>
      <c r="I3439" s="180" t="n">
        <v>14.02</v>
      </c>
      <c r="J3439" s="180" t="n">
        <v>14.02</v>
      </c>
    </row>
    <row r="3440" customFormat="false" ht="43.9" hidden="false" customHeight="true" outlineLevel="0" collapsed="false">
      <c r="A3440" s="181" t="s">
        <v>13714</v>
      </c>
      <c r="B3440" s="182" t="n">
        <v>88248</v>
      </c>
      <c r="C3440" s="181" t="s">
        <v>12467</v>
      </c>
      <c r="D3440" s="181" t="s">
        <v>6423</v>
      </c>
      <c r="E3440" s="181" t="s">
        <v>13717</v>
      </c>
      <c r="F3440" s="181"/>
      <c r="G3440" s="183" t="s">
        <v>13718</v>
      </c>
      <c r="H3440" s="184" t="n">
        <v>0.1812</v>
      </c>
      <c r="I3440" s="185" t="n">
        <v>23.97</v>
      </c>
      <c r="J3440" s="185" t="n">
        <v>4.34</v>
      </c>
    </row>
    <row r="3441" customFormat="false" ht="43.9" hidden="false" customHeight="true" outlineLevel="0" collapsed="false">
      <c r="A3441" s="181" t="s">
        <v>13714</v>
      </c>
      <c r="B3441" s="182" t="n">
        <v>88267</v>
      </c>
      <c r="C3441" s="181" t="s">
        <v>12467</v>
      </c>
      <c r="D3441" s="181" t="s">
        <v>6441</v>
      </c>
      <c r="E3441" s="181" t="s">
        <v>13717</v>
      </c>
      <c r="F3441" s="181"/>
      <c r="G3441" s="183" t="s">
        <v>13718</v>
      </c>
      <c r="H3441" s="184" t="n">
        <v>0.1812</v>
      </c>
      <c r="I3441" s="185" t="n">
        <v>29.16</v>
      </c>
      <c r="J3441" s="185" t="n">
        <v>5.28</v>
      </c>
    </row>
    <row r="3442" customFormat="false" ht="22.3" hidden="false" customHeight="true" outlineLevel="0" collapsed="false">
      <c r="A3442" s="186" t="s">
        <v>13719</v>
      </c>
      <c r="B3442" s="187" t="n">
        <v>122</v>
      </c>
      <c r="C3442" s="186" t="s">
        <v>12467</v>
      </c>
      <c r="D3442" s="186" t="s">
        <v>13899</v>
      </c>
      <c r="E3442" s="186" t="s">
        <v>13720</v>
      </c>
      <c r="F3442" s="186"/>
      <c r="G3442" s="188" t="s">
        <v>12126</v>
      </c>
      <c r="H3442" s="189" t="n">
        <v>0.0094</v>
      </c>
      <c r="I3442" s="190" t="n">
        <v>92.33</v>
      </c>
      <c r="J3442" s="190" t="n">
        <v>0.86</v>
      </c>
    </row>
    <row r="3443" customFormat="false" ht="32.75" hidden="false" customHeight="true" outlineLevel="0" collapsed="false">
      <c r="A3443" s="186" t="s">
        <v>13719</v>
      </c>
      <c r="B3443" s="187" t="n">
        <v>3536</v>
      </c>
      <c r="C3443" s="186" t="s">
        <v>12467</v>
      </c>
      <c r="D3443" s="186" t="s">
        <v>13902</v>
      </c>
      <c r="E3443" s="186" t="s">
        <v>13720</v>
      </c>
      <c r="F3443" s="186"/>
      <c r="G3443" s="188" t="s">
        <v>12126</v>
      </c>
      <c r="H3443" s="189" t="n">
        <v>1</v>
      </c>
      <c r="I3443" s="190" t="n">
        <v>2.29</v>
      </c>
      <c r="J3443" s="190" t="n">
        <v>2.29</v>
      </c>
    </row>
    <row r="3444" customFormat="false" ht="22.3" hidden="false" customHeight="true" outlineLevel="0" collapsed="false">
      <c r="A3444" s="186" t="s">
        <v>13719</v>
      </c>
      <c r="B3444" s="187" t="n">
        <v>38383</v>
      </c>
      <c r="C3444" s="186" t="s">
        <v>12467</v>
      </c>
      <c r="D3444" s="186" t="s">
        <v>13892</v>
      </c>
      <c r="E3444" s="186" t="s">
        <v>13720</v>
      </c>
      <c r="F3444" s="186"/>
      <c r="G3444" s="188" t="s">
        <v>12126</v>
      </c>
      <c r="H3444" s="189" t="n">
        <v>0.0403</v>
      </c>
      <c r="I3444" s="190" t="n">
        <v>2.59</v>
      </c>
      <c r="J3444" s="190" t="n">
        <v>0.1</v>
      </c>
    </row>
    <row r="3445" customFormat="false" ht="32.75" hidden="false" customHeight="true" outlineLevel="0" collapsed="false">
      <c r="A3445" s="186" t="s">
        <v>13719</v>
      </c>
      <c r="B3445" s="187" t="n">
        <v>20083</v>
      </c>
      <c r="C3445" s="186" t="s">
        <v>12467</v>
      </c>
      <c r="D3445" s="186" t="s">
        <v>13898</v>
      </c>
      <c r="E3445" s="186" t="s">
        <v>13720</v>
      </c>
      <c r="F3445" s="186"/>
      <c r="G3445" s="188" t="s">
        <v>12126</v>
      </c>
      <c r="H3445" s="189" t="n">
        <v>0.011</v>
      </c>
      <c r="I3445" s="190" t="n">
        <v>104.61</v>
      </c>
      <c r="J3445" s="190" t="n">
        <v>1.15</v>
      </c>
    </row>
    <row r="3446" customFormat="false" ht="22.3" hidden="false" customHeight="true" outlineLevel="0" collapsed="false">
      <c r="A3446" s="191"/>
      <c r="B3446" s="191"/>
      <c r="C3446" s="191"/>
      <c r="D3446" s="191"/>
      <c r="E3446" s="191" t="s">
        <v>13722</v>
      </c>
      <c r="F3446" s="192" t="n">
        <v>7.6</v>
      </c>
      <c r="G3446" s="191" t="s">
        <v>13723</v>
      </c>
      <c r="H3446" s="192" t="n">
        <v>0</v>
      </c>
      <c r="I3446" s="191" t="s">
        <v>13724</v>
      </c>
      <c r="J3446" s="192" t="n">
        <v>7.6</v>
      </c>
    </row>
    <row r="3447" customFormat="false" ht="32.75" hidden="false" customHeight="true" outlineLevel="0" collapsed="false">
      <c r="A3447" s="191"/>
      <c r="B3447" s="191"/>
      <c r="C3447" s="191"/>
      <c r="D3447" s="191"/>
      <c r="E3447" s="191" t="s">
        <v>13725</v>
      </c>
      <c r="F3447" s="192" t="n">
        <v>3.11</v>
      </c>
      <c r="G3447" s="191"/>
      <c r="H3447" s="193" t="s">
        <v>13726</v>
      </c>
      <c r="I3447" s="193"/>
      <c r="J3447" s="192" t="n">
        <v>17.13</v>
      </c>
    </row>
    <row r="3448" customFormat="false" ht="22.3" hidden="false" customHeight="true" outlineLevel="0" collapsed="false">
      <c r="A3448" s="125"/>
      <c r="B3448" s="125"/>
      <c r="C3448" s="125"/>
      <c r="D3448" s="125"/>
      <c r="E3448" s="125"/>
      <c r="F3448" s="125"/>
      <c r="G3448" s="125" t="s">
        <v>13727</v>
      </c>
      <c r="H3448" s="194" t="n">
        <v>129</v>
      </c>
      <c r="I3448" s="125" t="s">
        <v>13728</v>
      </c>
      <c r="J3448" s="195" t="n">
        <v>2209.77</v>
      </c>
    </row>
    <row r="3449" customFormat="false" ht="22.3" hidden="false" customHeight="true" outlineLevel="0" collapsed="false">
      <c r="A3449" s="196"/>
      <c r="B3449" s="196"/>
      <c r="C3449" s="196"/>
      <c r="D3449" s="196"/>
      <c r="E3449" s="196"/>
      <c r="F3449" s="196"/>
      <c r="G3449" s="196"/>
      <c r="H3449" s="196"/>
      <c r="I3449" s="196"/>
      <c r="J3449" s="196"/>
    </row>
    <row r="3450" customFormat="false" ht="23.4" hidden="false" customHeight="true" outlineLevel="0" collapsed="false">
      <c r="A3450" s="175" t="s">
        <v>13065</v>
      </c>
      <c r="B3450" s="176" t="s">
        <v>12459</v>
      </c>
      <c r="C3450" s="175" t="s">
        <v>12460</v>
      </c>
      <c r="D3450" s="175" t="s">
        <v>12125</v>
      </c>
      <c r="E3450" s="175" t="s">
        <v>13711</v>
      </c>
      <c r="F3450" s="175"/>
      <c r="G3450" s="177" t="s">
        <v>12461</v>
      </c>
      <c r="H3450" s="176" t="s">
        <v>12462</v>
      </c>
      <c r="I3450" s="176" t="s">
        <v>12463</v>
      </c>
      <c r="J3450" s="176" t="s">
        <v>12243</v>
      </c>
    </row>
    <row r="3451" customFormat="false" ht="32.75" hidden="false" customHeight="true" outlineLevel="0" collapsed="false">
      <c r="A3451" s="154" t="s">
        <v>13712</v>
      </c>
      <c r="B3451" s="178" t="n">
        <v>89501</v>
      </c>
      <c r="C3451" s="154" t="s">
        <v>12467</v>
      </c>
      <c r="D3451" s="154" t="s">
        <v>13066</v>
      </c>
      <c r="E3451" s="154" t="s">
        <v>13891</v>
      </c>
      <c r="F3451" s="154"/>
      <c r="G3451" s="155" t="s">
        <v>12126</v>
      </c>
      <c r="H3451" s="179" t="n">
        <v>1</v>
      </c>
      <c r="I3451" s="180" t="n">
        <v>15.32</v>
      </c>
      <c r="J3451" s="180" t="n">
        <v>15.32</v>
      </c>
    </row>
    <row r="3452" customFormat="false" ht="43.9" hidden="false" customHeight="true" outlineLevel="0" collapsed="false">
      <c r="A3452" s="181" t="s">
        <v>13714</v>
      </c>
      <c r="B3452" s="182" t="n">
        <v>88248</v>
      </c>
      <c r="C3452" s="181" t="s">
        <v>12467</v>
      </c>
      <c r="D3452" s="181" t="s">
        <v>6423</v>
      </c>
      <c r="E3452" s="181" t="s">
        <v>13717</v>
      </c>
      <c r="F3452" s="181"/>
      <c r="G3452" s="183" t="s">
        <v>13718</v>
      </c>
      <c r="H3452" s="184" t="n">
        <v>0.1271</v>
      </c>
      <c r="I3452" s="185" t="n">
        <v>23.97</v>
      </c>
      <c r="J3452" s="185" t="n">
        <v>3.04</v>
      </c>
    </row>
    <row r="3453" customFormat="false" ht="43.9" hidden="false" customHeight="true" outlineLevel="0" collapsed="false">
      <c r="A3453" s="181" t="s">
        <v>13714</v>
      </c>
      <c r="B3453" s="182" t="n">
        <v>88267</v>
      </c>
      <c r="C3453" s="181" t="s">
        <v>12467</v>
      </c>
      <c r="D3453" s="181" t="s">
        <v>6441</v>
      </c>
      <c r="E3453" s="181" t="s">
        <v>13717</v>
      </c>
      <c r="F3453" s="181"/>
      <c r="G3453" s="183" t="s">
        <v>13718</v>
      </c>
      <c r="H3453" s="184" t="n">
        <v>0.1271</v>
      </c>
      <c r="I3453" s="185" t="n">
        <v>29.16</v>
      </c>
      <c r="J3453" s="185" t="n">
        <v>3.7</v>
      </c>
    </row>
    <row r="3454" customFormat="false" ht="32.75" hidden="false" customHeight="true" outlineLevel="0" collapsed="false">
      <c r="A3454" s="186" t="s">
        <v>13719</v>
      </c>
      <c r="B3454" s="187" t="n">
        <v>20083</v>
      </c>
      <c r="C3454" s="186" t="s">
        <v>12467</v>
      </c>
      <c r="D3454" s="186" t="s">
        <v>13898</v>
      </c>
      <c r="E3454" s="186" t="s">
        <v>13720</v>
      </c>
      <c r="F3454" s="186"/>
      <c r="G3454" s="188" t="s">
        <v>12126</v>
      </c>
      <c r="H3454" s="189" t="n">
        <v>0.022</v>
      </c>
      <c r="I3454" s="190" t="n">
        <v>104.61</v>
      </c>
      <c r="J3454" s="190" t="n">
        <v>2.3</v>
      </c>
    </row>
    <row r="3455" customFormat="false" ht="22.3" hidden="false" customHeight="true" outlineLevel="0" collapsed="false">
      <c r="A3455" s="186" t="s">
        <v>13719</v>
      </c>
      <c r="B3455" s="187" t="n">
        <v>122</v>
      </c>
      <c r="C3455" s="186" t="s">
        <v>12467</v>
      </c>
      <c r="D3455" s="186" t="s">
        <v>13899</v>
      </c>
      <c r="E3455" s="186" t="s">
        <v>13720</v>
      </c>
      <c r="F3455" s="186"/>
      <c r="G3455" s="188" t="s">
        <v>12126</v>
      </c>
      <c r="H3455" s="189" t="n">
        <v>0.0165</v>
      </c>
      <c r="I3455" s="190" t="n">
        <v>92.33</v>
      </c>
      <c r="J3455" s="190" t="n">
        <v>1.52</v>
      </c>
    </row>
    <row r="3456" customFormat="false" ht="22.3" hidden="false" customHeight="true" outlineLevel="0" collapsed="false">
      <c r="A3456" s="186" t="s">
        <v>13719</v>
      </c>
      <c r="B3456" s="187" t="n">
        <v>38383</v>
      </c>
      <c r="C3456" s="186" t="s">
        <v>12467</v>
      </c>
      <c r="D3456" s="186" t="s">
        <v>13892</v>
      </c>
      <c r="E3456" s="186" t="s">
        <v>13720</v>
      </c>
      <c r="F3456" s="186"/>
      <c r="G3456" s="188" t="s">
        <v>12126</v>
      </c>
      <c r="H3456" s="189" t="n">
        <v>0.019</v>
      </c>
      <c r="I3456" s="190" t="n">
        <v>2.59</v>
      </c>
      <c r="J3456" s="190" t="n">
        <v>0.04</v>
      </c>
    </row>
    <row r="3457" customFormat="false" ht="32.75" hidden="false" customHeight="true" outlineLevel="0" collapsed="false">
      <c r="A3457" s="186" t="s">
        <v>13719</v>
      </c>
      <c r="B3457" s="187" t="n">
        <v>3540</v>
      </c>
      <c r="C3457" s="186" t="s">
        <v>12467</v>
      </c>
      <c r="D3457" s="186" t="s">
        <v>13903</v>
      </c>
      <c r="E3457" s="186" t="s">
        <v>13720</v>
      </c>
      <c r="F3457" s="186"/>
      <c r="G3457" s="188" t="s">
        <v>12126</v>
      </c>
      <c r="H3457" s="189" t="n">
        <v>1</v>
      </c>
      <c r="I3457" s="190" t="n">
        <v>4.72</v>
      </c>
      <c r="J3457" s="190" t="n">
        <v>4.72</v>
      </c>
    </row>
    <row r="3458" customFormat="false" ht="22.3" hidden="false" customHeight="true" outlineLevel="0" collapsed="false">
      <c r="A3458" s="191"/>
      <c r="B3458" s="191"/>
      <c r="C3458" s="191"/>
      <c r="D3458" s="191"/>
      <c r="E3458" s="191" t="s">
        <v>13722</v>
      </c>
      <c r="F3458" s="192" t="n">
        <v>5.32</v>
      </c>
      <c r="G3458" s="191" t="s">
        <v>13723</v>
      </c>
      <c r="H3458" s="192" t="n">
        <v>0</v>
      </c>
      <c r="I3458" s="191" t="s">
        <v>13724</v>
      </c>
      <c r="J3458" s="192" t="n">
        <v>5.32</v>
      </c>
    </row>
    <row r="3459" customFormat="false" ht="32.75" hidden="false" customHeight="true" outlineLevel="0" collapsed="false">
      <c r="A3459" s="191"/>
      <c r="B3459" s="191"/>
      <c r="C3459" s="191"/>
      <c r="D3459" s="191"/>
      <c r="E3459" s="191" t="s">
        <v>13725</v>
      </c>
      <c r="F3459" s="192" t="n">
        <v>3.4</v>
      </c>
      <c r="G3459" s="191"/>
      <c r="H3459" s="193" t="s">
        <v>13726</v>
      </c>
      <c r="I3459" s="193"/>
      <c r="J3459" s="192" t="n">
        <v>18.72</v>
      </c>
    </row>
    <row r="3460" customFormat="false" ht="22.3" hidden="false" customHeight="true" outlineLevel="0" collapsed="false">
      <c r="A3460" s="125"/>
      <c r="B3460" s="125"/>
      <c r="C3460" s="125"/>
      <c r="D3460" s="125"/>
      <c r="E3460" s="125"/>
      <c r="F3460" s="125"/>
      <c r="G3460" s="125" t="s">
        <v>13727</v>
      </c>
      <c r="H3460" s="194" t="n">
        <v>80</v>
      </c>
      <c r="I3460" s="125" t="s">
        <v>13728</v>
      </c>
      <c r="J3460" s="195" t="n">
        <v>1497.6</v>
      </c>
    </row>
    <row r="3461" customFormat="false" ht="22.3" hidden="false" customHeight="true" outlineLevel="0" collapsed="false">
      <c r="A3461" s="196"/>
      <c r="B3461" s="196"/>
      <c r="C3461" s="196"/>
      <c r="D3461" s="196"/>
      <c r="E3461" s="196"/>
      <c r="F3461" s="196"/>
      <c r="G3461" s="196"/>
      <c r="H3461" s="196"/>
      <c r="I3461" s="196"/>
      <c r="J3461" s="196"/>
    </row>
    <row r="3462" customFormat="false" ht="23.4" hidden="false" customHeight="true" outlineLevel="0" collapsed="false">
      <c r="A3462" s="175" t="s">
        <v>13067</v>
      </c>
      <c r="B3462" s="176" t="s">
        <v>12459</v>
      </c>
      <c r="C3462" s="175" t="s">
        <v>12460</v>
      </c>
      <c r="D3462" s="175" t="s">
        <v>12125</v>
      </c>
      <c r="E3462" s="175" t="s">
        <v>13711</v>
      </c>
      <c r="F3462" s="175"/>
      <c r="G3462" s="177" t="s">
        <v>12461</v>
      </c>
      <c r="H3462" s="176" t="s">
        <v>12462</v>
      </c>
      <c r="I3462" s="176" t="s">
        <v>12463</v>
      </c>
      <c r="J3462" s="176" t="s">
        <v>12243</v>
      </c>
    </row>
    <row r="3463" customFormat="false" ht="32.75" hidden="false" customHeight="true" outlineLevel="0" collapsed="false">
      <c r="A3463" s="154" t="s">
        <v>13712</v>
      </c>
      <c r="B3463" s="178" t="n">
        <v>89505</v>
      </c>
      <c r="C3463" s="154" t="s">
        <v>12467</v>
      </c>
      <c r="D3463" s="154" t="s">
        <v>13068</v>
      </c>
      <c r="E3463" s="154" t="s">
        <v>13891</v>
      </c>
      <c r="F3463" s="154"/>
      <c r="G3463" s="155" t="s">
        <v>12126</v>
      </c>
      <c r="H3463" s="179" t="n">
        <v>1</v>
      </c>
      <c r="I3463" s="180" t="n">
        <v>40.51</v>
      </c>
      <c r="J3463" s="180" t="n">
        <v>40.51</v>
      </c>
    </row>
    <row r="3464" customFormat="false" ht="43.9" hidden="false" customHeight="true" outlineLevel="0" collapsed="false">
      <c r="A3464" s="181" t="s">
        <v>13714</v>
      </c>
      <c r="B3464" s="182" t="n">
        <v>88267</v>
      </c>
      <c r="C3464" s="181" t="s">
        <v>12467</v>
      </c>
      <c r="D3464" s="181" t="s">
        <v>6441</v>
      </c>
      <c r="E3464" s="181" t="s">
        <v>13717</v>
      </c>
      <c r="F3464" s="181"/>
      <c r="G3464" s="183" t="s">
        <v>13718</v>
      </c>
      <c r="H3464" s="184" t="n">
        <v>0.1506</v>
      </c>
      <c r="I3464" s="185" t="n">
        <v>29.16</v>
      </c>
      <c r="J3464" s="185" t="n">
        <v>4.39</v>
      </c>
    </row>
    <row r="3465" customFormat="false" ht="43.9" hidden="false" customHeight="true" outlineLevel="0" collapsed="false">
      <c r="A3465" s="181" t="s">
        <v>13714</v>
      </c>
      <c r="B3465" s="182" t="n">
        <v>88248</v>
      </c>
      <c r="C3465" s="181" t="s">
        <v>12467</v>
      </c>
      <c r="D3465" s="181" t="s">
        <v>6423</v>
      </c>
      <c r="E3465" s="181" t="s">
        <v>13717</v>
      </c>
      <c r="F3465" s="181"/>
      <c r="G3465" s="183" t="s">
        <v>13718</v>
      </c>
      <c r="H3465" s="184" t="n">
        <v>0.1506</v>
      </c>
      <c r="I3465" s="185" t="n">
        <v>23.97</v>
      </c>
      <c r="J3465" s="185" t="n">
        <v>3.6</v>
      </c>
    </row>
    <row r="3466" customFormat="false" ht="22.3" hidden="false" customHeight="true" outlineLevel="0" collapsed="false">
      <c r="A3466" s="186" t="s">
        <v>13719</v>
      </c>
      <c r="B3466" s="187" t="n">
        <v>38383</v>
      </c>
      <c r="C3466" s="186" t="s">
        <v>12467</v>
      </c>
      <c r="D3466" s="186" t="s">
        <v>13892</v>
      </c>
      <c r="E3466" s="186" t="s">
        <v>13720</v>
      </c>
      <c r="F3466" s="186"/>
      <c r="G3466" s="188" t="s">
        <v>12126</v>
      </c>
      <c r="H3466" s="189" t="n">
        <v>0.0222</v>
      </c>
      <c r="I3466" s="190" t="n">
        <v>2.59</v>
      </c>
      <c r="J3466" s="190" t="n">
        <v>0.05</v>
      </c>
    </row>
    <row r="3467" customFormat="false" ht="22.3" hidden="false" customHeight="true" outlineLevel="0" collapsed="false">
      <c r="A3467" s="186" t="s">
        <v>13719</v>
      </c>
      <c r="B3467" s="187" t="n">
        <v>122</v>
      </c>
      <c r="C3467" s="186" t="s">
        <v>12467</v>
      </c>
      <c r="D3467" s="186" t="s">
        <v>13899</v>
      </c>
      <c r="E3467" s="186" t="s">
        <v>13720</v>
      </c>
      <c r="F3467" s="186"/>
      <c r="G3467" s="188" t="s">
        <v>12126</v>
      </c>
      <c r="H3467" s="189" t="n">
        <v>0.0212</v>
      </c>
      <c r="I3467" s="190" t="n">
        <v>92.33</v>
      </c>
      <c r="J3467" s="190" t="n">
        <v>1.95</v>
      </c>
    </row>
    <row r="3468" customFormat="false" ht="32.75" hidden="false" customHeight="true" outlineLevel="0" collapsed="false">
      <c r="A3468" s="186" t="s">
        <v>13719</v>
      </c>
      <c r="B3468" s="187" t="n">
        <v>20083</v>
      </c>
      <c r="C3468" s="186" t="s">
        <v>12467</v>
      </c>
      <c r="D3468" s="186" t="s">
        <v>13898</v>
      </c>
      <c r="E3468" s="186" t="s">
        <v>13720</v>
      </c>
      <c r="F3468" s="186"/>
      <c r="G3468" s="188" t="s">
        <v>12126</v>
      </c>
      <c r="H3468" s="189" t="n">
        <v>0.03</v>
      </c>
      <c r="I3468" s="190" t="n">
        <v>104.61</v>
      </c>
      <c r="J3468" s="190" t="n">
        <v>3.13</v>
      </c>
    </row>
    <row r="3469" customFormat="false" ht="32.75" hidden="false" customHeight="true" outlineLevel="0" collapsed="false">
      <c r="A3469" s="186" t="s">
        <v>13719</v>
      </c>
      <c r="B3469" s="187" t="n">
        <v>3539</v>
      </c>
      <c r="C3469" s="186" t="s">
        <v>12467</v>
      </c>
      <c r="D3469" s="186" t="s">
        <v>13904</v>
      </c>
      <c r="E3469" s="186" t="s">
        <v>13720</v>
      </c>
      <c r="F3469" s="186"/>
      <c r="G3469" s="188" t="s">
        <v>12126</v>
      </c>
      <c r="H3469" s="189" t="n">
        <v>1</v>
      </c>
      <c r="I3469" s="190" t="n">
        <v>27.39</v>
      </c>
      <c r="J3469" s="190" t="n">
        <v>27.39</v>
      </c>
    </row>
    <row r="3470" customFormat="false" ht="22.3" hidden="false" customHeight="true" outlineLevel="0" collapsed="false">
      <c r="A3470" s="191"/>
      <c r="B3470" s="191"/>
      <c r="C3470" s="191"/>
      <c r="D3470" s="191"/>
      <c r="E3470" s="191" t="s">
        <v>13722</v>
      </c>
      <c r="F3470" s="192" t="n">
        <v>6.31</v>
      </c>
      <c r="G3470" s="191" t="s">
        <v>13723</v>
      </c>
      <c r="H3470" s="192" t="n">
        <v>0</v>
      </c>
      <c r="I3470" s="191" t="s">
        <v>13724</v>
      </c>
      <c r="J3470" s="192" t="n">
        <v>6.31</v>
      </c>
    </row>
    <row r="3471" customFormat="false" ht="32.75" hidden="false" customHeight="true" outlineLevel="0" collapsed="false">
      <c r="A3471" s="191"/>
      <c r="B3471" s="191"/>
      <c r="C3471" s="191"/>
      <c r="D3471" s="191"/>
      <c r="E3471" s="191" t="s">
        <v>13725</v>
      </c>
      <c r="F3471" s="192" t="n">
        <v>9</v>
      </c>
      <c r="G3471" s="191"/>
      <c r="H3471" s="193" t="s">
        <v>13726</v>
      </c>
      <c r="I3471" s="193"/>
      <c r="J3471" s="192" t="n">
        <v>49.51</v>
      </c>
    </row>
    <row r="3472" customFormat="false" ht="22.3" hidden="false" customHeight="true" outlineLevel="0" collapsed="false">
      <c r="A3472" s="125"/>
      <c r="B3472" s="125"/>
      <c r="C3472" s="125"/>
      <c r="D3472" s="125"/>
      <c r="E3472" s="125"/>
      <c r="F3472" s="125"/>
      <c r="G3472" s="125" t="s">
        <v>13727</v>
      </c>
      <c r="H3472" s="194" t="n">
        <v>29</v>
      </c>
      <c r="I3472" s="125" t="s">
        <v>13728</v>
      </c>
      <c r="J3472" s="195" t="n">
        <v>1435.79</v>
      </c>
    </row>
    <row r="3473" customFormat="false" ht="22.3" hidden="false" customHeight="true" outlineLevel="0" collapsed="false">
      <c r="A3473" s="196"/>
      <c r="B3473" s="196"/>
      <c r="C3473" s="196"/>
      <c r="D3473" s="196"/>
      <c r="E3473" s="196"/>
      <c r="F3473" s="196"/>
      <c r="G3473" s="196"/>
      <c r="H3473" s="196"/>
      <c r="I3473" s="196"/>
      <c r="J3473" s="196"/>
    </row>
    <row r="3474" customFormat="false" ht="23.4" hidden="false" customHeight="true" outlineLevel="0" collapsed="false">
      <c r="A3474" s="175" t="s">
        <v>13069</v>
      </c>
      <c r="B3474" s="176" t="s">
        <v>12459</v>
      </c>
      <c r="C3474" s="175" t="s">
        <v>12460</v>
      </c>
      <c r="D3474" s="175" t="s">
        <v>12125</v>
      </c>
      <c r="E3474" s="175" t="s">
        <v>13711</v>
      </c>
      <c r="F3474" s="175"/>
      <c r="G3474" s="177" t="s">
        <v>12461</v>
      </c>
      <c r="H3474" s="176" t="s">
        <v>12462</v>
      </c>
      <c r="I3474" s="176" t="s">
        <v>12463</v>
      </c>
      <c r="J3474" s="176" t="s">
        <v>12243</v>
      </c>
    </row>
    <row r="3475" customFormat="false" ht="32.75" hidden="false" customHeight="true" outlineLevel="0" collapsed="false">
      <c r="A3475" s="154" t="s">
        <v>13712</v>
      </c>
      <c r="B3475" s="178" t="n">
        <v>89513</v>
      </c>
      <c r="C3475" s="154" t="s">
        <v>12467</v>
      </c>
      <c r="D3475" s="154" t="s">
        <v>13070</v>
      </c>
      <c r="E3475" s="154" t="s">
        <v>13891</v>
      </c>
      <c r="F3475" s="154"/>
      <c r="G3475" s="155" t="s">
        <v>12126</v>
      </c>
      <c r="H3475" s="179" t="n">
        <v>1</v>
      </c>
      <c r="I3475" s="180" t="n">
        <v>98.28</v>
      </c>
      <c r="J3475" s="180" t="n">
        <v>98.28</v>
      </c>
    </row>
    <row r="3476" customFormat="false" ht="43.9" hidden="false" customHeight="true" outlineLevel="0" collapsed="false">
      <c r="A3476" s="181" t="s">
        <v>13714</v>
      </c>
      <c r="B3476" s="182" t="n">
        <v>88248</v>
      </c>
      <c r="C3476" s="181" t="s">
        <v>12467</v>
      </c>
      <c r="D3476" s="181" t="s">
        <v>6423</v>
      </c>
      <c r="E3476" s="181" t="s">
        <v>13717</v>
      </c>
      <c r="F3476" s="181"/>
      <c r="G3476" s="183" t="s">
        <v>13718</v>
      </c>
      <c r="H3476" s="184" t="n">
        <v>0.1847</v>
      </c>
      <c r="I3476" s="185" t="n">
        <v>23.97</v>
      </c>
      <c r="J3476" s="185" t="n">
        <v>4.42</v>
      </c>
    </row>
    <row r="3477" customFormat="false" ht="43.9" hidden="false" customHeight="true" outlineLevel="0" collapsed="false">
      <c r="A3477" s="181" t="s">
        <v>13714</v>
      </c>
      <c r="B3477" s="182" t="n">
        <v>88267</v>
      </c>
      <c r="C3477" s="181" t="s">
        <v>12467</v>
      </c>
      <c r="D3477" s="181" t="s">
        <v>6441</v>
      </c>
      <c r="E3477" s="181" t="s">
        <v>13717</v>
      </c>
      <c r="F3477" s="181"/>
      <c r="G3477" s="183" t="s">
        <v>13718</v>
      </c>
      <c r="H3477" s="184" t="n">
        <v>0.1847</v>
      </c>
      <c r="I3477" s="185" t="n">
        <v>29.16</v>
      </c>
      <c r="J3477" s="185" t="n">
        <v>5.38</v>
      </c>
    </row>
    <row r="3478" customFormat="false" ht="22.3" hidden="false" customHeight="true" outlineLevel="0" collapsed="false">
      <c r="A3478" s="186" t="s">
        <v>13719</v>
      </c>
      <c r="B3478" s="187" t="n">
        <v>122</v>
      </c>
      <c r="C3478" s="186" t="s">
        <v>12467</v>
      </c>
      <c r="D3478" s="186" t="s">
        <v>13899</v>
      </c>
      <c r="E3478" s="186" t="s">
        <v>13720</v>
      </c>
      <c r="F3478" s="186"/>
      <c r="G3478" s="188" t="s">
        <v>12126</v>
      </c>
      <c r="H3478" s="189" t="n">
        <v>0.0259</v>
      </c>
      <c r="I3478" s="190" t="n">
        <v>92.33</v>
      </c>
      <c r="J3478" s="190" t="n">
        <v>2.39</v>
      </c>
    </row>
    <row r="3479" customFormat="false" ht="32.75" hidden="false" customHeight="true" outlineLevel="0" collapsed="false">
      <c r="A3479" s="186" t="s">
        <v>13719</v>
      </c>
      <c r="B3479" s="187" t="n">
        <v>3511</v>
      </c>
      <c r="C3479" s="186" t="s">
        <v>12467</v>
      </c>
      <c r="D3479" s="186" t="s">
        <v>13905</v>
      </c>
      <c r="E3479" s="186" t="s">
        <v>13720</v>
      </c>
      <c r="F3479" s="186"/>
      <c r="G3479" s="188" t="s">
        <v>12126</v>
      </c>
      <c r="H3479" s="189" t="n">
        <v>1</v>
      </c>
      <c r="I3479" s="190" t="n">
        <v>80.79</v>
      </c>
      <c r="J3479" s="190" t="n">
        <v>80.79</v>
      </c>
    </row>
    <row r="3480" customFormat="false" ht="22.3" hidden="false" customHeight="true" outlineLevel="0" collapsed="false">
      <c r="A3480" s="186" t="s">
        <v>13719</v>
      </c>
      <c r="B3480" s="187" t="n">
        <v>38383</v>
      </c>
      <c r="C3480" s="186" t="s">
        <v>12467</v>
      </c>
      <c r="D3480" s="186" t="s">
        <v>13892</v>
      </c>
      <c r="E3480" s="186" t="s">
        <v>13720</v>
      </c>
      <c r="F3480" s="186"/>
      <c r="G3480" s="188" t="s">
        <v>12126</v>
      </c>
      <c r="H3480" s="189" t="n">
        <v>0.0275</v>
      </c>
      <c r="I3480" s="190" t="n">
        <v>2.59</v>
      </c>
      <c r="J3480" s="190" t="n">
        <v>0.07</v>
      </c>
    </row>
    <row r="3481" customFormat="false" ht="32.75" hidden="false" customHeight="true" outlineLevel="0" collapsed="false">
      <c r="A3481" s="186" t="s">
        <v>13719</v>
      </c>
      <c r="B3481" s="187" t="n">
        <v>20083</v>
      </c>
      <c r="C3481" s="186" t="s">
        <v>12467</v>
      </c>
      <c r="D3481" s="186" t="s">
        <v>13898</v>
      </c>
      <c r="E3481" s="186" t="s">
        <v>13720</v>
      </c>
      <c r="F3481" s="186"/>
      <c r="G3481" s="188" t="s">
        <v>12126</v>
      </c>
      <c r="H3481" s="189" t="n">
        <v>0.05</v>
      </c>
      <c r="I3481" s="190" t="n">
        <v>104.61</v>
      </c>
      <c r="J3481" s="190" t="n">
        <v>5.23</v>
      </c>
    </row>
    <row r="3482" customFormat="false" ht="22.3" hidden="false" customHeight="true" outlineLevel="0" collapsed="false">
      <c r="A3482" s="191"/>
      <c r="B3482" s="191"/>
      <c r="C3482" s="191"/>
      <c r="D3482" s="191"/>
      <c r="E3482" s="191" t="s">
        <v>13722</v>
      </c>
      <c r="F3482" s="192" t="n">
        <v>7.74</v>
      </c>
      <c r="G3482" s="191" t="s">
        <v>13723</v>
      </c>
      <c r="H3482" s="192" t="n">
        <v>0</v>
      </c>
      <c r="I3482" s="191" t="s">
        <v>13724</v>
      </c>
      <c r="J3482" s="192" t="n">
        <v>7.74</v>
      </c>
    </row>
    <row r="3483" customFormat="false" ht="32.75" hidden="false" customHeight="true" outlineLevel="0" collapsed="false">
      <c r="A3483" s="191"/>
      <c r="B3483" s="191"/>
      <c r="C3483" s="191"/>
      <c r="D3483" s="191"/>
      <c r="E3483" s="191" t="s">
        <v>13725</v>
      </c>
      <c r="F3483" s="192" t="n">
        <v>21.83</v>
      </c>
      <c r="G3483" s="191"/>
      <c r="H3483" s="193" t="s">
        <v>13726</v>
      </c>
      <c r="I3483" s="193"/>
      <c r="J3483" s="192" t="n">
        <v>120.11</v>
      </c>
    </row>
    <row r="3484" customFormat="false" ht="22.3" hidden="false" customHeight="true" outlineLevel="0" collapsed="false">
      <c r="A3484" s="125"/>
      <c r="B3484" s="125"/>
      <c r="C3484" s="125"/>
      <c r="D3484" s="125"/>
      <c r="E3484" s="125"/>
      <c r="F3484" s="125"/>
      <c r="G3484" s="125" t="s">
        <v>13727</v>
      </c>
      <c r="H3484" s="194" t="n">
        <v>9</v>
      </c>
      <c r="I3484" s="125" t="s">
        <v>13728</v>
      </c>
      <c r="J3484" s="195" t="n">
        <v>1080.99</v>
      </c>
    </row>
    <row r="3485" customFormat="false" ht="22.3" hidden="false" customHeight="true" outlineLevel="0" collapsed="false">
      <c r="A3485" s="196"/>
      <c r="B3485" s="196"/>
      <c r="C3485" s="196"/>
      <c r="D3485" s="196"/>
      <c r="E3485" s="196"/>
      <c r="F3485" s="196"/>
      <c r="G3485" s="196"/>
      <c r="H3485" s="196"/>
      <c r="I3485" s="196"/>
      <c r="J3485" s="196"/>
    </row>
    <row r="3486" customFormat="false" ht="23.4" hidden="false" customHeight="true" outlineLevel="0" collapsed="false">
      <c r="A3486" s="175" t="s">
        <v>13071</v>
      </c>
      <c r="B3486" s="176" t="s">
        <v>12459</v>
      </c>
      <c r="C3486" s="175" t="s">
        <v>12460</v>
      </c>
      <c r="D3486" s="175" t="s">
        <v>12125</v>
      </c>
      <c r="E3486" s="175" t="s">
        <v>13711</v>
      </c>
      <c r="F3486" s="175"/>
      <c r="G3486" s="177" t="s">
        <v>12461</v>
      </c>
      <c r="H3486" s="176" t="s">
        <v>12462</v>
      </c>
      <c r="I3486" s="176" t="s">
        <v>12463</v>
      </c>
      <c r="J3486" s="176" t="s">
        <v>12243</v>
      </c>
    </row>
    <row r="3487" customFormat="false" ht="43.9" hidden="false" customHeight="true" outlineLevel="0" collapsed="false">
      <c r="A3487" s="154" t="s">
        <v>13712</v>
      </c>
      <c r="B3487" s="178" t="n">
        <v>89366</v>
      </c>
      <c r="C3487" s="154" t="s">
        <v>12467</v>
      </c>
      <c r="D3487" s="154" t="s">
        <v>13072</v>
      </c>
      <c r="E3487" s="154" t="s">
        <v>13891</v>
      </c>
      <c r="F3487" s="154"/>
      <c r="G3487" s="155" t="s">
        <v>12126</v>
      </c>
      <c r="H3487" s="179" t="n">
        <v>1</v>
      </c>
      <c r="I3487" s="180" t="n">
        <v>16.49</v>
      </c>
      <c r="J3487" s="180" t="n">
        <v>16.49</v>
      </c>
    </row>
    <row r="3488" customFormat="false" ht="43.9" hidden="false" customHeight="true" outlineLevel="0" collapsed="false">
      <c r="A3488" s="181" t="s">
        <v>13714</v>
      </c>
      <c r="B3488" s="182" t="n">
        <v>88248</v>
      </c>
      <c r="C3488" s="181" t="s">
        <v>12467</v>
      </c>
      <c r="D3488" s="181" t="s">
        <v>6423</v>
      </c>
      <c r="E3488" s="181" t="s">
        <v>13717</v>
      </c>
      <c r="F3488" s="181"/>
      <c r="G3488" s="183" t="s">
        <v>13718</v>
      </c>
      <c r="H3488" s="184" t="n">
        <v>0.1416</v>
      </c>
      <c r="I3488" s="185" t="n">
        <v>23.97</v>
      </c>
      <c r="J3488" s="185" t="n">
        <v>3.39</v>
      </c>
    </row>
    <row r="3489" customFormat="false" ht="43.9" hidden="false" customHeight="true" outlineLevel="0" collapsed="false">
      <c r="A3489" s="181" t="s">
        <v>13714</v>
      </c>
      <c r="B3489" s="182" t="n">
        <v>88267</v>
      </c>
      <c r="C3489" s="181" t="s">
        <v>12467</v>
      </c>
      <c r="D3489" s="181" t="s">
        <v>6441</v>
      </c>
      <c r="E3489" s="181" t="s">
        <v>13717</v>
      </c>
      <c r="F3489" s="181"/>
      <c r="G3489" s="183" t="s">
        <v>13718</v>
      </c>
      <c r="H3489" s="184" t="n">
        <v>0.1416</v>
      </c>
      <c r="I3489" s="185" t="n">
        <v>29.16</v>
      </c>
      <c r="J3489" s="185" t="n">
        <v>4.12</v>
      </c>
    </row>
    <row r="3490" customFormat="false" ht="32.75" hidden="false" customHeight="true" outlineLevel="0" collapsed="false">
      <c r="A3490" s="186" t="s">
        <v>13719</v>
      </c>
      <c r="B3490" s="187" t="n">
        <v>20083</v>
      </c>
      <c r="C3490" s="186" t="s">
        <v>12467</v>
      </c>
      <c r="D3490" s="186" t="s">
        <v>13898</v>
      </c>
      <c r="E3490" s="186" t="s">
        <v>13720</v>
      </c>
      <c r="F3490" s="186"/>
      <c r="G3490" s="188" t="s">
        <v>12126</v>
      </c>
      <c r="H3490" s="189" t="n">
        <v>0.007</v>
      </c>
      <c r="I3490" s="190" t="n">
        <v>104.61</v>
      </c>
      <c r="J3490" s="190" t="n">
        <v>0.73</v>
      </c>
    </row>
    <row r="3491" customFormat="false" ht="22.3" hidden="false" customHeight="true" outlineLevel="0" collapsed="false">
      <c r="A3491" s="186" t="s">
        <v>13719</v>
      </c>
      <c r="B3491" s="187" t="n">
        <v>38383</v>
      </c>
      <c r="C3491" s="186" t="s">
        <v>12467</v>
      </c>
      <c r="D3491" s="186" t="s">
        <v>13892</v>
      </c>
      <c r="E3491" s="186" t="s">
        <v>13720</v>
      </c>
      <c r="F3491" s="186"/>
      <c r="G3491" s="188" t="s">
        <v>12126</v>
      </c>
      <c r="H3491" s="189" t="n">
        <v>0.0338</v>
      </c>
      <c r="I3491" s="190" t="n">
        <v>2.59</v>
      </c>
      <c r="J3491" s="190" t="n">
        <v>0.08</v>
      </c>
    </row>
    <row r="3492" customFormat="false" ht="22.3" hidden="false" customHeight="true" outlineLevel="0" collapsed="false">
      <c r="A3492" s="186" t="s">
        <v>13719</v>
      </c>
      <c r="B3492" s="187" t="n">
        <v>122</v>
      </c>
      <c r="C3492" s="186" t="s">
        <v>12467</v>
      </c>
      <c r="D3492" s="186" t="s">
        <v>13899</v>
      </c>
      <c r="E3492" s="186" t="s">
        <v>13720</v>
      </c>
      <c r="F3492" s="186"/>
      <c r="G3492" s="188" t="s">
        <v>12126</v>
      </c>
      <c r="H3492" s="189" t="n">
        <v>0.0059</v>
      </c>
      <c r="I3492" s="190" t="n">
        <v>92.33</v>
      </c>
      <c r="J3492" s="190" t="n">
        <v>0.54</v>
      </c>
    </row>
    <row r="3493" customFormat="false" ht="32.75" hidden="false" customHeight="true" outlineLevel="0" collapsed="false">
      <c r="A3493" s="186" t="s">
        <v>13719</v>
      </c>
      <c r="B3493" s="187" t="n">
        <v>3524</v>
      </c>
      <c r="C3493" s="186" t="s">
        <v>12467</v>
      </c>
      <c r="D3493" s="186" t="s">
        <v>9445</v>
      </c>
      <c r="E3493" s="186" t="s">
        <v>13720</v>
      </c>
      <c r="F3493" s="186"/>
      <c r="G3493" s="188" t="s">
        <v>12126</v>
      </c>
      <c r="H3493" s="189" t="n">
        <v>1</v>
      </c>
      <c r="I3493" s="190" t="n">
        <v>7.63</v>
      </c>
      <c r="J3493" s="190" t="n">
        <v>7.63</v>
      </c>
    </row>
    <row r="3494" customFormat="false" ht="22.3" hidden="false" customHeight="true" outlineLevel="0" collapsed="false">
      <c r="A3494" s="191"/>
      <c r="B3494" s="191"/>
      <c r="C3494" s="191"/>
      <c r="D3494" s="191"/>
      <c r="E3494" s="191" t="s">
        <v>13722</v>
      </c>
      <c r="F3494" s="192" t="n">
        <v>5.93</v>
      </c>
      <c r="G3494" s="191" t="s">
        <v>13723</v>
      </c>
      <c r="H3494" s="192" t="n">
        <v>0</v>
      </c>
      <c r="I3494" s="191" t="s">
        <v>13724</v>
      </c>
      <c r="J3494" s="192" t="n">
        <v>5.93</v>
      </c>
    </row>
    <row r="3495" customFormat="false" ht="32.75" hidden="false" customHeight="true" outlineLevel="0" collapsed="false">
      <c r="A3495" s="191"/>
      <c r="B3495" s="191"/>
      <c r="C3495" s="191"/>
      <c r="D3495" s="191"/>
      <c r="E3495" s="191" t="s">
        <v>13725</v>
      </c>
      <c r="F3495" s="192" t="n">
        <v>3.66</v>
      </c>
      <c r="G3495" s="191"/>
      <c r="H3495" s="193" t="s">
        <v>13726</v>
      </c>
      <c r="I3495" s="193"/>
      <c r="J3495" s="192" t="n">
        <v>20.15</v>
      </c>
    </row>
    <row r="3496" customFormat="false" ht="22.3" hidden="false" customHeight="true" outlineLevel="0" collapsed="false">
      <c r="A3496" s="125"/>
      <c r="B3496" s="125"/>
      <c r="C3496" s="125"/>
      <c r="D3496" s="125"/>
      <c r="E3496" s="125"/>
      <c r="F3496" s="125"/>
      <c r="G3496" s="125" t="s">
        <v>13727</v>
      </c>
      <c r="H3496" s="194" t="n">
        <v>25</v>
      </c>
      <c r="I3496" s="125" t="s">
        <v>13728</v>
      </c>
      <c r="J3496" s="195" t="n">
        <v>503.75</v>
      </c>
    </row>
    <row r="3497" customFormat="false" ht="22.3" hidden="false" customHeight="true" outlineLevel="0" collapsed="false">
      <c r="A3497" s="196"/>
      <c r="B3497" s="196"/>
      <c r="C3497" s="196"/>
      <c r="D3497" s="196"/>
      <c r="E3497" s="196"/>
      <c r="F3497" s="196"/>
      <c r="G3497" s="196"/>
      <c r="H3497" s="196"/>
      <c r="I3497" s="196"/>
      <c r="J3497" s="196"/>
    </row>
    <row r="3498" customFormat="false" ht="23.4" hidden="false" customHeight="true" outlineLevel="0" collapsed="false">
      <c r="A3498" s="175" t="s">
        <v>13073</v>
      </c>
      <c r="B3498" s="176" t="s">
        <v>12459</v>
      </c>
      <c r="C3498" s="175" t="s">
        <v>12460</v>
      </c>
      <c r="D3498" s="175" t="s">
        <v>12125</v>
      </c>
      <c r="E3498" s="175" t="s">
        <v>13711</v>
      </c>
      <c r="F3498" s="175"/>
      <c r="G3498" s="177" t="s">
        <v>12461</v>
      </c>
      <c r="H3498" s="176" t="s">
        <v>12462</v>
      </c>
      <c r="I3498" s="176" t="s">
        <v>12463</v>
      </c>
      <c r="J3498" s="176" t="s">
        <v>12243</v>
      </c>
    </row>
    <row r="3499" customFormat="false" ht="43.9" hidden="false" customHeight="true" outlineLevel="0" collapsed="false">
      <c r="A3499" s="154" t="s">
        <v>13712</v>
      </c>
      <c r="B3499" s="178" t="n">
        <v>90373</v>
      </c>
      <c r="C3499" s="154" t="s">
        <v>12467</v>
      </c>
      <c r="D3499" s="154" t="s">
        <v>13074</v>
      </c>
      <c r="E3499" s="154" t="s">
        <v>13891</v>
      </c>
      <c r="F3499" s="154"/>
      <c r="G3499" s="155" t="s">
        <v>12126</v>
      </c>
      <c r="H3499" s="179" t="n">
        <v>1</v>
      </c>
      <c r="I3499" s="180" t="n">
        <v>13.38</v>
      </c>
      <c r="J3499" s="180" t="n">
        <v>13.38</v>
      </c>
    </row>
    <row r="3500" customFormat="false" ht="43.9" hidden="false" customHeight="true" outlineLevel="0" collapsed="false">
      <c r="A3500" s="181" t="s">
        <v>13714</v>
      </c>
      <c r="B3500" s="182" t="n">
        <v>88267</v>
      </c>
      <c r="C3500" s="181" t="s">
        <v>12467</v>
      </c>
      <c r="D3500" s="181" t="s">
        <v>6441</v>
      </c>
      <c r="E3500" s="181" t="s">
        <v>13717</v>
      </c>
      <c r="F3500" s="181"/>
      <c r="G3500" s="183" t="s">
        <v>13718</v>
      </c>
      <c r="H3500" s="184" t="n">
        <v>0.1312</v>
      </c>
      <c r="I3500" s="185" t="n">
        <v>29.16</v>
      </c>
      <c r="J3500" s="185" t="n">
        <v>3.82</v>
      </c>
    </row>
    <row r="3501" customFormat="false" ht="43.9" hidden="false" customHeight="true" outlineLevel="0" collapsed="false">
      <c r="A3501" s="181" t="s">
        <v>13714</v>
      </c>
      <c r="B3501" s="182" t="n">
        <v>88248</v>
      </c>
      <c r="C3501" s="181" t="s">
        <v>12467</v>
      </c>
      <c r="D3501" s="181" t="s">
        <v>6423</v>
      </c>
      <c r="E3501" s="181" t="s">
        <v>13717</v>
      </c>
      <c r="F3501" s="181"/>
      <c r="G3501" s="183" t="s">
        <v>13718</v>
      </c>
      <c r="H3501" s="184" t="n">
        <v>0.1312</v>
      </c>
      <c r="I3501" s="185" t="n">
        <v>23.97</v>
      </c>
      <c r="J3501" s="185" t="n">
        <v>3.14</v>
      </c>
    </row>
    <row r="3502" customFormat="false" ht="32.75" hidden="false" customHeight="true" outlineLevel="0" collapsed="false">
      <c r="A3502" s="186" t="s">
        <v>13719</v>
      </c>
      <c r="B3502" s="187" t="n">
        <v>20147</v>
      </c>
      <c r="C3502" s="186" t="s">
        <v>12467</v>
      </c>
      <c r="D3502" s="186" t="s">
        <v>9444</v>
      </c>
      <c r="E3502" s="186" t="s">
        <v>13720</v>
      </c>
      <c r="F3502" s="186"/>
      <c r="G3502" s="188" t="s">
        <v>12126</v>
      </c>
      <c r="H3502" s="189" t="n">
        <v>1</v>
      </c>
      <c r="I3502" s="190" t="n">
        <v>5.07</v>
      </c>
      <c r="J3502" s="190" t="n">
        <v>5.07</v>
      </c>
    </row>
    <row r="3503" customFormat="false" ht="32.75" hidden="false" customHeight="true" outlineLevel="0" collapsed="false">
      <c r="A3503" s="186" t="s">
        <v>13719</v>
      </c>
      <c r="B3503" s="187" t="n">
        <v>20083</v>
      </c>
      <c r="C3503" s="186" t="s">
        <v>12467</v>
      </c>
      <c r="D3503" s="186" t="s">
        <v>13898</v>
      </c>
      <c r="E3503" s="186" t="s">
        <v>13720</v>
      </c>
      <c r="F3503" s="186"/>
      <c r="G3503" s="188" t="s">
        <v>12126</v>
      </c>
      <c r="H3503" s="189" t="n">
        <v>0.007</v>
      </c>
      <c r="I3503" s="190" t="n">
        <v>104.61</v>
      </c>
      <c r="J3503" s="190" t="n">
        <v>0.73</v>
      </c>
    </row>
    <row r="3504" customFormat="false" ht="22.3" hidden="false" customHeight="true" outlineLevel="0" collapsed="false">
      <c r="A3504" s="186" t="s">
        <v>13719</v>
      </c>
      <c r="B3504" s="187" t="n">
        <v>38383</v>
      </c>
      <c r="C3504" s="186" t="s">
        <v>12467</v>
      </c>
      <c r="D3504" s="186" t="s">
        <v>13892</v>
      </c>
      <c r="E3504" s="186" t="s">
        <v>13720</v>
      </c>
      <c r="F3504" s="186"/>
      <c r="G3504" s="188" t="s">
        <v>12126</v>
      </c>
      <c r="H3504" s="189" t="n">
        <v>0.0315</v>
      </c>
      <c r="I3504" s="190" t="n">
        <v>2.59</v>
      </c>
      <c r="J3504" s="190" t="n">
        <v>0.08</v>
      </c>
    </row>
    <row r="3505" customFormat="false" ht="22.3" hidden="false" customHeight="true" outlineLevel="0" collapsed="false">
      <c r="A3505" s="186" t="s">
        <v>13719</v>
      </c>
      <c r="B3505" s="187" t="n">
        <v>122</v>
      </c>
      <c r="C3505" s="186" t="s">
        <v>12467</v>
      </c>
      <c r="D3505" s="186" t="s">
        <v>13899</v>
      </c>
      <c r="E3505" s="186" t="s">
        <v>13720</v>
      </c>
      <c r="F3505" s="186"/>
      <c r="G3505" s="188" t="s">
        <v>12126</v>
      </c>
      <c r="H3505" s="189" t="n">
        <v>0.0059</v>
      </c>
      <c r="I3505" s="190" t="n">
        <v>92.33</v>
      </c>
      <c r="J3505" s="190" t="n">
        <v>0.54</v>
      </c>
    </row>
    <row r="3506" customFormat="false" ht="22.3" hidden="false" customHeight="true" outlineLevel="0" collapsed="false">
      <c r="A3506" s="191"/>
      <c r="B3506" s="191"/>
      <c r="C3506" s="191"/>
      <c r="D3506" s="191"/>
      <c r="E3506" s="191" t="s">
        <v>13722</v>
      </c>
      <c r="F3506" s="192" t="n">
        <v>5.5</v>
      </c>
      <c r="G3506" s="191" t="s">
        <v>13723</v>
      </c>
      <c r="H3506" s="192" t="n">
        <v>0</v>
      </c>
      <c r="I3506" s="191" t="s">
        <v>13724</v>
      </c>
      <c r="J3506" s="192" t="n">
        <v>5.5</v>
      </c>
    </row>
    <row r="3507" customFormat="false" ht="32.75" hidden="false" customHeight="true" outlineLevel="0" collapsed="false">
      <c r="A3507" s="191"/>
      <c r="B3507" s="191"/>
      <c r="C3507" s="191"/>
      <c r="D3507" s="191"/>
      <c r="E3507" s="191" t="s">
        <v>13725</v>
      </c>
      <c r="F3507" s="192" t="n">
        <v>2.97</v>
      </c>
      <c r="G3507" s="191"/>
      <c r="H3507" s="193" t="s">
        <v>13726</v>
      </c>
      <c r="I3507" s="193"/>
      <c r="J3507" s="192" t="n">
        <v>16.35</v>
      </c>
    </row>
    <row r="3508" customFormat="false" ht="22.3" hidden="false" customHeight="true" outlineLevel="0" collapsed="false">
      <c r="A3508" s="125"/>
      <c r="B3508" s="125"/>
      <c r="C3508" s="125"/>
      <c r="D3508" s="125"/>
      <c r="E3508" s="125"/>
      <c r="F3508" s="125"/>
      <c r="G3508" s="125" t="s">
        <v>13727</v>
      </c>
      <c r="H3508" s="194" t="n">
        <v>63</v>
      </c>
      <c r="I3508" s="125" t="s">
        <v>13728</v>
      </c>
      <c r="J3508" s="195" t="n">
        <v>1030.05</v>
      </c>
    </row>
    <row r="3509" customFormat="false" ht="22.3" hidden="false" customHeight="true" outlineLevel="0" collapsed="false">
      <c r="A3509" s="196"/>
      <c r="B3509" s="196"/>
      <c r="C3509" s="196"/>
      <c r="D3509" s="196"/>
      <c r="E3509" s="196"/>
      <c r="F3509" s="196"/>
      <c r="G3509" s="196"/>
      <c r="H3509" s="196"/>
      <c r="I3509" s="196"/>
      <c r="J3509" s="196"/>
    </row>
    <row r="3510" customFormat="false" ht="23.4" hidden="false" customHeight="true" outlineLevel="0" collapsed="false">
      <c r="A3510" s="175" t="s">
        <v>13075</v>
      </c>
      <c r="B3510" s="176" t="s">
        <v>12459</v>
      </c>
      <c r="C3510" s="175" t="s">
        <v>12460</v>
      </c>
      <c r="D3510" s="175" t="s">
        <v>12125</v>
      </c>
      <c r="E3510" s="175" t="s">
        <v>13711</v>
      </c>
      <c r="F3510" s="175"/>
      <c r="G3510" s="177" t="s">
        <v>12461</v>
      </c>
      <c r="H3510" s="176" t="s">
        <v>12462</v>
      </c>
      <c r="I3510" s="176" t="s">
        <v>12463</v>
      </c>
      <c r="J3510" s="176" t="s">
        <v>12243</v>
      </c>
    </row>
    <row r="3511" customFormat="false" ht="43.9" hidden="false" customHeight="true" outlineLevel="0" collapsed="false">
      <c r="A3511" s="154" t="s">
        <v>13712</v>
      </c>
      <c r="B3511" s="178" t="n">
        <v>89440</v>
      </c>
      <c r="C3511" s="154" t="s">
        <v>12467</v>
      </c>
      <c r="D3511" s="154" t="s">
        <v>13076</v>
      </c>
      <c r="E3511" s="154" t="s">
        <v>13891</v>
      </c>
      <c r="F3511" s="154"/>
      <c r="G3511" s="155" t="s">
        <v>12126</v>
      </c>
      <c r="H3511" s="179" t="n">
        <v>1</v>
      </c>
      <c r="I3511" s="180" t="n">
        <v>13.09</v>
      </c>
      <c r="J3511" s="180" t="n">
        <v>13.09</v>
      </c>
    </row>
    <row r="3512" customFormat="false" ht="43.9" hidden="false" customHeight="true" outlineLevel="0" collapsed="false">
      <c r="A3512" s="181" t="s">
        <v>13714</v>
      </c>
      <c r="B3512" s="182" t="n">
        <v>88248</v>
      </c>
      <c r="C3512" s="181" t="s">
        <v>12467</v>
      </c>
      <c r="D3512" s="181" t="s">
        <v>6423</v>
      </c>
      <c r="E3512" s="181" t="s">
        <v>13717</v>
      </c>
      <c r="F3512" s="181"/>
      <c r="G3512" s="183" t="s">
        <v>13718</v>
      </c>
      <c r="H3512" s="184" t="n">
        <v>0.1812</v>
      </c>
      <c r="I3512" s="185" t="n">
        <v>23.97</v>
      </c>
      <c r="J3512" s="185" t="n">
        <v>4.34</v>
      </c>
    </row>
    <row r="3513" customFormat="false" ht="43.9" hidden="false" customHeight="true" outlineLevel="0" collapsed="false">
      <c r="A3513" s="181" t="s">
        <v>13714</v>
      </c>
      <c r="B3513" s="182" t="n">
        <v>88267</v>
      </c>
      <c r="C3513" s="181" t="s">
        <v>12467</v>
      </c>
      <c r="D3513" s="181" t="s">
        <v>6441</v>
      </c>
      <c r="E3513" s="181" t="s">
        <v>13717</v>
      </c>
      <c r="F3513" s="181"/>
      <c r="G3513" s="183" t="s">
        <v>13718</v>
      </c>
      <c r="H3513" s="184" t="n">
        <v>0.1812</v>
      </c>
      <c r="I3513" s="185" t="n">
        <v>29.16</v>
      </c>
      <c r="J3513" s="185" t="n">
        <v>5.28</v>
      </c>
    </row>
    <row r="3514" customFormat="false" ht="22.3" hidden="false" customHeight="true" outlineLevel="0" collapsed="false">
      <c r="A3514" s="186" t="s">
        <v>13719</v>
      </c>
      <c r="B3514" s="187" t="n">
        <v>38383</v>
      </c>
      <c r="C3514" s="186" t="s">
        <v>12467</v>
      </c>
      <c r="D3514" s="186" t="s">
        <v>13892</v>
      </c>
      <c r="E3514" s="186" t="s">
        <v>13720</v>
      </c>
      <c r="F3514" s="186"/>
      <c r="G3514" s="188" t="s">
        <v>12126</v>
      </c>
      <c r="H3514" s="189" t="n">
        <v>0.0453</v>
      </c>
      <c r="I3514" s="190" t="n">
        <v>2.59</v>
      </c>
      <c r="J3514" s="190" t="n">
        <v>0.11</v>
      </c>
    </row>
    <row r="3515" customFormat="false" ht="32.75" hidden="false" customHeight="true" outlineLevel="0" collapsed="false">
      <c r="A3515" s="186" t="s">
        <v>13719</v>
      </c>
      <c r="B3515" s="187" t="n">
        <v>20083</v>
      </c>
      <c r="C3515" s="186" t="s">
        <v>12467</v>
      </c>
      <c r="D3515" s="186" t="s">
        <v>13898</v>
      </c>
      <c r="E3515" s="186" t="s">
        <v>13720</v>
      </c>
      <c r="F3515" s="186"/>
      <c r="G3515" s="188" t="s">
        <v>12126</v>
      </c>
      <c r="H3515" s="189" t="n">
        <v>0.012</v>
      </c>
      <c r="I3515" s="190" t="n">
        <v>104.61</v>
      </c>
      <c r="J3515" s="190" t="n">
        <v>1.25</v>
      </c>
    </row>
    <row r="3516" customFormat="false" ht="22.3" hidden="false" customHeight="true" outlineLevel="0" collapsed="false">
      <c r="A3516" s="186" t="s">
        <v>13719</v>
      </c>
      <c r="B3516" s="187" t="n">
        <v>122</v>
      </c>
      <c r="C3516" s="186" t="s">
        <v>12467</v>
      </c>
      <c r="D3516" s="186" t="s">
        <v>13899</v>
      </c>
      <c r="E3516" s="186" t="s">
        <v>13720</v>
      </c>
      <c r="F3516" s="186"/>
      <c r="G3516" s="188" t="s">
        <v>12126</v>
      </c>
      <c r="H3516" s="189" t="n">
        <v>0.0106</v>
      </c>
      <c r="I3516" s="190" t="n">
        <v>92.33</v>
      </c>
      <c r="J3516" s="190" t="n">
        <v>0.97</v>
      </c>
    </row>
    <row r="3517" customFormat="false" ht="32.75" hidden="false" customHeight="true" outlineLevel="0" collapsed="false">
      <c r="A3517" s="186" t="s">
        <v>13719</v>
      </c>
      <c r="B3517" s="187" t="n">
        <v>7139</v>
      </c>
      <c r="C3517" s="186" t="s">
        <v>12467</v>
      </c>
      <c r="D3517" s="186" t="s">
        <v>11306</v>
      </c>
      <c r="E3517" s="186" t="s">
        <v>13720</v>
      </c>
      <c r="F3517" s="186"/>
      <c r="G3517" s="188" t="s">
        <v>12126</v>
      </c>
      <c r="H3517" s="189" t="n">
        <v>1</v>
      </c>
      <c r="I3517" s="190" t="n">
        <v>1.14</v>
      </c>
      <c r="J3517" s="190" t="n">
        <v>1.14</v>
      </c>
    </row>
    <row r="3518" customFormat="false" ht="22.3" hidden="false" customHeight="true" outlineLevel="0" collapsed="false">
      <c r="A3518" s="191"/>
      <c r="B3518" s="191"/>
      <c r="C3518" s="191"/>
      <c r="D3518" s="191"/>
      <c r="E3518" s="191" t="s">
        <v>13722</v>
      </c>
      <c r="F3518" s="192" t="n">
        <v>7.6</v>
      </c>
      <c r="G3518" s="191" t="s">
        <v>13723</v>
      </c>
      <c r="H3518" s="192" t="n">
        <v>0</v>
      </c>
      <c r="I3518" s="191" t="s">
        <v>13724</v>
      </c>
      <c r="J3518" s="192" t="n">
        <v>7.6</v>
      </c>
    </row>
    <row r="3519" customFormat="false" ht="32.75" hidden="false" customHeight="true" outlineLevel="0" collapsed="false">
      <c r="A3519" s="191"/>
      <c r="B3519" s="191"/>
      <c r="C3519" s="191"/>
      <c r="D3519" s="191"/>
      <c r="E3519" s="191" t="s">
        <v>13725</v>
      </c>
      <c r="F3519" s="192" t="n">
        <v>2.9</v>
      </c>
      <c r="G3519" s="191"/>
      <c r="H3519" s="193" t="s">
        <v>13726</v>
      </c>
      <c r="I3519" s="193"/>
      <c r="J3519" s="192" t="n">
        <v>15.99</v>
      </c>
    </row>
    <row r="3520" customFormat="false" ht="22.3" hidden="false" customHeight="true" outlineLevel="0" collapsed="false">
      <c r="A3520" s="125"/>
      <c r="B3520" s="125"/>
      <c r="C3520" s="125"/>
      <c r="D3520" s="125"/>
      <c r="E3520" s="125"/>
      <c r="F3520" s="125"/>
      <c r="G3520" s="125" t="s">
        <v>13727</v>
      </c>
      <c r="H3520" s="194" t="n">
        <v>37</v>
      </c>
      <c r="I3520" s="125" t="s">
        <v>13728</v>
      </c>
      <c r="J3520" s="195" t="n">
        <v>591.63</v>
      </c>
    </row>
    <row r="3521" customFormat="false" ht="22.3" hidden="false" customHeight="true" outlineLevel="0" collapsed="false">
      <c r="A3521" s="196"/>
      <c r="B3521" s="196"/>
      <c r="C3521" s="196"/>
      <c r="D3521" s="196"/>
      <c r="E3521" s="196"/>
      <c r="F3521" s="196"/>
      <c r="G3521" s="196"/>
      <c r="H3521" s="196"/>
      <c r="I3521" s="196"/>
      <c r="J3521" s="196"/>
    </row>
    <row r="3522" customFormat="false" ht="23.4" hidden="false" customHeight="true" outlineLevel="0" collapsed="false">
      <c r="A3522" s="175" t="s">
        <v>13077</v>
      </c>
      <c r="B3522" s="176" t="s">
        <v>12459</v>
      </c>
      <c r="C3522" s="175" t="s">
        <v>12460</v>
      </c>
      <c r="D3522" s="175" t="s">
        <v>12125</v>
      </c>
      <c r="E3522" s="175" t="s">
        <v>13711</v>
      </c>
      <c r="F3522" s="175"/>
      <c r="G3522" s="177" t="s">
        <v>12461</v>
      </c>
      <c r="H3522" s="176" t="s">
        <v>12462</v>
      </c>
      <c r="I3522" s="176" t="s">
        <v>12463</v>
      </c>
      <c r="J3522" s="176" t="s">
        <v>12243</v>
      </c>
    </row>
    <row r="3523" customFormat="false" ht="43.9" hidden="false" customHeight="true" outlineLevel="0" collapsed="false">
      <c r="A3523" s="154" t="s">
        <v>13712</v>
      </c>
      <c r="B3523" s="178" t="n">
        <v>89443</v>
      </c>
      <c r="C3523" s="154" t="s">
        <v>12467</v>
      </c>
      <c r="D3523" s="154" t="s">
        <v>13078</v>
      </c>
      <c r="E3523" s="154" t="s">
        <v>13891</v>
      </c>
      <c r="F3523" s="154"/>
      <c r="G3523" s="155" t="s">
        <v>12126</v>
      </c>
      <c r="H3523" s="179" t="n">
        <v>1</v>
      </c>
      <c r="I3523" s="180" t="n">
        <v>18.19</v>
      </c>
      <c r="J3523" s="180" t="n">
        <v>18.19</v>
      </c>
    </row>
    <row r="3524" customFormat="false" ht="43.9" hidden="false" customHeight="true" outlineLevel="0" collapsed="false">
      <c r="A3524" s="181" t="s">
        <v>13714</v>
      </c>
      <c r="B3524" s="182" t="n">
        <v>88267</v>
      </c>
      <c r="C3524" s="181" t="s">
        <v>12467</v>
      </c>
      <c r="D3524" s="181" t="s">
        <v>6441</v>
      </c>
      <c r="E3524" s="181" t="s">
        <v>13717</v>
      </c>
      <c r="F3524" s="181"/>
      <c r="G3524" s="183" t="s">
        <v>13718</v>
      </c>
      <c r="H3524" s="184" t="n">
        <v>0.2161</v>
      </c>
      <c r="I3524" s="185" t="n">
        <v>29.16</v>
      </c>
      <c r="J3524" s="185" t="n">
        <v>6.3</v>
      </c>
    </row>
    <row r="3525" customFormat="false" ht="43.9" hidden="false" customHeight="true" outlineLevel="0" collapsed="false">
      <c r="A3525" s="181" t="s">
        <v>13714</v>
      </c>
      <c r="B3525" s="182" t="n">
        <v>88248</v>
      </c>
      <c r="C3525" s="181" t="s">
        <v>12467</v>
      </c>
      <c r="D3525" s="181" t="s">
        <v>6423</v>
      </c>
      <c r="E3525" s="181" t="s">
        <v>13717</v>
      </c>
      <c r="F3525" s="181"/>
      <c r="G3525" s="183" t="s">
        <v>13718</v>
      </c>
      <c r="H3525" s="184" t="n">
        <v>0.2161</v>
      </c>
      <c r="I3525" s="185" t="n">
        <v>23.97</v>
      </c>
      <c r="J3525" s="185" t="n">
        <v>5.17</v>
      </c>
    </row>
    <row r="3526" customFormat="false" ht="32.75" hidden="false" customHeight="true" outlineLevel="0" collapsed="false">
      <c r="A3526" s="186" t="s">
        <v>13719</v>
      </c>
      <c r="B3526" s="187" t="n">
        <v>7140</v>
      </c>
      <c r="C3526" s="186" t="s">
        <v>12467</v>
      </c>
      <c r="D3526" s="186" t="s">
        <v>11307</v>
      </c>
      <c r="E3526" s="186" t="s">
        <v>13720</v>
      </c>
      <c r="F3526" s="186"/>
      <c r="G3526" s="188" t="s">
        <v>12126</v>
      </c>
      <c r="H3526" s="189" t="n">
        <v>1</v>
      </c>
      <c r="I3526" s="190" t="n">
        <v>3.57</v>
      </c>
      <c r="J3526" s="190" t="n">
        <v>3.57</v>
      </c>
    </row>
    <row r="3527" customFormat="false" ht="22.3" hidden="false" customHeight="true" outlineLevel="0" collapsed="false">
      <c r="A3527" s="186" t="s">
        <v>13719</v>
      </c>
      <c r="B3527" s="187" t="n">
        <v>38383</v>
      </c>
      <c r="C3527" s="186" t="s">
        <v>12467</v>
      </c>
      <c r="D3527" s="186" t="s">
        <v>13892</v>
      </c>
      <c r="E3527" s="186" t="s">
        <v>13720</v>
      </c>
      <c r="F3527" s="186"/>
      <c r="G3527" s="188" t="s">
        <v>12126</v>
      </c>
      <c r="H3527" s="189" t="n">
        <v>0.054</v>
      </c>
      <c r="I3527" s="190" t="n">
        <v>2.59</v>
      </c>
      <c r="J3527" s="190" t="n">
        <v>0.13</v>
      </c>
    </row>
    <row r="3528" customFormat="false" ht="32.75" hidden="false" customHeight="true" outlineLevel="0" collapsed="false">
      <c r="A3528" s="186" t="s">
        <v>13719</v>
      </c>
      <c r="B3528" s="187" t="n">
        <v>20083</v>
      </c>
      <c r="C3528" s="186" t="s">
        <v>12467</v>
      </c>
      <c r="D3528" s="186" t="s">
        <v>13898</v>
      </c>
      <c r="E3528" s="186" t="s">
        <v>13720</v>
      </c>
      <c r="F3528" s="186"/>
      <c r="G3528" s="188" t="s">
        <v>12126</v>
      </c>
      <c r="H3528" s="189" t="n">
        <v>0.0165</v>
      </c>
      <c r="I3528" s="190" t="n">
        <v>104.61</v>
      </c>
      <c r="J3528" s="190" t="n">
        <v>1.72</v>
      </c>
    </row>
    <row r="3529" customFormat="false" ht="22.3" hidden="false" customHeight="true" outlineLevel="0" collapsed="false">
      <c r="A3529" s="186" t="s">
        <v>13719</v>
      </c>
      <c r="B3529" s="187" t="n">
        <v>122</v>
      </c>
      <c r="C3529" s="186" t="s">
        <v>12467</v>
      </c>
      <c r="D3529" s="186" t="s">
        <v>13899</v>
      </c>
      <c r="E3529" s="186" t="s">
        <v>13720</v>
      </c>
      <c r="F3529" s="186"/>
      <c r="G3529" s="188" t="s">
        <v>12126</v>
      </c>
      <c r="H3529" s="189" t="n">
        <v>0.0141</v>
      </c>
      <c r="I3529" s="190" t="n">
        <v>92.33</v>
      </c>
      <c r="J3529" s="190" t="n">
        <v>1.3</v>
      </c>
    </row>
    <row r="3530" customFormat="false" ht="22.3" hidden="false" customHeight="true" outlineLevel="0" collapsed="false">
      <c r="A3530" s="191"/>
      <c r="B3530" s="191"/>
      <c r="C3530" s="191"/>
      <c r="D3530" s="191"/>
      <c r="E3530" s="191" t="s">
        <v>13722</v>
      </c>
      <c r="F3530" s="192" t="n">
        <v>9.06</v>
      </c>
      <c r="G3530" s="191" t="s">
        <v>13723</v>
      </c>
      <c r="H3530" s="192" t="n">
        <v>0</v>
      </c>
      <c r="I3530" s="191" t="s">
        <v>13724</v>
      </c>
      <c r="J3530" s="192" t="n">
        <v>9.06</v>
      </c>
    </row>
    <row r="3531" customFormat="false" ht="32.75" hidden="false" customHeight="true" outlineLevel="0" collapsed="false">
      <c r="A3531" s="191"/>
      <c r="B3531" s="191"/>
      <c r="C3531" s="191"/>
      <c r="D3531" s="191"/>
      <c r="E3531" s="191" t="s">
        <v>13725</v>
      </c>
      <c r="F3531" s="192" t="n">
        <v>4.04</v>
      </c>
      <c r="G3531" s="191"/>
      <c r="H3531" s="193" t="s">
        <v>13726</v>
      </c>
      <c r="I3531" s="193"/>
      <c r="J3531" s="192" t="n">
        <v>22.23</v>
      </c>
    </row>
    <row r="3532" customFormat="false" ht="22.3" hidden="false" customHeight="true" outlineLevel="0" collapsed="false">
      <c r="A3532" s="125"/>
      <c r="B3532" s="125"/>
      <c r="C3532" s="125"/>
      <c r="D3532" s="125"/>
      <c r="E3532" s="125"/>
      <c r="F3532" s="125"/>
      <c r="G3532" s="125" t="s">
        <v>13727</v>
      </c>
      <c r="H3532" s="194" t="n">
        <v>8</v>
      </c>
      <c r="I3532" s="125" t="s">
        <v>13728</v>
      </c>
      <c r="J3532" s="195" t="n">
        <v>177.84</v>
      </c>
    </row>
    <row r="3533" customFormat="false" ht="22.3" hidden="false" customHeight="true" outlineLevel="0" collapsed="false">
      <c r="A3533" s="196"/>
      <c r="B3533" s="196"/>
      <c r="C3533" s="196"/>
      <c r="D3533" s="196"/>
      <c r="E3533" s="196"/>
      <c r="F3533" s="196"/>
      <c r="G3533" s="196"/>
      <c r="H3533" s="196"/>
      <c r="I3533" s="196"/>
      <c r="J3533" s="196"/>
    </row>
    <row r="3534" customFormat="false" ht="23.4" hidden="false" customHeight="true" outlineLevel="0" collapsed="false">
      <c r="A3534" s="175" t="s">
        <v>13079</v>
      </c>
      <c r="B3534" s="176" t="s">
        <v>12459</v>
      </c>
      <c r="C3534" s="175" t="s">
        <v>12460</v>
      </c>
      <c r="D3534" s="175" t="s">
        <v>12125</v>
      </c>
      <c r="E3534" s="175" t="s">
        <v>13711</v>
      </c>
      <c r="F3534" s="175"/>
      <c r="G3534" s="177" t="s">
        <v>12461</v>
      </c>
      <c r="H3534" s="176" t="s">
        <v>12462</v>
      </c>
      <c r="I3534" s="176" t="s">
        <v>12463</v>
      </c>
      <c r="J3534" s="176" t="s">
        <v>12243</v>
      </c>
    </row>
    <row r="3535" customFormat="false" ht="32.75" hidden="false" customHeight="true" outlineLevel="0" collapsed="false">
      <c r="A3535" s="154" t="s">
        <v>13712</v>
      </c>
      <c r="B3535" s="178" t="n">
        <v>89625</v>
      </c>
      <c r="C3535" s="154" t="s">
        <v>12467</v>
      </c>
      <c r="D3535" s="154" t="s">
        <v>13080</v>
      </c>
      <c r="E3535" s="154" t="s">
        <v>13891</v>
      </c>
      <c r="F3535" s="154"/>
      <c r="G3535" s="155" t="s">
        <v>12126</v>
      </c>
      <c r="H3535" s="179" t="n">
        <v>1</v>
      </c>
      <c r="I3535" s="180" t="n">
        <v>23.91</v>
      </c>
      <c r="J3535" s="180" t="n">
        <v>23.91</v>
      </c>
    </row>
    <row r="3536" customFormat="false" ht="43.9" hidden="false" customHeight="true" outlineLevel="0" collapsed="false">
      <c r="A3536" s="181" t="s">
        <v>13714</v>
      </c>
      <c r="B3536" s="182" t="n">
        <v>88267</v>
      </c>
      <c r="C3536" s="181" t="s">
        <v>12467</v>
      </c>
      <c r="D3536" s="181" t="s">
        <v>6441</v>
      </c>
      <c r="E3536" s="181" t="s">
        <v>13717</v>
      </c>
      <c r="F3536" s="181"/>
      <c r="G3536" s="183" t="s">
        <v>13718</v>
      </c>
      <c r="H3536" s="184" t="n">
        <v>0.1694</v>
      </c>
      <c r="I3536" s="185" t="n">
        <v>29.16</v>
      </c>
      <c r="J3536" s="185" t="n">
        <v>4.93</v>
      </c>
    </row>
    <row r="3537" customFormat="false" ht="43.9" hidden="false" customHeight="true" outlineLevel="0" collapsed="false">
      <c r="A3537" s="181" t="s">
        <v>13714</v>
      </c>
      <c r="B3537" s="182" t="n">
        <v>88248</v>
      </c>
      <c r="C3537" s="181" t="s">
        <v>12467</v>
      </c>
      <c r="D3537" s="181" t="s">
        <v>6423</v>
      </c>
      <c r="E3537" s="181" t="s">
        <v>13717</v>
      </c>
      <c r="F3537" s="181"/>
      <c r="G3537" s="183" t="s">
        <v>13718</v>
      </c>
      <c r="H3537" s="184" t="n">
        <v>0.1694</v>
      </c>
      <c r="I3537" s="185" t="n">
        <v>23.97</v>
      </c>
      <c r="J3537" s="185" t="n">
        <v>4.06</v>
      </c>
    </row>
    <row r="3538" customFormat="false" ht="32.75" hidden="false" customHeight="true" outlineLevel="0" collapsed="false">
      <c r="A3538" s="186" t="s">
        <v>13719</v>
      </c>
      <c r="B3538" s="187" t="n">
        <v>20083</v>
      </c>
      <c r="C3538" s="186" t="s">
        <v>12467</v>
      </c>
      <c r="D3538" s="186" t="s">
        <v>13898</v>
      </c>
      <c r="E3538" s="186" t="s">
        <v>13720</v>
      </c>
      <c r="F3538" s="186"/>
      <c r="G3538" s="188" t="s">
        <v>12126</v>
      </c>
      <c r="H3538" s="189" t="n">
        <v>0.033</v>
      </c>
      <c r="I3538" s="190" t="n">
        <v>104.61</v>
      </c>
      <c r="J3538" s="190" t="n">
        <v>3.45</v>
      </c>
    </row>
    <row r="3539" customFormat="false" ht="22.3" hidden="false" customHeight="true" outlineLevel="0" collapsed="false">
      <c r="A3539" s="186" t="s">
        <v>13719</v>
      </c>
      <c r="B3539" s="187" t="n">
        <v>38383</v>
      </c>
      <c r="C3539" s="186" t="s">
        <v>12467</v>
      </c>
      <c r="D3539" s="186" t="s">
        <v>13892</v>
      </c>
      <c r="E3539" s="186" t="s">
        <v>13720</v>
      </c>
      <c r="F3539" s="186"/>
      <c r="G3539" s="188" t="s">
        <v>12126</v>
      </c>
      <c r="H3539" s="189" t="n">
        <v>0.0285</v>
      </c>
      <c r="I3539" s="190" t="n">
        <v>2.59</v>
      </c>
      <c r="J3539" s="190" t="n">
        <v>0.07</v>
      </c>
    </row>
    <row r="3540" customFormat="false" ht="22.3" hidden="false" customHeight="true" outlineLevel="0" collapsed="false">
      <c r="A3540" s="186" t="s">
        <v>13719</v>
      </c>
      <c r="B3540" s="187" t="n">
        <v>122</v>
      </c>
      <c r="C3540" s="186" t="s">
        <v>12467</v>
      </c>
      <c r="D3540" s="186" t="s">
        <v>13899</v>
      </c>
      <c r="E3540" s="186" t="s">
        <v>13720</v>
      </c>
      <c r="F3540" s="186"/>
      <c r="G3540" s="188" t="s">
        <v>12126</v>
      </c>
      <c r="H3540" s="189" t="n">
        <v>0.0247</v>
      </c>
      <c r="I3540" s="190" t="n">
        <v>92.33</v>
      </c>
      <c r="J3540" s="190" t="n">
        <v>2.28</v>
      </c>
    </row>
    <row r="3541" customFormat="false" ht="32.75" hidden="false" customHeight="true" outlineLevel="0" collapsed="false">
      <c r="A3541" s="186" t="s">
        <v>13719</v>
      </c>
      <c r="B3541" s="187" t="n">
        <v>7142</v>
      </c>
      <c r="C3541" s="186" t="s">
        <v>12467</v>
      </c>
      <c r="D3541" s="186" t="s">
        <v>11312</v>
      </c>
      <c r="E3541" s="186" t="s">
        <v>13720</v>
      </c>
      <c r="F3541" s="186"/>
      <c r="G3541" s="188" t="s">
        <v>12126</v>
      </c>
      <c r="H3541" s="189" t="n">
        <v>1</v>
      </c>
      <c r="I3541" s="190" t="n">
        <v>9.12</v>
      </c>
      <c r="J3541" s="190" t="n">
        <v>9.12</v>
      </c>
    </row>
    <row r="3542" customFormat="false" ht="22.3" hidden="false" customHeight="true" outlineLevel="0" collapsed="false">
      <c r="A3542" s="191"/>
      <c r="B3542" s="191"/>
      <c r="C3542" s="191"/>
      <c r="D3542" s="191"/>
      <c r="E3542" s="191" t="s">
        <v>13722</v>
      </c>
      <c r="F3542" s="192" t="n">
        <v>7.1</v>
      </c>
      <c r="G3542" s="191" t="s">
        <v>13723</v>
      </c>
      <c r="H3542" s="192" t="n">
        <v>0</v>
      </c>
      <c r="I3542" s="191" t="s">
        <v>13724</v>
      </c>
      <c r="J3542" s="192" t="n">
        <v>7.1</v>
      </c>
    </row>
    <row r="3543" customFormat="false" ht="32.75" hidden="false" customHeight="true" outlineLevel="0" collapsed="false">
      <c r="A3543" s="191"/>
      <c r="B3543" s="191"/>
      <c r="C3543" s="191"/>
      <c r="D3543" s="191"/>
      <c r="E3543" s="191" t="s">
        <v>13725</v>
      </c>
      <c r="F3543" s="192" t="n">
        <v>5.31</v>
      </c>
      <c r="G3543" s="191"/>
      <c r="H3543" s="193" t="s">
        <v>13726</v>
      </c>
      <c r="I3543" s="193"/>
      <c r="J3543" s="192" t="n">
        <v>29.22</v>
      </c>
    </row>
    <row r="3544" customFormat="false" ht="22.3" hidden="false" customHeight="true" outlineLevel="0" collapsed="false">
      <c r="A3544" s="125"/>
      <c r="B3544" s="125"/>
      <c r="C3544" s="125"/>
      <c r="D3544" s="125"/>
      <c r="E3544" s="125"/>
      <c r="F3544" s="125"/>
      <c r="G3544" s="125" t="s">
        <v>13727</v>
      </c>
      <c r="H3544" s="194" t="n">
        <v>27</v>
      </c>
      <c r="I3544" s="125" t="s">
        <v>13728</v>
      </c>
      <c r="J3544" s="195" t="n">
        <v>788.94</v>
      </c>
    </row>
    <row r="3545" customFormat="false" ht="22.3" hidden="false" customHeight="true" outlineLevel="0" collapsed="false">
      <c r="A3545" s="196"/>
      <c r="B3545" s="196"/>
      <c r="C3545" s="196"/>
      <c r="D3545" s="196"/>
      <c r="E3545" s="196"/>
      <c r="F3545" s="196"/>
      <c r="G3545" s="196"/>
      <c r="H3545" s="196"/>
      <c r="I3545" s="196"/>
      <c r="J3545" s="196"/>
    </row>
    <row r="3546" customFormat="false" ht="23.4" hidden="false" customHeight="true" outlineLevel="0" collapsed="false">
      <c r="A3546" s="175" t="s">
        <v>13081</v>
      </c>
      <c r="B3546" s="176" t="s">
        <v>12459</v>
      </c>
      <c r="C3546" s="175" t="s">
        <v>12460</v>
      </c>
      <c r="D3546" s="175" t="s">
        <v>12125</v>
      </c>
      <c r="E3546" s="175" t="s">
        <v>13711</v>
      </c>
      <c r="F3546" s="175"/>
      <c r="G3546" s="177" t="s">
        <v>12461</v>
      </c>
      <c r="H3546" s="176" t="s">
        <v>12462</v>
      </c>
      <c r="I3546" s="176" t="s">
        <v>12463</v>
      </c>
      <c r="J3546" s="176" t="s">
        <v>12243</v>
      </c>
    </row>
    <row r="3547" customFormat="false" ht="32.75" hidden="false" customHeight="true" outlineLevel="0" collapsed="false">
      <c r="A3547" s="154" t="s">
        <v>13712</v>
      </c>
      <c r="B3547" s="178" t="n">
        <v>89628</v>
      </c>
      <c r="C3547" s="154" t="s">
        <v>12467</v>
      </c>
      <c r="D3547" s="154" t="s">
        <v>13082</v>
      </c>
      <c r="E3547" s="154" t="s">
        <v>13891</v>
      </c>
      <c r="F3547" s="154"/>
      <c r="G3547" s="155" t="s">
        <v>12126</v>
      </c>
      <c r="H3547" s="179" t="n">
        <v>1</v>
      </c>
      <c r="I3547" s="180" t="n">
        <v>47.62</v>
      </c>
      <c r="J3547" s="180" t="n">
        <v>47.62</v>
      </c>
    </row>
    <row r="3548" customFormat="false" ht="43.9" hidden="false" customHeight="true" outlineLevel="0" collapsed="false">
      <c r="A3548" s="181" t="s">
        <v>13714</v>
      </c>
      <c r="B3548" s="182" t="n">
        <v>88248</v>
      </c>
      <c r="C3548" s="181" t="s">
        <v>12467</v>
      </c>
      <c r="D3548" s="181" t="s">
        <v>6423</v>
      </c>
      <c r="E3548" s="181" t="s">
        <v>13717</v>
      </c>
      <c r="F3548" s="181"/>
      <c r="G3548" s="183" t="s">
        <v>13718</v>
      </c>
      <c r="H3548" s="184" t="n">
        <v>0.2</v>
      </c>
      <c r="I3548" s="185" t="n">
        <v>23.97</v>
      </c>
      <c r="J3548" s="185" t="n">
        <v>4.79</v>
      </c>
    </row>
    <row r="3549" customFormat="false" ht="43.9" hidden="false" customHeight="true" outlineLevel="0" collapsed="false">
      <c r="A3549" s="181" t="s">
        <v>13714</v>
      </c>
      <c r="B3549" s="182" t="n">
        <v>88267</v>
      </c>
      <c r="C3549" s="181" t="s">
        <v>12467</v>
      </c>
      <c r="D3549" s="181" t="s">
        <v>6441</v>
      </c>
      <c r="E3549" s="181" t="s">
        <v>13717</v>
      </c>
      <c r="F3549" s="181"/>
      <c r="G3549" s="183" t="s">
        <v>13718</v>
      </c>
      <c r="H3549" s="184" t="n">
        <v>0.2</v>
      </c>
      <c r="I3549" s="185" t="n">
        <v>29.16</v>
      </c>
      <c r="J3549" s="185" t="n">
        <v>5.83</v>
      </c>
    </row>
    <row r="3550" customFormat="false" ht="32.75" hidden="false" customHeight="true" outlineLevel="0" collapsed="false">
      <c r="A3550" s="186" t="s">
        <v>13719</v>
      </c>
      <c r="B3550" s="187" t="n">
        <v>20083</v>
      </c>
      <c r="C3550" s="186" t="s">
        <v>12467</v>
      </c>
      <c r="D3550" s="186" t="s">
        <v>13898</v>
      </c>
      <c r="E3550" s="186" t="s">
        <v>13720</v>
      </c>
      <c r="F3550" s="186"/>
      <c r="G3550" s="188" t="s">
        <v>12126</v>
      </c>
      <c r="H3550" s="189" t="n">
        <v>0.045</v>
      </c>
      <c r="I3550" s="190" t="n">
        <v>104.61</v>
      </c>
      <c r="J3550" s="190" t="n">
        <v>4.7</v>
      </c>
    </row>
    <row r="3551" customFormat="false" ht="22.3" hidden="false" customHeight="true" outlineLevel="0" collapsed="false">
      <c r="A3551" s="186" t="s">
        <v>13719</v>
      </c>
      <c r="B3551" s="187" t="n">
        <v>122</v>
      </c>
      <c r="C3551" s="186" t="s">
        <v>12467</v>
      </c>
      <c r="D3551" s="186" t="s">
        <v>13899</v>
      </c>
      <c r="E3551" s="186" t="s">
        <v>13720</v>
      </c>
      <c r="F3551" s="186"/>
      <c r="G3551" s="188" t="s">
        <v>12126</v>
      </c>
      <c r="H3551" s="189" t="n">
        <v>0.0318</v>
      </c>
      <c r="I3551" s="190" t="n">
        <v>92.33</v>
      </c>
      <c r="J3551" s="190" t="n">
        <v>2.93</v>
      </c>
    </row>
    <row r="3552" customFormat="false" ht="32.75" hidden="false" customHeight="true" outlineLevel="0" collapsed="false">
      <c r="A3552" s="186" t="s">
        <v>13719</v>
      </c>
      <c r="B3552" s="187" t="n">
        <v>7143</v>
      </c>
      <c r="C3552" s="186" t="s">
        <v>12467</v>
      </c>
      <c r="D3552" s="186" t="s">
        <v>11309</v>
      </c>
      <c r="E3552" s="186" t="s">
        <v>13720</v>
      </c>
      <c r="F3552" s="186"/>
      <c r="G3552" s="188" t="s">
        <v>12126</v>
      </c>
      <c r="H3552" s="189" t="n">
        <v>1</v>
      </c>
      <c r="I3552" s="190" t="n">
        <v>29.29</v>
      </c>
      <c r="J3552" s="190" t="n">
        <v>29.29</v>
      </c>
    </row>
    <row r="3553" customFormat="false" ht="22.3" hidden="false" customHeight="true" outlineLevel="0" collapsed="false">
      <c r="A3553" s="186" t="s">
        <v>13719</v>
      </c>
      <c r="B3553" s="187" t="n">
        <v>38383</v>
      </c>
      <c r="C3553" s="186" t="s">
        <v>12467</v>
      </c>
      <c r="D3553" s="186" t="s">
        <v>13892</v>
      </c>
      <c r="E3553" s="186" t="s">
        <v>13720</v>
      </c>
      <c r="F3553" s="186"/>
      <c r="G3553" s="188" t="s">
        <v>12126</v>
      </c>
      <c r="H3553" s="189" t="n">
        <v>0.0333</v>
      </c>
      <c r="I3553" s="190" t="n">
        <v>2.59</v>
      </c>
      <c r="J3553" s="190" t="n">
        <v>0.08</v>
      </c>
    </row>
    <row r="3554" customFormat="false" ht="22.3" hidden="false" customHeight="true" outlineLevel="0" collapsed="false">
      <c r="A3554" s="191"/>
      <c r="B3554" s="191"/>
      <c r="C3554" s="191"/>
      <c r="D3554" s="191"/>
      <c r="E3554" s="191" t="s">
        <v>13722</v>
      </c>
      <c r="F3554" s="192" t="n">
        <v>8.38</v>
      </c>
      <c r="G3554" s="191" t="s">
        <v>13723</v>
      </c>
      <c r="H3554" s="192" t="n">
        <v>0</v>
      </c>
      <c r="I3554" s="191" t="s">
        <v>13724</v>
      </c>
      <c r="J3554" s="192" t="n">
        <v>8.38</v>
      </c>
    </row>
    <row r="3555" customFormat="false" ht="32.75" hidden="false" customHeight="true" outlineLevel="0" collapsed="false">
      <c r="A3555" s="191"/>
      <c r="B3555" s="191"/>
      <c r="C3555" s="191"/>
      <c r="D3555" s="191"/>
      <c r="E3555" s="191" t="s">
        <v>13725</v>
      </c>
      <c r="F3555" s="192" t="n">
        <v>10.58</v>
      </c>
      <c r="G3555" s="191"/>
      <c r="H3555" s="193" t="s">
        <v>13726</v>
      </c>
      <c r="I3555" s="193"/>
      <c r="J3555" s="192" t="n">
        <v>58.2</v>
      </c>
    </row>
    <row r="3556" customFormat="false" ht="22.3" hidden="false" customHeight="true" outlineLevel="0" collapsed="false">
      <c r="A3556" s="125"/>
      <c r="B3556" s="125"/>
      <c r="C3556" s="125"/>
      <c r="D3556" s="125"/>
      <c r="E3556" s="125"/>
      <c r="F3556" s="125"/>
      <c r="G3556" s="125" t="s">
        <v>13727</v>
      </c>
      <c r="H3556" s="194" t="n">
        <v>28</v>
      </c>
      <c r="I3556" s="125" t="s">
        <v>13728</v>
      </c>
      <c r="J3556" s="195" t="n">
        <v>1629.6</v>
      </c>
    </row>
    <row r="3557" customFormat="false" ht="22.3" hidden="false" customHeight="true" outlineLevel="0" collapsed="false">
      <c r="A3557" s="196"/>
      <c r="B3557" s="196"/>
      <c r="C3557" s="196"/>
      <c r="D3557" s="196"/>
      <c r="E3557" s="196"/>
      <c r="F3557" s="196"/>
      <c r="G3557" s="196"/>
      <c r="H3557" s="196"/>
      <c r="I3557" s="196"/>
      <c r="J3557" s="196"/>
    </row>
    <row r="3558" customFormat="false" ht="23.4" hidden="false" customHeight="true" outlineLevel="0" collapsed="false">
      <c r="A3558" s="175" t="s">
        <v>13083</v>
      </c>
      <c r="B3558" s="176" t="s">
        <v>12459</v>
      </c>
      <c r="C3558" s="175" t="s">
        <v>12460</v>
      </c>
      <c r="D3558" s="175" t="s">
        <v>12125</v>
      </c>
      <c r="E3558" s="175" t="s">
        <v>13711</v>
      </c>
      <c r="F3558" s="175"/>
      <c r="G3558" s="177" t="s">
        <v>12461</v>
      </c>
      <c r="H3558" s="176" t="s">
        <v>12462</v>
      </c>
      <c r="I3558" s="176" t="s">
        <v>12463</v>
      </c>
      <c r="J3558" s="176" t="s">
        <v>12243</v>
      </c>
    </row>
    <row r="3559" customFormat="false" ht="32.75" hidden="false" customHeight="true" outlineLevel="0" collapsed="false">
      <c r="A3559" s="154" t="s">
        <v>13712</v>
      </c>
      <c r="B3559" s="178" t="n">
        <v>89629</v>
      </c>
      <c r="C3559" s="154" t="s">
        <v>12467</v>
      </c>
      <c r="D3559" s="154" t="s">
        <v>13084</v>
      </c>
      <c r="E3559" s="154" t="s">
        <v>13891</v>
      </c>
      <c r="F3559" s="154"/>
      <c r="G3559" s="155" t="s">
        <v>12126</v>
      </c>
      <c r="H3559" s="179" t="n">
        <v>1</v>
      </c>
      <c r="I3559" s="180" t="n">
        <v>78.92</v>
      </c>
      <c r="J3559" s="180" t="n">
        <v>78.92</v>
      </c>
    </row>
    <row r="3560" customFormat="false" ht="43.9" hidden="false" customHeight="true" outlineLevel="0" collapsed="false">
      <c r="A3560" s="181" t="s">
        <v>13714</v>
      </c>
      <c r="B3560" s="182" t="n">
        <v>88267</v>
      </c>
      <c r="C3560" s="181" t="s">
        <v>12467</v>
      </c>
      <c r="D3560" s="181" t="s">
        <v>6441</v>
      </c>
      <c r="E3560" s="181" t="s">
        <v>13717</v>
      </c>
      <c r="F3560" s="181"/>
      <c r="G3560" s="183" t="s">
        <v>13718</v>
      </c>
      <c r="H3560" s="184" t="n">
        <v>0.2459</v>
      </c>
      <c r="I3560" s="185" t="n">
        <v>29.16</v>
      </c>
      <c r="J3560" s="185" t="n">
        <v>7.17</v>
      </c>
    </row>
    <row r="3561" customFormat="false" ht="43.9" hidden="false" customHeight="true" outlineLevel="0" collapsed="false">
      <c r="A3561" s="181" t="s">
        <v>13714</v>
      </c>
      <c r="B3561" s="182" t="n">
        <v>88248</v>
      </c>
      <c r="C3561" s="181" t="s">
        <v>12467</v>
      </c>
      <c r="D3561" s="181" t="s">
        <v>6423</v>
      </c>
      <c r="E3561" s="181" t="s">
        <v>13717</v>
      </c>
      <c r="F3561" s="181"/>
      <c r="G3561" s="183" t="s">
        <v>13718</v>
      </c>
      <c r="H3561" s="184" t="n">
        <v>0.2459</v>
      </c>
      <c r="I3561" s="185" t="n">
        <v>23.97</v>
      </c>
      <c r="J3561" s="185" t="n">
        <v>5.89</v>
      </c>
    </row>
    <row r="3562" customFormat="false" ht="32.75" hidden="false" customHeight="true" outlineLevel="0" collapsed="false">
      <c r="A3562" s="186" t="s">
        <v>13719</v>
      </c>
      <c r="B3562" s="187" t="n">
        <v>20083</v>
      </c>
      <c r="C3562" s="186" t="s">
        <v>12467</v>
      </c>
      <c r="D3562" s="186" t="s">
        <v>13898</v>
      </c>
      <c r="E3562" s="186" t="s">
        <v>13720</v>
      </c>
      <c r="F3562" s="186"/>
      <c r="G3562" s="188" t="s">
        <v>12126</v>
      </c>
      <c r="H3562" s="189" t="n">
        <v>0.075</v>
      </c>
      <c r="I3562" s="190" t="n">
        <v>104.61</v>
      </c>
      <c r="J3562" s="190" t="n">
        <v>7.84</v>
      </c>
    </row>
    <row r="3563" customFormat="false" ht="22.3" hidden="false" customHeight="true" outlineLevel="0" collapsed="false">
      <c r="A3563" s="186" t="s">
        <v>13719</v>
      </c>
      <c r="B3563" s="187" t="n">
        <v>38383</v>
      </c>
      <c r="C3563" s="186" t="s">
        <v>12467</v>
      </c>
      <c r="D3563" s="186" t="s">
        <v>13892</v>
      </c>
      <c r="E3563" s="186" t="s">
        <v>13720</v>
      </c>
      <c r="F3563" s="186"/>
      <c r="G3563" s="188" t="s">
        <v>12126</v>
      </c>
      <c r="H3563" s="189" t="n">
        <v>0.0413</v>
      </c>
      <c r="I3563" s="190" t="n">
        <v>2.59</v>
      </c>
      <c r="J3563" s="190" t="n">
        <v>0.1</v>
      </c>
    </row>
    <row r="3564" customFormat="false" ht="32.75" hidden="false" customHeight="true" outlineLevel="0" collapsed="false">
      <c r="A3564" s="186" t="s">
        <v>13719</v>
      </c>
      <c r="B3564" s="187" t="n">
        <v>7144</v>
      </c>
      <c r="C3564" s="186" t="s">
        <v>12467</v>
      </c>
      <c r="D3564" s="186" t="s">
        <v>11310</v>
      </c>
      <c r="E3564" s="186" t="s">
        <v>13720</v>
      </c>
      <c r="F3564" s="186"/>
      <c r="G3564" s="188" t="s">
        <v>12126</v>
      </c>
      <c r="H3564" s="189" t="n">
        <v>1</v>
      </c>
      <c r="I3564" s="190" t="n">
        <v>54.34</v>
      </c>
      <c r="J3564" s="190" t="n">
        <v>54.34</v>
      </c>
    </row>
    <row r="3565" customFormat="false" ht="22.3" hidden="false" customHeight="true" outlineLevel="0" collapsed="false">
      <c r="A3565" s="186" t="s">
        <v>13719</v>
      </c>
      <c r="B3565" s="187" t="n">
        <v>122</v>
      </c>
      <c r="C3565" s="186" t="s">
        <v>12467</v>
      </c>
      <c r="D3565" s="186" t="s">
        <v>13899</v>
      </c>
      <c r="E3565" s="186" t="s">
        <v>13720</v>
      </c>
      <c r="F3565" s="186"/>
      <c r="G3565" s="188" t="s">
        <v>12126</v>
      </c>
      <c r="H3565" s="189" t="n">
        <v>0.0388</v>
      </c>
      <c r="I3565" s="190" t="n">
        <v>92.33</v>
      </c>
      <c r="J3565" s="190" t="n">
        <v>3.58</v>
      </c>
    </row>
    <row r="3566" customFormat="false" ht="22.3" hidden="false" customHeight="true" outlineLevel="0" collapsed="false">
      <c r="A3566" s="191"/>
      <c r="B3566" s="191"/>
      <c r="C3566" s="191"/>
      <c r="D3566" s="191"/>
      <c r="E3566" s="191" t="s">
        <v>13722</v>
      </c>
      <c r="F3566" s="192" t="n">
        <v>10.31</v>
      </c>
      <c r="G3566" s="191" t="s">
        <v>13723</v>
      </c>
      <c r="H3566" s="192" t="n">
        <v>0</v>
      </c>
      <c r="I3566" s="191" t="s">
        <v>13724</v>
      </c>
      <c r="J3566" s="192" t="n">
        <v>10.31</v>
      </c>
    </row>
    <row r="3567" customFormat="false" ht="32.75" hidden="false" customHeight="true" outlineLevel="0" collapsed="false">
      <c r="A3567" s="191"/>
      <c r="B3567" s="191"/>
      <c r="C3567" s="191"/>
      <c r="D3567" s="191"/>
      <c r="E3567" s="191" t="s">
        <v>13725</v>
      </c>
      <c r="F3567" s="192" t="n">
        <v>17.53</v>
      </c>
      <c r="G3567" s="191"/>
      <c r="H3567" s="193" t="s">
        <v>13726</v>
      </c>
      <c r="I3567" s="193"/>
      <c r="J3567" s="192" t="n">
        <v>96.45</v>
      </c>
    </row>
    <row r="3568" customFormat="false" ht="22.3" hidden="false" customHeight="true" outlineLevel="0" collapsed="false">
      <c r="A3568" s="125"/>
      <c r="B3568" s="125"/>
      <c r="C3568" s="125"/>
      <c r="D3568" s="125"/>
      <c r="E3568" s="125"/>
      <c r="F3568" s="125"/>
      <c r="G3568" s="125" t="s">
        <v>13727</v>
      </c>
      <c r="H3568" s="194" t="n">
        <v>3</v>
      </c>
      <c r="I3568" s="125" t="s">
        <v>13728</v>
      </c>
      <c r="J3568" s="195" t="n">
        <v>289.35</v>
      </c>
    </row>
    <row r="3569" customFormat="false" ht="22.3" hidden="false" customHeight="true" outlineLevel="0" collapsed="false">
      <c r="A3569" s="196"/>
      <c r="B3569" s="196"/>
      <c r="C3569" s="196"/>
      <c r="D3569" s="196"/>
      <c r="E3569" s="196"/>
      <c r="F3569" s="196"/>
      <c r="G3569" s="196"/>
      <c r="H3569" s="196"/>
      <c r="I3569" s="196"/>
      <c r="J3569" s="196"/>
    </row>
    <row r="3570" customFormat="false" ht="23.4" hidden="false" customHeight="true" outlineLevel="0" collapsed="false">
      <c r="A3570" s="175" t="s">
        <v>13085</v>
      </c>
      <c r="B3570" s="176" t="s">
        <v>12459</v>
      </c>
      <c r="C3570" s="175" t="s">
        <v>12460</v>
      </c>
      <c r="D3570" s="175" t="s">
        <v>12125</v>
      </c>
      <c r="E3570" s="175" t="s">
        <v>13711</v>
      </c>
      <c r="F3570" s="175"/>
      <c r="G3570" s="177" t="s">
        <v>12461</v>
      </c>
      <c r="H3570" s="176" t="s">
        <v>12462</v>
      </c>
      <c r="I3570" s="176" t="s">
        <v>12463</v>
      </c>
      <c r="J3570" s="176" t="s">
        <v>12243</v>
      </c>
    </row>
    <row r="3571" customFormat="false" ht="32.75" hidden="false" customHeight="true" outlineLevel="0" collapsed="false">
      <c r="A3571" s="154" t="s">
        <v>13712</v>
      </c>
      <c r="B3571" s="178" t="n">
        <v>89622</v>
      </c>
      <c r="C3571" s="154" t="s">
        <v>12467</v>
      </c>
      <c r="D3571" s="154" t="s">
        <v>13086</v>
      </c>
      <c r="E3571" s="154" t="s">
        <v>13891</v>
      </c>
      <c r="F3571" s="154"/>
      <c r="G3571" s="155" t="s">
        <v>12126</v>
      </c>
      <c r="H3571" s="179" t="n">
        <v>1</v>
      </c>
      <c r="I3571" s="180" t="n">
        <v>14.54</v>
      </c>
      <c r="J3571" s="180" t="n">
        <v>14.54</v>
      </c>
    </row>
    <row r="3572" customFormat="false" ht="43.9" hidden="false" customHeight="true" outlineLevel="0" collapsed="false">
      <c r="A3572" s="181" t="s">
        <v>13714</v>
      </c>
      <c r="B3572" s="182" t="n">
        <v>88267</v>
      </c>
      <c r="C3572" s="181" t="s">
        <v>12467</v>
      </c>
      <c r="D3572" s="181" t="s">
        <v>6441</v>
      </c>
      <c r="E3572" s="181" t="s">
        <v>13717</v>
      </c>
      <c r="F3572" s="181"/>
      <c r="G3572" s="183" t="s">
        <v>13718</v>
      </c>
      <c r="H3572" s="184" t="n">
        <v>0.1047</v>
      </c>
      <c r="I3572" s="185" t="n">
        <v>29.16</v>
      </c>
      <c r="J3572" s="185" t="n">
        <v>3.05</v>
      </c>
    </row>
    <row r="3573" customFormat="false" ht="43.9" hidden="false" customHeight="true" outlineLevel="0" collapsed="false">
      <c r="A3573" s="181" t="s">
        <v>13714</v>
      </c>
      <c r="B3573" s="182" t="n">
        <v>88248</v>
      </c>
      <c r="C3573" s="181" t="s">
        <v>12467</v>
      </c>
      <c r="D3573" s="181" t="s">
        <v>6423</v>
      </c>
      <c r="E3573" s="181" t="s">
        <v>13717</v>
      </c>
      <c r="F3573" s="181"/>
      <c r="G3573" s="183" t="s">
        <v>13718</v>
      </c>
      <c r="H3573" s="184" t="n">
        <v>0.1047</v>
      </c>
      <c r="I3573" s="185" t="n">
        <v>23.97</v>
      </c>
      <c r="J3573" s="185" t="n">
        <v>2.5</v>
      </c>
    </row>
    <row r="3574" customFormat="false" ht="22.3" hidden="false" customHeight="true" outlineLevel="0" collapsed="false">
      <c r="A3574" s="186" t="s">
        <v>13719</v>
      </c>
      <c r="B3574" s="187" t="n">
        <v>38383</v>
      </c>
      <c r="C3574" s="186" t="s">
        <v>12467</v>
      </c>
      <c r="D3574" s="186" t="s">
        <v>13892</v>
      </c>
      <c r="E3574" s="186" t="s">
        <v>13720</v>
      </c>
      <c r="F3574" s="186"/>
      <c r="G3574" s="188" t="s">
        <v>12126</v>
      </c>
      <c r="H3574" s="189" t="n">
        <v>0.0185</v>
      </c>
      <c r="I3574" s="190" t="n">
        <v>2.59</v>
      </c>
      <c r="J3574" s="190" t="n">
        <v>0.04</v>
      </c>
    </row>
    <row r="3575" customFormat="false" ht="32.75" hidden="false" customHeight="true" outlineLevel="0" collapsed="false">
      <c r="A3575" s="186" t="s">
        <v>13719</v>
      </c>
      <c r="B3575" s="187" t="n">
        <v>7136</v>
      </c>
      <c r="C3575" s="186" t="s">
        <v>12467</v>
      </c>
      <c r="D3575" s="186" t="s">
        <v>11222</v>
      </c>
      <c r="E3575" s="186" t="s">
        <v>13720</v>
      </c>
      <c r="F3575" s="186"/>
      <c r="G3575" s="188" t="s">
        <v>12126</v>
      </c>
      <c r="H3575" s="189" t="n">
        <v>1</v>
      </c>
      <c r="I3575" s="190" t="n">
        <v>6.32</v>
      </c>
      <c r="J3575" s="190" t="n">
        <v>6.32</v>
      </c>
    </row>
    <row r="3576" customFormat="false" ht="32.75" hidden="false" customHeight="true" outlineLevel="0" collapsed="false">
      <c r="A3576" s="186" t="s">
        <v>13719</v>
      </c>
      <c r="B3576" s="187" t="n">
        <v>20083</v>
      </c>
      <c r="C3576" s="186" t="s">
        <v>12467</v>
      </c>
      <c r="D3576" s="186" t="s">
        <v>13898</v>
      </c>
      <c r="E3576" s="186" t="s">
        <v>13720</v>
      </c>
      <c r="F3576" s="186"/>
      <c r="G3576" s="188" t="s">
        <v>12126</v>
      </c>
      <c r="H3576" s="189" t="n">
        <v>0.0143</v>
      </c>
      <c r="I3576" s="190" t="n">
        <v>104.61</v>
      </c>
      <c r="J3576" s="190" t="n">
        <v>1.49</v>
      </c>
    </row>
    <row r="3577" customFormat="false" ht="22.3" hidden="false" customHeight="true" outlineLevel="0" collapsed="false">
      <c r="A3577" s="186" t="s">
        <v>13719</v>
      </c>
      <c r="B3577" s="187" t="n">
        <v>122</v>
      </c>
      <c r="C3577" s="186" t="s">
        <v>12467</v>
      </c>
      <c r="D3577" s="186" t="s">
        <v>13899</v>
      </c>
      <c r="E3577" s="186" t="s">
        <v>13720</v>
      </c>
      <c r="F3577" s="186"/>
      <c r="G3577" s="188" t="s">
        <v>12126</v>
      </c>
      <c r="H3577" s="189" t="n">
        <v>0.0124</v>
      </c>
      <c r="I3577" s="190" t="n">
        <v>92.33</v>
      </c>
      <c r="J3577" s="190" t="n">
        <v>1.14</v>
      </c>
    </row>
    <row r="3578" customFormat="false" ht="22.3" hidden="false" customHeight="true" outlineLevel="0" collapsed="false">
      <c r="A3578" s="191"/>
      <c r="B3578" s="191"/>
      <c r="C3578" s="191"/>
      <c r="D3578" s="191"/>
      <c r="E3578" s="191" t="s">
        <v>13722</v>
      </c>
      <c r="F3578" s="192" t="n">
        <v>4.38</v>
      </c>
      <c r="G3578" s="191" t="s">
        <v>13723</v>
      </c>
      <c r="H3578" s="192" t="n">
        <v>0</v>
      </c>
      <c r="I3578" s="191" t="s">
        <v>13724</v>
      </c>
      <c r="J3578" s="192" t="n">
        <v>4.38</v>
      </c>
    </row>
    <row r="3579" customFormat="false" ht="32.75" hidden="false" customHeight="true" outlineLevel="0" collapsed="false">
      <c r="A3579" s="191"/>
      <c r="B3579" s="191"/>
      <c r="C3579" s="191"/>
      <c r="D3579" s="191"/>
      <c r="E3579" s="191" t="s">
        <v>13725</v>
      </c>
      <c r="F3579" s="192" t="n">
        <v>3.23</v>
      </c>
      <c r="G3579" s="191"/>
      <c r="H3579" s="193" t="s">
        <v>13726</v>
      </c>
      <c r="I3579" s="193"/>
      <c r="J3579" s="192" t="n">
        <v>17.77</v>
      </c>
    </row>
    <row r="3580" customFormat="false" ht="22.3" hidden="false" customHeight="true" outlineLevel="0" collapsed="false">
      <c r="A3580" s="125"/>
      <c r="B3580" s="125"/>
      <c r="C3580" s="125"/>
      <c r="D3580" s="125"/>
      <c r="E3580" s="125"/>
      <c r="F3580" s="125"/>
      <c r="G3580" s="125" t="s">
        <v>13727</v>
      </c>
      <c r="H3580" s="194" t="n">
        <v>5</v>
      </c>
      <c r="I3580" s="125" t="s">
        <v>13728</v>
      </c>
      <c r="J3580" s="195" t="n">
        <v>88.85</v>
      </c>
    </row>
    <row r="3581" customFormat="false" ht="22.3" hidden="false" customHeight="true" outlineLevel="0" collapsed="false">
      <c r="A3581" s="196"/>
      <c r="B3581" s="196"/>
      <c r="C3581" s="196"/>
      <c r="D3581" s="196"/>
      <c r="E3581" s="196"/>
      <c r="F3581" s="196"/>
      <c r="G3581" s="196"/>
      <c r="H3581" s="196"/>
      <c r="I3581" s="196"/>
      <c r="J3581" s="196"/>
    </row>
    <row r="3582" customFormat="false" ht="23.4" hidden="false" customHeight="true" outlineLevel="0" collapsed="false">
      <c r="A3582" s="175" t="s">
        <v>13087</v>
      </c>
      <c r="B3582" s="176" t="s">
        <v>12459</v>
      </c>
      <c r="C3582" s="175" t="s">
        <v>12460</v>
      </c>
      <c r="D3582" s="175" t="s">
        <v>12125</v>
      </c>
      <c r="E3582" s="175" t="s">
        <v>13711</v>
      </c>
      <c r="F3582" s="175"/>
      <c r="G3582" s="177" t="s">
        <v>12461</v>
      </c>
      <c r="H3582" s="176" t="s">
        <v>12462</v>
      </c>
      <c r="I3582" s="176" t="s">
        <v>12463</v>
      </c>
      <c r="J3582" s="176" t="s">
        <v>12243</v>
      </c>
    </row>
    <row r="3583" customFormat="false" ht="32.75" hidden="false" customHeight="true" outlineLevel="0" collapsed="false">
      <c r="A3583" s="154" t="s">
        <v>13712</v>
      </c>
      <c r="B3583" s="178" t="n">
        <v>89627</v>
      </c>
      <c r="C3583" s="154" t="s">
        <v>12467</v>
      </c>
      <c r="D3583" s="154" t="s">
        <v>13088</v>
      </c>
      <c r="E3583" s="154" t="s">
        <v>13891</v>
      </c>
      <c r="F3583" s="154"/>
      <c r="G3583" s="155" t="s">
        <v>12126</v>
      </c>
      <c r="H3583" s="179" t="n">
        <v>1</v>
      </c>
      <c r="I3583" s="180" t="n">
        <v>20.65</v>
      </c>
      <c r="J3583" s="180" t="n">
        <v>20.65</v>
      </c>
    </row>
    <row r="3584" customFormat="false" ht="43.9" hidden="false" customHeight="true" outlineLevel="0" collapsed="false">
      <c r="A3584" s="181" t="s">
        <v>13714</v>
      </c>
      <c r="B3584" s="182" t="n">
        <v>88267</v>
      </c>
      <c r="C3584" s="181" t="s">
        <v>12467</v>
      </c>
      <c r="D3584" s="181" t="s">
        <v>6441</v>
      </c>
      <c r="E3584" s="181" t="s">
        <v>13717</v>
      </c>
      <c r="F3584" s="181"/>
      <c r="G3584" s="183" t="s">
        <v>13718</v>
      </c>
      <c r="H3584" s="184" t="n">
        <v>0.1318</v>
      </c>
      <c r="I3584" s="185" t="n">
        <v>29.16</v>
      </c>
      <c r="J3584" s="185" t="n">
        <v>3.84</v>
      </c>
    </row>
    <row r="3585" customFormat="false" ht="43.9" hidden="false" customHeight="true" outlineLevel="0" collapsed="false">
      <c r="A3585" s="181" t="s">
        <v>13714</v>
      </c>
      <c r="B3585" s="182" t="n">
        <v>88248</v>
      </c>
      <c r="C3585" s="181" t="s">
        <v>12467</v>
      </c>
      <c r="D3585" s="181" t="s">
        <v>6423</v>
      </c>
      <c r="E3585" s="181" t="s">
        <v>13717</v>
      </c>
      <c r="F3585" s="181"/>
      <c r="G3585" s="183" t="s">
        <v>13718</v>
      </c>
      <c r="H3585" s="184" t="n">
        <v>0.1318</v>
      </c>
      <c r="I3585" s="185" t="n">
        <v>23.97</v>
      </c>
      <c r="J3585" s="185" t="n">
        <v>3.15</v>
      </c>
    </row>
    <row r="3586" customFormat="false" ht="32.75" hidden="false" customHeight="true" outlineLevel="0" collapsed="false">
      <c r="A3586" s="186" t="s">
        <v>13719</v>
      </c>
      <c r="B3586" s="187" t="n">
        <v>20083</v>
      </c>
      <c r="C3586" s="186" t="s">
        <v>12467</v>
      </c>
      <c r="D3586" s="186" t="s">
        <v>13898</v>
      </c>
      <c r="E3586" s="186" t="s">
        <v>13720</v>
      </c>
      <c r="F3586" s="186"/>
      <c r="G3586" s="188" t="s">
        <v>12126</v>
      </c>
      <c r="H3586" s="189" t="n">
        <v>0.0225</v>
      </c>
      <c r="I3586" s="190" t="n">
        <v>104.61</v>
      </c>
      <c r="J3586" s="190" t="n">
        <v>2.35</v>
      </c>
    </row>
    <row r="3587" customFormat="false" ht="22.3" hidden="false" customHeight="true" outlineLevel="0" collapsed="false">
      <c r="A3587" s="186" t="s">
        <v>13719</v>
      </c>
      <c r="B3587" s="187" t="n">
        <v>38383</v>
      </c>
      <c r="C3587" s="186" t="s">
        <v>12467</v>
      </c>
      <c r="D3587" s="186" t="s">
        <v>13892</v>
      </c>
      <c r="E3587" s="186" t="s">
        <v>13720</v>
      </c>
      <c r="F3587" s="186"/>
      <c r="G3587" s="188" t="s">
        <v>12126</v>
      </c>
      <c r="H3587" s="189" t="n">
        <v>0.0244</v>
      </c>
      <c r="I3587" s="190" t="n">
        <v>2.59</v>
      </c>
      <c r="J3587" s="190" t="n">
        <v>0.06</v>
      </c>
    </row>
    <row r="3588" customFormat="false" ht="32.75" hidden="false" customHeight="true" outlineLevel="0" collapsed="false">
      <c r="A3588" s="186" t="s">
        <v>13719</v>
      </c>
      <c r="B3588" s="187" t="n">
        <v>7129</v>
      </c>
      <c r="C3588" s="186" t="s">
        <v>12467</v>
      </c>
      <c r="D3588" s="186" t="s">
        <v>11225</v>
      </c>
      <c r="E3588" s="186" t="s">
        <v>13720</v>
      </c>
      <c r="F3588" s="186"/>
      <c r="G3588" s="188" t="s">
        <v>12126</v>
      </c>
      <c r="H3588" s="189" t="n">
        <v>1</v>
      </c>
      <c r="I3588" s="190" t="n">
        <v>9.63</v>
      </c>
      <c r="J3588" s="190" t="n">
        <v>9.63</v>
      </c>
    </row>
    <row r="3589" customFormat="false" ht="22.3" hidden="false" customHeight="true" outlineLevel="0" collapsed="false">
      <c r="A3589" s="186" t="s">
        <v>13719</v>
      </c>
      <c r="B3589" s="187" t="n">
        <v>122</v>
      </c>
      <c r="C3589" s="186" t="s">
        <v>12467</v>
      </c>
      <c r="D3589" s="186" t="s">
        <v>13899</v>
      </c>
      <c r="E3589" s="186" t="s">
        <v>13720</v>
      </c>
      <c r="F3589" s="186"/>
      <c r="G3589" s="188" t="s">
        <v>12126</v>
      </c>
      <c r="H3589" s="189" t="n">
        <v>0.0176</v>
      </c>
      <c r="I3589" s="190" t="n">
        <v>92.33</v>
      </c>
      <c r="J3589" s="190" t="n">
        <v>1.62</v>
      </c>
    </row>
    <row r="3590" customFormat="false" ht="22.3" hidden="false" customHeight="true" outlineLevel="0" collapsed="false">
      <c r="A3590" s="191"/>
      <c r="B3590" s="191"/>
      <c r="C3590" s="191"/>
      <c r="D3590" s="191"/>
      <c r="E3590" s="191" t="s">
        <v>13722</v>
      </c>
      <c r="F3590" s="192" t="n">
        <v>5.52</v>
      </c>
      <c r="G3590" s="191" t="s">
        <v>13723</v>
      </c>
      <c r="H3590" s="192" t="n">
        <v>0</v>
      </c>
      <c r="I3590" s="191" t="s">
        <v>13724</v>
      </c>
      <c r="J3590" s="192" t="n">
        <v>5.52</v>
      </c>
    </row>
    <row r="3591" customFormat="false" ht="32.75" hidden="false" customHeight="true" outlineLevel="0" collapsed="false">
      <c r="A3591" s="191"/>
      <c r="B3591" s="191"/>
      <c r="C3591" s="191"/>
      <c r="D3591" s="191"/>
      <c r="E3591" s="191" t="s">
        <v>13725</v>
      </c>
      <c r="F3591" s="192" t="n">
        <v>4.58</v>
      </c>
      <c r="G3591" s="191"/>
      <c r="H3591" s="193" t="s">
        <v>13726</v>
      </c>
      <c r="I3591" s="193"/>
      <c r="J3591" s="192" t="n">
        <v>25.23</v>
      </c>
    </row>
    <row r="3592" customFormat="false" ht="22.3" hidden="false" customHeight="true" outlineLevel="0" collapsed="false">
      <c r="A3592" s="125"/>
      <c r="B3592" s="125"/>
      <c r="C3592" s="125"/>
      <c r="D3592" s="125"/>
      <c r="E3592" s="125"/>
      <c r="F3592" s="125"/>
      <c r="G3592" s="125" t="s">
        <v>13727</v>
      </c>
      <c r="H3592" s="194" t="n">
        <v>5</v>
      </c>
      <c r="I3592" s="125" t="s">
        <v>13728</v>
      </c>
      <c r="J3592" s="195" t="n">
        <v>126.15</v>
      </c>
    </row>
    <row r="3593" customFormat="false" ht="22.3" hidden="false" customHeight="true" outlineLevel="0" collapsed="false">
      <c r="A3593" s="196"/>
      <c r="B3593" s="196"/>
      <c r="C3593" s="196"/>
      <c r="D3593" s="196"/>
      <c r="E3593" s="196"/>
      <c r="F3593" s="196"/>
      <c r="G3593" s="196"/>
      <c r="H3593" s="196"/>
      <c r="I3593" s="196"/>
      <c r="J3593" s="196"/>
    </row>
    <row r="3594" customFormat="false" ht="23.4" hidden="false" customHeight="true" outlineLevel="0" collapsed="false">
      <c r="A3594" s="175" t="s">
        <v>13089</v>
      </c>
      <c r="B3594" s="176" t="s">
        <v>12459</v>
      </c>
      <c r="C3594" s="175" t="s">
        <v>12460</v>
      </c>
      <c r="D3594" s="175" t="s">
        <v>12125</v>
      </c>
      <c r="E3594" s="175" t="s">
        <v>13711</v>
      </c>
      <c r="F3594" s="175"/>
      <c r="G3594" s="177" t="s">
        <v>12461</v>
      </c>
      <c r="H3594" s="176" t="s">
        <v>12462</v>
      </c>
      <c r="I3594" s="176" t="s">
        <v>12463</v>
      </c>
      <c r="J3594" s="176" t="s">
        <v>12243</v>
      </c>
    </row>
    <row r="3595" customFormat="false" ht="32.75" hidden="false" customHeight="true" outlineLevel="0" collapsed="false">
      <c r="A3595" s="154" t="s">
        <v>13712</v>
      </c>
      <c r="B3595" s="178" t="s">
        <v>13090</v>
      </c>
      <c r="C3595" s="154" t="s">
        <v>12475</v>
      </c>
      <c r="D3595" s="154" t="s">
        <v>13091</v>
      </c>
      <c r="E3595" s="154" t="s">
        <v>13900</v>
      </c>
      <c r="F3595" s="154"/>
      <c r="G3595" s="155" t="s">
        <v>12126</v>
      </c>
      <c r="H3595" s="179" t="n">
        <v>1</v>
      </c>
      <c r="I3595" s="180" t="n">
        <v>27.04</v>
      </c>
      <c r="J3595" s="180" t="n">
        <v>27.04</v>
      </c>
    </row>
    <row r="3596" customFormat="false" ht="43.9" hidden="false" customHeight="true" outlineLevel="0" collapsed="false">
      <c r="A3596" s="181" t="s">
        <v>13714</v>
      </c>
      <c r="B3596" s="182" t="n">
        <v>88248</v>
      </c>
      <c r="C3596" s="181" t="s">
        <v>12467</v>
      </c>
      <c r="D3596" s="181" t="s">
        <v>6423</v>
      </c>
      <c r="E3596" s="181" t="s">
        <v>13717</v>
      </c>
      <c r="F3596" s="181"/>
      <c r="G3596" s="183" t="s">
        <v>13718</v>
      </c>
      <c r="H3596" s="184" t="n">
        <v>0.1547</v>
      </c>
      <c r="I3596" s="185" t="n">
        <v>23.97</v>
      </c>
      <c r="J3596" s="185" t="n">
        <v>3.7</v>
      </c>
    </row>
    <row r="3597" customFormat="false" ht="43.9" hidden="false" customHeight="true" outlineLevel="0" collapsed="false">
      <c r="A3597" s="181" t="s">
        <v>13714</v>
      </c>
      <c r="B3597" s="182" t="n">
        <v>88267</v>
      </c>
      <c r="C3597" s="181" t="s">
        <v>12467</v>
      </c>
      <c r="D3597" s="181" t="s">
        <v>6441</v>
      </c>
      <c r="E3597" s="181" t="s">
        <v>13717</v>
      </c>
      <c r="F3597" s="181"/>
      <c r="G3597" s="183" t="s">
        <v>13718</v>
      </c>
      <c r="H3597" s="184" t="n">
        <v>0.1547</v>
      </c>
      <c r="I3597" s="185" t="n">
        <v>29.16</v>
      </c>
      <c r="J3597" s="185" t="n">
        <v>4.51</v>
      </c>
    </row>
    <row r="3598" customFormat="false" ht="22.3" hidden="false" customHeight="true" outlineLevel="0" collapsed="false">
      <c r="A3598" s="186" t="s">
        <v>13719</v>
      </c>
      <c r="B3598" s="187" t="n">
        <v>122</v>
      </c>
      <c r="C3598" s="186" t="s">
        <v>12467</v>
      </c>
      <c r="D3598" s="186" t="s">
        <v>13899</v>
      </c>
      <c r="E3598" s="186" t="s">
        <v>13720</v>
      </c>
      <c r="F3598" s="186"/>
      <c r="G3598" s="188" t="s">
        <v>12126</v>
      </c>
      <c r="H3598" s="189" t="n">
        <v>0.0212</v>
      </c>
      <c r="I3598" s="190" t="n">
        <v>92.33</v>
      </c>
      <c r="J3598" s="190" t="n">
        <v>1.95</v>
      </c>
    </row>
    <row r="3599" customFormat="false" ht="32.75" hidden="false" customHeight="true" outlineLevel="0" collapsed="false">
      <c r="A3599" s="186" t="s">
        <v>13719</v>
      </c>
      <c r="B3599" s="187" t="n">
        <v>7130</v>
      </c>
      <c r="C3599" s="186" t="s">
        <v>12467</v>
      </c>
      <c r="D3599" s="186" t="s">
        <v>11226</v>
      </c>
      <c r="E3599" s="186" t="s">
        <v>13720</v>
      </c>
      <c r="F3599" s="186"/>
      <c r="G3599" s="188" t="s">
        <v>12126</v>
      </c>
      <c r="H3599" s="189" t="n">
        <v>1</v>
      </c>
      <c r="I3599" s="190" t="n">
        <v>14</v>
      </c>
      <c r="J3599" s="190" t="n">
        <v>14</v>
      </c>
    </row>
    <row r="3600" customFormat="false" ht="32.75" hidden="false" customHeight="true" outlineLevel="0" collapsed="false">
      <c r="A3600" s="186" t="s">
        <v>13719</v>
      </c>
      <c r="B3600" s="187" t="n">
        <v>20083</v>
      </c>
      <c r="C3600" s="186" t="s">
        <v>12467</v>
      </c>
      <c r="D3600" s="186" t="s">
        <v>13898</v>
      </c>
      <c r="E3600" s="186" t="s">
        <v>13720</v>
      </c>
      <c r="F3600" s="186"/>
      <c r="G3600" s="188" t="s">
        <v>12126</v>
      </c>
      <c r="H3600" s="189" t="n">
        <v>0.027</v>
      </c>
      <c r="I3600" s="190" t="n">
        <v>104.61</v>
      </c>
      <c r="J3600" s="190" t="n">
        <v>2.82</v>
      </c>
    </row>
    <row r="3601" customFormat="false" ht="22.3" hidden="false" customHeight="true" outlineLevel="0" collapsed="false">
      <c r="A3601" s="186" t="s">
        <v>13719</v>
      </c>
      <c r="B3601" s="187" t="n">
        <v>38383</v>
      </c>
      <c r="C3601" s="186" t="s">
        <v>12467</v>
      </c>
      <c r="D3601" s="186" t="s">
        <v>13892</v>
      </c>
      <c r="E3601" s="186" t="s">
        <v>13720</v>
      </c>
      <c r="F3601" s="186"/>
      <c r="G3601" s="188" t="s">
        <v>12126</v>
      </c>
      <c r="H3601" s="189" t="n">
        <v>0.0269</v>
      </c>
      <c r="I3601" s="190" t="n">
        <v>2.59</v>
      </c>
      <c r="J3601" s="190" t="n">
        <v>0.06</v>
      </c>
    </row>
    <row r="3602" customFormat="false" ht="22.3" hidden="false" customHeight="true" outlineLevel="0" collapsed="false">
      <c r="A3602" s="191"/>
      <c r="B3602" s="191"/>
      <c r="C3602" s="191"/>
      <c r="D3602" s="191"/>
      <c r="E3602" s="191" t="s">
        <v>13722</v>
      </c>
      <c r="F3602" s="192" t="n">
        <v>6.48</v>
      </c>
      <c r="G3602" s="191" t="s">
        <v>13723</v>
      </c>
      <c r="H3602" s="192" t="n">
        <v>0</v>
      </c>
      <c r="I3602" s="191" t="s">
        <v>13724</v>
      </c>
      <c r="J3602" s="192" t="n">
        <v>6.48</v>
      </c>
    </row>
    <row r="3603" customFormat="false" ht="32.75" hidden="false" customHeight="true" outlineLevel="0" collapsed="false">
      <c r="A3603" s="191"/>
      <c r="B3603" s="191"/>
      <c r="C3603" s="191"/>
      <c r="D3603" s="191"/>
      <c r="E3603" s="191" t="s">
        <v>13725</v>
      </c>
      <c r="F3603" s="192" t="n">
        <v>6</v>
      </c>
      <c r="G3603" s="191"/>
      <c r="H3603" s="193" t="s">
        <v>13726</v>
      </c>
      <c r="I3603" s="193"/>
      <c r="J3603" s="192" t="n">
        <v>33.04</v>
      </c>
    </row>
    <row r="3604" customFormat="false" ht="22.3" hidden="false" customHeight="true" outlineLevel="0" collapsed="false">
      <c r="A3604" s="125"/>
      <c r="B3604" s="125"/>
      <c r="C3604" s="125"/>
      <c r="D3604" s="125"/>
      <c r="E3604" s="125"/>
      <c r="F3604" s="125"/>
      <c r="G3604" s="125" t="s">
        <v>13727</v>
      </c>
      <c r="H3604" s="194" t="n">
        <v>1</v>
      </c>
      <c r="I3604" s="125" t="s">
        <v>13728</v>
      </c>
      <c r="J3604" s="195" t="n">
        <v>33.04</v>
      </c>
    </row>
    <row r="3605" customFormat="false" ht="22.3" hidden="false" customHeight="true" outlineLevel="0" collapsed="false">
      <c r="A3605" s="196"/>
      <c r="B3605" s="196"/>
      <c r="C3605" s="196"/>
      <c r="D3605" s="196"/>
      <c r="E3605" s="196"/>
      <c r="F3605" s="196"/>
      <c r="G3605" s="196"/>
      <c r="H3605" s="196"/>
      <c r="I3605" s="196"/>
      <c r="J3605" s="196"/>
    </row>
    <row r="3606" customFormat="false" ht="23.4" hidden="false" customHeight="true" outlineLevel="0" collapsed="false">
      <c r="A3606" s="175" t="s">
        <v>13092</v>
      </c>
      <c r="B3606" s="176" t="s">
        <v>12459</v>
      </c>
      <c r="C3606" s="175" t="s">
        <v>12460</v>
      </c>
      <c r="D3606" s="175" t="s">
        <v>12125</v>
      </c>
      <c r="E3606" s="175" t="s">
        <v>13711</v>
      </c>
      <c r="F3606" s="175"/>
      <c r="G3606" s="177" t="s">
        <v>12461</v>
      </c>
      <c r="H3606" s="176" t="s">
        <v>12462</v>
      </c>
      <c r="I3606" s="176" t="s">
        <v>12463</v>
      </c>
      <c r="J3606" s="176" t="s">
        <v>12243</v>
      </c>
    </row>
    <row r="3607" customFormat="false" ht="32.75" hidden="false" customHeight="true" outlineLevel="0" collapsed="false">
      <c r="A3607" s="154" t="s">
        <v>13712</v>
      </c>
      <c r="B3607" s="178" t="s">
        <v>13093</v>
      </c>
      <c r="C3607" s="154" t="s">
        <v>12475</v>
      </c>
      <c r="D3607" s="154" t="s">
        <v>13094</v>
      </c>
      <c r="E3607" s="154" t="s">
        <v>13900</v>
      </c>
      <c r="F3607" s="154"/>
      <c r="G3607" s="155" t="s">
        <v>12126</v>
      </c>
      <c r="H3607" s="179" t="n">
        <v>1</v>
      </c>
      <c r="I3607" s="180" t="n">
        <v>53.34</v>
      </c>
      <c r="J3607" s="180" t="n">
        <v>53.34</v>
      </c>
    </row>
    <row r="3608" customFormat="false" ht="43.9" hidden="false" customHeight="true" outlineLevel="0" collapsed="false">
      <c r="A3608" s="181" t="s">
        <v>13714</v>
      </c>
      <c r="B3608" s="182" t="n">
        <v>88267</v>
      </c>
      <c r="C3608" s="181" t="s">
        <v>12467</v>
      </c>
      <c r="D3608" s="181" t="s">
        <v>6441</v>
      </c>
      <c r="E3608" s="181" t="s">
        <v>13717</v>
      </c>
      <c r="F3608" s="181"/>
      <c r="G3608" s="183" t="s">
        <v>13718</v>
      </c>
      <c r="H3608" s="184" t="n">
        <v>0.1547</v>
      </c>
      <c r="I3608" s="185" t="n">
        <v>29.16</v>
      </c>
      <c r="J3608" s="185" t="n">
        <v>4.51</v>
      </c>
    </row>
    <row r="3609" customFormat="false" ht="43.9" hidden="false" customHeight="true" outlineLevel="0" collapsed="false">
      <c r="A3609" s="181" t="s">
        <v>13714</v>
      </c>
      <c r="B3609" s="182" t="n">
        <v>88248</v>
      </c>
      <c r="C3609" s="181" t="s">
        <v>12467</v>
      </c>
      <c r="D3609" s="181" t="s">
        <v>6423</v>
      </c>
      <c r="E3609" s="181" t="s">
        <v>13717</v>
      </c>
      <c r="F3609" s="181"/>
      <c r="G3609" s="183" t="s">
        <v>13718</v>
      </c>
      <c r="H3609" s="184" t="n">
        <v>0.1547</v>
      </c>
      <c r="I3609" s="185" t="n">
        <v>23.97</v>
      </c>
      <c r="J3609" s="185" t="n">
        <v>3.7</v>
      </c>
    </row>
    <row r="3610" customFormat="false" ht="22.3" hidden="false" customHeight="true" outlineLevel="0" collapsed="false">
      <c r="A3610" s="186" t="s">
        <v>13719</v>
      </c>
      <c r="B3610" s="187" t="n">
        <v>122</v>
      </c>
      <c r="C3610" s="186" t="s">
        <v>12467</v>
      </c>
      <c r="D3610" s="186" t="s">
        <v>13899</v>
      </c>
      <c r="E3610" s="186" t="s">
        <v>13720</v>
      </c>
      <c r="F3610" s="186"/>
      <c r="G3610" s="188" t="s">
        <v>12126</v>
      </c>
      <c r="H3610" s="189" t="n">
        <v>0.0212</v>
      </c>
      <c r="I3610" s="190" t="n">
        <v>92.33</v>
      </c>
      <c r="J3610" s="190" t="n">
        <v>1.95</v>
      </c>
    </row>
    <row r="3611" customFormat="false" ht="22.3" hidden="false" customHeight="true" outlineLevel="0" collapsed="false">
      <c r="A3611" s="186" t="s">
        <v>13719</v>
      </c>
      <c r="B3611" s="187" t="n">
        <v>38383</v>
      </c>
      <c r="C3611" s="186" t="s">
        <v>12467</v>
      </c>
      <c r="D3611" s="186" t="s">
        <v>13892</v>
      </c>
      <c r="E3611" s="186" t="s">
        <v>13720</v>
      </c>
      <c r="F3611" s="186"/>
      <c r="G3611" s="188" t="s">
        <v>12126</v>
      </c>
      <c r="H3611" s="189" t="n">
        <v>0.0269</v>
      </c>
      <c r="I3611" s="190" t="n">
        <v>2.59</v>
      </c>
      <c r="J3611" s="190" t="n">
        <v>0.06</v>
      </c>
    </row>
    <row r="3612" customFormat="false" ht="32.75" hidden="false" customHeight="true" outlineLevel="0" collapsed="false">
      <c r="A3612" s="186" t="s">
        <v>13719</v>
      </c>
      <c r="B3612" s="187" t="n">
        <v>7132</v>
      </c>
      <c r="C3612" s="186" t="s">
        <v>12467</v>
      </c>
      <c r="D3612" s="186" t="s">
        <v>11228</v>
      </c>
      <c r="E3612" s="186" t="s">
        <v>13720</v>
      </c>
      <c r="F3612" s="186"/>
      <c r="G3612" s="188" t="s">
        <v>12126</v>
      </c>
      <c r="H3612" s="189" t="n">
        <v>1</v>
      </c>
      <c r="I3612" s="190" t="n">
        <v>40.3</v>
      </c>
      <c r="J3612" s="190" t="n">
        <v>40.3</v>
      </c>
    </row>
    <row r="3613" customFormat="false" ht="32.75" hidden="false" customHeight="true" outlineLevel="0" collapsed="false">
      <c r="A3613" s="186" t="s">
        <v>13719</v>
      </c>
      <c r="B3613" s="187" t="n">
        <v>20083</v>
      </c>
      <c r="C3613" s="186" t="s">
        <v>12467</v>
      </c>
      <c r="D3613" s="186" t="s">
        <v>13898</v>
      </c>
      <c r="E3613" s="186" t="s">
        <v>13720</v>
      </c>
      <c r="F3613" s="186"/>
      <c r="G3613" s="188" t="s">
        <v>12126</v>
      </c>
      <c r="H3613" s="189" t="n">
        <v>0.027</v>
      </c>
      <c r="I3613" s="190" t="n">
        <v>104.61</v>
      </c>
      <c r="J3613" s="190" t="n">
        <v>2.82</v>
      </c>
    </row>
    <row r="3614" customFormat="false" ht="22.3" hidden="false" customHeight="true" outlineLevel="0" collapsed="false">
      <c r="A3614" s="191"/>
      <c r="B3614" s="191"/>
      <c r="C3614" s="191"/>
      <c r="D3614" s="191"/>
      <c r="E3614" s="191" t="s">
        <v>13722</v>
      </c>
      <c r="F3614" s="192" t="n">
        <v>6.48</v>
      </c>
      <c r="G3614" s="191" t="s">
        <v>13723</v>
      </c>
      <c r="H3614" s="192" t="n">
        <v>0</v>
      </c>
      <c r="I3614" s="191" t="s">
        <v>13724</v>
      </c>
      <c r="J3614" s="192" t="n">
        <v>6.48</v>
      </c>
    </row>
    <row r="3615" customFormat="false" ht="32.75" hidden="false" customHeight="true" outlineLevel="0" collapsed="false">
      <c r="A3615" s="191"/>
      <c r="B3615" s="191"/>
      <c r="C3615" s="191"/>
      <c r="D3615" s="191"/>
      <c r="E3615" s="191" t="s">
        <v>13725</v>
      </c>
      <c r="F3615" s="192" t="n">
        <v>11.85</v>
      </c>
      <c r="G3615" s="191"/>
      <c r="H3615" s="193" t="s">
        <v>13726</v>
      </c>
      <c r="I3615" s="193"/>
      <c r="J3615" s="192" t="n">
        <v>65.19</v>
      </c>
    </row>
    <row r="3616" customFormat="false" ht="22.3" hidden="false" customHeight="true" outlineLevel="0" collapsed="false">
      <c r="A3616" s="125"/>
      <c r="B3616" s="125"/>
      <c r="C3616" s="125"/>
      <c r="D3616" s="125"/>
      <c r="E3616" s="125"/>
      <c r="F3616" s="125"/>
      <c r="G3616" s="125" t="s">
        <v>13727</v>
      </c>
      <c r="H3616" s="194" t="n">
        <v>2</v>
      </c>
      <c r="I3616" s="125" t="s">
        <v>13728</v>
      </c>
      <c r="J3616" s="195" t="n">
        <v>130.38</v>
      </c>
    </row>
    <row r="3617" customFormat="false" ht="22.3" hidden="false" customHeight="true" outlineLevel="0" collapsed="false">
      <c r="A3617" s="196"/>
      <c r="B3617" s="196"/>
      <c r="C3617" s="196"/>
      <c r="D3617" s="196"/>
      <c r="E3617" s="196"/>
      <c r="F3617" s="196"/>
      <c r="G3617" s="196"/>
      <c r="H3617" s="196"/>
      <c r="I3617" s="196"/>
      <c r="J3617" s="196"/>
    </row>
    <row r="3618" customFormat="false" ht="23.4" hidden="false" customHeight="true" outlineLevel="0" collapsed="false">
      <c r="A3618" s="175" t="s">
        <v>13095</v>
      </c>
      <c r="B3618" s="176" t="s">
        <v>12459</v>
      </c>
      <c r="C3618" s="175" t="s">
        <v>12460</v>
      </c>
      <c r="D3618" s="175" t="s">
        <v>12125</v>
      </c>
      <c r="E3618" s="175" t="s">
        <v>13711</v>
      </c>
      <c r="F3618" s="175"/>
      <c r="G3618" s="177" t="s">
        <v>12461</v>
      </c>
      <c r="H3618" s="176" t="s">
        <v>12462</v>
      </c>
      <c r="I3618" s="176" t="s">
        <v>12463</v>
      </c>
      <c r="J3618" s="176" t="s">
        <v>12243</v>
      </c>
    </row>
    <row r="3619" customFormat="false" ht="43.9" hidden="false" customHeight="true" outlineLevel="0" collapsed="false">
      <c r="A3619" s="154" t="s">
        <v>13712</v>
      </c>
      <c r="B3619" s="178" t="n">
        <v>89396</v>
      </c>
      <c r="C3619" s="154" t="s">
        <v>12467</v>
      </c>
      <c r="D3619" s="154" t="s">
        <v>13096</v>
      </c>
      <c r="E3619" s="154" t="s">
        <v>13891</v>
      </c>
      <c r="F3619" s="154"/>
      <c r="G3619" s="155" t="s">
        <v>12126</v>
      </c>
      <c r="H3619" s="179" t="n">
        <v>1</v>
      </c>
      <c r="I3619" s="180" t="n">
        <v>20.76</v>
      </c>
      <c r="J3619" s="180" t="n">
        <v>20.76</v>
      </c>
    </row>
    <row r="3620" customFormat="false" ht="43.9" hidden="false" customHeight="true" outlineLevel="0" collapsed="false">
      <c r="A3620" s="181" t="s">
        <v>13714</v>
      </c>
      <c r="B3620" s="182" t="n">
        <v>88248</v>
      </c>
      <c r="C3620" s="181" t="s">
        <v>12467</v>
      </c>
      <c r="D3620" s="181" t="s">
        <v>6423</v>
      </c>
      <c r="E3620" s="181" t="s">
        <v>13717</v>
      </c>
      <c r="F3620" s="181"/>
      <c r="G3620" s="183" t="s">
        <v>13718</v>
      </c>
      <c r="H3620" s="184" t="n">
        <v>0.1748</v>
      </c>
      <c r="I3620" s="185" t="n">
        <v>23.97</v>
      </c>
      <c r="J3620" s="185" t="n">
        <v>4.18</v>
      </c>
    </row>
    <row r="3621" customFormat="false" ht="43.9" hidden="false" customHeight="true" outlineLevel="0" collapsed="false">
      <c r="A3621" s="181" t="s">
        <v>13714</v>
      </c>
      <c r="B3621" s="182" t="n">
        <v>88267</v>
      </c>
      <c r="C3621" s="181" t="s">
        <v>12467</v>
      </c>
      <c r="D3621" s="181" t="s">
        <v>6441</v>
      </c>
      <c r="E3621" s="181" t="s">
        <v>13717</v>
      </c>
      <c r="F3621" s="181"/>
      <c r="G3621" s="183" t="s">
        <v>13718</v>
      </c>
      <c r="H3621" s="184" t="n">
        <v>0.1748</v>
      </c>
      <c r="I3621" s="185" t="n">
        <v>29.16</v>
      </c>
      <c r="J3621" s="185" t="n">
        <v>5.09</v>
      </c>
    </row>
    <row r="3622" customFormat="false" ht="22.3" hidden="false" customHeight="true" outlineLevel="0" collapsed="false">
      <c r="A3622" s="186" t="s">
        <v>13719</v>
      </c>
      <c r="B3622" s="187" t="n">
        <v>38383</v>
      </c>
      <c r="C3622" s="186" t="s">
        <v>12467</v>
      </c>
      <c r="D3622" s="186" t="s">
        <v>13892</v>
      </c>
      <c r="E3622" s="186" t="s">
        <v>13720</v>
      </c>
      <c r="F3622" s="186"/>
      <c r="G3622" s="188" t="s">
        <v>12126</v>
      </c>
      <c r="H3622" s="189" t="n">
        <v>0.0484</v>
      </c>
      <c r="I3622" s="190" t="n">
        <v>2.59</v>
      </c>
      <c r="J3622" s="190" t="n">
        <v>0.12</v>
      </c>
    </row>
    <row r="3623" customFormat="false" ht="32.75" hidden="false" customHeight="true" outlineLevel="0" collapsed="false">
      <c r="A3623" s="186" t="s">
        <v>13719</v>
      </c>
      <c r="B3623" s="187" t="n">
        <v>7137</v>
      </c>
      <c r="C3623" s="186" t="s">
        <v>12467</v>
      </c>
      <c r="D3623" s="186" t="s">
        <v>11275</v>
      </c>
      <c r="E3623" s="186" t="s">
        <v>13720</v>
      </c>
      <c r="F3623" s="186"/>
      <c r="G3623" s="188" t="s">
        <v>12126</v>
      </c>
      <c r="H3623" s="189" t="n">
        <v>1</v>
      </c>
      <c r="I3623" s="190" t="n">
        <v>9.47</v>
      </c>
      <c r="J3623" s="190" t="n">
        <v>9.47</v>
      </c>
    </row>
    <row r="3624" customFormat="false" ht="32.75" hidden="false" customHeight="true" outlineLevel="0" collapsed="false">
      <c r="A3624" s="186" t="s">
        <v>13719</v>
      </c>
      <c r="B3624" s="187" t="n">
        <v>20083</v>
      </c>
      <c r="C3624" s="186" t="s">
        <v>12467</v>
      </c>
      <c r="D3624" s="186" t="s">
        <v>13898</v>
      </c>
      <c r="E3624" s="186" t="s">
        <v>13720</v>
      </c>
      <c r="F3624" s="186"/>
      <c r="G3624" s="188" t="s">
        <v>12126</v>
      </c>
      <c r="H3624" s="189" t="n">
        <v>0.0105</v>
      </c>
      <c r="I3624" s="190" t="n">
        <v>104.61</v>
      </c>
      <c r="J3624" s="190" t="n">
        <v>1.09</v>
      </c>
    </row>
    <row r="3625" customFormat="false" ht="22.3" hidden="false" customHeight="true" outlineLevel="0" collapsed="false">
      <c r="A3625" s="186" t="s">
        <v>13719</v>
      </c>
      <c r="B3625" s="187" t="n">
        <v>122</v>
      </c>
      <c r="C3625" s="186" t="s">
        <v>12467</v>
      </c>
      <c r="D3625" s="186" t="s">
        <v>13899</v>
      </c>
      <c r="E3625" s="186" t="s">
        <v>13720</v>
      </c>
      <c r="F3625" s="186"/>
      <c r="G3625" s="188" t="s">
        <v>12126</v>
      </c>
      <c r="H3625" s="189" t="n">
        <v>0.0088</v>
      </c>
      <c r="I3625" s="190" t="n">
        <v>92.33</v>
      </c>
      <c r="J3625" s="190" t="n">
        <v>0.81</v>
      </c>
    </row>
    <row r="3626" customFormat="false" ht="22.3" hidden="false" customHeight="true" outlineLevel="0" collapsed="false">
      <c r="A3626" s="191"/>
      <c r="B3626" s="191"/>
      <c r="C3626" s="191"/>
      <c r="D3626" s="191"/>
      <c r="E3626" s="191" t="s">
        <v>13722</v>
      </c>
      <c r="F3626" s="192" t="n">
        <v>7.33</v>
      </c>
      <c r="G3626" s="191" t="s">
        <v>13723</v>
      </c>
      <c r="H3626" s="192" t="n">
        <v>0</v>
      </c>
      <c r="I3626" s="191" t="s">
        <v>13724</v>
      </c>
      <c r="J3626" s="192" t="n">
        <v>7.33</v>
      </c>
    </row>
    <row r="3627" customFormat="false" ht="32.75" hidden="false" customHeight="true" outlineLevel="0" collapsed="false">
      <c r="A3627" s="191"/>
      <c r="B3627" s="191"/>
      <c r="C3627" s="191"/>
      <c r="D3627" s="191"/>
      <c r="E3627" s="191" t="s">
        <v>13725</v>
      </c>
      <c r="F3627" s="192" t="n">
        <v>4.61</v>
      </c>
      <c r="G3627" s="191"/>
      <c r="H3627" s="193" t="s">
        <v>13726</v>
      </c>
      <c r="I3627" s="193"/>
      <c r="J3627" s="192" t="n">
        <v>25.37</v>
      </c>
    </row>
    <row r="3628" customFormat="false" ht="22.3" hidden="false" customHeight="true" outlineLevel="0" collapsed="false">
      <c r="A3628" s="125"/>
      <c r="B3628" s="125"/>
      <c r="C3628" s="125"/>
      <c r="D3628" s="125"/>
      <c r="E3628" s="125"/>
      <c r="F3628" s="125"/>
      <c r="G3628" s="125" t="s">
        <v>13727</v>
      </c>
      <c r="H3628" s="194" t="n">
        <v>13</v>
      </c>
      <c r="I3628" s="125" t="s">
        <v>13728</v>
      </c>
      <c r="J3628" s="195" t="n">
        <v>329.81</v>
      </c>
    </row>
    <row r="3629" customFormat="false" ht="22.3" hidden="false" customHeight="true" outlineLevel="0" collapsed="false">
      <c r="A3629" s="196"/>
      <c r="B3629" s="196"/>
      <c r="C3629" s="196"/>
      <c r="D3629" s="196"/>
      <c r="E3629" s="196"/>
      <c r="F3629" s="196"/>
      <c r="G3629" s="196"/>
      <c r="H3629" s="196"/>
      <c r="I3629" s="196"/>
      <c r="J3629" s="196"/>
    </row>
    <row r="3630" customFormat="false" ht="23.4" hidden="false" customHeight="true" outlineLevel="0" collapsed="false">
      <c r="A3630" s="175" t="s">
        <v>13097</v>
      </c>
      <c r="B3630" s="176" t="s">
        <v>12459</v>
      </c>
      <c r="C3630" s="175" t="s">
        <v>12460</v>
      </c>
      <c r="D3630" s="175" t="s">
        <v>12125</v>
      </c>
      <c r="E3630" s="175" t="s">
        <v>13711</v>
      </c>
      <c r="F3630" s="175"/>
      <c r="G3630" s="177" t="s">
        <v>12461</v>
      </c>
      <c r="H3630" s="176" t="s">
        <v>12462</v>
      </c>
      <c r="I3630" s="176" t="s">
        <v>12463</v>
      </c>
      <c r="J3630" s="176" t="s">
        <v>12243</v>
      </c>
    </row>
    <row r="3631" customFormat="false" ht="43.9" hidden="false" customHeight="true" outlineLevel="0" collapsed="false">
      <c r="A3631" s="154" t="s">
        <v>13712</v>
      </c>
      <c r="B3631" s="178" t="n">
        <v>90374</v>
      </c>
      <c r="C3631" s="154" t="s">
        <v>12467</v>
      </c>
      <c r="D3631" s="154" t="s">
        <v>13098</v>
      </c>
      <c r="E3631" s="154" t="s">
        <v>13891</v>
      </c>
      <c r="F3631" s="154"/>
      <c r="G3631" s="155" t="s">
        <v>12126</v>
      </c>
      <c r="H3631" s="179" t="n">
        <v>1</v>
      </c>
      <c r="I3631" s="180" t="n">
        <v>22.46</v>
      </c>
      <c r="J3631" s="180" t="n">
        <v>22.46</v>
      </c>
    </row>
    <row r="3632" customFormat="false" ht="43.9" hidden="false" customHeight="true" outlineLevel="0" collapsed="false">
      <c r="A3632" s="181" t="s">
        <v>13714</v>
      </c>
      <c r="B3632" s="182" t="n">
        <v>88267</v>
      </c>
      <c r="C3632" s="181" t="s">
        <v>12467</v>
      </c>
      <c r="D3632" s="181" t="s">
        <v>6441</v>
      </c>
      <c r="E3632" s="181" t="s">
        <v>13717</v>
      </c>
      <c r="F3632" s="181"/>
      <c r="G3632" s="183" t="s">
        <v>13718</v>
      </c>
      <c r="H3632" s="184" t="n">
        <v>0.1887</v>
      </c>
      <c r="I3632" s="185" t="n">
        <v>29.16</v>
      </c>
      <c r="J3632" s="185" t="n">
        <v>5.5</v>
      </c>
    </row>
    <row r="3633" customFormat="false" ht="43.9" hidden="false" customHeight="true" outlineLevel="0" collapsed="false">
      <c r="A3633" s="181" t="s">
        <v>13714</v>
      </c>
      <c r="B3633" s="182" t="n">
        <v>88248</v>
      </c>
      <c r="C3633" s="181" t="s">
        <v>12467</v>
      </c>
      <c r="D3633" s="181" t="s">
        <v>6423</v>
      </c>
      <c r="E3633" s="181" t="s">
        <v>13717</v>
      </c>
      <c r="F3633" s="181"/>
      <c r="G3633" s="183" t="s">
        <v>13718</v>
      </c>
      <c r="H3633" s="184" t="n">
        <v>0.1887</v>
      </c>
      <c r="I3633" s="185" t="n">
        <v>23.97</v>
      </c>
      <c r="J3633" s="185" t="n">
        <v>4.52</v>
      </c>
    </row>
    <row r="3634" customFormat="false" ht="32.75" hidden="false" customHeight="true" outlineLevel="0" collapsed="false">
      <c r="A3634" s="186" t="s">
        <v>13719</v>
      </c>
      <c r="B3634" s="187" t="n">
        <v>7122</v>
      </c>
      <c r="C3634" s="186" t="s">
        <v>12467</v>
      </c>
      <c r="D3634" s="186" t="s">
        <v>11276</v>
      </c>
      <c r="E3634" s="186" t="s">
        <v>13720</v>
      </c>
      <c r="F3634" s="186"/>
      <c r="G3634" s="188" t="s">
        <v>12126</v>
      </c>
      <c r="H3634" s="189" t="n">
        <v>1</v>
      </c>
      <c r="I3634" s="190" t="n">
        <v>10.42</v>
      </c>
      <c r="J3634" s="190" t="n">
        <v>10.42</v>
      </c>
    </row>
    <row r="3635" customFormat="false" ht="22.3" hidden="false" customHeight="true" outlineLevel="0" collapsed="false">
      <c r="A3635" s="186" t="s">
        <v>13719</v>
      </c>
      <c r="B3635" s="187" t="n">
        <v>38383</v>
      </c>
      <c r="C3635" s="186" t="s">
        <v>12467</v>
      </c>
      <c r="D3635" s="186" t="s">
        <v>13892</v>
      </c>
      <c r="E3635" s="186" t="s">
        <v>13720</v>
      </c>
      <c r="F3635" s="186"/>
      <c r="G3635" s="188" t="s">
        <v>12126</v>
      </c>
      <c r="H3635" s="189" t="n">
        <v>0.0484</v>
      </c>
      <c r="I3635" s="190" t="n">
        <v>2.59</v>
      </c>
      <c r="J3635" s="190" t="n">
        <v>0.12</v>
      </c>
    </row>
    <row r="3636" customFormat="false" ht="32.75" hidden="false" customHeight="true" outlineLevel="0" collapsed="false">
      <c r="A3636" s="186" t="s">
        <v>13719</v>
      </c>
      <c r="B3636" s="187" t="n">
        <v>20083</v>
      </c>
      <c r="C3636" s="186" t="s">
        <v>12467</v>
      </c>
      <c r="D3636" s="186" t="s">
        <v>13898</v>
      </c>
      <c r="E3636" s="186" t="s">
        <v>13720</v>
      </c>
      <c r="F3636" s="186"/>
      <c r="G3636" s="188" t="s">
        <v>12126</v>
      </c>
      <c r="H3636" s="189" t="n">
        <v>0.0105</v>
      </c>
      <c r="I3636" s="190" t="n">
        <v>104.61</v>
      </c>
      <c r="J3636" s="190" t="n">
        <v>1.09</v>
      </c>
    </row>
    <row r="3637" customFormat="false" ht="22.3" hidden="false" customHeight="true" outlineLevel="0" collapsed="false">
      <c r="A3637" s="186" t="s">
        <v>13719</v>
      </c>
      <c r="B3637" s="187" t="n">
        <v>122</v>
      </c>
      <c r="C3637" s="186" t="s">
        <v>12467</v>
      </c>
      <c r="D3637" s="186" t="s">
        <v>13899</v>
      </c>
      <c r="E3637" s="186" t="s">
        <v>13720</v>
      </c>
      <c r="F3637" s="186"/>
      <c r="G3637" s="188" t="s">
        <v>12126</v>
      </c>
      <c r="H3637" s="189" t="n">
        <v>0.0088</v>
      </c>
      <c r="I3637" s="190" t="n">
        <v>92.33</v>
      </c>
      <c r="J3637" s="190" t="n">
        <v>0.81</v>
      </c>
    </row>
    <row r="3638" customFormat="false" ht="22.3" hidden="false" customHeight="true" outlineLevel="0" collapsed="false">
      <c r="A3638" s="191"/>
      <c r="B3638" s="191"/>
      <c r="C3638" s="191"/>
      <c r="D3638" s="191"/>
      <c r="E3638" s="191" t="s">
        <v>13722</v>
      </c>
      <c r="F3638" s="192" t="n">
        <v>7.91</v>
      </c>
      <c r="G3638" s="191" t="s">
        <v>13723</v>
      </c>
      <c r="H3638" s="192" t="n">
        <v>0</v>
      </c>
      <c r="I3638" s="191" t="s">
        <v>13724</v>
      </c>
      <c r="J3638" s="192" t="n">
        <v>7.91</v>
      </c>
    </row>
    <row r="3639" customFormat="false" ht="32.75" hidden="false" customHeight="true" outlineLevel="0" collapsed="false">
      <c r="A3639" s="191"/>
      <c r="B3639" s="191"/>
      <c r="C3639" s="191"/>
      <c r="D3639" s="191"/>
      <c r="E3639" s="191" t="s">
        <v>13725</v>
      </c>
      <c r="F3639" s="192" t="n">
        <v>4.99</v>
      </c>
      <c r="G3639" s="191"/>
      <c r="H3639" s="193" t="s">
        <v>13726</v>
      </c>
      <c r="I3639" s="193"/>
      <c r="J3639" s="192" t="n">
        <v>27.45</v>
      </c>
    </row>
    <row r="3640" customFormat="false" ht="22.3" hidden="false" customHeight="true" outlineLevel="0" collapsed="false">
      <c r="A3640" s="125"/>
      <c r="B3640" s="125"/>
      <c r="C3640" s="125"/>
      <c r="D3640" s="125"/>
      <c r="E3640" s="125"/>
      <c r="F3640" s="125"/>
      <c r="G3640" s="125" t="s">
        <v>13727</v>
      </c>
      <c r="H3640" s="194" t="n">
        <v>3</v>
      </c>
      <c r="I3640" s="125" t="s">
        <v>13728</v>
      </c>
      <c r="J3640" s="195" t="n">
        <v>82.35</v>
      </c>
    </row>
    <row r="3641" customFormat="false" ht="22.3" hidden="false" customHeight="true" outlineLevel="0" collapsed="false">
      <c r="A3641" s="196"/>
      <c r="B3641" s="196"/>
      <c r="C3641" s="196"/>
      <c r="D3641" s="196"/>
      <c r="E3641" s="196"/>
      <c r="F3641" s="196"/>
      <c r="G3641" s="196"/>
      <c r="H3641" s="196"/>
      <c r="I3641" s="196"/>
      <c r="J3641" s="196"/>
    </row>
    <row r="3642" customFormat="false" ht="22.3" hidden="false" customHeight="true" outlineLevel="0" collapsed="false">
      <c r="A3642" s="150" t="n">
        <v>51</v>
      </c>
      <c r="B3642" s="150"/>
      <c r="C3642" s="150"/>
      <c r="D3642" s="150" t="s">
        <v>12419</v>
      </c>
      <c r="E3642" s="150"/>
      <c r="F3642" s="150"/>
      <c r="G3642" s="150"/>
      <c r="H3642" s="173"/>
      <c r="I3642" s="150"/>
      <c r="J3642" s="174" t="n">
        <v>10920.45</v>
      </c>
    </row>
    <row r="3643" customFormat="false" ht="23.4" hidden="false" customHeight="true" outlineLevel="0" collapsed="false">
      <c r="A3643" s="175" t="s">
        <v>13099</v>
      </c>
      <c r="B3643" s="176" t="s">
        <v>12459</v>
      </c>
      <c r="C3643" s="175" t="s">
        <v>12460</v>
      </c>
      <c r="D3643" s="175" t="s">
        <v>12125</v>
      </c>
      <c r="E3643" s="175" t="s">
        <v>13711</v>
      </c>
      <c r="F3643" s="175"/>
      <c r="G3643" s="177" t="s">
        <v>12461</v>
      </c>
      <c r="H3643" s="176" t="s">
        <v>12462</v>
      </c>
      <c r="I3643" s="176" t="s">
        <v>12463</v>
      </c>
      <c r="J3643" s="176" t="s">
        <v>12243</v>
      </c>
    </row>
    <row r="3644" customFormat="false" ht="32.75" hidden="false" customHeight="true" outlineLevel="0" collapsed="false">
      <c r="A3644" s="154" t="s">
        <v>13712</v>
      </c>
      <c r="B3644" s="178" t="n">
        <v>94495</v>
      </c>
      <c r="C3644" s="154" t="s">
        <v>12467</v>
      </c>
      <c r="D3644" s="154" t="s">
        <v>13100</v>
      </c>
      <c r="E3644" s="154" t="s">
        <v>13906</v>
      </c>
      <c r="F3644" s="154"/>
      <c r="G3644" s="155" t="s">
        <v>12126</v>
      </c>
      <c r="H3644" s="179" t="n">
        <v>1</v>
      </c>
      <c r="I3644" s="180" t="n">
        <v>53.33</v>
      </c>
      <c r="J3644" s="180" t="n">
        <v>53.33</v>
      </c>
    </row>
    <row r="3645" customFormat="false" ht="43.9" hidden="false" customHeight="true" outlineLevel="0" collapsed="false">
      <c r="A3645" s="181" t="s">
        <v>13714</v>
      </c>
      <c r="B3645" s="182" t="n">
        <v>88267</v>
      </c>
      <c r="C3645" s="181" t="s">
        <v>12467</v>
      </c>
      <c r="D3645" s="181" t="s">
        <v>6441</v>
      </c>
      <c r="E3645" s="181" t="s">
        <v>13717</v>
      </c>
      <c r="F3645" s="181"/>
      <c r="G3645" s="183" t="s">
        <v>13718</v>
      </c>
      <c r="H3645" s="184" t="n">
        <v>0.1485</v>
      </c>
      <c r="I3645" s="185" t="n">
        <v>29.16</v>
      </c>
      <c r="J3645" s="185" t="n">
        <v>4.33</v>
      </c>
    </row>
    <row r="3646" customFormat="false" ht="43.9" hidden="false" customHeight="true" outlineLevel="0" collapsed="false">
      <c r="A3646" s="181" t="s">
        <v>13714</v>
      </c>
      <c r="B3646" s="182" t="n">
        <v>88248</v>
      </c>
      <c r="C3646" s="181" t="s">
        <v>12467</v>
      </c>
      <c r="D3646" s="181" t="s">
        <v>6423</v>
      </c>
      <c r="E3646" s="181" t="s">
        <v>13717</v>
      </c>
      <c r="F3646" s="181"/>
      <c r="G3646" s="183" t="s">
        <v>13718</v>
      </c>
      <c r="H3646" s="184" t="n">
        <v>0.1485</v>
      </c>
      <c r="I3646" s="185" t="n">
        <v>23.97</v>
      </c>
      <c r="J3646" s="185" t="n">
        <v>3.55</v>
      </c>
    </row>
    <row r="3647" customFormat="false" ht="22.3" hidden="false" customHeight="true" outlineLevel="0" collapsed="false">
      <c r="A3647" s="186" t="s">
        <v>13719</v>
      </c>
      <c r="B3647" s="187" t="n">
        <v>3148</v>
      </c>
      <c r="C3647" s="186" t="s">
        <v>12467</v>
      </c>
      <c r="D3647" s="186" t="s">
        <v>13907</v>
      </c>
      <c r="E3647" s="186" t="s">
        <v>13720</v>
      </c>
      <c r="F3647" s="186"/>
      <c r="G3647" s="188" t="s">
        <v>12126</v>
      </c>
      <c r="H3647" s="189" t="n">
        <v>0.0132</v>
      </c>
      <c r="I3647" s="190" t="n">
        <v>14.56</v>
      </c>
      <c r="J3647" s="190" t="n">
        <v>0.19</v>
      </c>
    </row>
    <row r="3648" customFormat="false" ht="22.3" hidden="false" customHeight="true" outlineLevel="0" collapsed="false">
      <c r="A3648" s="186" t="s">
        <v>13719</v>
      </c>
      <c r="B3648" s="187" t="n">
        <v>6019</v>
      </c>
      <c r="C3648" s="186" t="s">
        <v>12467</v>
      </c>
      <c r="D3648" s="186" t="s">
        <v>13908</v>
      </c>
      <c r="E3648" s="186" t="s">
        <v>13720</v>
      </c>
      <c r="F3648" s="186"/>
      <c r="G3648" s="188" t="s">
        <v>12126</v>
      </c>
      <c r="H3648" s="189" t="n">
        <v>1</v>
      </c>
      <c r="I3648" s="190" t="n">
        <v>45.26</v>
      </c>
      <c r="J3648" s="190" t="n">
        <v>45.26</v>
      </c>
    </row>
    <row r="3649" customFormat="false" ht="22.3" hidden="false" customHeight="true" outlineLevel="0" collapsed="false">
      <c r="A3649" s="191"/>
      <c r="B3649" s="191"/>
      <c r="C3649" s="191"/>
      <c r="D3649" s="191"/>
      <c r="E3649" s="191" t="s">
        <v>13722</v>
      </c>
      <c r="F3649" s="192" t="n">
        <v>6.23</v>
      </c>
      <c r="G3649" s="191" t="s">
        <v>13723</v>
      </c>
      <c r="H3649" s="192" t="n">
        <v>0</v>
      </c>
      <c r="I3649" s="191" t="s">
        <v>13724</v>
      </c>
      <c r="J3649" s="192" t="n">
        <v>6.23</v>
      </c>
    </row>
    <row r="3650" customFormat="false" ht="32.75" hidden="false" customHeight="true" outlineLevel="0" collapsed="false">
      <c r="A3650" s="191"/>
      <c r="B3650" s="191"/>
      <c r="C3650" s="191"/>
      <c r="D3650" s="191"/>
      <c r="E3650" s="191" t="s">
        <v>13725</v>
      </c>
      <c r="F3650" s="192" t="n">
        <v>11.84</v>
      </c>
      <c r="G3650" s="191"/>
      <c r="H3650" s="193" t="s">
        <v>13726</v>
      </c>
      <c r="I3650" s="193"/>
      <c r="J3650" s="192" t="n">
        <v>65.17</v>
      </c>
    </row>
    <row r="3651" customFormat="false" ht="22.3" hidden="false" customHeight="true" outlineLevel="0" collapsed="false">
      <c r="A3651" s="125"/>
      <c r="B3651" s="125"/>
      <c r="C3651" s="125"/>
      <c r="D3651" s="125"/>
      <c r="E3651" s="125"/>
      <c r="F3651" s="125"/>
      <c r="G3651" s="125" t="s">
        <v>13727</v>
      </c>
      <c r="H3651" s="194" t="n">
        <v>10</v>
      </c>
      <c r="I3651" s="125" t="s">
        <v>13728</v>
      </c>
      <c r="J3651" s="195" t="n">
        <v>651.7</v>
      </c>
    </row>
    <row r="3652" customFormat="false" ht="22.3" hidden="false" customHeight="true" outlineLevel="0" collapsed="false">
      <c r="A3652" s="196"/>
      <c r="B3652" s="196"/>
      <c r="C3652" s="196"/>
      <c r="D3652" s="196"/>
      <c r="E3652" s="196"/>
      <c r="F3652" s="196"/>
      <c r="G3652" s="196"/>
      <c r="H3652" s="196"/>
      <c r="I3652" s="196"/>
      <c r="J3652" s="196"/>
    </row>
    <row r="3653" customFormat="false" ht="23.4" hidden="false" customHeight="true" outlineLevel="0" collapsed="false">
      <c r="A3653" s="175" t="s">
        <v>13101</v>
      </c>
      <c r="B3653" s="176" t="s">
        <v>12459</v>
      </c>
      <c r="C3653" s="175" t="s">
        <v>12460</v>
      </c>
      <c r="D3653" s="175" t="s">
        <v>12125</v>
      </c>
      <c r="E3653" s="175" t="s">
        <v>13711</v>
      </c>
      <c r="F3653" s="175"/>
      <c r="G3653" s="177" t="s">
        <v>12461</v>
      </c>
      <c r="H3653" s="176" t="s">
        <v>12462</v>
      </c>
      <c r="I3653" s="176" t="s">
        <v>12463</v>
      </c>
      <c r="J3653" s="176" t="s">
        <v>12243</v>
      </c>
    </row>
    <row r="3654" customFormat="false" ht="32.75" hidden="false" customHeight="true" outlineLevel="0" collapsed="false">
      <c r="A3654" s="154" t="s">
        <v>13712</v>
      </c>
      <c r="B3654" s="178" t="n">
        <v>94499</v>
      </c>
      <c r="C3654" s="154" t="s">
        <v>12467</v>
      </c>
      <c r="D3654" s="154" t="s">
        <v>13102</v>
      </c>
      <c r="E3654" s="154" t="s">
        <v>13906</v>
      </c>
      <c r="F3654" s="154"/>
      <c r="G3654" s="155" t="s">
        <v>12126</v>
      </c>
      <c r="H3654" s="179" t="n">
        <v>1</v>
      </c>
      <c r="I3654" s="180" t="n">
        <v>249.52</v>
      </c>
      <c r="J3654" s="180" t="n">
        <v>249.52</v>
      </c>
    </row>
    <row r="3655" customFormat="false" ht="43.9" hidden="false" customHeight="true" outlineLevel="0" collapsed="false">
      <c r="A3655" s="181" t="s">
        <v>13714</v>
      </c>
      <c r="B3655" s="182" t="n">
        <v>88267</v>
      </c>
      <c r="C3655" s="181" t="s">
        <v>12467</v>
      </c>
      <c r="D3655" s="181" t="s">
        <v>6441</v>
      </c>
      <c r="E3655" s="181" t="s">
        <v>13717</v>
      </c>
      <c r="F3655" s="181"/>
      <c r="G3655" s="183" t="s">
        <v>13718</v>
      </c>
      <c r="H3655" s="184" t="n">
        <v>0.4546</v>
      </c>
      <c r="I3655" s="185" t="n">
        <v>29.16</v>
      </c>
      <c r="J3655" s="185" t="n">
        <v>13.25</v>
      </c>
    </row>
    <row r="3656" customFormat="false" ht="43.9" hidden="false" customHeight="true" outlineLevel="0" collapsed="false">
      <c r="A3656" s="181" t="s">
        <v>13714</v>
      </c>
      <c r="B3656" s="182" t="n">
        <v>88248</v>
      </c>
      <c r="C3656" s="181" t="s">
        <v>12467</v>
      </c>
      <c r="D3656" s="181" t="s">
        <v>6423</v>
      </c>
      <c r="E3656" s="181" t="s">
        <v>13717</v>
      </c>
      <c r="F3656" s="181"/>
      <c r="G3656" s="183" t="s">
        <v>13718</v>
      </c>
      <c r="H3656" s="184" t="n">
        <v>0.4546</v>
      </c>
      <c r="I3656" s="185" t="n">
        <v>23.97</v>
      </c>
      <c r="J3656" s="185" t="n">
        <v>10.89</v>
      </c>
    </row>
    <row r="3657" customFormat="false" ht="22.3" hidden="false" customHeight="true" outlineLevel="0" collapsed="false">
      <c r="A3657" s="186" t="s">
        <v>13719</v>
      </c>
      <c r="B3657" s="187" t="n">
        <v>6011</v>
      </c>
      <c r="C3657" s="186" t="s">
        <v>12467</v>
      </c>
      <c r="D3657" s="186" t="s">
        <v>13909</v>
      </c>
      <c r="E3657" s="186" t="s">
        <v>13720</v>
      </c>
      <c r="F3657" s="186"/>
      <c r="G3657" s="188" t="s">
        <v>12126</v>
      </c>
      <c r="H3657" s="189" t="n">
        <v>1</v>
      </c>
      <c r="I3657" s="190" t="n">
        <v>224.95</v>
      </c>
      <c r="J3657" s="190" t="n">
        <v>224.95</v>
      </c>
    </row>
    <row r="3658" customFormat="false" ht="22.3" hidden="false" customHeight="true" outlineLevel="0" collapsed="false">
      <c r="A3658" s="186" t="s">
        <v>13719</v>
      </c>
      <c r="B3658" s="187" t="n">
        <v>3148</v>
      </c>
      <c r="C3658" s="186" t="s">
        <v>12467</v>
      </c>
      <c r="D3658" s="186" t="s">
        <v>13907</v>
      </c>
      <c r="E3658" s="186" t="s">
        <v>13720</v>
      </c>
      <c r="F3658" s="186"/>
      <c r="G3658" s="188" t="s">
        <v>12126</v>
      </c>
      <c r="H3658" s="189" t="n">
        <v>0.0302</v>
      </c>
      <c r="I3658" s="190" t="n">
        <v>14.56</v>
      </c>
      <c r="J3658" s="190" t="n">
        <v>0.43</v>
      </c>
    </row>
    <row r="3659" customFormat="false" ht="22.3" hidden="false" customHeight="true" outlineLevel="0" collapsed="false">
      <c r="A3659" s="191"/>
      <c r="B3659" s="191"/>
      <c r="C3659" s="191"/>
      <c r="D3659" s="191"/>
      <c r="E3659" s="191" t="s">
        <v>13722</v>
      </c>
      <c r="F3659" s="192" t="n">
        <v>19.07</v>
      </c>
      <c r="G3659" s="191" t="s">
        <v>13723</v>
      </c>
      <c r="H3659" s="192" t="n">
        <v>0</v>
      </c>
      <c r="I3659" s="191" t="s">
        <v>13724</v>
      </c>
      <c r="J3659" s="192" t="n">
        <v>19.07</v>
      </c>
    </row>
    <row r="3660" customFormat="false" ht="32.75" hidden="false" customHeight="true" outlineLevel="0" collapsed="false">
      <c r="A3660" s="191"/>
      <c r="B3660" s="191"/>
      <c r="C3660" s="191"/>
      <c r="D3660" s="191"/>
      <c r="E3660" s="191" t="s">
        <v>13725</v>
      </c>
      <c r="F3660" s="192" t="n">
        <v>55.44</v>
      </c>
      <c r="G3660" s="191"/>
      <c r="H3660" s="193" t="s">
        <v>13726</v>
      </c>
      <c r="I3660" s="193"/>
      <c r="J3660" s="192" t="n">
        <v>304.96</v>
      </c>
    </row>
    <row r="3661" customFormat="false" ht="22.3" hidden="false" customHeight="true" outlineLevel="0" collapsed="false">
      <c r="A3661" s="125"/>
      <c r="B3661" s="125"/>
      <c r="C3661" s="125"/>
      <c r="D3661" s="125"/>
      <c r="E3661" s="125"/>
      <c r="F3661" s="125"/>
      <c r="G3661" s="125" t="s">
        <v>13727</v>
      </c>
      <c r="H3661" s="194" t="n">
        <v>1</v>
      </c>
      <c r="I3661" s="125" t="s">
        <v>13728</v>
      </c>
      <c r="J3661" s="195" t="n">
        <v>304.96</v>
      </c>
    </row>
    <row r="3662" customFormat="false" ht="22.3" hidden="false" customHeight="true" outlineLevel="0" collapsed="false">
      <c r="A3662" s="196"/>
      <c r="B3662" s="196"/>
      <c r="C3662" s="196"/>
      <c r="D3662" s="196"/>
      <c r="E3662" s="196"/>
      <c r="F3662" s="196"/>
      <c r="G3662" s="196"/>
      <c r="H3662" s="196"/>
      <c r="I3662" s="196"/>
      <c r="J3662" s="196"/>
    </row>
    <row r="3663" customFormat="false" ht="23.4" hidden="false" customHeight="true" outlineLevel="0" collapsed="false">
      <c r="A3663" s="175" t="s">
        <v>13103</v>
      </c>
      <c r="B3663" s="176" t="s">
        <v>12459</v>
      </c>
      <c r="C3663" s="175" t="s">
        <v>12460</v>
      </c>
      <c r="D3663" s="175" t="s">
        <v>12125</v>
      </c>
      <c r="E3663" s="175" t="s">
        <v>13711</v>
      </c>
      <c r="F3663" s="175"/>
      <c r="G3663" s="177" t="s">
        <v>12461</v>
      </c>
      <c r="H3663" s="176" t="s">
        <v>12462</v>
      </c>
      <c r="I3663" s="176" t="s">
        <v>12463</v>
      </c>
      <c r="J3663" s="176" t="s">
        <v>12243</v>
      </c>
    </row>
    <row r="3664" customFormat="false" ht="32.75" hidden="false" customHeight="true" outlineLevel="0" collapsed="false">
      <c r="A3664" s="154" t="s">
        <v>13712</v>
      </c>
      <c r="B3664" s="178" t="n">
        <v>94498</v>
      </c>
      <c r="C3664" s="154" t="s">
        <v>12467</v>
      </c>
      <c r="D3664" s="154" t="s">
        <v>13104</v>
      </c>
      <c r="E3664" s="154" t="s">
        <v>13906</v>
      </c>
      <c r="F3664" s="154"/>
      <c r="G3664" s="155" t="s">
        <v>12126</v>
      </c>
      <c r="H3664" s="179" t="n">
        <v>1</v>
      </c>
      <c r="I3664" s="180" t="n">
        <v>126.84</v>
      </c>
      <c r="J3664" s="180" t="n">
        <v>126.84</v>
      </c>
    </row>
    <row r="3665" customFormat="false" ht="43.9" hidden="false" customHeight="true" outlineLevel="0" collapsed="false">
      <c r="A3665" s="181" t="s">
        <v>13714</v>
      </c>
      <c r="B3665" s="182" t="n">
        <v>88248</v>
      </c>
      <c r="C3665" s="181" t="s">
        <v>12467</v>
      </c>
      <c r="D3665" s="181" t="s">
        <v>6423</v>
      </c>
      <c r="E3665" s="181" t="s">
        <v>13717</v>
      </c>
      <c r="F3665" s="181"/>
      <c r="G3665" s="183" t="s">
        <v>13718</v>
      </c>
      <c r="H3665" s="184" t="n">
        <v>0.3398</v>
      </c>
      <c r="I3665" s="185" t="n">
        <v>23.97</v>
      </c>
      <c r="J3665" s="185" t="n">
        <v>8.14</v>
      </c>
    </row>
    <row r="3666" customFormat="false" ht="43.9" hidden="false" customHeight="true" outlineLevel="0" collapsed="false">
      <c r="A3666" s="181" t="s">
        <v>13714</v>
      </c>
      <c r="B3666" s="182" t="n">
        <v>88267</v>
      </c>
      <c r="C3666" s="181" t="s">
        <v>12467</v>
      </c>
      <c r="D3666" s="181" t="s">
        <v>6441</v>
      </c>
      <c r="E3666" s="181" t="s">
        <v>13717</v>
      </c>
      <c r="F3666" s="181"/>
      <c r="G3666" s="183" t="s">
        <v>13718</v>
      </c>
      <c r="H3666" s="184" t="n">
        <v>0.3398</v>
      </c>
      <c r="I3666" s="185" t="n">
        <v>29.16</v>
      </c>
      <c r="J3666" s="185" t="n">
        <v>9.9</v>
      </c>
    </row>
    <row r="3667" customFormat="false" ht="22.3" hidden="false" customHeight="true" outlineLevel="0" collapsed="false">
      <c r="A3667" s="186" t="s">
        <v>13719</v>
      </c>
      <c r="B3667" s="187" t="n">
        <v>6028</v>
      </c>
      <c r="C3667" s="186" t="s">
        <v>12467</v>
      </c>
      <c r="D3667" s="186" t="s">
        <v>13910</v>
      </c>
      <c r="E3667" s="186" t="s">
        <v>13720</v>
      </c>
      <c r="F3667" s="186"/>
      <c r="G3667" s="188" t="s">
        <v>12126</v>
      </c>
      <c r="H3667" s="189" t="n">
        <v>1</v>
      </c>
      <c r="I3667" s="190" t="n">
        <v>108.46</v>
      </c>
      <c r="J3667" s="190" t="n">
        <v>108.46</v>
      </c>
    </row>
    <row r="3668" customFormat="false" ht="22.3" hidden="false" customHeight="true" outlineLevel="0" collapsed="false">
      <c r="A3668" s="186" t="s">
        <v>13719</v>
      </c>
      <c r="B3668" s="187" t="n">
        <v>3148</v>
      </c>
      <c r="C3668" s="186" t="s">
        <v>12467</v>
      </c>
      <c r="D3668" s="186" t="s">
        <v>13907</v>
      </c>
      <c r="E3668" s="186" t="s">
        <v>13720</v>
      </c>
      <c r="F3668" s="186"/>
      <c r="G3668" s="188" t="s">
        <v>12126</v>
      </c>
      <c r="H3668" s="189" t="n">
        <v>0.024</v>
      </c>
      <c r="I3668" s="190" t="n">
        <v>14.56</v>
      </c>
      <c r="J3668" s="190" t="n">
        <v>0.34</v>
      </c>
    </row>
    <row r="3669" customFormat="false" ht="22.3" hidden="false" customHeight="true" outlineLevel="0" collapsed="false">
      <c r="A3669" s="191"/>
      <c r="B3669" s="191"/>
      <c r="C3669" s="191"/>
      <c r="D3669" s="191"/>
      <c r="E3669" s="191" t="s">
        <v>13722</v>
      </c>
      <c r="F3669" s="192" t="n">
        <v>14.25</v>
      </c>
      <c r="G3669" s="191" t="s">
        <v>13723</v>
      </c>
      <c r="H3669" s="192" t="n">
        <v>0</v>
      </c>
      <c r="I3669" s="191" t="s">
        <v>13724</v>
      </c>
      <c r="J3669" s="192" t="n">
        <v>14.25</v>
      </c>
    </row>
    <row r="3670" customFormat="false" ht="32.75" hidden="false" customHeight="true" outlineLevel="0" collapsed="false">
      <c r="A3670" s="191"/>
      <c r="B3670" s="191"/>
      <c r="C3670" s="191"/>
      <c r="D3670" s="191"/>
      <c r="E3670" s="191" t="s">
        <v>13725</v>
      </c>
      <c r="F3670" s="192" t="n">
        <v>28.18</v>
      </c>
      <c r="G3670" s="191"/>
      <c r="H3670" s="193" t="s">
        <v>13726</v>
      </c>
      <c r="I3670" s="193"/>
      <c r="J3670" s="192" t="n">
        <v>155.02</v>
      </c>
    </row>
    <row r="3671" customFormat="false" ht="22.3" hidden="false" customHeight="true" outlineLevel="0" collapsed="false">
      <c r="A3671" s="125"/>
      <c r="B3671" s="125"/>
      <c r="C3671" s="125"/>
      <c r="D3671" s="125"/>
      <c r="E3671" s="125"/>
      <c r="F3671" s="125"/>
      <c r="G3671" s="125" t="s">
        <v>13727</v>
      </c>
      <c r="H3671" s="194" t="n">
        <v>9</v>
      </c>
      <c r="I3671" s="125" t="s">
        <v>13728</v>
      </c>
      <c r="J3671" s="195" t="n">
        <v>1395.18</v>
      </c>
    </row>
    <row r="3672" customFormat="false" ht="22.3" hidden="false" customHeight="true" outlineLevel="0" collapsed="false">
      <c r="A3672" s="196"/>
      <c r="B3672" s="196"/>
      <c r="C3672" s="196"/>
      <c r="D3672" s="196"/>
      <c r="E3672" s="196"/>
      <c r="F3672" s="196"/>
      <c r="G3672" s="196"/>
      <c r="H3672" s="196"/>
      <c r="I3672" s="196"/>
      <c r="J3672" s="196"/>
    </row>
    <row r="3673" customFormat="false" ht="23.4" hidden="false" customHeight="true" outlineLevel="0" collapsed="false">
      <c r="A3673" s="175" t="s">
        <v>13105</v>
      </c>
      <c r="B3673" s="176" t="s">
        <v>12459</v>
      </c>
      <c r="C3673" s="175" t="s">
        <v>12460</v>
      </c>
      <c r="D3673" s="175" t="s">
        <v>12125</v>
      </c>
      <c r="E3673" s="175" t="s">
        <v>13711</v>
      </c>
      <c r="F3673" s="175"/>
      <c r="G3673" s="177" t="s">
        <v>12461</v>
      </c>
      <c r="H3673" s="176" t="s">
        <v>12462</v>
      </c>
      <c r="I3673" s="176" t="s">
        <v>12463</v>
      </c>
      <c r="J3673" s="176" t="s">
        <v>12243</v>
      </c>
    </row>
    <row r="3674" customFormat="false" ht="43.9" hidden="false" customHeight="true" outlineLevel="0" collapsed="false">
      <c r="A3674" s="154" t="s">
        <v>13712</v>
      </c>
      <c r="B3674" s="178" t="n">
        <v>94794</v>
      </c>
      <c r="C3674" s="154" t="s">
        <v>12467</v>
      </c>
      <c r="D3674" s="154" t="s">
        <v>13106</v>
      </c>
      <c r="E3674" s="154" t="s">
        <v>13906</v>
      </c>
      <c r="F3674" s="154"/>
      <c r="G3674" s="155" t="s">
        <v>12126</v>
      </c>
      <c r="H3674" s="179" t="n">
        <v>1</v>
      </c>
      <c r="I3674" s="180" t="n">
        <v>144.67</v>
      </c>
      <c r="J3674" s="180" t="n">
        <v>144.67</v>
      </c>
    </row>
    <row r="3675" customFormat="false" ht="43.9" hidden="false" customHeight="true" outlineLevel="0" collapsed="false">
      <c r="A3675" s="181" t="s">
        <v>13714</v>
      </c>
      <c r="B3675" s="182" t="n">
        <v>88248</v>
      </c>
      <c r="C3675" s="181" t="s">
        <v>12467</v>
      </c>
      <c r="D3675" s="181" t="s">
        <v>6423</v>
      </c>
      <c r="E3675" s="181" t="s">
        <v>13717</v>
      </c>
      <c r="F3675" s="181"/>
      <c r="G3675" s="183" t="s">
        <v>13718</v>
      </c>
      <c r="H3675" s="184" t="n">
        <v>0.3743</v>
      </c>
      <c r="I3675" s="185" t="n">
        <v>23.97</v>
      </c>
      <c r="J3675" s="185" t="n">
        <v>8.97</v>
      </c>
    </row>
    <row r="3676" customFormat="false" ht="43.9" hidden="false" customHeight="true" outlineLevel="0" collapsed="false">
      <c r="A3676" s="181" t="s">
        <v>13714</v>
      </c>
      <c r="B3676" s="182" t="n">
        <v>88267</v>
      </c>
      <c r="C3676" s="181" t="s">
        <v>12467</v>
      </c>
      <c r="D3676" s="181" t="s">
        <v>6441</v>
      </c>
      <c r="E3676" s="181" t="s">
        <v>13717</v>
      </c>
      <c r="F3676" s="181"/>
      <c r="G3676" s="183" t="s">
        <v>13718</v>
      </c>
      <c r="H3676" s="184" t="n">
        <v>0.3743</v>
      </c>
      <c r="I3676" s="185" t="n">
        <v>29.16</v>
      </c>
      <c r="J3676" s="185" t="n">
        <v>10.91</v>
      </c>
    </row>
    <row r="3677" customFormat="false" ht="32.75" hidden="false" customHeight="true" outlineLevel="0" collapsed="false">
      <c r="A3677" s="186" t="s">
        <v>13719</v>
      </c>
      <c r="B3677" s="187" t="n">
        <v>6015</v>
      </c>
      <c r="C3677" s="186" t="s">
        <v>12467</v>
      </c>
      <c r="D3677" s="186" t="s">
        <v>13911</v>
      </c>
      <c r="E3677" s="186" t="s">
        <v>13720</v>
      </c>
      <c r="F3677" s="186"/>
      <c r="G3677" s="188" t="s">
        <v>12126</v>
      </c>
      <c r="H3677" s="189" t="n">
        <v>1</v>
      </c>
      <c r="I3677" s="190" t="n">
        <v>124.52</v>
      </c>
      <c r="J3677" s="190" t="n">
        <v>124.52</v>
      </c>
    </row>
    <row r="3678" customFormat="false" ht="22.3" hidden="false" customHeight="true" outlineLevel="0" collapsed="false">
      <c r="A3678" s="186" t="s">
        <v>13719</v>
      </c>
      <c r="B3678" s="187" t="n">
        <v>3148</v>
      </c>
      <c r="C3678" s="186" t="s">
        <v>12467</v>
      </c>
      <c r="D3678" s="186" t="s">
        <v>13907</v>
      </c>
      <c r="E3678" s="186" t="s">
        <v>13720</v>
      </c>
      <c r="F3678" s="186"/>
      <c r="G3678" s="188" t="s">
        <v>12126</v>
      </c>
      <c r="H3678" s="189" t="n">
        <v>0.0192</v>
      </c>
      <c r="I3678" s="190" t="n">
        <v>14.56</v>
      </c>
      <c r="J3678" s="190" t="n">
        <v>0.27</v>
      </c>
    </row>
    <row r="3679" customFormat="false" ht="22.3" hidden="false" customHeight="true" outlineLevel="0" collapsed="false">
      <c r="A3679" s="191"/>
      <c r="B3679" s="191"/>
      <c r="C3679" s="191"/>
      <c r="D3679" s="191"/>
      <c r="E3679" s="191" t="s">
        <v>13722</v>
      </c>
      <c r="F3679" s="192" t="n">
        <v>15.7</v>
      </c>
      <c r="G3679" s="191" t="s">
        <v>13723</v>
      </c>
      <c r="H3679" s="192" t="n">
        <v>0</v>
      </c>
      <c r="I3679" s="191" t="s">
        <v>13724</v>
      </c>
      <c r="J3679" s="192" t="n">
        <v>15.7</v>
      </c>
    </row>
    <row r="3680" customFormat="false" ht="32.75" hidden="false" customHeight="true" outlineLevel="0" collapsed="false">
      <c r="A3680" s="191"/>
      <c r="B3680" s="191"/>
      <c r="C3680" s="191"/>
      <c r="D3680" s="191"/>
      <c r="E3680" s="191" t="s">
        <v>13725</v>
      </c>
      <c r="F3680" s="192" t="n">
        <v>32.14</v>
      </c>
      <c r="G3680" s="191"/>
      <c r="H3680" s="193" t="s">
        <v>13726</v>
      </c>
      <c r="I3680" s="193"/>
      <c r="J3680" s="192" t="n">
        <v>176.81</v>
      </c>
    </row>
    <row r="3681" customFormat="false" ht="22.3" hidden="false" customHeight="true" outlineLevel="0" collapsed="false">
      <c r="A3681" s="125"/>
      <c r="B3681" s="125"/>
      <c r="C3681" s="125"/>
      <c r="D3681" s="125"/>
      <c r="E3681" s="125"/>
      <c r="F3681" s="125"/>
      <c r="G3681" s="125" t="s">
        <v>13727</v>
      </c>
      <c r="H3681" s="194" t="n">
        <v>21</v>
      </c>
      <c r="I3681" s="125" t="s">
        <v>13728</v>
      </c>
      <c r="J3681" s="195" t="n">
        <v>3713.01</v>
      </c>
    </row>
    <row r="3682" customFormat="false" ht="22.3" hidden="false" customHeight="true" outlineLevel="0" collapsed="false">
      <c r="A3682" s="196"/>
      <c r="B3682" s="196"/>
      <c r="C3682" s="196"/>
      <c r="D3682" s="196"/>
      <c r="E3682" s="196"/>
      <c r="F3682" s="196"/>
      <c r="G3682" s="196"/>
      <c r="H3682" s="196"/>
      <c r="I3682" s="196"/>
      <c r="J3682" s="196"/>
    </row>
    <row r="3683" customFormat="false" ht="23.4" hidden="false" customHeight="true" outlineLevel="0" collapsed="false">
      <c r="A3683" s="175" t="s">
        <v>13107</v>
      </c>
      <c r="B3683" s="176" t="s">
        <v>12459</v>
      </c>
      <c r="C3683" s="175" t="s">
        <v>12460</v>
      </c>
      <c r="D3683" s="175" t="s">
        <v>12125</v>
      </c>
      <c r="E3683" s="175" t="s">
        <v>13711</v>
      </c>
      <c r="F3683" s="175"/>
      <c r="G3683" s="177" t="s">
        <v>12461</v>
      </c>
      <c r="H3683" s="176" t="s">
        <v>12462</v>
      </c>
      <c r="I3683" s="176" t="s">
        <v>12463</v>
      </c>
      <c r="J3683" s="176" t="s">
        <v>12243</v>
      </c>
    </row>
    <row r="3684" customFormat="false" ht="43.9" hidden="false" customHeight="true" outlineLevel="0" collapsed="false">
      <c r="A3684" s="154" t="s">
        <v>13712</v>
      </c>
      <c r="B3684" s="178" t="n">
        <v>89987</v>
      </c>
      <c r="C3684" s="154" t="s">
        <v>12467</v>
      </c>
      <c r="D3684" s="154" t="s">
        <v>13108</v>
      </c>
      <c r="E3684" s="154" t="s">
        <v>13906</v>
      </c>
      <c r="F3684" s="154"/>
      <c r="G3684" s="155" t="s">
        <v>12126</v>
      </c>
      <c r="H3684" s="179" t="n">
        <v>1</v>
      </c>
      <c r="I3684" s="180" t="n">
        <v>81.85</v>
      </c>
      <c r="J3684" s="180" t="n">
        <v>81.85</v>
      </c>
    </row>
    <row r="3685" customFormat="false" ht="43.9" hidden="false" customHeight="true" outlineLevel="0" collapsed="false">
      <c r="A3685" s="181" t="s">
        <v>13714</v>
      </c>
      <c r="B3685" s="182" t="n">
        <v>88248</v>
      </c>
      <c r="C3685" s="181" t="s">
        <v>12467</v>
      </c>
      <c r="D3685" s="181" t="s">
        <v>6423</v>
      </c>
      <c r="E3685" s="181" t="s">
        <v>13717</v>
      </c>
      <c r="F3685" s="181"/>
      <c r="G3685" s="183" t="s">
        <v>13718</v>
      </c>
      <c r="H3685" s="184" t="n">
        <v>0.2212</v>
      </c>
      <c r="I3685" s="185" t="n">
        <v>23.97</v>
      </c>
      <c r="J3685" s="185" t="n">
        <v>5.3</v>
      </c>
    </row>
    <row r="3686" customFormat="false" ht="43.9" hidden="false" customHeight="true" outlineLevel="0" collapsed="false">
      <c r="A3686" s="181" t="s">
        <v>13714</v>
      </c>
      <c r="B3686" s="182" t="n">
        <v>88267</v>
      </c>
      <c r="C3686" s="181" t="s">
        <v>12467</v>
      </c>
      <c r="D3686" s="181" t="s">
        <v>6441</v>
      </c>
      <c r="E3686" s="181" t="s">
        <v>13717</v>
      </c>
      <c r="F3686" s="181"/>
      <c r="G3686" s="183" t="s">
        <v>13718</v>
      </c>
      <c r="H3686" s="184" t="n">
        <v>0.2212</v>
      </c>
      <c r="I3686" s="185" t="n">
        <v>29.16</v>
      </c>
      <c r="J3686" s="185" t="n">
        <v>6.45</v>
      </c>
    </row>
    <row r="3687" customFormat="false" ht="32.75" hidden="false" customHeight="true" outlineLevel="0" collapsed="false">
      <c r="A3687" s="186" t="s">
        <v>13719</v>
      </c>
      <c r="B3687" s="187" t="n">
        <v>6005</v>
      </c>
      <c r="C3687" s="186" t="s">
        <v>12467</v>
      </c>
      <c r="D3687" s="186" t="s">
        <v>13912</v>
      </c>
      <c r="E3687" s="186" t="s">
        <v>13720</v>
      </c>
      <c r="F3687" s="186"/>
      <c r="G3687" s="188" t="s">
        <v>12126</v>
      </c>
      <c r="H3687" s="189" t="n">
        <v>1</v>
      </c>
      <c r="I3687" s="190" t="n">
        <v>69.95</v>
      </c>
      <c r="J3687" s="190" t="n">
        <v>69.95</v>
      </c>
    </row>
    <row r="3688" customFormat="false" ht="22.3" hidden="false" customHeight="true" outlineLevel="0" collapsed="false">
      <c r="A3688" s="186" t="s">
        <v>13719</v>
      </c>
      <c r="B3688" s="187" t="n">
        <v>3148</v>
      </c>
      <c r="C3688" s="186" t="s">
        <v>12467</v>
      </c>
      <c r="D3688" s="186" t="s">
        <v>13907</v>
      </c>
      <c r="E3688" s="186" t="s">
        <v>13720</v>
      </c>
      <c r="F3688" s="186"/>
      <c r="G3688" s="188" t="s">
        <v>12126</v>
      </c>
      <c r="H3688" s="189" t="n">
        <v>0.0106</v>
      </c>
      <c r="I3688" s="190" t="n">
        <v>14.56</v>
      </c>
      <c r="J3688" s="190" t="n">
        <v>0.15</v>
      </c>
    </row>
    <row r="3689" customFormat="false" ht="22.3" hidden="false" customHeight="true" outlineLevel="0" collapsed="false">
      <c r="A3689" s="191"/>
      <c r="B3689" s="191"/>
      <c r="C3689" s="191"/>
      <c r="D3689" s="191"/>
      <c r="E3689" s="191" t="s">
        <v>13722</v>
      </c>
      <c r="F3689" s="192" t="n">
        <v>9.27</v>
      </c>
      <c r="G3689" s="191" t="s">
        <v>13723</v>
      </c>
      <c r="H3689" s="192" t="n">
        <v>0</v>
      </c>
      <c r="I3689" s="191" t="s">
        <v>13724</v>
      </c>
      <c r="J3689" s="192" t="n">
        <v>9.27</v>
      </c>
    </row>
    <row r="3690" customFormat="false" ht="32.75" hidden="false" customHeight="true" outlineLevel="0" collapsed="false">
      <c r="A3690" s="191"/>
      <c r="B3690" s="191"/>
      <c r="C3690" s="191"/>
      <c r="D3690" s="191"/>
      <c r="E3690" s="191" t="s">
        <v>13725</v>
      </c>
      <c r="F3690" s="192" t="n">
        <v>18.18</v>
      </c>
      <c r="G3690" s="191"/>
      <c r="H3690" s="193" t="s">
        <v>13726</v>
      </c>
      <c r="I3690" s="193"/>
      <c r="J3690" s="192" t="n">
        <v>100.03</v>
      </c>
    </row>
    <row r="3691" customFormat="false" ht="22.3" hidden="false" customHeight="true" outlineLevel="0" collapsed="false">
      <c r="A3691" s="125"/>
      <c r="B3691" s="125"/>
      <c r="C3691" s="125"/>
      <c r="D3691" s="125"/>
      <c r="E3691" s="125"/>
      <c r="F3691" s="125"/>
      <c r="G3691" s="125" t="s">
        <v>13727</v>
      </c>
      <c r="H3691" s="194" t="n">
        <v>28</v>
      </c>
      <c r="I3691" s="125" t="s">
        <v>13728</v>
      </c>
      <c r="J3691" s="195" t="n">
        <v>2800.84</v>
      </c>
    </row>
    <row r="3692" customFormat="false" ht="22.3" hidden="false" customHeight="true" outlineLevel="0" collapsed="false">
      <c r="A3692" s="196"/>
      <c r="B3692" s="196"/>
      <c r="C3692" s="196"/>
      <c r="D3692" s="196"/>
      <c r="E3692" s="196"/>
      <c r="F3692" s="196"/>
      <c r="G3692" s="196"/>
      <c r="H3692" s="196"/>
      <c r="I3692" s="196"/>
      <c r="J3692" s="196"/>
    </row>
    <row r="3693" customFormat="false" ht="23.4" hidden="false" customHeight="true" outlineLevel="0" collapsed="false">
      <c r="A3693" s="175" t="s">
        <v>13109</v>
      </c>
      <c r="B3693" s="176" t="s">
        <v>12459</v>
      </c>
      <c r="C3693" s="175" t="s">
        <v>12460</v>
      </c>
      <c r="D3693" s="175" t="s">
        <v>12125</v>
      </c>
      <c r="E3693" s="175" t="s">
        <v>13711</v>
      </c>
      <c r="F3693" s="175"/>
      <c r="G3693" s="177" t="s">
        <v>12461</v>
      </c>
      <c r="H3693" s="176" t="s">
        <v>12462</v>
      </c>
      <c r="I3693" s="176" t="s">
        <v>12463</v>
      </c>
      <c r="J3693" s="176" t="s">
        <v>12243</v>
      </c>
    </row>
    <row r="3694" customFormat="false" ht="43.9" hidden="false" customHeight="true" outlineLevel="0" collapsed="false">
      <c r="A3694" s="154" t="s">
        <v>13712</v>
      </c>
      <c r="B3694" s="178" t="n">
        <v>89985</v>
      </c>
      <c r="C3694" s="154" t="s">
        <v>12467</v>
      </c>
      <c r="D3694" s="154" t="s">
        <v>13110</v>
      </c>
      <c r="E3694" s="154" t="s">
        <v>13906</v>
      </c>
      <c r="F3694" s="154"/>
      <c r="G3694" s="155" t="s">
        <v>12126</v>
      </c>
      <c r="H3694" s="179" t="n">
        <v>1</v>
      </c>
      <c r="I3694" s="180" t="n">
        <v>77.87</v>
      </c>
      <c r="J3694" s="180" t="n">
        <v>77.87</v>
      </c>
    </row>
    <row r="3695" customFormat="false" ht="43.9" hidden="false" customHeight="true" outlineLevel="0" collapsed="false">
      <c r="A3695" s="181" t="s">
        <v>13714</v>
      </c>
      <c r="B3695" s="182" t="n">
        <v>88248</v>
      </c>
      <c r="C3695" s="181" t="s">
        <v>12467</v>
      </c>
      <c r="D3695" s="181" t="s">
        <v>6423</v>
      </c>
      <c r="E3695" s="181" t="s">
        <v>13717</v>
      </c>
      <c r="F3695" s="181"/>
      <c r="G3695" s="183" t="s">
        <v>13718</v>
      </c>
      <c r="H3695" s="184" t="n">
        <v>0.2212</v>
      </c>
      <c r="I3695" s="185" t="n">
        <v>23.97</v>
      </c>
      <c r="J3695" s="185" t="n">
        <v>5.3</v>
      </c>
    </row>
    <row r="3696" customFormat="false" ht="43.9" hidden="false" customHeight="true" outlineLevel="0" collapsed="false">
      <c r="A3696" s="181" t="s">
        <v>13714</v>
      </c>
      <c r="B3696" s="182" t="n">
        <v>88267</v>
      </c>
      <c r="C3696" s="181" t="s">
        <v>12467</v>
      </c>
      <c r="D3696" s="181" t="s">
        <v>6441</v>
      </c>
      <c r="E3696" s="181" t="s">
        <v>13717</v>
      </c>
      <c r="F3696" s="181"/>
      <c r="G3696" s="183" t="s">
        <v>13718</v>
      </c>
      <c r="H3696" s="184" t="n">
        <v>0.2212</v>
      </c>
      <c r="I3696" s="185" t="n">
        <v>29.16</v>
      </c>
      <c r="J3696" s="185" t="n">
        <v>6.45</v>
      </c>
    </row>
    <row r="3697" customFormat="false" ht="32.75" hidden="false" customHeight="true" outlineLevel="0" collapsed="false">
      <c r="A3697" s="186" t="s">
        <v>13719</v>
      </c>
      <c r="B3697" s="187" t="n">
        <v>6024</v>
      </c>
      <c r="C3697" s="186" t="s">
        <v>12467</v>
      </c>
      <c r="D3697" s="186" t="s">
        <v>13913</v>
      </c>
      <c r="E3697" s="186" t="s">
        <v>13720</v>
      </c>
      <c r="F3697" s="186"/>
      <c r="G3697" s="188" t="s">
        <v>12126</v>
      </c>
      <c r="H3697" s="189" t="n">
        <v>1</v>
      </c>
      <c r="I3697" s="190" t="n">
        <v>65.97</v>
      </c>
      <c r="J3697" s="190" t="n">
        <v>65.97</v>
      </c>
    </row>
    <row r="3698" customFormat="false" ht="22.3" hidden="false" customHeight="true" outlineLevel="0" collapsed="false">
      <c r="A3698" s="186" t="s">
        <v>13719</v>
      </c>
      <c r="B3698" s="187" t="n">
        <v>3148</v>
      </c>
      <c r="C3698" s="186" t="s">
        <v>12467</v>
      </c>
      <c r="D3698" s="186" t="s">
        <v>13907</v>
      </c>
      <c r="E3698" s="186" t="s">
        <v>13720</v>
      </c>
      <c r="F3698" s="186"/>
      <c r="G3698" s="188" t="s">
        <v>12126</v>
      </c>
      <c r="H3698" s="189" t="n">
        <v>0.0106</v>
      </c>
      <c r="I3698" s="190" t="n">
        <v>14.56</v>
      </c>
      <c r="J3698" s="190" t="n">
        <v>0.15</v>
      </c>
    </row>
    <row r="3699" customFormat="false" ht="22.3" hidden="false" customHeight="true" outlineLevel="0" collapsed="false">
      <c r="A3699" s="191"/>
      <c r="B3699" s="191"/>
      <c r="C3699" s="191"/>
      <c r="D3699" s="191"/>
      <c r="E3699" s="191" t="s">
        <v>13722</v>
      </c>
      <c r="F3699" s="192" t="n">
        <v>9.27</v>
      </c>
      <c r="G3699" s="191" t="s">
        <v>13723</v>
      </c>
      <c r="H3699" s="192" t="n">
        <v>0</v>
      </c>
      <c r="I3699" s="191" t="s">
        <v>13724</v>
      </c>
      <c r="J3699" s="192" t="n">
        <v>9.27</v>
      </c>
    </row>
    <row r="3700" customFormat="false" ht="32.75" hidden="false" customHeight="true" outlineLevel="0" collapsed="false">
      <c r="A3700" s="191"/>
      <c r="B3700" s="191"/>
      <c r="C3700" s="191"/>
      <c r="D3700" s="191"/>
      <c r="E3700" s="191" t="s">
        <v>13725</v>
      </c>
      <c r="F3700" s="192" t="n">
        <v>17.3</v>
      </c>
      <c r="G3700" s="191"/>
      <c r="H3700" s="193" t="s">
        <v>13726</v>
      </c>
      <c r="I3700" s="193"/>
      <c r="J3700" s="192" t="n">
        <v>95.17</v>
      </c>
    </row>
    <row r="3701" customFormat="false" ht="22.3" hidden="false" customHeight="true" outlineLevel="0" collapsed="false">
      <c r="A3701" s="125"/>
      <c r="B3701" s="125"/>
      <c r="C3701" s="125"/>
      <c r="D3701" s="125"/>
      <c r="E3701" s="125"/>
      <c r="F3701" s="125"/>
      <c r="G3701" s="125" t="s">
        <v>13727</v>
      </c>
      <c r="H3701" s="194" t="n">
        <v>12</v>
      </c>
      <c r="I3701" s="125" t="s">
        <v>13728</v>
      </c>
      <c r="J3701" s="195" t="n">
        <v>1142.04</v>
      </c>
    </row>
    <row r="3702" customFormat="false" ht="22.3" hidden="false" customHeight="true" outlineLevel="0" collapsed="false">
      <c r="A3702" s="196"/>
      <c r="B3702" s="196"/>
      <c r="C3702" s="196"/>
      <c r="D3702" s="196"/>
      <c r="E3702" s="196"/>
      <c r="F3702" s="196"/>
      <c r="G3702" s="196"/>
      <c r="H3702" s="196"/>
      <c r="I3702" s="196"/>
      <c r="J3702" s="196"/>
    </row>
    <row r="3703" customFormat="false" ht="23.4" hidden="false" customHeight="true" outlineLevel="0" collapsed="false">
      <c r="A3703" s="175" t="s">
        <v>13111</v>
      </c>
      <c r="B3703" s="176" t="s">
        <v>12459</v>
      </c>
      <c r="C3703" s="175" t="s">
        <v>12460</v>
      </c>
      <c r="D3703" s="175" t="s">
        <v>12125</v>
      </c>
      <c r="E3703" s="175" t="s">
        <v>13711</v>
      </c>
      <c r="F3703" s="175"/>
      <c r="G3703" s="177" t="s">
        <v>12461</v>
      </c>
      <c r="H3703" s="176" t="s">
        <v>12462</v>
      </c>
      <c r="I3703" s="176" t="s">
        <v>12463</v>
      </c>
      <c r="J3703" s="176" t="s">
        <v>12243</v>
      </c>
    </row>
    <row r="3704" customFormat="false" ht="32.75" hidden="false" customHeight="true" outlineLevel="0" collapsed="false">
      <c r="A3704" s="154" t="s">
        <v>13712</v>
      </c>
      <c r="B3704" s="178" t="n">
        <v>99631</v>
      </c>
      <c r="C3704" s="154" t="s">
        <v>12467</v>
      </c>
      <c r="D3704" s="154" t="s">
        <v>13112</v>
      </c>
      <c r="E3704" s="154" t="s">
        <v>13906</v>
      </c>
      <c r="F3704" s="154"/>
      <c r="G3704" s="155" t="s">
        <v>12126</v>
      </c>
      <c r="H3704" s="179" t="n">
        <v>1</v>
      </c>
      <c r="I3704" s="180" t="n">
        <v>195.78</v>
      </c>
      <c r="J3704" s="180" t="n">
        <v>195.78</v>
      </c>
    </row>
    <row r="3705" customFormat="false" ht="43.9" hidden="false" customHeight="true" outlineLevel="0" collapsed="false">
      <c r="A3705" s="181" t="s">
        <v>13714</v>
      </c>
      <c r="B3705" s="182" t="n">
        <v>88267</v>
      </c>
      <c r="C3705" s="181" t="s">
        <v>12467</v>
      </c>
      <c r="D3705" s="181" t="s">
        <v>6441</v>
      </c>
      <c r="E3705" s="181" t="s">
        <v>13717</v>
      </c>
      <c r="F3705" s="181"/>
      <c r="G3705" s="183" t="s">
        <v>13718</v>
      </c>
      <c r="H3705" s="184" t="n">
        <v>0.2633</v>
      </c>
      <c r="I3705" s="185" t="n">
        <v>29.16</v>
      </c>
      <c r="J3705" s="185" t="n">
        <v>7.67</v>
      </c>
    </row>
    <row r="3706" customFormat="false" ht="43.9" hidden="false" customHeight="true" outlineLevel="0" collapsed="false">
      <c r="A3706" s="181" t="s">
        <v>13714</v>
      </c>
      <c r="B3706" s="182" t="n">
        <v>88248</v>
      </c>
      <c r="C3706" s="181" t="s">
        <v>12467</v>
      </c>
      <c r="D3706" s="181" t="s">
        <v>6423</v>
      </c>
      <c r="E3706" s="181" t="s">
        <v>13717</v>
      </c>
      <c r="F3706" s="181"/>
      <c r="G3706" s="183" t="s">
        <v>13718</v>
      </c>
      <c r="H3706" s="184" t="n">
        <v>0.2633</v>
      </c>
      <c r="I3706" s="185" t="n">
        <v>23.97</v>
      </c>
      <c r="J3706" s="185" t="n">
        <v>6.31</v>
      </c>
    </row>
    <row r="3707" customFormat="false" ht="32.75" hidden="false" customHeight="true" outlineLevel="0" collapsed="false">
      <c r="A3707" s="186" t="s">
        <v>13719</v>
      </c>
      <c r="B3707" s="187" t="n">
        <v>10416</v>
      </c>
      <c r="C3707" s="186" t="s">
        <v>12467</v>
      </c>
      <c r="D3707" s="186" t="s">
        <v>12031</v>
      </c>
      <c r="E3707" s="186" t="s">
        <v>13720</v>
      </c>
      <c r="F3707" s="186"/>
      <c r="G3707" s="188" t="s">
        <v>12126</v>
      </c>
      <c r="H3707" s="189" t="n">
        <v>1</v>
      </c>
      <c r="I3707" s="190" t="n">
        <v>181.53</v>
      </c>
      <c r="J3707" s="190" t="n">
        <v>181.53</v>
      </c>
    </row>
    <row r="3708" customFormat="false" ht="22.3" hidden="false" customHeight="true" outlineLevel="0" collapsed="false">
      <c r="A3708" s="186" t="s">
        <v>13719</v>
      </c>
      <c r="B3708" s="187" t="n">
        <v>3148</v>
      </c>
      <c r="C3708" s="186" t="s">
        <v>12467</v>
      </c>
      <c r="D3708" s="186" t="s">
        <v>13907</v>
      </c>
      <c r="E3708" s="186" t="s">
        <v>13720</v>
      </c>
      <c r="F3708" s="186"/>
      <c r="G3708" s="188" t="s">
        <v>12126</v>
      </c>
      <c r="H3708" s="189" t="n">
        <v>0.0192</v>
      </c>
      <c r="I3708" s="190" t="n">
        <v>14.56</v>
      </c>
      <c r="J3708" s="190" t="n">
        <v>0.27</v>
      </c>
    </row>
    <row r="3709" customFormat="false" ht="22.3" hidden="false" customHeight="true" outlineLevel="0" collapsed="false">
      <c r="A3709" s="191"/>
      <c r="B3709" s="191"/>
      <c r="C3709" s="191"/>
      <c r="D3709" s="191"/>
      <c r="E3709" s="191" t="s">
        <v>13722</v>
      </c>
      <c r="F3709" s="192" t="n">
        <v>11.04</v>
      </c>
      <c r="G3709" s="191" t="s">
        <v>13723</v>
      </c>
      <c r="H3709" s="192" t="n">
        <v>0</v>
      </c>
      <c r="I3709" s="191" t="s">
        <v>13724</v>
      </c>
      <c r="J3709" s="192" t="n">
        <v>11.04</v>
      </c>
    </row>
    <row r="3710" customFormat="false" ht="32.75" hidden="false" customHeight="true" outlineLevel="0" collapsed="false">
      <c r="A3710" s="191"/>
      <c r="B3710" s="191"/>
      <c r="C3710" s="191"/>
      <c r="D3710" s="191"/>
      <c r="E3710" s="191" t="s">
        <v>13725</v>
      </c>
      <c r="F3710" s="192" t="n">
        <v>43.5</v>
      </c>
      <c r="G3710" s="191"/>
      <c r="H3710" s="193" t="s">
        <v>13726</v>
      </c>
      <c r="I3710" s="193"/>
      <c r="J3710" s="192" t="n">
        <v>239.28</v>
      </c>
    </row>
    <row r="3711" customFormat="false" ht="22.3" hidden="false" customHeight="true" outlineLevel="0" collapsed="false">
      <c r="A3711" s="125"/>
      <c r="B3711" s="125"/>
      <c r="C3711" s="125"/>
      <c r="D3711" s="125"/>
      <c r="E3711" s="125"/>
      <c r="F3711" s="125"/>
      <c r="G3711" s="125" t="s">
        <v>13727</v>
      </c>
      <c r="H3711" s="194" t="n">
        <v>2</v>
      </c>
      <c r="I3711" s="125" t="s">
        <v>13728</v>
      </c>
      <c r="J3711" s="195" t="n">
        <v>478.56</v>
      </c>
    </row>
    <row r="3712" customFormat="false" ht="22.3" hidden="false" customHeight="true" outlineLevel="0" collapsed="false">
      <c r="A3712" s="196"/>
      <c r="B3712" s="196"/>
      <c r="C3712" s="196"/>
      <c r="D3712" s="196"/>
      <c r="E3712" s="196"/>
      <c r="F3712" s="196"/>
      <c r="G3712" s="196"/>
      <c r="H3712" s="196"/>
      <c r="I3712" s="196"/>
      <c r="J3712" s="196"/>
    </row>
    <row r="3713" customFormat="false" ht="23.4" hidden="false" customHeight="true" outlineLevel="0" collapsed="false">
      <c r="A3713" s="175" t="s">
        <v>13113</v>
      </c>
      <c r="B3713" s="176" t="s">
        <v>12459</v>
      </c>
      <c r="C3713" s="175" t="s">
        <v>12460</v>
      </c>
      <c r="D3713" s="175" t="s">
        <v>12125</v>
      </c>
      <c r="E3713" s="175" t="s">
        <v>13711</v>
      </c>
      <c r="F3713" s="175"/>
      <c r="G3713" s="177" t="s">
        <v>12461</v>
      </c>
      <c r="H3713" s="176" t="s">
        <v>12462</v>
      </c>
      <c r="I3713" s="176" t="s">
        <v>12463</v>
      </c>
      <c r="J3713" s="176" t="s">
        <v>12243</v>
      </c>
    </row>
    <row r="3714" customFormat="false" ht="32.75" hidden="false" customHeight="true" outlineLevel="0" collapsed="false">
      <c r="A3714" s="154" t="s">
        <v>13712</v>
      </c>
      <c r="B3714" s="178" t="n">
        <v>99622</v>
      </c>
      <c r="C3714" s="154" t="s">
        <v>12467</v>
      </c>
      <c r="D3714" s="154" t="s">
        <v>13114</v>
      </c>
      <c r="E3714" s="154" t="s">
        <v>13906</v>
      </c>
      <c r="F3714" s="154"/>
      <c r="G3714" s="155" t="s">
        <v>12126</v>
      </c>
      <c r="H3714" s="179" t="n">
        <v>1</v>
      </c>
      <c r="I3714" s="180" t="n">
        <v>355.23</v>
      </c>
      <c r="J3714" s="180" t="n">
        <v>355.23</v>
      </c>
    </row>
    <row r="3715" customFormat="false" ht="43.9" hidden="false" customHeight="true" outlineLevel="0" collapsed="false">
      <c r="A3715" s="181" t="s">
        <v>13714</v>
      </c>
      <c r="B3715" s="182" t="n">
        <v>88267</v>
      </c>
      <c r="C3715" s="181" t="s">
        <v>12467</v>
      </c>
      <c r="D3715" s="181" t="s">
        <v>6441</v>
      </c>
      <c r="E3715" s="181" t="s">
        <v>13717</v>
      </c>
      <c r="F3715" s="181"/>
      <c r="G3715" s="183" t="s">
        <v>13718</v>
      </c>
      <c r="H3715" s="184" t="n">
        <v>0.2633</v>
      </c>
      <c r="I3715" s="185" t="n">
        <v>29.16</v>
      </c>
      <c r="J3715" s="185" t="n">
        <v>7.67</v>
      </c>
    </row>
    <row r="3716" customFormat="false" ht="43.9" hidden="false" customHeight="true" outlineLevel="0" collapsed="false">
      <c r="A3716" s="181" t="s">
        <v>13714</v>
      </c>
      <c r="B3716" s="182" t="n">
        <v>88248</v>
      </c>
      <c r="C3716" s="181" t="s">
        <v>12467</v>
      </c>
      <c r="D3716" s="181" t="s">
        <v>6423</v>
      </c>
      <c r="E3716" s="181" t="s">
        <v>13717</v>
      </c>
      <c r="F3716" s="181"/>
      <c r="G3716" s="183" t="s">
        <v>13718</v>
      </c>
      <c r="H3716" s="184" t="n">
        <v>0.2633</v>
      </c>
      <c r="I3716" s="185" t="n">
        <v>23.97</v>
      </c>
      <c r="J3716" s="185" t="n">
        <v>6.31</v>
      </c>
    </row>
    <row r="3717" customFormat="false" ht="22.3" hidden="false" customHeight="true" outlineLevel="0" collapsed="false">
      <c r="A3717" s="186" t="s">
        <v>13719</v>
      </c>
      <c r="B3717" s="187" t="n">
        <v>3148</v>
      </c>
      <c r="C3717" s="186" t="s">
        <v>12467</v>
      </c>
      <c r="D3717" s="186" t="s">
        <v>13907</v>
      </c>
      <c r="E3717" s="186" t="s">
        <v>13720</v>
      </c>
      <c r="F3717" s="186"/>
      <c r="G3717" s="188" t="s">
        <v>12126</v>
      </c>
      <c r="H3717" s="189" t="n">
        <v>0.0192</v>
      </c>
      <c r="I3717" s="190" t="n">
        <v>14.56</v>
      </c>
      <c r="J3717" s="190" t="n">
        <v>0.27</v>
      </c>
    </row>
    <row r="3718" customFormat="false" ht="32.75" hidden="false" customHeight="true" outlineLevel="0" collapsed="false">
      <c r="A3718" s="186" t="s">
        <v>13719</v>
      </c>
      <c r="B3718" s="187" t="n">
        <v>10409</v>
      </c>
      <c r="C3718" s="186" t="s">
        <v>12467</v>
      </c>
      <c r="D3718" s="186" t="s">
        <v>12022</v>
      </c>
      <c r="E3718" s="186" t="s">
        <v>13720</v>
      </c>
      <c r="F3718" s="186"/>
      <c r="G3718" s="188" t="s">
        <v>12126</v>
      </c>
      <c r="H3718" s="189" t="n">
        <v>1</v>
      </c>
      <c r="I3718" s="190" t="n">
        <v>340.98</v>
      </c>
      <c r="J3718" s="190" t="n">
        <v>340.98</v>
      </c>
    </row>
    <row r="3719" customFormat="false" ht="22.3" hidden="false" customHeight="true" outlineLevel="0" collapsed="false">
      <c r="A3719" s="191"/>
      <c r="B3719" s="191"/>
      <c r="C3719" s="191"/>
      <c r="D3719" s="191"/>
      <c r="E3719" s="191" t="s">
        <v>13722</v>
      </c>
      <c r="F3719" s="192" t="n">
        <v>11.04</v>
      </c>
      <c r="G3719" s="191" t="s">
        <v>13723</v>
      </c>
      <c r="H3719" s="192" t="n">
        <v>0</v>
      </c>
      <c r="I3719" s="191" t="s">
        <v>13724</v>
      </c>
      <c r="J3719" s="192" t="n">
        <v>11.04</v>
      </c>
    </row>
    <row r="3720" customFormat="false" ht="32.75" hidden="false" customHeight="true" outlineLevel="0" collapsed="false">
      <c r="A3720" s="191"/>
      <c r="B3720" s="191"/>
      <c r="C3720" s="191"/>
      <c r="D3720" s="191"/>
      <c r="E3720" s="191" t="s">
        <v>13725</v>
      </c>
      <c r="F3720" s="192" t="n">
        <v>78.93</v>
      </c>
      <c r="G3720" s="191"/>
      <c r="H3720" s="193" t="s">
        <v>13726</v>
      </c>
      <c r="I3720" s="193"/>
      <c r="J3720" s="192" t="n">
        <v>434.16</v>
      </c>
    </row>
    <row r="3721" customFormat="false" ht="22.3" hidden="false" customHeight="true" outlineLevel="0" collapsed="false">
      <c r="A3721" s="125"/>
      <c r="B3721" s="125"/>
      <c r="C3721" s="125"/>
      <c r="D3721" s="125"/>
      <c r="E3721" s="125"/>
      <c r="F3721" s="125"/>
      <c r="G3721" s="125" t="s">
        <v>13727</v>
      </c>
      <c r="H3721" s="194" t="n">
        <v>1</v>
      </c>
      <c r="I3721" s="125" t="s">
        <v>13728</v>
      </c>
      <c r="J3721" s="195" t="n">
        <v>434.16</v>
      </c>
    </row>
    <row r="3722" customFormat="false" ht="22.3" hidden="false" customHeight="true" outlineLevel="0" collapsed="false">
      <c r="A3722" s="196"/>
      <c r="B3722" s="196"/>
      <c r="C3722" s="196"/>
      <c r="D3722" s="196"/>
      <c r="E3722" s="196"/>
      <c r="F3722" s="196"/>
      <c r="G3722" s="196"/>
      <c r="H3722" s="196"/>
      <c r="I3722" s="196"/>
      <c r="J3722" s="196"/>
    </row>
    <row r="3723" customFormat="false" ht="22.3" hidden="false" customHeight="true" outlineLevel="0" collapsed="false">
      <c r="A3723" s="150" t="n">
        <v>52</v>
      </c>
      <c r="B3723" s="150"/>
      <c r="C3723" s="150"/>
      <c r="D3723" s="150" t="s">
        <v>12421</v>
      </c>
      <c r="E3723" s="150"/>
      <c r="F3723" s="150"/>
      <c r="G3723" s="150"/>
      <c r="H3723" s="173"/>
      <c r="I3723" s="150"/>
      <c r="J3723" s="174" t="n">
        <v>7793.23</v>
      </c>
    </row>
    <row r="3724" customFormat="false" ht="23.4" hidden="false" customHeight="true" outlineLevel="0" collapsed="false">
      <c r="A3724" s="175" t="s">
        <v>13115</v>
      </c>
      <c r="B3724" s="176" t="s">
        <v>12459</v>
      </c>
      <c r="C3724" s="175" t="s">
        <v>12460</v>
      </c>
      <c r="D3724" s="175" t="s">
        <v>12125</v>
      </c>
      <c r="E3724" s="175" t="s">
        <v>13711</v>
      </c>
      <c r="F3724" s="175"/>
      <c r="G3724" s="177" t="s">
        <v>12461</v>
      </c>
      <c r="H3724" s="176" t="s">
        <v>12462</v>
      </c>
      <c r="I3724" s="176" t="s">
        <v>12463</v>
      </c>
      <c r="J3724" s="176" t="s">
        <v>12243</v>
      </c>
    </row>
    <row r="3725" customFormat="false" ht="32.75" hidden="false" customHeight="true" outlineLevel="0" collapsed="false">
      <c r="A3725" s="154" t="s">
        <v>13712</v>
      </c>
      <c r="B3725" s="178" t="s">
        <v>13116</v>
      </c>
      <c r="C3725" s="154" t="s">
        <v>12475</v>
      </c>
      <c r="D3725" s="154" t="s">
        <v>13117</v>
      </c>
      <c r="E3725" s="154" t="s">
        <v>13118</v>
      </c>
      <c r="F3725" s="154" t="s">
        <v>13862</v>
      </c>
      <c r="G3725" s="155" t="s">
        <v>12126</v>
      </c>
      <c r="H3725" s="179" t="s">
        <v>12126</v>
      </c>
      <c r="I3725" s="180" t="n">
        <v>1</v>
      </c>
      <c r="J3725" s="180" t="n">
        <v>1081.43</v>
      </c>
      <c r="K3725" s="167" t="n">
        <v>1081.43</v>
      </c>
    </row>
    <row r="3726" customFormat="false" ht="43.9" hidden="false" customHeight="true" outlineLevel="0" collapsed="false">
      <c r="A3726" s="181" t="s">
        <v>13714</v>
      </c>
      <c r="B3726" s="182" t="n">
        <v>88264</v>
      </c>
      <c r="C3726" s="181" t="s">
        <v>12467</v>
      </c>
      <c r="D3726" s="181" t="s">
        <v>6438</v>
      </c>
      <c r="E3726" s="181" t="s">
        <v>13717</v>
      </c>
      <c r="F3726" s="181"/>
      <c r="G3726" s="183" t="s">
        <v>13718</v>
      </c>
      <c r="H3726" s="184" t="n">
        <v>2.5</v>
      </c>
      <c r="I3726" s="185" t="n">
        <v>30.29</v>
      </c>
      <c r="J3726" s="185" t="n">
        <v>75.72</v>
      </c>
    </row>
    <row r="3727" customFormat="false" ht="43.9" hidden="false" customHeight="true" outlineLevel="0" collapsed="false">
      <c r="A3727" s="181" t="s">
        <v>13714</v>
      </c>
      <c r="B3727" s="182" t="n">
        <v>88316</v>
      </c>
      <c r="C3727" s="181" t="s">
        <v>12467</v>
      </c>
      <c r="D3727" s="181" t="s">
        <v>6483</v>
      </c>
      <c r="E3727" s="181" t="s">
        <v>13717</v>
      </c>
      <c r="F3727" s="181"/>
      <c r="G3727" s="183" t="s">
        <v>13718</v>
      </c>
      <c r="H3727" s="184" t="n">
        <v>2.5</v>
      </c>
      <c r="I3727" s="185" t="n">
        <v>23.2</v>
      </c>
      <c r="J3727" s="185" t="n">
        <v>58</v>
      </c>
    </row>
    <row r="3728" customFormat="false" ht="43.9" hidden="false" customHeight="true" outlineLevel="0" collapsed="false">
      <c r="A3728" s="181" t="s">
        <v>13714</v>
      </c>
      <c r="B3728" s="182" t="n">
        <v>88267</v>
      </c>
      <c r="C3728" s="181" t="s">
        <v>12467</v>
      </c>
      <c r="D3728" s="181" t="s">
        <v>6441</v>
      </c>
      <c r="E3728" s="181" t="s">
        <v>13717</v>
      </c>
      <c r="F3728" s="181"/>
      <c r="G3728" s="183" t="s">
        <v>13718</v>
      </c>
      <c r="H3728" s="184" t="n">
        <v>2.5</v>
      </c>
      <c r="I3728" s="185" t="n">
        <v>29.16</v>
      </c>
      <c r="J3728" s="185" t="n">
        <v>72.9</v>
      </c>
    </row>
    <row r="3729" customFormat="false" ht="22.3" hidden="false" customHeight="true" outlineLevel="0" collapsed="false">
      <c r="A3729" s="186" t="s">
        <v>13719</v>
      </c>
      <c r="B3729" s="187" t="n">
        <v>13650</v>
      </c>
      <c r="C3729" s="186" t="s">
        <v>13843</v>
      </c>
      <c r="D3729" s="186" t="s">
        <v>13914</v>
      </c>
      <c r="E3729" s="186" t="s">
        <v>13720</v>
      </c>
      <c r="F3729" s="186"/>
      <c r="G3729" s="188" t="s">
        <v>12126</v>
      </c>
      <c r="H3729" s="189" t="n">
        <v>1</v>
      </c>
      <c r="I3729" s="190" t="n">
        <v>874.81</v>
      </c>
      <c r="J3729" s="190" t="n">
        <v>874.81</v>
      </c>
    </row>
    <row r="3730" customFormat="false" ht="22.3" hidden="false" customHeight="true" outlineLevel="0" collapsed="false">
      <c r="A3730" s="191"/>
      <c r="B3730" s="191"/>
      <c r="C3730" s="191"/>
      <c r="D3730" s="191"/>
      <c r="E3730" s="191" t="s">
        <v>13722</v>
      </c>
      <c r="F3730" s="192" t="n">
        <v>161.67</v>
      </c>
      <c r="G3730" s="191" t="s">
        <v>13723</v>
      </c>
      <c r="H3730" s="192" t="n">
        <v>0</v>
      </c>
      <c r="I3730" s="191" t="s">
        <v>13724</v>
      </c>
      <c r="J3730" s="192" t="n">
        <v>161.67</v>
      </c>
    </row>
    <row r="3731" customFormat="false" ht="32.75" hidden="false" customHeight="true" outlineLevel="0" collapsed="false">
      <c r="A3731" s="191"/>
      <c r="B3731" s="191"/>
      <c r="C3731" s="191"/>
      <c r="D3731" s="191"/>
      <c r="E3731" s="191" t="s">
        <v>13725</v>
      </c>
      <c r="F3731" s="192" t="n">
        <v>240.29</v>
      </c>
      <c r="G3731" s="191"/>
      <c r="H3731" s="193" t="s">
        <v>13726</v>
      </c>
      <c r="I3731" s="193"/>
      <c r="J3731" s="192" t="n">
        <v>1321.72</v>
      </c>
    </row>
    <row r="3732" customFormat="false" ht="22.3" hidden="false" customHeight="true" outlineLevel="0" collapsed="false">
      <c r="A3732" s="125"/>
      <c r="B3732" s="125"/>
      <c r="C3732" s="125"/>
      <c r="D3732" s="125"/>
      <c r="E3732" s="125"/>
      <c r="F3732" s="125"/>
      <c r="G3732" s="125" t="s">
        <v>13727</v>
      </c>
      <c r="H3732" s="194" t="n">
        <v>1</v>
      </c>
      <c r="I3732" s="125" t="s">
        <v>13728</v>
      </c>
      <c r="J3732" s="195" t="n">
        <v>1321.72</v>
      </c>
    </row>
    <row r="3733" customFormat="false" ht="22.3" hidden="false" customHeight="true" outlineLevel="0" collapsed="false">
      <c r="A3733" s="196"/>
      <c r="B3733" s="196"/>
      <c r="C3733" s="196"/>
      <c r="D3733" s="196"/>
      <c r="E3733" s="196"/>
      <c r="F3733" s="196"/>
      <c r="G3733" s="196"/>
      <c r="H3733" s="196"/>
      <c r="I3733" s="196"/>
      <c r="J3733" s="196"/>
    </row>
    <row r="3734" customFormat="false" ht="23.4" hidden="false" customHeight="true" outlineLevel="0" collapsed="false">
      <c r="A3734" s="175" t="s">
        <v>13119</v>
      </c>
      <c r="B3734" s="176" t="s">
        <v>12459</v>
      </c>
      <c r="C3734" s="175" t="s">
        <v>12460</v>
      </c>
      <c r="D3734" s="175" t="s">
        <v>12125</v>
      </c>
      <c r="E3734" s="175" t="s">
        <v>13711</v>
      </c>
      <c r="F3734" s="175"/>
      <c r="G3734" s="177" t="s">
        <v>12461</v>
      </c>
      <c r="H3734" s="176" t="s">
        <v>12462</v>
      </c>
      <c r="I3734" s="176" t="s">
        <v>12463</v>
      </c>
      <c r="J3734" s="176" t="s">
        <v>12243</v>
      </c>
    </row>
    <row r="3735" customFormat="false" ht="32.75" hidden="false" customHeight="true" outlineLevel="0" collapsed="false">
      <c r="A3735" s="154" t="s">
        <v>13712</v>
      </c>
      <c r="B3735" s="178" t="s">
        <v>13120</v>
      </c>
      <c r="C3735" s="154" t="s">
        <v>12475</v>
      </c>
      <c r="D3735" s="154" t="s">
        <v>13121</v>
      </c>
      <c r="E3735" s="154" t="s">
        <v>13862</v>
      </c>
      <c r="F3735" s="154"/>
      <c r="G3735" s="155" t="s">
        <v>12126</v>
      </c>
      <c r="H3735" s="179" t="n">
        <v>1</v>
      </c>
      <c r="I3735" s="180" t="n">
        <v>2006.15</v>
      </c>
      <c r="J3735" s="180" t="n">
        <v>2006.15</v>
      </c>
    </row>
    <row r="3736" customFormat="false" ht="43.9" hidden="false" customHeight="true" outlineLevel="0" collapsed="false">
      <c r="A3736" s="181" t="s">
        <v>13714</v>
      </c>
      <c r="B3736" s="182" t="n">
        <v>88247</v>
      </c>
      <c r="C3736" s="181" t="s">
        <v>12467</v>
      </c>
      <c r="D3736" s="181" t="s">
        <v>6422</v>
      </c>
      <c r="E3736" s="181" t="s">
        <v>13717</v>
      </c>
      <c r="F3736" s="181"/>
      <c r="G3736" s="183" t="s">
        <v>13718</v>
      </c>
      <c r="H3736" s="184" t="n">
        <v>0.633</v>
      </c>
      <c r="I3736" s="185" t="n">
        <v>25</v>
      </c>
      <c r="J3736" s="185" t="n">
        <v>15.82</v>
      </c>
    </row>
    <row r="3737" customFormat="false" ht="43.9" hidden="false" customHeight="true" outlineLevel="0" collapsed="false">
      <c r="A3737" s="181" t="s">
        <v>13714</v>
      </c>
      <c r="B3737" s="182" t="n">
        <v>88264</v>
      </c>
      <c r="C3737" s="181" t="s">
        <v>12467</v>
      </c>
      <c r="D3737" s="181" t="s">
        <v>6438</v>
      </c>
      <c r="E3737" s="181" t="s">
        <v>13717</v>
      </c>
      <c r="F3737" s="181"/>
      <c r="G3737" s="183" t="s">
        <v>13718</v>
      </c>
      <c r="H3737" s="184" t="n">
        <v>0.633</v>
      </c>
      <c r="I3737" s="185" t="n">
        <v>30.29</v>
      </c>
      <c r="J3737" s="185" t="n">
        <v>19.17</v>
      </c>
    </row>
    <row r="3738" customFormat="false" ht="43.9" hidden="false" customHeight="true" outlineLevel="0" collapsed="false">
      <c r="A3738" s="181" t="s">
        <v>13714</v>
      </c>
      <c r="B3738" s="182" t="n">
        <v>88248</v>
      </c>
      <c r="C3738" s="181" t="s">
        <v>12467</v>
      </c>
      <c r="D3738" s="181" t="s">
        <v>6423</v>
      </c>
      <c r="E3738" s="181" t="s">
        <v>13717</v>
      </c>
      <c r="F3738" s="181"/>
      <c r="G3738" s="183" t="s">
        <v>13718</v>
      </c>
      <c r="H3738" s="184" t="n">
        <v>2.202</v>
      </c>
      <c r="I3738" s="185" t="n">
        <v>23.97</v>
      </c>
      <c r="J3738" s="185" t="n">
        <v>52.78</v>
      </c>
    </row>
    <row r="3739" customFormat="false" ht="43.9" hidden="false" customHeight="true" outlineLevel="0" collapsed="false">
      <c r="A3739" s="181" t="s">
        <v>13714</v>
      </c>
      <c r="B3739" s="182" t="n">
        <v>88267</v>
      </c>
      <c r="C3739" s="181" t="s">
        <v>12467</v>
      </c>
      <c r="D3739" s="181" t="s">
        <v>6441</v>
      </c>
      <c r="E3739" s="181" t="s">
        <v>13717</v>
      </c>
      <c r="F3739" s="181"/>
      <c r="G3739" s="183" t="s">
        <v>13718</v>
      </c>
      <c r="H3739" s="184" t="n">
        <v>2.202</v>
      </c>
      <c r="I3739" s="185" t="n">
        <v>29.16</v>
      </c>
      <c r="J3739" s="185" t="n">
        <v>64.21</v>
      </c>
    </row>
    <row r="3740" customFormat="false" ht="43.9" hidden="false" customHeight="true" outlineLevel="0" collapsed="false">
      <c r="A3740" s="186" t="s">
        <v>13719</v>
      </c>
      <c r="B3740" s="187" t="n">
        <v>672</v>
      </c>
      <c r="C3740" s="186" t="s">
        <v>13843</v>
      </c>
      <c r="D3740" s="186" t="s">
        <v>13915</v>
      </c>
      <c r="E3740" s="186" t="s">
        <v>13720</v>
      </c>
      <c r="F3740" s="186"/>
      <c r="G3740" s="188" t="s">
        <v>12126</v>
      </c>
      <c r="H3740" s="189" t="n">
        <v>1</v>
      </c>
      <c r="I3740" s="190" t="n">
        <v>1846.39</v>
      </c>
      <c r="J3740" s="190" t="n">
        <v>1846.39</v>
      </c>
    </row>
    <row r="3741" customFormat="false" ht="22.3" hidden="false" customHeight="true" outlineLevel="0" collapsed="false">
      <c r="A3741" s="186" t="s">
        <v>13719</v>
      </c>
      <c r="B3741" s="187" t="n">
        <v>39996</v>
      </c>
      <c r="C3741" s="186" t="s">
        <v>12467</v>
      </c>
      <c r="D3741" s="186" t="s">
        <v>13751</v>
      </c>
      <c r="E3741" s="186" t="s">
        <v>13720</v>
      </c>
      <c r="F3741" s="186"/>
      <c r="G3741" s="188" t="s">
        <v>12127</v>
      </c>
      <c r="H3741" s="189" t="n">
        <v>0.2</v>
      </c>
      <c r="I3741" s="190" t="n">
        <v>4.34</v>
      </c>
      <c r="J3741" s="190" t="n">
        <v>0.86</v>
      </c>
    </row>
    <row r="3742" customFormat="false" ht="22.3" hidden="false" customHeight="true" outlineLevel="0" collapsed="false">
      <c r="A3742" s="186" t="s">
        <v>13719</v>
      </c>
      <c r="B3742" s="187" t="n">
        <v>39997</v>
      </c>
      <c r="C3742" s="186" t="s">
        <v>12467</v>
      </c>
      <c r="D3742" s="186" t="s">
        <v>10614</v>
      </c>
      <c r="E3742" s="186" t="s">
        <v>13720</v>
      </c>
      <c r="F3742" s="186"/>
      <c r="G3742" s="188" t="s">
        <v>12126</v>
      </c>
      <c r="H3742" s="189" t="n">
        <v>4</v>
      </c>
      <c r="I3742" s="190" t="n">
        <v>0.31</v>
      </c>
      <c r="J3742" s="190" t="n">
        <v>1.24</v>
      </c>
    </row>
    <row r="3743" customFormat="false" ht="43.9" hidden="false" customHeight="true" outlineLevel="0" collapsed="false">
      <c r="A3743" s="186" t="s">
        <v>13719</v>
      </c>
      <c r="B3743" s="187" t="n">
        <v>11267</v>
      </c>
      <c r="C3743" s="186" t="s">
        <v>12467</v>
      </c>
      <c r="D3743" s="186" t="s">
        <v>7252</v>
      </c>
      <c r="E3743" s="186" t="s">
        <v>13720</v>
      </c>
      <c r="F3743" s="186"/>
      <c r="G3743" s="188" t="s">
        <v>12126</v>
      </c>
      <c r="H3743" s="189" t="n">
        <v>4</v>
      </c>
      <c r="I3743" s="190" t="n">
        <v>1.42</v>
      </c>
      <c r="J3743" s="190" t="n">
        <v>5.68</v>
      </c>
    </row>
    <row r="3744" customFormat="false" ht="22.3" hidden="false" customHeight="true" outlineLevel="0" collapsed="false">
      <c r="A3744" s="191"/>
      <c r="B3744" s="191"/>
      <c r="C3744" s="191"/>
      <c r="D3744" s="191"/>
      <c r="E3744" s="191" t="s">
        <v>13722</v>
      </c>
      <c r="F3744" s="192" t="n">
        <v>119.48</v>
      </c>
      <c r="G3744" s="191" t="s">
        <v>13723</v>
      </c>
      <c r="H3744" s="192" t="n">
        <v>0</v>
      </c>
      <c r="I3744" s="191" t="s">
        <v>13724</v>
      </c>
      <c r="J3744" s="192" t="n">
        <v>119.48</v>
      </c>
    </row>
    <row r="3745" customFormat="false" ht="32.75" hidden="false" customHeight="true" outlineLevel="0" collapsed="false">
      <c r="A3745" s="191"/>
      <c r="B3745" s="191"/>
      <c r="C3745" s="191"/>
      <c r="D3745" s="191"/>
      <c r="E3745" s="191" t="s">
        <v>13725</v>
      </c>
      <c r="F3745" s="192" t="n">
        <v>445.76</v>
      </c>
      <c r="G3745" s="191"/>
      <c r="H3745" s="193" t="s">
        <v>13726</v>
      </c>
      <c r="I3745" s="193"/>
      <c r="J3745" s="192" t="n">
        <v>2451.91</v>
      </c>
    </row>
    <row r="3746" customFormat="false" ht="22.3" hidden="false" customHeight="true" outlineLevel="0" collapsed="false">
      <c r="A3746" s="125"/>
      <c r="B3746" s="125"/>
      <c r="C3746" s="125"/>
      <c r="D3746" s="125"/>
      <c r="E3746" s="125"/>
      <c r="F3746" s="125"/>
      <c r="G3746" s="125" t="s">
        <v>13727</v>
      </c>
      <c r="H3746" s="194" t="n">
        <v>2</v>
      </c>
      <c r="I3746" s="125" t="s">
        <v>13728</v>
      </c>
      <c r="J3746" s="195" t="n">
        <v>4903.82</v>
      </c>
    </row>
    <row r="3747" customFormat="false" ht="22.3" hidden="false" customHeight="true" outlineLevel="0" collapsed="false">
      <c r="A3747" s="196"/>
      <c r="B3747" s="196"/>
      <c r="C3747" s="196"/>
      <c r="D3747" s="196"/>
      <c r="E3747" s="196"/>
      <c r="F3747" s="196"/>
      <c r="G3747" s="196"/>
      <c r="H3747" s="196"/>
      <c r="I3747" s="196"/>
      <c r="J3747" s="196"/>
    </row>
    <row r="3748" customFormat="false" ht="23.4" hidden="false" customHeight="true" outlineLevel="0" collapsed="false">
      <c r="A3748" s="175" t="s">
        <v>13122</v>
      </c>
      <c r="B3748" s="176" t="s">
        <v>12459</v>
      </c>
      <c r="C3748" s="175" t="s">
        <v>12460</v>
      </c>
      <c r="D3748" s="175" t="s">
        <v>12125</v>
      </c>
      <c r="E3748" s="175" t="s">
        <v>13711</v>
      </c>
      <c r="F3748" s="175"/>
      <c r="G3748" s="177" t="s">
        <v>12461</v>
      </c>
      <c r="H3748" s="176" t="s">
        <v>12462</v>
      </c>
      <c r="I3748" s="176" t="s">
        <v>12463</v>
      </c>
      <c r="J3748" s="176" t="s">
        <v>12243</v>
      </c>
    </row>
    <row r="3749" customFormat="false" ht="32.75" hidden="false" customHeight="true" outlineLevel="0" collapsed="false">
      <c r="A3749" s="154" t="s">
        <v>13712</v>
      </c>
      <c r="B3749" s="178" t="n">
        <v>102609</v>
      </c>
      <c r="C3749" s="154" t="s">
        <v>12467</v>
      </c>
      <c r="D3749" s="154" t="s">
        <v>13123</v>
      </c>
      <c r="E3749" s="154" t="s">
        <v>13916</v>
      </c>
      <c r="F3749" s="154"/>
      <c r="G3749" s="155" t="s">
        <v>12126</v>
      </c>
      <c r="H3749" s="179" t="n">
        <v>1</v>
      </c>
      <c r="I3749" s="180" t="n">
        <v>1282.68</v>
      </c>
      <c r="J3749" s="180" t="n">
        <v>1282.68</v>
      </c>
    </row>
    <row r="3750" customFormat="false" ht="43.9" hidden="false" customHeight="true" outlineLevel="0" collapsed="false">
      <c r="A3750" s="181" t="s">
        <v>13714</v>
      </c>
      <c r="B3750" s="182" t="n">
        <v>88248</v>
      </c>
      <c r="C3750" s="181" t="s">
        <v>12467</v>
      </c>
      <c r="D3750" s="181" t="s">
        <v>6423</v>
      </c>
      <c r="E3750" s="181" t="s">
        <v>13717</v>
      </c>
      <c r="F3750" s="181"/>
      <c r="G3750" s="183" t="s">
        <v>13718</v>
      </c>
      <c r="H3750" s="184" t="n">
        <v>0.2686</v>
      </c>
      <c r="I3750" s="185" t="n">
        <v>23.97</v>
      </c>
      <c r="J3750" s="185" t="n">
        <v>6.43</v>
      </c>
    </row>
    <row r="3751" customFormat="false" ht="43.9" hidden="false" customHeight="true" outlineLevel="0" collapsed="false">
      <c r="A3751" s="181" t="s">
        <v>13714</v>
      </c>
      <c r="B3751" s="182" t="n">
        <v>88267</v>
      </c>
      <c r="C3751" s="181" t="s">
        <v>12467</v>
      </c>
      <c r="D3751" s="181" t="s">
        <v>6441</v>
      </c>
      <c r="E3751" s="181" t="s">
        <v>13717</v>
      </c>
      <c r="F3751" s="181"/>
      <c r="G3751" s="183" t="s">
        <v>13718</v>
      </c>
      <c r="H3751" s="184" t="n">
        <v>0.2686</v>
      </c>
      <c r="I3751" s="185" t="n">
        <v>29.16</v>
      </c>
      <c r="J3751" s="185" t="n">
        <v>7.83</v>
      </c>
    </row>
    <row r="3752" customFormat="false" ht="32.75" hidden="false" customHeight="true" outlineLevel="0" collapsed="false">
      <c r="A3752" s="186" t="s">
        <v>13719</v>
      </c>
      <c r="B3752" s="187" t="n">
        <v>34640</v>
      </c>
      <c r="C3752" s="186" t="s">
        <v>12467</v>
      </c>
      <c r="D3752" s="186" t="s">
        <v>13917</v>
      </c>
      <c r="E3752" s="186" t="s">
        <v>13720</v>
      </c>
      <c r="F3752" s="186"/>
      <c r="G3752" s="188" t="s">
        <v>12126</v>
      </c>
      <c r="H3752" s="189" t="n">
        <v>1</v>
      </c>
      <c r="I3752" s="190" t="n">
        <v>1268.42</v>
      </c>
      <c r="J3752" s="190" t="n">
        <v>1268.42</v>
      </c>
    </row>
    <row r="3753" customFormat="false" ht="22.3" hidden="false" customHeight="true" outlineLevel="0" collapsed="false">
      <c r="A3753" s="191"/>
      <c r="B3753" s="191"/>
      <c r="C3753" s="191"/>
      <c r="D3753" s="191"/>
      <c r="E3753" s="191" t="s">
        <v>13722</v>
      </c>
      <c r="F3753" s="192" t="n">
        <v>11.26</v>
      </c>
      <c r="G3753" s="191" t="s">
        <v>13723</v>
      </c>
      <c r="H3753" s="192" t="n">
        <v>0</v>
      </c>
      <c r="I3753" s="191" t="s">
        <v>13724</v>
      </c>
      <c r="J3753" s="192" t="n">
        <v>11.26</v>
      </c>
    </row>
    <row r="3754" customFormat="false" ht="32.75" hidden="false" customHeight="true" outlineLevel="0" collapsed="false">
      <c r="A3754" s="191"/>
      <c r="B3754" s="191"/>
      <c r="C3754" s="191"/>
      <c r="D3754" s="191"/>
      <c r="E3754" s="191" t="s">
        <v>13725</v>
      </c>
      <c r="F3754" s="192" t="n">
        <v>285.01</v>
      </c>
      <c r="G3754" s="191"/>
      <c r="H3754" s="193" t="s">
        <v>13726</v>
      </c>
      <c r="I3754" s="193"/>
      <c r="J3754" s="192" t="n">
        <v>1567.69</v>
      </c>
    </row>
    <row r="3755" customFormat="false" ht="22.3" hidden="false" customHeight="true" outlineLevel="0" collapsed="false">
      <c r="A3755" s="125"/>
      <c r="B3755" s="125"/>
      <c r="C3755" s="125"/>
      <c r="D3755" s="125"/>
      <c r="E3755" s="125"/>
      <c r="F3755" s="125"/>
      <c r="G3755" s="125" t="s">
        <v>13727</v>
      </c>
      <c r="H3755" s="194" t="n">
        <v>1</v>
      </c>
      <c r="I3755" s="125" t="s">
        <v>13728</v>
      </c>
      <c r="J3755" s="195" t="n">
        <v>1567.69</v>
      </c>
    </row>
    <row r="3756" customFormat="false" ht="22.3" hidden="false" customHeight="true" outlineLevel="0" collapsed="false">
      <c r="A3756" s="196"/>
      <c r="B3756" s="196"/>
      <c r="C3756" s="196"/>
      <c r="D3756" s="196"/>
      <c r="E3756" s="196"/>
      <c r="F3756" s="196"/>
      <c r="G3756" s="196"/>
      <c r="H3756" s="196"/>
      <c r="I3756" s="196"/>
      <c r="J3756" s="196"/>
    </row>
    <row r="3757" customFormat="false" ht="22.3" hidden="false" customHeight="true" outlineLevel="0" collapsed="false">
      <c r="A3757" s="150" t="n">
        <v>53</v>
      </c>
      <c r="B3757" s="150"/>
      <c r="C3757" s="150"/>
      <c r="D3757" s="150" t="s">
        <v>12423</v>
      </c>
      <c r="E3757" s="150"/>
      <c r="F3757" s="150"/>
      <c r="G3757" s="150"/>
      <c r="H3757" s="173"/>
      <c r="I3757" s="150"/>
      <c r="J3757" s="174" t="n">
        <v>254.65</v>
      </c>
    </row>
    <row r="3758" customFormat="false" ht="23.4" hidden="false" customHeight="true" outlineLevel="0" collapsed="false">
      <c r="A3758" s="175" t="s">
        <v>13124</v>
      </c>
      <c r="B3758" s="176" t="s">
        <v>12459</v>
      </c>
      <c r="C3758" s="175" t="s">
        <v>12460</v>
      </c>
      <c r="D3758" s="175" t="s">
        <v>12125</v>
      </c>
      <c r="E3758" s="175" t="s">
        <v>13711</v>
      </c>
      <c r="F3758" s="175"/>
      <c r="G3758" s="177" t="s">
        <v>12461</v>
      </c>
      <c r="H3758" s="176" t="s">
        <v>12462</v>
      </c>
      <c r="I3758" s="176" t="s">
        <v>12463</v>
      </c>
      <c r="J3758" s="176" t="s">
        <v>12243</v>
      </c>
    </row>
    <row r="3759" customFormat="false" ht="32.75" hidden="false" customHeight="true" outlineLevel="0" collapsed="false">
      <c r="A3759" s="154" t="s">
        <v>13712</v>
      </c>
      <c r="B3759" s="178" t="s">
        <v>13125</v>
      </c>
      <c r="C3759" s="154" t="s">
        <v>12475</v>
      </c>
      <c r="D3759" s="154" t="s">
        <v>13126</v>
      </c>
      <c r="E3759" s="154"/>
      <c r="F3759" s="154"/>
      <c r="G3759" s="155" t="s">
        <v>12126</v>
      </c>
      <c r="H3759" s="179" t="n">
        <v>1</v>
      </c>
      <c r="I3759" s="180" t="n">
        <v>0</v>
      </c>
      <c r="J3759" s="180" t="n">
        <v>0</v>
      </c>
    </row>
    <row r="3760" customFormat="false" ht="22.3" hidden="false" customHeight="true" outlineLevel="0" collapsed="false">
      <c r="A3760" s="191"/>
      <c r="B3760" s="191"/>
      <c r="C3760" s="191"/>
      <c r="D3760" s="191"/>
      <c r="E3760" s="191" t="s">
        <v>13722</v>
      </c>
      <c r="F3760" s="192" t="n">
        <v>0</v>
      </c>
      <c r="G3760" s="191" t="s">
        <v>13723</v>
      </c>
      <c r="H3760" s="192" t="n">
        <v>0</v>
      </c>
      <c r="I3760" s="191" t="s">
        <v>13724</v>
      </c>
      <c r="J3760" s="192" t="n">
        <v>0</v>
      </c>
    </row>
    <row r="3761" customFormat="false" ht="32.75" hidden="false" customHeight="true" outlineLevel="0" collapsed="false">
      <c r="A3761" s="191"/>
      <c r="B3761" s="191"/>
      <c r="C3761" s="191"/>
      <c r="D3761" s="191"/>
      <c r="E3761" s="191" t="s">
        <v>13725</v>
      </c>
      <c r="F3761" s="192" t="n">
        <v>0</v>
      </c>
      <c r="G3761" s="191"/>
      <c r="H3761" s="193" t="s">
        <v>13726</v>
      </c>
      <c r="I3761" s="193"/>
      <c r="J3761" s="192" t="n">
        <v>0</v>
      </c>
    </row>
    <row r="3762" customFormat="false" ht="22.3" hidden="false" customHeight="true" outlineLevel="0" collapsed="false">
      <c r="A3762" s="125"/>
      <c r="B3762" s="125"/>
      <c r="C3762" s="125"/>
      <c r="D3762" s="125"/>
      <c r="E3762" s="125"/>
      <c r="F3762" s="125"/>
      <c r="G3762" s="125" t="s">
        <v>13727</v>
      </c>
      <c r="H3762" s="194" t="n">
        <v>6</v>
      </c>
      <c r="I3762" s="125" t="s">
        <v>13728</v>
      </c>
      <c r="J3762" s="195" t="n">
        <v>0</v>
      </c>
    </row>
    <row r="3763" customFormat="false" ht="22.3" hidden="false" customHeight="true" outlineLevel="0" collapsed="false">
      <c r="A3763" s="196"/>
      <c r="B3763" s="196"/>
      <c r="C3763" s="196"/>
      <c r="D3763" s="196"/>
      <c r="E3763" s="196"/>
      <c r="F3763" s="196"/>
      <c r="G3763" s="196"/>
      <c r="H3763" s="196"/>
      <c r="I3763" s="196"/>
      <c r="J3763" s="196"/>
    </row>
    <row r="3764" customFormat="false" ht="23.4" hidden="false" customHeight="true" outlineLevel="0" collapsed="false">
      <c r="A3764" s="175" t="s">
        <v>13127</v>
      </c>
      <c r="B3764" s="176" t="s">
        <v>12459</v>
      </c>
      <c r="C3764" s="175" t="s">
        <v>12460</v>
      </c>
      <c r="D3764" s="175" t="s">
        <v>12125</v>
      </c>
      <c r="E3764" s="175" t="s">
        <v>13711</v>
      </c>
      <c r="F3764" s="175"/>
      <c r="G3764" s="177" t="s">
        <v>12461</v>
      </c>
      <c r="H3764" s="176" t="s">
        <v>12462</v>
      </c>
      <c r="I3764" s="176" t="s">
        <v>12463</v>
      </c>
      <c r="J3764" s="176" t="s">
        <v>12243</v>
      </c>
    </row>
    <row r="3765" customFormat="false" ht="32.75" hidden="false" customHeight="true" outlineLevel="0" collapsed="false">
      <c r="A3765" s="154" t="s">
        <v>13712</v>
      </c>
      <c r="B3765" s="178" t="s">
        <v>13128</v>
      </c>
      <c r="C3765" s="154" t="s">
        <v>12475</v>
      </c>
      <c r="D3765" s="154" t="s">
        <v>13129</v>
      </c>
      <c r="E3765" s="154"/>
      <c r="F3765" s="154"/>
      <c r="G3765" s="155" t="s">
        <v>12126</v>
      </c>
      <c r="H3765" s="179" t="n">
        <v>1</v>
      </c>
      <c r="I3765" s="180" t="n">
        <v>0</v>
      </c>
      <c r="J3765" s="180" t="n">
        <v>0</v>
      </c>
    </row>
    <row r="3766" customFormat="false" ht="22.3" hidden="false" customHeight="true" outlineLevel="0" collapsed="false">
      <c r="A3766" s="191"/>
      <c r="B3766" s="191"/>
      <c r="C3766" s="191"/>
      <c r="D3766" s="191"/>
      <c r="E3766" s="191" t="s">
        <v>13722</v>
      </c>
      <c r="F3766" s="192" t="n">
        <v>0</v>
      </c>
      <c r="G3766" s="191" t="s">
        <v>13723</v>
      </c>
      <c r="H3766" s="192" t="n">
        <v>0</v>
      </c>
      <c r="I3766" s="191" t="s">
        <v>13724</v>
      </c>
      <c r="J3766" s="192" t="n">
        <v>0</v>
      </c>
    </row>
    <row r="3767" customFormat="false" ht="32.75" hidden="false" customHeight="true" outlineLevel="0" collapsed="false">
      <c r="A3767" s="191"/>
      <c r="B3767" s="191"/>
      <c r="C3767" s="191"/>
      <c r="D3767" s="191"/>
      <c r="E3767" s="191" t="s">
        <v>13725</v>
      </c>
      <c r="F3767" s="192" t="n">
        <v>0</v>
      </c>
      <c r="G3767" s="191"/>
      <c r="H3767" s="193" t="s">
        <v>13726</v>
      </c>
      <c r="I3767" s="193"/>
      <c r="J3767" s="192" t="n">
        <v>0</v>
      </c>
    </row>
    <row r="3768" customFormat="false" ht="22.3" hidden="false" customHeight="true" outlineLevel="0" collapsed="false">
      <c r="A3768" s="125"/>
      <c r="B3768" s="125"/>
      <c r="C3768" s="125"/>
      <c r="D3768" s="125"/>
      <c r="E3768" s="125"/>
      <c r="F3768" s="125"/>
      <c r="G3768" s="125" t="s">
        <v>13727</v>
      </c>
      <c r="H3768" s="194" t="n">
        <v>2</v>
      </c>
      <c r="I3768" s="125" t="s">
        <v>13728</v>
      </c>
      <c r="J3768" s="195" t="n">
        <v>0</v>
      </c>
    </row>
    <row r="3769" customFormat="false" ht="22.3" hidden="false" customHeight="true" outlineLevel="0" collapsed="false">
      <c r="A3769" s="196"/>
      <c r="B3769" s="196"/>
      <c r="C3769" s="196"/>
      <c r="D3769" s="196"/>
      <c r="E3769" s="196"/>
      <c r="F3769" s="196"/>
      <c r="G3769" s="196"/>
      <c r="H3769" s="196"/>
      <c r="I3769" s="196"/>
      <c r="J3769" s="196"/>
    </row>
    <row r="3770" customFormat="false" ht="23.4" hidden="false" customHeight="true" outlineLevel="0" collapsed="false">
      <c r="A3770" s="175" t="s">
        <v>13130</v>
      </c>
      <c r="B3770" s="176" t="s">
        <v>12459</v>
      </c>
      <c r="C3770" s="175" t="s">
        <v>12460</v>
      </c>
      <c r="D3770" s="175" t="s">
        <v>12125</v>
      </c>
      <c r="E3770" s="175" t="s">
        <v>13711</v>
      </c>
      <c r="F3770" s="175"/>
      <c r="G3770" s="177" t="s">
        <v>12461</v>
      </c>
      <c r="H3770" s="176" t="s">
        <v>12462</v>
      </c>
      <c r="I3770" s="176" t="s">
        <v>12463</v>
      </c>
      <c r="J3770" s="176" t="s">
        <v>12243</v>
      </c>
    </row>
    <row r="3771" customFormat="false" ht="43.9" hidden="false" customHeight="true" outlineLevel="0" collapsed="false">
      <c r="A3771" s="154" t="s">
        <v>13712</v>
      </c>
      <c r="B3771" s="178" t="n">
        <v>92692</v>
      </c>
      <c r="C3771" s="154" t="s">
        <v>12467</v>
      </c>
      <c r="D3771" s="154" t="s">
        <v>3919</v>
      </c>
      <c r="E3771" s="154" t="s">
        <v>13918</v>
      </c>
      <c r="F3771" s="154"/>
      <c r="G3771" s="155" t="s">
        <v>12126</v>
      </c>
      <c r="H3771" s="179" t="n">
        <v>1</v>
      </c>
      <c r="I3771" s="180" t="n">
        <v>13.95</v>
      </c>
      <c r="J3771" s="180" t="n">
        <v>13.95</v>
      </c>
    </row>
    <row r="3772" customFormat="false" ht="43.9" hidden="false" customHeight="true" outlineLevel="0" collapsed="false">
      <c r="A3772" s="181" t="s">
        <v>13714</v>
      </c>
      <c r="B3772" s="182" t="n">
        <v>88248</v>
      </c>
      <c r="C3772" s="181" t="s">
        <v>12467</v>
      </c>
      <c r="D3772" s="181" t="s">
        <v>6423</v>
      </c>
      <c r="E3772" s="181" t="s">
        <v>13717</v>
      </c>
      <c r="F3772" s="181"/>
      <c r="G3772" s="183" t="s">
        <v>13718</v>
      </c>
      <c r="H3772" s="184" t="n">
        <v>0.173</v>
      </c>
      <c r="I3772" s="185" t="n">
        <v>23.97</v>
      </c>
      <c r="J3772" s="185" t="n">
        <v>4.14</v>
      </c>
    </row>
    <row r="3773" customFormat="false" ht="43.9" hidden="false" customHeight="true" outlineLevel="0" collapsed="false">
      <c r="A3773" s="181" t="s">
        <v>13714</v>
      </c>
      <c r="B3773" s="182" t="n">
        <v>88267</v>
      </c>
      <c r="C3773" s="181" t="s">
        <v>12467</v>
      </c>
      <c r="D3773" s="181" t="s">
        <v>6441</v>
      </c>
      <c r="E3773" s="181" t="s">
        <v>13717</v>
      </c>
      <c r="F3773" s="181"/>
      <c r="G3773" s="183" t="s">
        <v>13718</v>
      </c>
      <c r="H3773" s="184" t="n">
        <v>0.173</v>
      </c>
      <c r="I3773" s="185" t="n">
        <v>29.16</v>
      </c>
      <c r="J3773" s="185" t="n">
        <v>5.04</v>
      </c>
    </row>
    <row r="3774" customFormat="false" ht="22.3" hidden="false" customHeight="true" outlineLevel="0" collapsed="false">
      <c r="A3774" s="186" t="s">
        <v>13719</v>
      </c>
      <c r="B3774" s="187" t="n">
        <v>7307</v>
      </c>
      <c r="C3774" s="186" t="s">
        <v>12467</v>
      </c>
      <c r="D3774" s="186" t="s">
        <v>9171</v>
      </c>
      <c r="E3774" s="186" t="s">
        <v>13720</v>
      </c>
      <c r="F3774" s="186"/>
      <c r="G3774" s="188" t="s">
        <v>13761</v>
      </c>
      <c r="H3774" s="189" t="n">
        <v>0.002</v>
      </c>
      <c r="I3774" s="190" t="n">
        <v>44.64</v>
      </c>
      <c r="J3774" s="190" t="n">
        <v>0.08</v>
      </c>
    </row>
    <row r="3775" customFormat="false" ht="22.3" hidden="false" customHeight="true" outlineLevel="0" collapsed="false">
      <c r="A3775" s="186" t="s">
        <v>13719</v>
      </c>
      <c r="B3775" s="187" t="n">
        <v>3148</v>
      </c>
      <c r="C3775" s="186" t="s">
        <v>12467</v>
      </c>
      <c r="D3775" s="186" t="s">
        <v>13907</v>
      </c>
      <c r="E3775" s="186" t="s">
        <v>13720</v>
      </c>
      <c r="F3775" s="186"/>
      <c r="G3775" s="188" t="s">
        <v>12126</v>
      </c>
      <c r="H3775" s="189" t="n">
        <v>0.008</v>
      </c>
      <c r="I3775" s="190" t="n">
        <v>14.56</v>
      </c>
      <c r="J3775" s="190" t="n">
        <v>0.11</v>
      </c>
    </row>
    <row r="3776" customFormat="false" ht="22.3" hidden="false" customHeight="true" outlineLevel="0" collapsed="false">
      <c r="A3776" s="186" t="s">
        <v>13719</v>
      </c>
      <c r="B3776" s="187" t="n">
        <v>4177</v>
      </c>
      <c r="C3776" s="186" t="s">
        <v>12467</v>
      </c>
      <c r="D3776" s="186" t="s">
        <v>10205</v>
      </c>
      <c r="E3776" s="186" t="s">
        <v>13720</v>
      </c>
      <c r="F3776" s="186"/>
      <c r="G3776" s="188" t="s">
        <v>12126</v>
      </c>
      <c r="H3776" s="189" t="n">
        <v>1</v>
      </c>
      <c r="I3776" s="190" t="n">
        <v>4.58</v>
      </c>
      <c r="J3776" s="190" t="n">
        <v>4.58</v>
      </c>
    </row>
    <row r="3777" customFormat="false" ht="22.3" hidden="false" customHeight="true" outlineLevel="0" collapsed="false">
      <c r="A3777" s="191"/>
      <c r="B3777" s="191"/>
      <c r="C3777" s="191"/>
      <c r="D3777" s="191"/>
      <c r="E3777" s="191" t="s">
        <v>13722</v>
      </c>
      <c r="F3777" s="192" t="n">
        <v>7.25</v>
      </c>
      <c r="G3777" s="191" t="s">
        <v>13723</v>
      </c>
      <c r="H3777" s="192" t="n">
        <v>0</v>
      </c>
      <c r="I3777" s="191" t="s">
        <v>13724</v>
      </c>
      <c r="J3777" s="192" t="n">
        <v>7.25</v>
      </c>
    </row>
    <row r="3778" customFormat="false" ht="32.75" hidden="false" customHeight="true" outlineLevel="0" collapsed="false">
      <c r="A3778" s="191"/>
      <c r="B3778" s="191"/>
      <c r="C3778" s="191"/>
      <c r="D3778" s="191"/>
      <c r="E3778" s="191" t="s">
        <v>13725</v>
      </c>
      <c r="F3778" s="192" t="n">
        <v>3.09</v>
      </c>
      <c r="G3778" s="191"/>
      <c r="H3778" s="193" t="s">
        <v>13726</v>
      </c>
      <c r="I3778" s="193"/>
      <c r="J3778" s="192" t="n">
        <v>17.04</v>
      </c>
    </row>
    <row r="3779" customFormat="false" ht="22.3" hidden="false" customHeight="true" outlineLevel="0" collapsed="false">
      <c r="A3779" s="125"/>
      <c r="B3779" s="125"/>
      <c r="C3779" s="125"/>
      <c r="D3779" s="125"/>
      <c r="E3779" s="125"/>
      <c r="F3779" s="125"/>
      <c r="G3779" s="125" t="s">
        <v>13727</v>
      </c>
      <c r="H3779" s="194" t="n">
        <v>10</v>
      </c>
      <c r="I3779" s="125" t="s">
        <v>13728</v>
      </c>
      <c r="J3779" s="195" t="n">
        <v>170.4</v>
      </c>
    </row>
    <row r="3780" customFormat="false" ht="22.3" hidden="false" customHeight="true" outlineLevel="0" collapsed="false">
      <c r="A3780" s="196"/>
      <c r="B3780" s="196"/>
      <c r="C3780" s="196"/>
      <c r="D3780" s="196"/>
      <c r="E3780" s="196"/>
      <c r="F3780" s="196"/>
      <c r="G3780" s="196"/>
      <c r="H3780" s="196"/>
      <c r="I3780" s="196"/>
      <c r="J3780" s="196"/>
    </row>
    <row r="3781" customFormat="false" ht="23.4" hidden="false" customHeight="true" outlineLevel="0" collapsed="false">
      <c r="A3781" s="175" t="s">
        <v>13131</v>
      </c>
      <c r="B3781" s="176" t="s">
        <v>12459</v>
      </c>
      <c r="C3781" s="175" t="s">
        <v>12460</v>
      </c>
      <c r="D3781" s="175" t="s">
        <v>12125</v>
      </c>
      <c r="E3781" s="175" t="s">
        <v>13711</v>
      </c>
      <c r="F3781" s="175"/>
      <c r="G3781" s="177" t="s">
        <v>12461</v>
      </c>
      <c r="H3781" s="176" t="s">
        <v>12462</v>
      </c>
      <c r="I3781" s="176" t="s">
        <v>12463</v>
      </c>
      <c r="J3781" s="176" t="s">
        <v>12243</v>
      </c>
    </row>
    <row r="3782" customFormat="false" ht="32.75" hidden="false" customHeight="true" outlineLevel="0" collapsed="false">
      <c r="A3782" s="154" t="s">
        <v>13712</v>
      </c>
      <c r="B3782" s="178" t="n">
        <v>86884</v>
      </c>
      <c r="C3782" s="154" t="s">
        <v>12467</v>
      </c>
      <c r="D3782" s="154" t="s">
        <v>13132</v>
      </c>
      <c r="E3782" s="154" t="s">
        <v>13833</v>
      </c>
      <c r="F3782" s="154"/>
      <c r="G3782" s="155" t="s">
        <v>12126</v>
      </c>
      <c r="H3782" s="179" t="n">
        <v>1</v>
      </c>
      <c r="I3782" s="180" t="n">
        <v>13.79</v>
      </c>
      <c r="J3782" s="180" t="n">
        <v>13.79</v>
      </c>
    </row>
    <row r="3783" customFormat="false" ht="43.9" hidden="false" customHeight="true" outlineLevel="0" collapsed="false">
      <c r="A3783" s="181" t="s">
        <v>13714</v>
      </c>
      <c r="B3783" s="182" t="n">
        <v>88267</v>
      </c>
      <c r="C3783" s="181" t="s">
        <v>12467</v>
      </c>
      <c r="D3783" s="181" t="s">
        <v>6441</v>
      </c>
      <c r="E3783" s="181" t="s">
        <v>13717</v>
      </c>
      <c r="F3783" s="181"/>
      <c r="G3783" s="183" t="s">
        <v>13718</v>
      </c>
      <c r="H3783" s="184" t="n">
        <v>0.1525</v>
      </c>
      <c r="I3783" s="185" t="n">
        <v>29.16</v>
      </c>
      <c r="J3783" s="185" t="n">
        <v>4.44</v>
      </c>
    </row>
    <row r="3784" customFormat="false" ht="43.9" hidden="false" customHeight="true" outlineLevel="0" collapsed="false">
      <c r="A3784" s="181" t="s">
        <v>13714</v>
      </c>
      <c r="B3784" s="182" t="n">
        <v>88316</v>
      </c>
      <c r="C3784" s="181" t="s">
        <v>12467</v>
      </c>
      <c r="D3784" s="181" t="s">
        <v>6483</v>
      </c>
      <c r="E3784" s="181" t="s">
        <v>13717</v>
      </c>
      <c r="F3784" s="181"/>
      <c r="G3784" s="183" t="s">
        <v>13718</v>
      </c>
      <c r="H3784" s="184" t="n">
        <v>0.0481</v>
      </c>
      <c r="I3784" s="185" t="n">
        <v>23.2</v>
      </c>
      <c r="J3784" s="185" t="n">
        <v>1.11</v>
      </c>
    </row>
    <row r="3785" customFormat="false" ht="32.75" hidden="false" customHeight="true" outlineLevel="0" collapsed="false">
      <c r="A3785" s="186" t="s">
        <v>13719</v>
      </c>
      <c r="B3785" s="187" t="n">
        <v>6141</v>
      </c>
      <c r="C3785" s="186" t="s">
        <v>12467</v>
      </c>
      <c r="D3785" s="186" t="s">
        <v>13919</v>
      </c>
      <c r="E3785" s="186" t="s">
        <v>13720</v>
      </c>
      <c r="F3785" s="186"/>
      <c r="G3785" s="188" t="s">
        <v>12126</v>
      </c>
      <c r="H3785" s="189" t="n">
        <v>1</v>
      </c>
      <c r="I3785" s="190" t="n">
        <v>8.16</v>
      </c>
      <c r="J3785" s="190" t="n">
        <v>8.16</v>
      </c>
    </row>
    <row r="3786" customFormat="false" ht="22.3" hidden="false" customHeight="true" outlineLevel="0" collapsed="false">
      <c r="A3786" s="186" t="s">
        <v>13719</v>
      </c>
      <c r="B3786" s="187" t="n">
        <v>3146</v>
      </c>
      <c r="C3786" s="186" t="s">
        <v>12467</v>
      </c>
      <c r="D3786" s="186" t="s">
        <v>13920</v>
      </c>
      <c r="E3786" s="186" t="s">
        <v>13720</v>
      </c>
      <c r="F3786" s="186"/>
      <c r="G3786" s="188" t="s">
        <v>12126</v>
      </c>
      <c r="H3786" s="189" t="n">
        <v>0.021</v>
      </c>
      <c r="I3786" s="190" t="n">
        <v>3.95</v>
      </c>
      <c r="J3786" s="190" t="n">
        <v>0.08</v>
      </c>
    </row>
    <row r="3787" customFormat="false" ht="22.3" hidden="false" customHeight="true" outlineLevel="0" collapsed="false">
      <c r="A3787" s="191"/>
      <c r="B3787" s="191"/>
      <c r="C3787" s="191"/>
      <c r="D3787" s="191"/>
      <c r="E3787" s="191" t="s">
        <v>13722</v>
      </c>
      <c r="F3787" s="192" t="n">
        <v>4.41</v>
      </c>
      <c r="G3787" s="191" t="s">
        <v>13723</v>
      </c>
      <c r="H3787" s="192" t="n">
        <v>0</v>
      </c>
      <c r="I3787" s="191" t="s">
        <v>13724</v>
      </c>
      <c r="J3787" s="192" t="n">
        <v>4.41</v>
      </c>
    </row>
    <row r="3788" customFormat="false" ht="32.75" hidden="false" customHeight="true" outlineLevel="0" collapsed="false">
      <c r="A3788" s="191"/>
      <c r="B3788" s="191"/>
      <c r="C3788" s="191"/>
      <c r="D3788" s="191"/>
      <c r="E3788" s="191" t="s">
        <v>13725</v>
      </c>
      <c r="F3788" s="192" t="n">
        <v>3.06</v>
      </c>
      <c r="G3788" s="191"/>
      <c r="H3788" s="193" t="s">
        <v>13726</v>
      </c>
      <c r="I3788" s="193"/>
      <c r="J3788" s="192" t="n">
        <v>16.85</v>
      </c>
    </row>
    <row r="3789" customFormat="false" ht="22.3" hidden="false" customHeight="true" outlineLevel="0" collapsed="false">
      <c r="A3789" s="125"/>
      <c r="B3789" s="125"/>
      <c r="C3789" s="125"/>
      <c r="D3789" s="125"/>
      <c r="E3789" s="125"/>
      <c r="F3789" s="125"/>
      <c r="G3789" s="125" t="s">
        <v>13727</v>
      </c>
      <c r="H3789" s="194" t="n">
        <v>5</v>
      </c>
      <c r="I3789" s="125" t="s">
        <v>13728</v>
      </c>
      <c r="J3789" s="195" t="n">
        <v>84.25</v>
      </c>
    </row>
    <row r="3790" customFormat="false" ht="22.3" hidden="false" customHeight="true" outlineLevel="0" collapsed="false">
      <c r="A3790" s="196"/>
      <c r="B3790" s="196"/>
      <c r="C3790" s="196"/>
      <c r="D3790" s="196"/>
      <c r="E3790" s="196"/>
      <c r="F3790" s="196"/>
      <c r="G3790" s="196"/>
      <c r="H3790" s="196"/>
      <c r="I3790" s="196"/>
      <c r="J3790" s="196"/>
    </row>
    <row r="3791" customFormat="false" ht="32.75" hidden="false" customHeight="true" outlineLevel="0" collapsed="false">
      <c r="A3791" s="150" t="n">
        <v>54</v>
      </c>
      <c r="B3791" s="150"/>
      <c r="C3791" s="150"/>
      <c r="D3791" s="150" t="s">
        <v>12424</v>
      </c>
      <c r="E3791" s="150"/>
      <c r="F3791" s="150"/>
      <c r="G3791" s="150"/>
      <c r="H3791" s="173"/>
      <c r="I3791" s="150"/>
      <c r="J3791" s="174" t="n">
        <v>159272.46</v>
      </c>
    </row>
    <row r="3792" customFormat="false" ht="23.4" hidden="false" customHeight="true" outlineLevel="0" collapsed="false">
      <c r="A3792" s="175" t="s">
        <v>13133</v>
      </c>
      <c r="B3792" s="176" t="s">
        <v>12459</v>
      </c>
      <c r="C3792" s="175" t="s">
        <v>12460</v>
      </c>
      <c r="D3792" s="175" t="s">
        <v>12125</v>
      </c>
      <c r="E3792" s="175" t="s">
        <v>13711</v>
      </c>
      <c r="F3792" s="175"/>
      <c r="G3792" s="177" t="s">
        <v>12461</v>
      </c>
      <c r="H3792" s="176" t="s">
        <v>12462</v>
      </c>
      <c r="I3792" s="176" t="s">
        <v>12463</v>
      </c>
      <c r="J3792" s="176" t="s">
        <v>12243</v>
      </c>
    </row>
    <row r="3793" customFormat="false" ht="43.9" hidden="false" customHeight="true" outlineLevel="0" collapsed="false">
      <c r="A3793" s="154" t="s">
        <v>13712</v>
      </c>
      <c r="B3793" s="178" t="n">
        <v>89578</v>
      </c>
      <c r="C3793" s="154" t="s">
        <v>12467</v>
      </c>
      <c r="D3793" s="154" t="s">
        <v>13134</v>
      </c>
      <c r="E3793" s="154" t="s">
        <v>13921</v>
      </c>
      <c r="F3793" s="154"/>
      <c r="G3793" s="155" t="s">
        <v>12127</v>
      </c>
      <c r="H3793" s="179" t="n">
        <v>1</v>
      </c>
      <c r="I3793" s="180" t="n">
        <v>35.95</v>
      </c>
      <c r="J3793" s="180" t="n">
        <v>35.95</v>
      </c>
    </row>
    <row r="3794" customFormat="false" ht="43.9" hidden="false" customHeight="true" outlineLevel="0" collapsed="false">
      <c r="A3794" s="181" t="s">
        <v>13714</v>
      </c>
      <c r="B3794" s="182" t="n">
        <v>88267</v>
      </c>
      <c r="C3794" s="181" t="s">
        <v>12467</v>
      </c>
      <c r="D3794" s="181" t="s">
        <v>6441</v>
      </c>
      <c r="E3794" s="181" t="s">
        <v>13717</v>
      </c>
      <c r="F3794" s="181"/>
      <c r="G3794" s="183" t="s">
        <v>13718</v>
      </c>
      <c r="H3794" s="184" t="n">
        <v>0.0758</v>
      </c>
      <c r="I3794" s="185" t="n">
        <v>29.16</v>
      </c>
      <c r="J3794" s="185" t="n">
        <v>2.21</v>
      </c>
    </row>
    <row r="3795" customFormat="false" ht="43.9" hidden="false" customHeight="true" outlineLevel="0" collapsed="false">
      <c r="A3795" s="181" t="s">
        <v>13714</v>
      </c>
      <c r="B3795" s="182" t="n">
        <v>88248</v>
      </c>
      <c r="C3795" s="181" t="s">
        <v>12467</v>
      </c>
      <c r="D3795" s="181" t="s">
        <v>6423</v>
      </c>
      <c r="E3795" s="181" t="s">
        <v>13717</v>
      </c>
      <c r="F3795" s="181"/>
      <c r="G3795" s="183" t="s">
        <v>13718</v>
      </c>
      <c r="H3795" s="184" t="n">
        <v>0.0758</v>
      </c>
      <c r="I3795" s="185" t="n">
        <v>23.97</v>
      </c>
      <c r="J3795" s="185" t="n">
        <v>1.81</v>
      </c>
    </row>
    <row r="3796" customFormat="false" ht="32.75" hidden="false" customHeight="true" outlineLevel="0" collapsed="false">
      <c r="A3796" s="186" t="s">
        <v>13719</v>
      </c>
      <c r="B3796" s="187" t="n">
        <v>9841</v>
      </c>
      <c r="C3796" s="186" t="s">
        <v>12467</v>
      </c>
      <c r="D3796" s="186" t="s">
        <v>13755</v>
      </c>
      <c r="E3796" s="186" t="s">
        <v>13720</v>
      </c>
      <c r="F3796" s="186"/>
      <c r="G3796" s="188" t="s">
        <v>12127</v>
      </c>
      <c r="H3796" s="189" t="n">
        <v>1.0353</v>
      </c>
      <c r="I3796" s="190" t="n">
        <v>30.75</v>
      </c>
      <c r="J3796" s="190" t="n">
        <v>31.83</v>
      </c>
    </row>
    <row r="3797" customFormat="false" ht="22.3" hidden="false" customHeight="true" outlineLevel="0" collapsed="false">
      <c r="A3797" s="186" t="s">
        <v>13719</v>
      </c>
      <c r="B3797" s="187" t="n">
        <v>38383</v>
      </c>
      <c r="C3797" s="186" t="s">
        <v>12467</v>
      </c>
      <c r="D3797" s="186" t="s">
        <v>13892</v>
      </c>
      <c r="E3797" s="186" t="s">
        <v>13720</v>
      </c>
      <c r="F3797" s="186"/>
      <c r="G3797" s="188" t="s">
        <v>12126</v>
      </c>
      <c r="H3797" s="189" t="n">
        <v>0.042</v>
      </c>
      <c r="I3797" s="190" t="n">
        <v>2.59</v>
      </c>
      <c r="J3797" s="190" t="n">
        <v>0.1</v>
      </c>
    </row>
    <row r="3798" customFormat="false" ht="22.3" hidden="false" customHeight="true" outlineLevel="0" collapsed="false">
      <c r="A3798" s="191"/>
      <c r="B3798" s="191"/>
      <c r="C3798" s="191"/>
      <c r="D3798" s="191"/>
      <c r="E3798" s="191" t="s">
        <v>13722</v>
      </c>
      <c r="F3798" s="192" t="n">
        <v>3.17</v>
      </c>
      <c r="G3798" s="191" t="s">
        <v>13723</v>
      </c>
      <c r="H3798" s="192" t="n">
        <v>0</v>
      </c>
      <c r="I3798" s="191" t="s">
        <v>13724</v>
      </c>
      <c r="J3798" s="192" t="n">
        <v>3.17</v>
      </c>
    </row>
    <row r="3799" customFormat="false" ht="32.75" hidden="false" customHeight="true" outlineLevel="0" collapsed="false">
      <c r="A3799" s="191"/>
      <c r="B3799" s="191"/>
      <c r="C3799" s="191"/>
      <c r="D3799" s="191"/>
      <c r="E3799" s="191" t="s">
        <v>13725</v>
      </c>
      <c r="F3799" s="192" t="n">
        <v>7.98</v>
      </c>
      <c r="G3799" s="191"/>
      <c r="H3799" s="193" t="s">
        <v>13726</v>
      </c>
      <c r="I3799" s="193"/>
      <c r="J3799" s="192" t="n">
        <v>43.93</v>
      </c>
    </row>
    <row r="3800" customFormat="false" ht="22.3" hidden="false" customHeight="true" outlineLevel="0" collapsed="false">
      <c r="A3800" s="125"/>
      <c r="B3800" s="125"/>
      <c r="C3800" s="125"/>
      <c r="D3800" s="125"/>
      <c r="E3800" s="125"/>
      <c r="F3800" s="125"/>
      <c r="G3800" s="125" t="s">
        <v>13727</v>
      </c>
      <c r="H3800" s="194" t="n">
        <v>604.4</v>
      </c>
      <c r="I3800" s="125" t="s">
        <v>13728</v>
      </c>
      <c r="J3800" s="195" t="n">
        <v>26551.29</v>
      </c>
    </row>
    <row r="3801" customFormat="false" ht="22.3" hidden="false" customHeight="true" outlineLevel="0" collapsed="false">
      <c r="A3801" s="196"/>
      <c r="B3801" s="196"/>
      <c r="C3801" s="196"/>
      <c r="D3801" s="196"/>
      <c r="E3801" s="196"/>
      <c r="F3801" s="196"/>
      <c r="G3801" s="196"/>
      <c r="H3801" s="196"/>
      <c r="I3801" s="196"/>
      <c r="J3801" s="196"/>
    </row>
    <row r="3802" customFormat="false" ht="23.4" hidden="false" customHeight="true" outlineLevel="0" collapsed="false">
      <c r="A3802" s="175" t="s">
        <v>13135</v>
      </c>
      <c r="B3802" s="176" t="s">
        <v>12459</v>
      </c>
      <c r="C3802" s="175" t="s">
        <v>12460</v>
      </c>
      <c r="D3802" s="175" t="s">
        <v>12125</v>
      </c>
      <c r="E3802" s="175" t="s">
        <v>13711</v>
      </c>
      <c r="F3802" s="175"/>
      <c r="G3802" s="177" t="s">
        <v>12461</v>
      </c>
      <c r="H3802" s="176" t="s">
        <v>12462</v>
      </c>
      <c r="I3802" s="176" t="s">
        <v>12463</v>
      </c>
      <c r="J3802" s="176" t="s">
        <v>12243</v>
      </c>
    </row>
    <row r="3803" customFormat="false" ht="43.9" hidden="false" customHeight="true" outlineLevel="0" collapsed="false">
      <c r="A3803" s="154" t="s">
        <v>13712</v>
      </c>
      <c r="B3803" s="178" t="n">
        <v>89580</v>
      </c>
      <c r="C3803" s="154" t="s">
        <v>12467</v>
      </c>
      <c r="D3803" s="154" t="s">
        <v>13136</v>
      </c>
      <c r="E3803" s="154" t="s">
        <v>13921</v>
      </c>
      <c r="F3803" s="154"/>
      <c r="G3803" s="155" t="s">
        <v>12127</v>
      </c>
      <c r="H3803" s="179" t="n">
        <v>1</v>
      </c>
      <c r="I3803" s="180" t="n">
        <v>74.37</v>
      </c>
      <c r="J3803" s="180" t="n">
        <v>74.37</v>
      </c>
    </row>
    <row r="3804" customFormat="false" ht="43.9" hidden="false" customHeight="true" outlineLevel="0" collapsed="false">
      <c r="A3804" s="181" t="s">
        <v>13714</v>
      </c>
      <c r="B3804" s="182" t="n">
        <v>88248</v>
      </c>
      <c r="C3804" s="181" t="s">
        <v>12467</v>
      </c>
      <c r="D3804" s="181" t="s">
        <v>6423</v>
      </c>
      <c r="E3804" s="181" t="s">
        <v>13717</v>
      </c>
      <c r="F3804" s="181"/>
      <c r="G3804" s="183" t="s">
        <v>13718</v>
      </c>
      <c r="H3804" s="184" t="n">
        <v>0.1309</v>
      </c>
      <c r="I3804" s="185" t="n">
        <v>23.97</v>
      </c>
      <c r="J3804" s="185" t="n">
        <v>3.13</v>
      </c>
    </row>
    <row r="3805" customFormat="false" ht="43.9" hidden="false" customHeight="true" outlineLevel="0" collapsed="false">
      <c r="A3805" s="181" t="s">
        <v>13714</v>
      </c>
      <c r="B3805" s="182" t="n">
        <v>88267</v>
      </c>
      <c r="C3805" s="181" t="s">
        <v>12467</v>
      </c>
      <c r="D3805" s="181" t="s">
        <v>6441</v>
      </c>
      <c r="E3805" s="181" t="s">
        <v>13717</v>
      </c>
      <c r="F3805" s="181"/>
      <c r="G3805" s="183" t="s">
        <v>13718</v>
      </c>
      <c r="H3805" s="184" t="n">
        <v>0.1309</v>
      </c>
      <c r="I3805" s="185" t="n">
        <v>29.16</v>
      </c>
      <c r="J3805" s="185" t="n">
        <v>3.81</v>
      </c>
    </row>
    <row r="3806" customFormat="false" ht="22.3" hidden="false" customHeight="true" outlineLevel="0" collapsed="false">
      <c r="A3806" s="186" t="s">
        <v>13719</v>
      </c>
      <c r="B3806" s="187" t="n">
        <v>38383</v>
      </c>
      <c r="C3806" s="186" t="s">
        <v>12467</v>
      </c>
      <c r="D3806" s="186" t="s">
        <v>13892</v>
      </c>
      <c r="E3806" s="186" t="s">
        <v>13720</v>
      </c>
      <c r="F3806" s="186"/>
      <c r="G3806" s="188" t="s">
        <v>12126</v>
      </c>
      <c r="H3806" s="189" t="n">
        <v>0.073</v>
      </c>
      <c r="I3806" s="190" t="n">
        <v>2.59</v>
      </c>
      <c r="J3806" s="190" t="n">
        <v>0.18</v>
      </c>
    </row>
    <row r="3807" customFormat="false" ht="32.75" hidden="false" customHeight="true" outlineLevel="0" collapsed="false">
      <c r="A3807" s="186" t="s">
        <v>13719</v>
      </c>
      <c r="B3807" s="187" t="n">
        <v>9840</v>
      </c>
      <c r="C3807" s="186" t="s">
        <v>12467</v>
      </c>
      <c r="D3807" s="186" t="s">
        <v>13922</v>
      </c>
      <c r="E3807" s="186" t="s">
        <v>13720</v>
      </c>
      <c r="F3807" s="186"/>
      <c r="G3807" s="188" t="s">
        <v>12127</v>
      </c>
      <c r="H3807" s="189" t="n">
        <v>1.0353</v>
      </c>
      <c r="I3807" s="190" t="n">
        <v>64.96</v>
      </c>
      <c r="J3807" s="190" t="n">
        <v>67.25</v>
      </c>
    </row>
    <row r="3808" customFormat="false" ht="22.3" hidden="false" customHeight="true" outlineLevel="0" collapsed="false">
      <c r="A3808" s="191"/>
      <c r="B3808" s="191"/>
      <c r="C3808" s="191"/>
      <c r="D3808" s="191"/>
      <c r="E3808" s="191" t="s">
        <v>13722</v>
      </c>
      <c r="F3808" s="192" t="n">
        <v>5.48</v>
      </c>
      <c r="G3808" s="191" t="s">
        <v>13723</v>
      </c>
      <c r="H3808" s="192" t="n">
        <v>0</v>
      </c>
      <c r="I3808" s="191" t="s">
        <v>13724</v>
      </c>
      <c r="J3808" s="192" t="n">
        <v>5.48</v>
      </c>
    </row>
    <row r="3809" customFormat="false" ht="32.75" hidden="false" customHeight="true" outlineLevel="0" collapsed="false">
      <c r="A3809" s="191"/>
      <c r="B3809" s="191"/>
      <c r="C3809" s="191"/>
      <c r="D3809" s="191"/>
      <c r="E3809" s="191" t="s">
        <v>13725</v>
      </c>
      <c r="F3809" s="192" t="n">
        <v>16.52</v>
      </c>
      <c r="G3809" s="191"/>
      <c r="H3809" s="193" t="s">
        <v>13726</v>
      </c>
      <c r="I3809" s="193"/>
      <c r="J3809" s="192" t="n">
        <v>90.89</v>
      </c>
    </row>
    <row r="3810" customFormat="false" ht="22.3" hidden="false" customHeight="true" outlineLevel="0" collapsed="false">
      <c r="A3810" s="125"/>
      <c r="B3810" s="125"/>
      <c r="C3810" s="125"/>
      <c r="D3810" s="125"/>
      <c r="E3810" s="125"/>
      <c r="F3810" s="125"/>
      <c r="G3810" s="125" t="s">
        <v>13727</v>
      </c>
      <c r="H3810" s="194" t="n">
        <v>235.9</v>
      </c>
      <c r="I3810" s="125" t="s">
        <v>13728</v>
      </c>
      <c r="J3810" s="195" t="n">
        <v>21440.95</v>
      </c>
    </row>
    <row r="3811" customFormat="false" ht="22.3" hidden="false" customHeight="true" outlineLevel="0" collapsed="false">
      <c r="A3811" s="196"/>
      <c r="B3811" s="196"/>
      <c r="C3811" s="196"/>
      <c r="D3811" s="196"/>
      <c r="E3811" s="196"/>
      <c r="F3811" s="196"/>
      <c r="G3811" s="196"/>
      <c r="H3811" s="196"/>
      <c r="I3811" s="196"/>
      <c r="J3811" s="196"/>
    </row>
    <row r="3812" customFormat="false" ht="23.4" hidden="false" customHeight="true" outlineLevel="0" collapsed="false">
      <c r="A3812" s="175" t="s">
        <v>13137</v>
      </c>
      <c r="B3812" s="176" t="s">
        <v>12459</v>
      </c>
      <c r="C3812" s="175" t="s">
        <v>12460</v>
      </c>
      <c r="D3812" s="175" t="s">
        <v>12125</v>
      </c>
      <c r="E3812" s="175" t="s">
        <v>13711</v>
      </c>
      <c r="F3812" s="175"/>
      <c r="G3812" s="177" t="s">
        <v>12461</v>
      </c>
      <c r="H3812" s="176" t="s">
        <v>12462</v>
      </c>
      <c r="I3812" s="176" t="s">
        <v>12463</v>
      </c>
      <c r="J3812" s="176" t="s">
        <v>12243</v>
      </c>
    </row>
    <row r="3813" customFormat="false" ht="43.9" hidden="false" customHeight="true" outlineLevel="0" collapsed="false">
      <c r="A3813" s="154" t="s">
        <v>13712</v>
      </c>
      <c r="B3813" s="178" t="n">
        <v>90702</v>
      </c>
      <c r="C3813" s="154" t="s">
        <v>12467</v>
      </c>
      <c r="D3813" s="154" t="s">
        <v>13138</v>
      </c>
      <c r="E3813" s="154" t="s">
        <v>13923</v>
      </c>
      <c r="F3813" s="154"/>
      <c r="G3813" s="155" t="s">
        <v>12127</v>
      </c>
      <c r="H3813" s="179" t="n">
        <v>1</v>
      </c>
      <c r="I3813" s="180" t="n">
        <v>123.07</v>
      </c>
      <c r="J3813" s="180" t="n">
        <v>123.07</v>
      </c>
    </row>
    <row r="3814" customFormat="false" ht="43.9" hidden="false" customHeight="true" outlineLevel="0" collapsed="false">
      <c r="A3814" s="181" t="s">
        <v>13714</v>
      </c>
      <c r="B3814" s="182" t="n">
        <v>88246</v>
      </c>
      <c r="C3814" s="181" t="s">
        <v>12467</v>
      </c>
      <c r="D3814" s="181" t="s">
        <v>6421</v>
      </c>
      <c r="E3814" s="181" t="s">
        <v>13717</v>
      </c>
      <c r="F3814" s="181"/>
      <c r="G3814" s="183" t="s">
        <v>13718</v>
      </c>
      <c r="H3814" s="184" t="n">
        <v>0.1132</v>
      </c>
      <c r="I3814" s="185" t="n">
        <v>16.54</v>
      </c>
      <c r="J3814" s="185" t="n">
        <v>1.87</v>
      </c>
    </row>
    <row r="3815" customFormat="false" ht="43.9" hidden="false" customHeight="true" outlineLevel="0" collapsed="false">
      <c r="A3815" s="181" t="s">
        <v>13714</v>
      </c>
      <c r="B3815" s="182" t="n">
        <v>88316</v>
      </c>
      <c r="C3815" s="181" t="s">
        <v>12467</v>
      </c>
      <c r="D3815" s="181" t="s">
        <v>6483</v>
      </c>
      <c r="E3815" s="181" t="s">
        <v>13717</v>
      </c>
      <c r="F3815" s="181"/>
      <c r="G3815" s="183" t="s">
        <v>13718</v>
      </c>
      <c r="H3815" s="184" t="n">
        <v>0.1132</v>
      </c>
      <c r="I3815" s="185" t="n">
        <v>23.2</v>
      </c>
      <c r="J3815" s="185" t="n">
        <v>2.62</v>
      </c>
    </row>
    <row r="3816" customFormat="false" ht="32.75" hidden="false" customHeight="true" outlineLevel="0" collapsed="false">
      <c r="A3816" s="186" t="s">
        <v>13719</v>
      </c>
      <c r="B3816" s="187" t="n">
        <v>38033</v>
      </c>
      <c r="C3816" s="186" t="s">
        <v>12467</v>
      </c>
      <c r="D3816" s="186" t="s">
        <v>13924</v>
      </c>
      <c r="E3816" s="186" t="s">
        <v>13720</v>
      </c>
      <c r="F3816" s="186"/>
      <c r="G3816" s="188" t="s">
        <v>12127</v>
      </c>
      <c r="H3816" s="189" t="n">
        <v>1.05</v>
      </c>
      <c r="I3816" s="190" t="n">
        <v>109.69</v>
      </c>
      <c r="J3816" s="190" t="n">
        <v>115.17</v>
      </c>
    </row>
    <row r="3817" customFormat="false" ht="32.75" hidden="false" customHeight="true" outlineLevel="0" collapsed="false">
      <c r="A3817" s="186" t="s">
        <v>13719</v>
      </c>
      <c r="B3817" s="187" t="n">
        <v>306</v>
      </c>
      <c r="C3817" s="186" t="s">
        <v>12467</v>
      </c>
      <c r="D3817" s="186" t="s">
        <v>7076</v>
      </c>
      <c r="E3817" s="186" t="s">
        <v>13720</v>
      </c>
      <c r="F3817" s="186"/>
      <c r="G3817" s="188" t="s">
        <v>12126</v>
      </c>
      <c r="H3817" s="189" t="n">
        <v>0.1667</v>
      </c>
      <c r="I3817" s="190" t="n">
        <v>16.7</v>
      </c>
      <c r="J3817" s="190" t="n">
        <v>2.78</v>
      </c>
    </row>
    <row r="3818" customFormat="false" ht="43.9" hidden="false" customHeight="true" outlineLevel="0" collapsed="false">
      <c r="A3818" s="186" t="s">
        <v>13719</v>
      </c>
      <c r="B3818" s="187" t="n">
        <v>20078</v>
      </c>
      <c r="C3818" s="186" t="s">
        <v>12467</v>
      </c>
      <c r="D3818" s="186" t="s">
        <v>13925</v>
      </c>
      <c r="E3818" s="186" t="s">
        <v>13720</v>
      </c>
      <c r="F3818" s="186"/>
      <c r="G3818" s="188" t="s">
        <v>12126</v>
      </c>
      <c r="H3818" s="189" t="n">
        <v>0.0167</v>
      </c>
      <c r="I3818" s="190" t="n">
        <v>38.11</v>
      </c>
      <c r="J3818" s="190" t="n">
        <v>0.63</v>
      </c>
    </row>
    <row r="3819" customFormat="false" ht="22.3" hidden="false" customHeight="true" outlineLevel="0" collapsed="false">
      <c r="A3819" s="191"/>
      <c r="B3819" s="191"/>
      <c r="C3819" s="191"/>
      <c r="D3819" s="191"/>
      <c r="E3819" s="191" t="s">
        <v>13722</v>
      </c>
      <c r="F3819" s="192" t="n">
        <v>3.23</v>
      </c>
      <c r="G3819" s="191" t="s">
        <v>13723</v>
      </c>
      <c r="H3819" s="192" t="n">
        <v>0</v>
      </c>
      <c r="I3819" s="191" t="s">
        <v>13724</v>
      </c>
      <c r="J3819" s="192" t="n">
        <v>3.23</v>
      </c>
    </row>
    <row r="3820" customFormat="false" ht="32.75" hidden="false" customHeight="true" outlineLevel="0" collapsed="false">
      <c r="A3820" s="191"/>
      <c r="B3820" s="191"/>
      <c r="C3820" s="191"/>
      <c r="D3820" s="191"/>
      <c r="E3820" s="191" t="s">
        <v>13725</v>
      </c>
      <c r="F3820" s="192" t="n">
        <v>27.34</v>
      </c>
      <c r="G3820" s="191"/>
      <c r="H3820" s="193" t="s">
        <v>13726</v>
      </c>
      <c r="I3820" s="193"/>
      <c r="J3820" s="192" t="n">
        <v>150.41</v>
      </c>
    </row>
    <row r="3821" customFormat="false" ht="22.3" hidden="false" customHeight="true" outlineLevel="0" collapsed="false">
      <c r="A3821" s="125"/>
      <c r="B3821" s="125"/>
      <c r="C3821" s="125"/>
      <c r="D3821" s="125"/>
      <c r="E3821" s="125"/>
      <c r="F3821" s="125"/>
      <c r="G3821" s="125" t="s">
        <v>13727</v>
      </c>
      <c r="H3821" s="194" t="n">
        <v>83.5</v>
      </c>
      <c r="I3821" s="125" t="s">
        <v>13728</v>
      </c>
      <c r="J3821" s="195" t="n">
        <v>12559.23</v>
      </c>
    </row>
    <row r="3822" customFormat="false" ht="22.3" hidden="false" customHeight="true" outlineLevel="0" collapsed="false">
      <c r="A3822" s="196"/>
      <c r="B3822" s="196"/>
      <c r="C3822" s="196"/>
      <c r="D3822" s="196"/>
      <c r="E3822" s="196"/>
      <c r="F3822" s="196"/>
      <c r="G3822" s="196"/>
      <c r="H3822" s="196"/>
      <c r="I3822" s="196"/>
      <c r="J3822" s="196"/>
    </row>
    <row r="3823" customFormat="false" ht="23.4" hidden="false" customHeight="true" outlineLevel="0" collapsed="false">
      <c r="A3823" s="175" t="s">
        <v>13139</v>
      </c>
      <c r="B3823" s="176" t="s">
        <v>12459</v>
      </c>
      <c r="C3823" s="175" t="s">
        <v>12460</v>
      </c>
      <c r="D3823" s="175" t="s">
        <v>12125</v>
      </c>
      <c r="E3823" s="175" t="s">
        <v>13711</v>
      </c>
      <c r="F3823" s="175"/>
      <c r="G3823" s="177" t="s">
        <v>12461</v>
      </c>
      <c r="H3823" s="176" t="s">
        <v>12462</v>
      </c>
      <c r="I3823" s="176" t="s">
        <v>12463</v>
      </c>
      <c r="J3823" s="176" t="s">
        <v>12243</v>
      </c>
    </row>
    <row r="3824" customFormat="false" ht="43.9" hidden="false" customHeight="true" outlineLevel="0" collapsed="false">
      <c r="A3824" s="154" t="s">
        <v>13712</v>
      </c>
      <c r="B3824" s="178" t="n">
        <v>90703</v>
      </c>
      <c r="C3824" s="154" t="s">
        <v>12467</v>
      </c>
      <c r="D3824" s="154" t="s">
        <v>13140</v>
      </c>
      <c r="E3824" s="154" t="s">
        <v>13923</v>
      </c>
      <c r="F3824" s="154"/>
      <c r="G3824" s="155" t="s">
        <v>12127</v>
      </c>
      <c r="H3824" s="179" t="n">
        <v>1</v>
      </c>
      <c r="I3824" s="180" t="n">
        <v>193.19</v>
      </c>
      <c r="J3824" s="180" t="n">
        <v>193.19</v>
      </c>
    </row>
    <row r="3825" customFormat="false" ht="43.9" hidden="false" customHeight="true" outlineLevel="0" collapsed="false">
      <c r="A3825" s="181" t="s">
        <v>13714</v>
      </c>
      <c r="B3825" s="182" t="n">
        <v>88316</v>
      </c>
      <c r="C3825" s="181" t="s">
        <v>12467</v>
      </c>
      <c r="D3825" s="181" t="s">
        <v>6483</v>
      </c>
      <c r="E3825" s="181" t="s">
        <v>13717</v>
      </c>
      <c r="F3825" s="181"/>
      <c r="G3825" s="183" t="s">
        <v>13718</v>
      </c>
      <c r="H3825" s="184" t="n">
        <v>0.1271</v>
      </c>
      <c r="I3825" s="185" t="n">
        <v>23.2</v>
      </c>
      <c r="J3825" s="185" t="n">
        <v>2.94</v>
      </c>
    </row>
    <row r="3826" customFormat="false" ht="43.9" hidden="false" customHeight="true" outlineLevel="0" collapsed="false">
      <c r="A3826" s="181" t="s">
        <v>13714</v>
      </c>
      <c r="B3826" s="182" t="n">
        <v>88246</v>
      </c>
      <c r="C3826" s="181" t="s">
        <v>12467</v>
      </c>
      <c r="D3826" s="181" t="s">
        <v>6421</v>
      </c>
      <c r="E3826" s="181" t="s">
        <v>13717</v>
      </c>
      <c r="F3826" s="181"/>
      <c r="G3826" s="183" t="s">
        <v>13718</v>
      </c>
      <c r="H3826" s="184" t="n">
        <v>0.1271</v>
      </c>
      <c r="I3826" s="185" t="n">
        <v>16.54</v>
      </c>
      <c r="J3826" s="185" t="n">
        <v>2.1</v>
      </c>
    </row>
    <row r="3827" customFormat="false" ht="32.75" hidden="false" customHeight="true" outlineLevel="0" collapsed="false">
      <c r="A3827" s="186" t="s">
        <v>13719</v>
      </c>
      <c r="B3827" s="187" t="n">
        <v>38034</v>
      </c>
      <c r="C3827" s="186" t="s">
        <v>12467</v>
      </c>
      <c r="D3827" s="186" t="s">
        <v>13926</v>
      </c>
      <c r="E3827" s="186" t="s">
        <v>13720</v>
      </c>
      <c r="F3827" s="186"/>
      <c r="G3827" s="188" t="s">
        <v>12127</v>
      </c>
      <c r="H3827" s="189" t="n">
        <v>1.05</v>
      </c>
      <c r="I3827" s="190" t="n">
        <v>171.82</v>
      </c>
      <c r="J3827" s="190" t="n">
        <v>180.41</v>
      </c>
    </row>
    <row r="3828" customFormat="false" ht="43.9" hidden="false" customHeight="true" outlineLevel="0" collapsed="false">
      <c r="A3828" s="186" t="s">
        <v>13719</v>
      </c>
      <c r="B3828" s="187" t="n">
        <v>20078</v>
      </c>
      <c r="C3828" s="186" t="s">
        <v>12467</v>
      </c>
      <c r="D3828" s="186" t="s">
        <v>13925</v>
      </c>
      <c r="E3828" s="186" t="s">
        <v>13720</v>
      </c>
      <c r="F3828" s="186"/>
      <c r="G3828" s="188" t="s">
        <v>12126</v>
      </c>
      <c r="H3828" s="189" t="n">
        <v>0.0188</v>
      </c>
      <c r="I3828" s="190" t="n">
        <v>38.11</v>
      </c>
      <c r="J3828" s="190" t="n">
        <v>0.71</v>
      </c>
    </row>
    <row r="3829" customFormat="false" ht="32.75" hidden="false" customHeight="true" outlineLevel="0" collapsed="false">
      <c r="A3829" s="186" t="s">
        <v>13719</v>
      </c>
      <c r="B3829" s="187" t="n">
        <v>307</v>
      </c>
      <c r="C3829" s="186" t="s">
        <v>12467</v>
      </c>
      <c r="D3829" s="186" t="s">
        <v>7077</v>
      </c>
      <c r="E3829" s="186" t="s">
        <v>13720</v>
      </c>
      <c r="F3829" s="186"/>
      <c r="G3829" s="188" t="s">
        <v>12126</v>
      </c>
      <c r="H3829" s="189" t="n">
        <v>0.1667</v>
      </c>
      <c r="I3829" s="190" t="n">
        <v>42.19</v>
      </c>
      <c r="J3829" s="190" t="n">
        <v>7.03</v>
      </c>
    </row>
    <row r="3830" customFormat="false" ht="22.3" hidden="false" customHeight="true" outlineLevel="0" collapsed="false">
      <c r="A3830" s="191"/>
      <c r="B3830" s="191"/>
      <c r="C3830" s="191"/>
      <c r="D3830" s="191"/>
      <c r="E3830" s="191" t="s">
        <v>13722</v>
      </c>
      <c r="F3830" s="192" t="n">
        <v>3.62</v>
      </c>
      <c r="G3830" s="191" t="s">
        <v>13723</v>
      </c>
      <c r="H3830" s="192" t="n">
        <v>0</v>
      </c>
      <c r="I3830" s="191" t="s">
        <v>13724</v>
      </c>
      <c r="J3830" s="192" t="n">
        <v>3.62</v>
      </c>
    </row>
    <row r="3831" customFormat="false" ht="32.75" hidden="false" customHeight="true" outlineLevel="0" collapsed="false">
      <c r="A3831" s="191"/>
      <c r="B3831" s="191"/>
      <c r="C3831" s="191"/>
      <c r="D3831" s="191"/>
      <c r="E3831" s="191" t="s">
        <v>13725</v>
      </c>
      <c r="F3831" s="192" t="n">
        <v>42.92</v>
      </c>
      <c r="G3831" s="191"/>
      <c r="H3831" s="193" t="s">
        <v>13726</v>
      </c>
      <c r="I3831" s="193"/>
      <c r="J3831" s="192" t="n">
        <v>236.11</v>
      </c>
    </row>
    <row r="3832" customFormat="false" ht="22.3" hidden="false" customHeight="true" outlineLevel="0" collapsed="false">
      <c r="A3832" s="125"/>
      <c r="B3832" s="125"/>
      <c r="C3832" s="125"/>
      <c r="D3832" s="125"/>
      <c r="E3832" s="125"/>
      <c r="F3832" s="125"/>
      <c r="G3832" s="125" t="s">
        <v>13727</v>
      </c>
      <c r="H3832" s="194" t="n">
        <v>79.6</v>
      </c>
      <c r="I3832" s="125" t="s">
        <v>13728</v>
      </c>
      <c r="J3832" s="195" t="n">
        <v>18794.35</v>
      </c>
    </row>
    <row r="3833" customFormat="false" ht="22.3" hidden="false" customHeight="true" outlineLevel="0" collapsed="false">
      <c r="A3833" s="196"/>
      <c r="B3833" s="196"/>
      <c r="C3833" s="196"/>
      <c r="D3833" s="196"/>
      <c r="E3833" s="196"/>
      <c r="F3833" s="196"/>
      <c r="G3833" s="196"/>
      <c r="H3833" s="196"/>
      <c r="I3833" s="196"/>
      <c r="J3833" s="196"/>
    </row>
    <row r="3834" customFormat="false" ht="23.4" hidden="false" customHeight="true" outlineLevel="0" collapsed="false">
      <c r="A3834" s="175" t="s">
        <v>13141</v>
      </c>
      <c r="B3834" s="176" t="s">
        <v>12459</v>
      </c>
      <c r="C3834" s="175" t="s">
        <v>12460</v>
      </c>
      <c r="D3834" s="175" t="s">
        <v>12125</v>
      </c>
      <c r="E3834" s="175" t="s">
        <v>13711</v>
      </c>
      <c r="F3834" s="175"/>
      <c r="G3834" s="177" t="s">
        <v>12461</v>
      </c>
      <c r="H3834" s="176" t="s">
        <v>12462</v>
      </c>
      <c r="I3834" s="176" t="s">
        <v>12463</v>
      </c>
      <c r="J3834" s="176" t="s">
        <v>12243</v>
      </c>
    </row>
    <row r="3835" customFormat="false" ht="43.9" hidden="false" customHeight="true" outlineLevel="0" collapsed="false">
      <c r="A3835" s="154" t="s">
        <v>13712</v>
      </c>
      <c r="B3835" s="178" t="n">
        <v>90704</v>
      </c>
      <c r="C3835" s="154" t="s">
        <v>12467</v>
      </c>
      <c r="D3835" s="154" t="s">
        <v>13142</v>
      </c>
      <c r="E3835" s="154" t="s">
        <v>13923</v>
      </c>
      <c r="F3835" s="154"/>
      <c r="G3835" s="155" t="s">
        <v>12127</v>
      </c>
      <c r="H3835" s="179" t="n">
        <v>1</v>
      </c>
      <c r="I3835" s="180" t="n">
        <v>287.48</v>
      </c>
      <c r="J3835" s="180" t="n">
        <v>287.48</v>
      </c>
    </row>
    <row r="3836" customFormat="false" ht="43.9" hidden="false" customHeight="true" outlineLevel="0" collapsed="false">
      <c r="A3836" s="181" t="s">
        <v>13714</v>
      </c>
      <c r="B3836" s="182" t="n">
        <v>88246</v>
      </c>
      <c r="C3836" s="181" t="s">
        <v>12467</v>
      </c>
      <c r="D3836" s="181" t="s">
        <v>6421</v>
      </c>
      <c r="E3836" s="181" t="s">
        <v>13717</v>
      </c>
      <c r="F3836" s="181"/>
      <c r="G3836" s="183" t="s">
        <v>13718</v>
      </c>
      <c r="H3836" s="184" t="n">
        <v>0.141</v>
      </c>
      <c r="I3836" s="185" t="n">
        <v>16.54</v>
      </c>
      <c r="J3836" s="185" t="n">
        <v>2.33</v>
      </c>
    </row>
    <row r="3837" customFormat="false" ht="43.9" hidden="false" customHeight="true" outlineLevel="0" collapsed="false">
      <c r="A3837" s="181" t="s">
        <v>13714</v>
      </c>
      <c r="B3837" s="182" t="n">
        <v>88316</v>
      </c>
      <c r="C3837" s="181" t="s">
        <v>12467</v>
      </c>
      <c r="D3837" s="181" t="s">
        <v>6483</v>
      </c>
      <c r="E3837" s="181" t="s">
        <v>13717</v>
      </c>
      <c r="F3837" s="181"/>
      <c r="G3837" s="183" t="s">
        <v>13718</v>
      </c>
      <c r="H3837" s="184" t="n">
        <v>0.141</v>
      </c>
      <c r="I3837" s="185" t="n">
        <v>23.2</v>
      </c>
      <c r="J3837" s="185" t="n">
        <v>3.27</v>
      </c>
    </row>
    <row r="3838" customFormat="false" ht="32.75" hidden="false" customHeight="true" outlineLevel="0" collapsed="false">
      <c r="A3838" s="186" t="s">
        <v>13719</v>
      </c>
      <c r="B3838" s="187" t="n">
        <v>38035</v>
      </c>
      <c r="C3838" s="186" t="s">
        <v>12467</v>
      </c>
      <c r="D3838" s="186" t="s">
        <v>13927</v>
      </c>
      <c r="E3838" s="186" t="s">
        <v>13720</v>
      </c>
      <c r="F3838" s="186"/>
      <c r="G3838" s="188" t="s">
        <v>12127</v>
      </c>
      <c r="H3838" s="189" t="n">
        <v>1.05</v>
      </c>
      <c r="I3838" s="190" t="n">
        <v>252.77</v>
      </c>
      <c r="J3838" s="190" t="n">
        <v>265.4</v>
      </c>
    </row>
    <row r="3839" customFormat="false" ht="32.75" hidden="false" customHeight="true" outlineLevel="0" collapsed="false">
      <c r="A3839" s="186" t="s">
        <v>13719</v>
      </c>
      <c r="B3839" s="187" t="n">
        <v>308</v>
      </c>
      <c r="C3839" s="186" t="s">
        <v>12467</v>
      </c>
      <c r="D3839" s="186" t="s">
        <v>7084</v>
      </c>
      <c r="E3839" s="186" t="s">
        <v>13720</v>
      </c>
      <c r="F3839" s="186"/>
      <c r="G3839" s="188" t="s">
        <v>12126</v>
      </c>
      <c r="H3839" s="189" t="n">
        <v>0.1667</v>
      </c>
      <c r="I3839" s="190" t="n">
        <v>94.17</v>
      </c>
      <c r="J3839" s="190" t="n">
        <v>15.69</v>
      </c>
    </row>
    <row r="3840" customFormat="false" ht="43.9" hidden="false" customHeight="true" outlineLevel="0" collapsed="false">
      <c r="A3840" s="186" t="s">
        <v>13719</v>
      </c>
      <c r="B3840" s="187" t="n">
        <v>20078</v>
      </c>
      <c r="C3840" s="186" t="s">
        <v>12467</v>
      </c>
      <c r="D3840" s="186" t="s">
        <v>13925</v>
      </c>
      <c r="E3840" s="186" t="s">
        <v>13720</v>
      </c>
      <c r="F3840" s="186"/>
      <c r="G3840" s="188" t="s">
        <v>12126</v>
      </c>
      <c r="H3840" s="189" t="n">
        <v>0.0208</v>
      </c>
      <c r="I3840" s="190" t="n">
        <v>38.11</v>
      </c>
      <c r="J3840" s="190" t="n">
        <v>0.79</v>
      </c>
    </row>
    <row r="3841" customFormat="false" ht="22.3" hidden="false" customHeight="true" outlineLevel="0" collapsed="false">
      <c r="A3841" s="191"/>
      <c r="B3841" s="191"/>
      <c r="C3841" s="191"/>
      <c r="D3841" s="191"/>
      <c r="E3841" s="191" t="s">
        <v>13722</v>
      </c>
      <c r="F3841" s="192" t="n">
        <v>4.02</v>
      </c>
      <c r="G3841" s="191" t="s">
        <v>13723</v>
      </c>
      <c r="H3841" s="192" t="n">
        <v>0</v>
      </c>
      <c r="I3841" s="191" t="s">
        <v>13724</v>
      </c>
      <c r="J3841" s="192" t="n">
        <v>4.02</v>
      </c>
    </row>
    <row r="3842" customFormat="false" ht="32.75" hidden="false" customHeight="true" outlineLevel="0" collapsed="false">
      <c r="A3842" s="191"/>
      <c r="B3842" s="191"/>
      <c r="C3842" s="191"/>
      <c r="D3842" s="191"/>
      <c r="E3842" s="191" t="s">
        <v>13725</v>
      </c>
      <c r="F3842" s="192" t="n">
        <v>63.87</v>
      </c>
      <c r="G3842" s="191"/>
      <c r="H3842" s="193" t="s">
        <v>13726</v>
      </c>
      <c r="I3842" s="193"/>
      <c r="J3842" s="192" t="n">
        <v>351.35</v>
      </c>
    </row>
    <row r="3843" customFormat="false" ht="22.3" hidden="false" customHeight="true" outlineLevel="0" collapsed="false">
      <c r="A3843" s="125"/>
      <c r="B3843" s="125"/>
      <c r="C3843" s="125"/>
      <c r="D3843" s="125"/>
      <c r="E3843" s="125"/>
      <c r="F3843" s="125"/>
      <c r="G3843" s="125" t="s">
        <v>13727</v>
      </c>
      <c r="H3843" s="194" t="n">
        <v>51.5</v>
      </c>
      <c r="I3843" s="125" t="s">
        <v>13728</v>
      </c>
      <c r="J3843" s="195" t="n">
        <v>18094.52</v>
      </c>
    </row>
    <row r="3844" customFormat="false" ht="22.3" hidden="false" customHeight="true" outlineLevel="0" collapsed="false">
      <c r="A3844" s="196"/>
      <c r="B3844" s="196"/>
      <c r="C3844" s="196"/>
      <c r="D3844" s="196"/>
      <c r="E3844" s="196"/>
      <c r="F3844" s="196"/>
      <c r="G3844" s="196"/>
      <c r="H3844" s="196"/>
      <c r="I3844" s="196"/>
      <c r="J3844" s="196"/>
    </row>
    <row r="3845" customFormat="false" ht="23.4" hidden="false" customHeight="true" outlineLevel="0" collapsed="false">
      <c r="A3845" s="175" t="s">
        <v>13143</v>
      </c>
      <c r="B3845" s="176" t="s">
        <v>12459</v>
      </c>
      <c r="C3845" s="175" t="s">
        <v>12460</v>
      </c>
      <c r="D3845" s="175" t="s">
        <v>12125</v>
      </c>
      <c r="E3845" s="175" t="s">
        <v>13711</v>
      </c>
      <c r="F3845" s="175"/>
      <c r="G3845" s="177" t="s">
        <v>12461</v>
      </c>
      <c r="H3845" s="176" t="s">
        <v>12462</v>
      </c>
      <c r="I3845" s="176" t="s">
        <v>12463</v>
      </c>
      <c r="J3845" s="176" t="s">
        <v>12243</v>
      </c>
    </row>
    <row r="3846" customFormat="false" ht="43.9" hidden="false" customHeight="true" outlineLevel="0" collapsed="false">
      <c r="A3846" s="154" t="s">
        <v>13712</v>
      </c>
      <c r="B3846" s="178" t="n">
        <v>90706</v>
      </c>
      <c r="C3846" s="154" t="s">
        <v>12467</v>
      </c>
      <c r="D3846" s="154" t="s">
        <v>13144</v>
      </c>
      <c r="E3846" s="154" t="s">
        <v>13923</v>
      </c>
      <c r="F3846" s="154"/>
      <c r="G3846" s="155" t="s">
        <v>12127</v>
      </c>
      <c r="H3846" s="179" t="n">
        <v>1</v>
      </c>
      <c r="I3846" s="180" t="n">
        <v>498.87</v>
      </c>
      <c r="J3846" s="180" t="n">
        <v>498.87</v>
      </c>
    </row>
    <row r="3847" customFormat="false" ht="43.9" hidden="false" customHeight="true" outlineLevel="0" collapsed="false">
      <c r="A3847" s="181" t="s">
        <v>13714</v>
      </c>
      <c r="B3847" s="182" t="n">
        <v>88246</v>
      </c>
      <c r="C3847" s="181" t="s">
        <v>12467</v>
      </c>
      <c r="D3847" s="181" t="s">
        <v>6421</v>
      </c>
      <c r="E3847" s="181" t="s">
        <v>13717</v>
      </c>
      <c r="F3847" s="181"/>
      <c r="G3847" s="183" t="s">
        <v>13718</v>
      </c>
      <c r="H3847" s="184" t="n">
        <v>0.0975</v>
      </c>
      <c r="I3847" s="185" t="n">
        <v>16.54</v>
      </c>
      <c r="J3847" s="185" t="n">
        <v>1.61</v>
      </c>
    </row>
    <row r="3848" customFormat="false" ht="55.1" hidden="false" customHeight="true" outlineLevel="0" collapsed="false">
      <c r="A3848" s="181" t="s">
        <v>13714</v>
      </c>
      <c r="B3848" s="182" t="n">
        <v>5678</v>
      </c>
      <c r="C3848" s="181" t="s">
        <v>12467</v>
      </c>
      <c r="D3848" s="181" t="s">
        <v>286</v>
      </c>
      <c r="E3848" s="181" t="s">
        <v>13730</v>
      </c>
      <c r="F3848" s="181"/>
      <c r="G3848" s="183" t="s">
        <v>13731</v>
      </c>
      <c r="H3848" s="184" t="n">
        <v>0.0316</v>
      </c>
      <c r="I3848" s="185" t="n">
        <v>146.95</v>
      </c>
      <c r="J3848" s="185" t="n">
        <v>4.64</v>
      </c>
    </row>
    <row r="3849" customFormat="false" ht="43.9" hidden="false" customHeight="true" outlineLevel="0" collapsed="false">
      <c r="A3849" s="181" t="s">
        <v>13714</v>
      </c>
      <c r="B3849" s="182" t="n">
        <v>88316</v>
      </c>
      <c r="C3849" s="181" t="s">
        <v>12467</v>
      </c>
      <c r="D3849" s="181" t="s">
        <v>6483</v>
      </c>
      <c r="E3849" s="181" t="s">
        <v>13717</v>
      </c>
      <c r="F3849" s="181"/>
      <c r="G3849" s="183" t="s">
        <v>13718</v>
      </c>
      <c r="H3849" s="184" t="n">
        <v>0.0975</v>
      </c>
      <c r="I3849" s="185" t="n">
        <v>23.2</v>
      </c>
      <c r="J3849" s="185" t="n">
        <v>2.26</v>
      </c>
    </row>
    <row r="3850" customFormat="false" ht="55.1" hidden="false" customHeight="true" outlineLevel="0" collapsed="false">
      <c r="A3850" s="181" t="s">
        <v>13714</v>
      </c>
      <c r="B3850" s="182" t="n">
        <v>5679</v>
      </c>
      <c r="C3850" s="181" t="s">
        <v>12467</v>
      </c>
      <c r="D3850" s="181" t="s">
        <v>432</v>
      </c>
      <c r="E3850" s="181" t="s">
        <v>13730</v>
      </c>
      <c r="F3850" s="181"/>
      <c r="G3850" s="183" t="s">
        <v>13734</v>
      </c>
      <c r="H3850" s="184" t="n">
        <v>0.0196</v>
      </c>
      <c r="I3850" s="185" t="n">
        <v>60.74</v>
      </c>
      <c r="J3850" s="185" t="n">
        <v>1.19</v>
      </c>
    </row>
    <row r="3851" customFormat="false" ht="32.75" hidden="false" customHeight="true" outlineLevel="0" collapsed="false">
      <c r="A3851" s="186" t="s">
        <v>13719</v>
      </c>
      <c r="B3851" s="187" t="n">
        <v>310</v>
      </c>
      <c r="C3851" s="186" t="s">
        <v>12467</v>
      </c>
      <c r="D3851" s="186" t="s">
        <v>7079</v>
      </c>
      <c r="E3851" s="186" t="s">
        <v>13720</v>
      </c>
      <c r="F3851" s="186"/>
      <c r="G3851" s="188" t="s">
        <v>12126</v>
      </c>
      <c r="H3851" s="189" t="n">
        <v>0.1667</v>
      </c>
      <c r="I3851" s="190" t="n">
        <v>95.8</v>
      </c>
      <c r="J3851" s="190" t="n">
        <v>15.96</v>
      </c>
    </row>
    <row r="3852" customFormat="false" ht="43.9" hidden="false" customHeight="true" outlineLevel="0" collapsed="false">
      <c r="A3852" s="186" t="s">
        <v>13719</v>
      </c>
      <c r="B3852" s="187" t="n">
        <v>20078</v>
      </c>
      <c r="C3852" s="186" t="s">
        <v>12467</v>
      </c>
      <c r="D3852" s="186" t="s">
        <v>13925</v>
      </c>
      <c r="E3852" s="186" t="s">
        <v>13720</v>
      </c>
      <c r="F3852" s="186"/>
      <c r="G3852" s="188" t="s">
        <v>12126</v>
      </c>
      <c r="H3852" s="189" t="n">
        <v>0.025</v>
      </c>
      <c r="I3852" s="190" t="n">
        <v>38.11</v>
      </c>
      <c r="J3852" s="190" t="n">
        <v>0.95</v>
      </c>
    </row>
    <row r="3853" customFormat="false" ht="32.75" hidden="false" customHeight="true" outlineLevel="0" collapsed="false">
      <c r="A3853" s="186" t="s">
        <v>13719</v>
      </c>
      <c r="B3853" s="187" t="n">
        <v>38037</v>
      </c>
      <c r="C3853" s="186" t="s">
        <v>12467</v>
      </c>
      <c r="D3853" s="186" t="s">
        <v>13928</v>
      </c>
      <c r="E3853" s="186" t="s">
        <v>13720</v>
      </c>
      <c r="F3853" s="186"/>
      <c r="G3853" s="188" t="s">
        <v>12127</v>
      </c>
      <c r="H3853" s="189" t="n">
        <v>1.05</v>
      </c>
      <c r="I3853" s="190" t="n">
        <v>449.78</v>
      </c>
      <c r="J3853" s="190" t="n">
        <v>472.26</v>
      </c>
    </row>
    <row r="3854" customFormat="false" ht="22.3" hidden="false" customHeight="true" outlineLevel="0" collapsed="false">
      <c r="A3854" s="191"/>
      <c r="B3854" s="191"/>
      <c r="C3854" s="191"/>
      <c r="D3854" s="191"/>
      <c r="E3854" s="191" t="s">
        <v>13722</v>
      </c>
      <c r="F3854" s="192" t="n">
        <v>3.93</v>
      </c>
      <c r="G3854" s="191" t="s">
        <v>13723</v>
      </c>
      <c r="H3854" s="192" t="n">
        <v>0</v>
      </c>
      <c r="I3854" s="191" t="s">
        <v>13724</v>
      </c>
      <c r="J3854" s="192" t="n">
        <v>3.93</v>
      </c>
    </row>
    <row r="3855" customFormat="false" ht="32.75" hidden="false" customHeight="true" outlineLevel="0" collapsed="false">
      <c r="A3855" s="191"/>
      <c r="B3855" s="191"/>
      <c r="C3855" s="191"/>
      <c r="D3855" s="191"/>
      <c r="E3855" s="191" t="s">
        <v>13725</v>
      </c>
      <c r="F3855" s="192" t="n">
        <v>110.84</v>
      </c>
      <c r="G3855" s="191"/>
      <c r="H3855" s="193" t="s">
        <v>13726</v>
      </c>
      <c r="I3855" s="193"/>
      <c r="J3855" s="192" t="n">
        <v>609.71</v>
      </c>
    </row>
    <row r="3856" customFormat="false" ht="22.3" hidden="false" customHeight="true" outlineLevel="0" collapsed="false">
      <c r="A3856" s="125"/>
      <c r="B3856" s="125"/>
      <c r="C3856" s="125"/>
      <c r="D3856" s="125"/>
      <c r="E3856" s="125"/>
      <c r="F3856" s="125"/>
      <c r="G3856" s="125" t="s">
        <v>13727</v>
      </c>
      <c r="H3856" s="194" t="n">
        <v>20.5</v>
      </c>
      <c r="I3856" s="125" t="s">
        <v>13728</v>
      </c>
      <c r="J3856" s="195" t="n">
        <v>12499.05</v>
      </c>
    </row>
    <row r="3857" customFormat="false" ht="22.3" hidden="false" customHeight="true" outlineLevel="0" collapsed="false">
      <c r="A3857" s="196"/>
      <c r="B3857" s="196"/>
      <c r="C3857" s="196"/>
      <c r="D3857" s="196"/>
      <c r="E3857" s="196"/>
      <c r="F3857" s="196"/>
      <c r="G3857" s="196"/>
      <c r="H3857" s="196"/>
      <c r="I3857" s="196"/>
      <c r="J3857" s="196"/>
    </row>
    <row r="3858" customFormat="false" ht="23.4" hidden="false" customHeight="true" outlineLevel="0" collapsed="false">
      <c r="A3858" s="175" t="s">
        <v>13145</v>
      </c>
      <c r="B3858" s="176" t="s">
        <v>12459</v>
      </c>
      <c r="C3858" s="175" t="s">
        <v>12460</v>
      </c>
      <c r="D3858" s="175" t="s">
        <v>12125</v>
      </c>
      <c r="E3858" s="175" t="s">
        <v>13711</v>
      </c>
      <c r="F3858" s="175"/>
      <c r="G3858" s="177" t="s">
        <v>12461</v>
      </c>
      <c r="H3858" s="176" t="s">
        <v>12462</v>
      </c>
      <c r="I3858" s="176" t="s">
        <v>12463</v>
      </c>
      <c r="J3858" s="176" t="s">
        <v>12243</v>
      </c>
    </row>
    <row r="3859" customFormat="false" ht="43.9" hidden="false" customHeight="true" outlineLevel="0" collapsed="false">
      <c r="A3859" s="154" t="s">
        <v>13712</v>
      </c>
      <c r="B3859" s="178" t="n">
        <v>89585</v>
      </c>
      <c r="C3859" s="154" t="s">
        <v>12467</v>
      </c>
      <c r="D3859" s="154" t="s">
        <v>13146</v>
      </c>
      <c r="E3859" s="154" t="s">
        <v>13921</v>
      </c>
      <c r="F3859" s="154"/>
      <c r="G3859" s="155" t="s">
        <v>12126</v>
      </c>
      <c r="H3859" s="179" t="n">
        <v>1</v>
      </c>
      <c r="I3859" s="180" t="n">
        <v>48.68</v>
      </c>
      <c r="J3859" s="180" t="n">
        <v>48.68</v>
      </c>
    </row>
    <row r="3860" customFormat="false" ht="43.9" hidden="false" customHeight="true" outlineLevel="0" collapsed="false">
      <c r="A3860" s="181" t="s">
        <v>13714</v>
      </c>
      <c r="B3860" s="182" t="n">
        <v>88267</v>
      </c>
      <c r="C3860" s="181" t="s">
        <v>12467</v>
      </c>
      <c r="D3860" s="181" t="s">
        <v>6441</v>
      </c>
      <c r="E3860" s="181" t="s">
        <v>13717</v>
      </c>
      <c r="F3860" s="181"/>
      <c r="G3860" s="183" t="s">
        <v>13718</v>
      </c>
      <c r="H3860" s="184" t="n">
        <v>0.2729</v>
      </c>
      <c r="I3860" s="185" t="n">
        <v>29.16</v>
      </c>
      <c r="J3860" s="185" t="n">
        <v>7.95</v>
      </c>
    </row>
    <row r="3861" customFormat="false" ht="43.9" hidden="false" customHeight="true" outlineLevel="0" collapsed="false">
      <c r="A3861" s="181" t="s">
        <v>13714</v>
      </c>
      <c r="B3861" s="182" t="n">
        <v>88248</v>
      </c>
      <c r="C3861" s="181" t="s">
        <v>12467</v>
      </c>
      <c r="D3861" s="181" t="s">
        <v>6423</v>
      </c>
      <c r="E3861" s="181" t="s">
        <v>13717</v>
      </c>
      <c r="F3861" s="181"/>
      <c r="G3861" s="183" t="s">
        <v>13718</v>
      </c>
      <c r="H3861" s="184" t="n">
        <v>0.2729</v>
      </c>
      <c r="I3861" s="185" t="n">
        <v>23.97</v>
      </c>
      <c r="J3861" s="185" t="n">
        <v>6.54</v>
      </c>
    </row>
    <row r="3862" customFormat="false" ht="43.9" hidden="false" customHeight="true" outlineLevel="0" collapsed="false">
      <c r="A3862" s="186" t="s">
        <v>13719</v>
      </c>
      <c r="B3862" s="187" t="n">
        <v>20078</v>
      </c>
      <c r="C3862" s="186" t="s">
        <v>12467</v>
      </c>
      <c r="D3862" s="186" t="s">
        <v>13925</v>
      </c>
      <c r="E3862" s="186" t="s">
        <v>13720</v>
      </c>
      <c r="F3862" s="186"/>
      <c r="G3862" s="188" t="s">
        <v>12126</v>
      </c>
      <c r="H3862" s="189" t="n">
        <v>0.115</v>
      </c>
      <c r="I3862" s="190" t="n">
        <v>38.11</v>
      </c>
      <c r="J3862" s="190" t="n">
        <v>4.38</v>
      </c>
    </row>
    <row r="3863" customFormat="false" ht="32.75" hidden="false" customHeight="true" outlineLevel="0" collapsed="false">
      <c r="A3863" s="186" t="s">
        <v>13719</v>
      </c>
      <c r="B3863" s="187" t="n">
        <v>20151</v>
      </c>
      <c r="C3863" s="186" t="s">
        <v>12467</v>
      </c>
      <c r="D3863" s="186" t="s">
        <v>13929</v>
      </c>
      <c r="E3863" s="186" t="s">
        <v>13720</v>
      </c>
      <c r="F3863" s="186"/>
      <c r="G3863" s="188" t="s">
        <v>12126</v>
      </c>
      <c r="H3863" s="189" t="n">
        <v>1</v>
      </c>
      <c r="I3863" s="190" t="n">
        <v>22.39</v>
      </c>
      <c r="J3863" s="190" t="n">
        <v>22.39</v>
      </c>
    </row>
    <row r="3864" customFormat="false" ht="32.75" hidden="false" customHeight="true" outlineLevel="0" collapsed="false">
      <c r="A3864" s="186" t="s">
        <v>13719</v>
      </c>
      <c r="B3864" s="187" t="n">
        <v>299</v>
      </c>
      <c r="C3864" s="186" t="s">
        <v>12467</v>
      </c>
      <c r="D3864" s="186" t="s">
        <v>13930</v>
      </c>
      <c r="E3864" s="186" t="s">
        <v>13720</v>
      </c>
      <c r="F3864" s="186"/>
      <c r="G3864" s="188" t="s">
        <v>12126</v>
      </c>
      <c r="H3864" s="189" t="n">
        <v>2</v>
      </c>
      <c r="I3864" s="190" t="n">
        <v>3.71</v>
      </c>
      <c r="J3864" s="190" t="n">
        <v>7.42</v>
      </c>
    </row>
    <row r="3865" customFormat="false" ht="22.3" hidden="false" customHeight="true" outlineLevel="0" collapsed="false">
      <c r="A3865" s="191"/>
      <c r="B3865" s="191"/>
      <c r="C3865" s="191"/>
      <c r="D3865" s="191"/>
      <c r="E3865" s="191" t="s">
        <v>13722</v>
      </c>
      <c r="F3865" s="192" t="n">
        <v>11.44</v>
      </c>
      <c r="G3865" s="191" t="s">
        <v>13723</v>
      </c>
      <c r="H3865" s="192" t="n">
        <v>0</v>
      </c>
      <c r="I3865" s="191" t="s">
        <v>13724</v>
      </c>
      <c r="J3865" s="192" t="n">
        <v>11.44</v>
      </c>
    </row>
    <row r="3866" customFormat="false" ht="32.75" hidden="false" customHeight="true" outlineLevel="0" collapsed="false">
      <c r="A3866" s="191"/>
      <c r="B3866" s="191"/>
      <c r="C3866" s="191"/>
      <c r="D3866" s="191"/>
      <c r="E3866" s="191" t="s">
        <v>13725</v>
      </c>
      <c r="F3866" s="192" t="n">
        <v>10.81</v>
      </c>
      <c r="G3866" s="191"/>
      <c r="H3866" s="193" t="s">
        <v>13726</v>
      </c>
      <c r="I3866" s="193"/>
      <c r="J3866" s="192" t="n">
        <v>59.49</v>
      </c>
    </row>
    <row r="3867" customFormat="false" ht="22.3" hidden="false" customHeight="true" outlineLevel="0" collapsed="false">
      <c r="A3867" s="125"/>
      <c r="B3867" s="125"/>
      <c r="C3867" s="125"/>
      <c r="D3867" s="125"/>
      <c r="E3867" s="125"/>
      <c r="F3867" s="125"/>
      <c r="G3867" s="125" t="s">
        <v>13727</v>
      </c>
      <c r="H3867" s="194" t="n">
        <v>26</v>
      </c>
      <c r="I3867" s="125" t="s">
        <v>13728</v>
      </c>
      <c r="J3867" s="195" t="n">
        <v>1546.74</v>
      </c>
    </row>
    <row r="3868" customFormat="false" ht="22.3" hidden="false" customHeight="true" outlineLevel="0" collapsed="false">
      <c r="A3868" s="196"/>
      <c r="B3868" s="196"/>
      <c r="C3868" s="196"/>
      <c r="D3868" s="196"/>
      <c r="E3868" s="196"/>
      <c r="F3868" s="196"/>
      <c r="G3868" s="196"/>
      <c r="H3868" s="196"/>
      <c r="I3868" s="196"/>
      <c r="J3868" s="196"/>
    </row>
    <row r="3869" customFormat="false" ht="23.4" hidden="false" customHeight="true" outlineLevel="0" collapsed="false">
      <c r="A3869" s="175" t="s">
        <v>13147</v>
      </c>
      <c r="B3869" s="176" t="s">
        <v>12459</v>
      </c>
      <c r="C3869" s="175" t="s">
        <v>12460</v>
      </c>
      <c r="D3869" s="175" t="s">
        <v>12125</v>
      </c>
      <c r="E3869" s="175" t="s">
        <v>13711</v>
      </c>
      <c r="F3869" s="175"/>
      <c r="G3869" s="177" t="s">
        <v>12461</v>
      </c>
      <c r="H3869" s="176" t="s">
        <v>12462</v>
      </c>
      <c r="I3869" s="176" t="s">
        <v>12463</v>
      </c>
      <c r="J3869" s="176" t="s">
        <v>12243</v>
      </c>
    </row>
    <row r="3870" customFormat="false" ht="43.9" hidden="false" customHeight="true" outlineLevel="0" collapsed="false">
      <c r="A3870" s="154" t="s">
        <v>13712</v>
      </c>
      <c r="B3870" s="178" t="n">
        <v>89591</v>
      </c>
      <c r="C3870" s="154" t="s">
        <v>12467</v>
      </c>
      <c r="D3870" s="154" t="s">
        <v>13148</v>
      </c>
      <c r="E3870" s="154" t="s">
        <v>13921</v>
      </c>
      <c r="F3870" s="154"/>
      <c r="G3870" s="155" t="s">
        <v>12126</v>
      </c>
      <c r="H3870" s="179" t="n">
        <v>1</v>
      </c>
      <c r="I3870" s="180" t="n">
        <v>138.34</v>
      </c>
      <c r="J3870" s="180" t="n">
        <v>138.34</v>
      </c>
    </row>
    <row r="3871" customFormat="false" ht="43.9" hidden="false" customHeight="true" outlineLevel="0" collapsed="false">
      <c r="A3871" s="181" t="s">
        <v>13714</v>
      </c>
      <c r="B3871" s="182" t="n">
        <v>88248</v>
      </c>
      <c r="C3871" s="181" t="s">
        <v>12467</v>
      </c>
      <c r="D3871" s="181" t="s">
        <v>6423</v>
      </c>
      <c r="E3871" s="181" t="s">
        <v>13717</v>
      </c>
      <c r="F3871" s="181"/>
      <c r="G3871" s="183" t="s">
        <v>13718</v>
      </c>
      <c r="H3871" s="184" t="n">
        <v>0.4713</v>
      </c>
      <c r="I3871" s="185" t="n">
        <v>23.97</v>
      </c>
      <c r="J3871" s="185" t="n">
        <v>11.29</v>
      </c>
    </row>
    <row r="3872" customFormat="false" ht="43.9" hidden="false" customHeight="true" outlineLevel="0" collapsed="false">
      <c r="A3872" s="181" t="s">
        <v>13714</v>
      </c>
      <c r="B3872" s="182" t="n">
        <v>88267</v>
      </c>
      <c r="C3872" s="181" t="s">
        <v>12467</v>
      </c>
      <c r="D3872" s="181" t="s">
        <v>6441</v>
      </c>
      <c r="E3872" s="181" t="s">
        <v>13717</v>
      </c>
      <c r="F3872" s="181"/>
      <c r="G3872" s="183" t="s">
        <v>13718</v>
      </c>
      <c r="H3872" s="184" t="n">
        <v>0.4713</v>
      </c>
      <c r="I3872" s="185" t="n">
        <v>29.16</v>
      </c>
      <c r="J3872" s="185" t="n">
        <v>13.74</v>
      </c>
    </row>
    <row r="3873" customFormat="false" ht="43.9" hidden="false" customHeight="true" outlineLevel="0" collapsed="false">
      <c r="A3873" s="186" t="s">
        <v>13719</v>
      </c>
      <c r="B3873" s="187" t="n">
        <v>20078</v>
      </c>
      <c r="C3873" s="186" t="s">
        <v>12467</v>
      </c>
      <c r="D3873" s="186" t="s">
        <v>13925</v>
      </c>
      <c r="E3873" s="186" t="s">
        <v>13720</v>
      </c>
      <c r="F3873" s="186"/>
      <c r="G3873" s="188" t="s">
        <v>12126</v>
      </c>
      <c r="H3873" s="189" t="n">
        <v>0.175</v>
      </c>
      <c r="I3873" s="190" t="n">
        <v>38.11</v>
      </c>
      <c r="J3873" s="190" t="n">
        <v>6.66</v>
      </c>
    </row>
    <row r="3874" customFormat="false" ht="32.75" hidden="false" customHeight="true" outlineLevel="0" collapsed="false">
      <c r="A3874" s="186" t="s">
        <v>13719</v>
      </c>
      <c r="B3874" s="187" t="n">
        <v>20152</v>
      </c>
      <c r="C3874" s="186" t="s">
        <v>12467</v>
      </c>
      <c r="D3874" s="186" t="s">
        <v>13931</v>
      </c>
      <c r="E3874" s="186" t="s">
        <v>13720</v>
      </c>
      <c r="F3874" s="186"/>
      <c r="G3874" s="188" t="s">
        <v>12126</v>
      </c>
      <c r="H3874" s="189" t="n">
        <v>1</v>
      </c>
      <c r="I3874" s="190" t="n">
        <v>81.01</v>
      </c>
      <c r="J3874" s="190" t="n">
        <v>81.01</v>
      </c>
    </row>
    <row r="3875" customFormat="false" ht="32.75" hidden="false" customHeight="true" outlineLevel="0" collapsed="false">
      <c r="A3875" s="186" t="s">
        <v>13719</v>
      </c>
      <c r="B3875" s="187" t="n">
        <v>300</v>
      </c>
      <c r="C3875" s="186" t="s">
        <v>12467</v>
      </c>
      <c r="D3875" s="186" t="s">
        <v>7065</v>
      </c>
      <c r="E3875" s="186" t="s">
        <v>13720</v>
      </c>
      <c r="F3875" s="186"/>
      <c r="G3875" s="188" t="s">
        <v>12126</v>
      </c>
      <c r="H3875" s="189" t="n">
        <v>2</v>
      </c>
      <c r="I3875" s="190" t="n">
        <v>12.82</v>
      </c>
      <c r="J3875" s="190" t="n">
        <v>25.64</v>
      </c>
    </row>
    <row r="3876" customFormat="false" ht="22.3" hidden="false" customHeight="true" outlineLevel="0" collapsed="false">
      <c r="A3876" s="191"/>
      <c r="B3876" s="191"/>
      <c r="C3876" s="191"/>
      <c r="D3876" s="191"/>
      <c r="E3876" s="191" t="s">
        <v>13722</v>
      </c>
      <c r="F3876" s="192" t="n">
        <v>19.77</v>
      </c>
      <c r="G3876" s="191" t="s">
        <v>13723</v>
      </c>
      <c r="H3876" s="192" t="n">
        <v>0</v>
      </c>
      <c r="I3876" s="191" t="s">
        <v>13724</v>
      </c>
      <c r="J3876" s="192" t="n">
        <v>19.77</v>
      </c>
    </row>
    <row r="3877" customFormat="false" ht="32.75" hidden="false" customHeight="true" outlineLevel="0" collapsed="false">
      <c r="A3877" s="191"/>
      <c r="B3877" s="191"/>
      <c r="C3877" s="191"/>
      <c r="D3877" s="191"/>
      <c r="E3877" s="191" t="s">
        <v>13725</v>
      </c>
      <c r="F3877" s="192" t="n">
        <v>30.73</v>
      </c>
      <c r="G3877" s="191"/>
      <c r="H3877" s="193" t="s">
        <v>13726</v>
      </c>
      <c r="I3877" s="193"/>
      <c r="J3877" s="192" t="n">
        <v>169.07</v>
      </c>
    </row>
    <row r="3878" customFormat="false" ht="22.3" hidden="false" customHeight="true" outlineLevel="0" collapsed="false">
      <c r="A3878" s="125"/>
      <c r="B3878" s="125"/>
      <c r="C3878" s="125"/>
      <c r="D3878" s="125"/>
      <c r="E3878" s="125"/>
      <c r="F3878" s="125"/>
      <c r="G3878" s="125" t="s">
        <v>13727</v>
      </c>
      <c r="H3878" s="194" t="n">
        <v>8</v>
      </c>
      <c r="I3878" s="125" t="s">
        <v>13728</v>
      </c>
      <c r="J3878" s="195" t="n">
        <v>1352.56</v>
      </c>
    </row>
    <row r="3879" customFormat="false" ht="22.3" hidden="false" customHeight="true" outlineLevel="0" collapsed="false">
      <c r="A3879" s="196"/>
      <c r="B3879" s="196"/>
      <c r="C3879" s="196"/>
      <c r="D3879" s="196"/>
      <c r="E3879" s="196"/>
      <c r="F3879" s="196"/>
      <c r="G3879" s="196"/>
      <c r="H3879" s="196"/>
      <c r="I3879" s="196"/>
      <c r="J3879" s="196"/>
    </row>
    <row r="3880" customFormat="false" ht="23.4" hidden="false" customHeight="true" outlineLevel="0" collapsed="false">
      <c r="A3880" s="175" t="s">
        <v>13149</v>
      </c>
      <c r="B3880" s="176" t="s">
        <v>12459</v>
      </c>
      <c r="C3880" s="175" t="s">
        <v>12460</v>
      </c>
      <c r="D3880" s="175" t="s">
        <v>12125</v>
      </c>
      <c r="E3880" s="175" t="s">
        <v>13711</v>
      </c>
      <c r="F3880" s="175"/>
      <c r="G3880" s="177" t="s">
        <v>12461</v>
      </c>
      <c r="H3880" s="176" t="s">
        <v>12462</v>
      </c>
      <c r="I3880" s="176" t="s">
        <v>12463</v>
      </c>
      <c r="J3880" s="176" t="s">
        <v>12243</v>
      </c>
    </row>
    <row r="3881" customFormat="false" ht="43.9" hidden="false" customHeight="true" outlineLevel="0" collapsed="false">
      <c r="A3881" s="154" t="s">
        <v>13712</v>
      </c>
      <c r="B3881" s="178" t="n">
        <v>89584</v>
      </c>
      <c r="C3881" s="154" t="s">
        <v>12467</v>
      </c>
      <c r="D3881" s="154" t="s">
        <v>13150</v>
      </c>
      <c r="E3881" s="154" t="s">
        <v>13921</v>
      </c>
      <c r="F3881" s="154"/>
      <c r="G3881" s="155" t="s">
        <v>12126</v>
      </c>
      <c r="H3881" s="179" t="n">
        <v>1</v>
      </c>
      <c r="I3881" s="180" t="n">
        <v>47.55</v>
      </c>
      <c r="J3881" s="180" t="n">
        <v>47.55</v>
      </c>
    </row>
    <row r="3882" customFormat="false" ht="43.9" hidden="false" customHeight="true" outlineLevel="0" collapsed="false">
      <c r="A3882" s="181" t="s">
        <v>13714</v>
      </c>
      <c r="B3882" s="182" t="n">
        <v>88248</v>
      </c>
      <c r="C3882" s="181" t="s">
        <v>12467</v>
      </c>
      <c r="D3882" s="181" t="s">
        <v>6423</v>
      </c>
      <c r="E3882" s="181" t="s">
        <v>13717</v>
      </c>
      <c r="F3882" s="181"/>
      <c r="G3882" s="183" t="s">
        <v>13718</v>
      </c>
      <c r="H3882" s="184" t="n">
        <v>0.2729</v>
      </c>
      <c r="I3882" s="185" t="n">
        <v>23.97</v>
      </c>
      <c r="J3882" s="185" t="n">
        <v>6.54</v>
      </c>
    </row>
    <row r="3883" customFormat="false" ht="43.9" hidden="false" customHeight="true" outlineLevel="0" collapsed="false">
      <c r="A3883" s="181" t="s">
        <v>13714</v>
      </c>
      <c r="B3883" s="182" t="n">
        <v>88267</v>
      </c>
      <c r="C3883" s="181" t="s">
        <v>12467</v>
      </c>
      <c r="D3883" s="181" t="s">
        <v>6441</v>
      </c>
      <c r="E3883" s="181" t="s">
        <v>13717</v>
      </c>
      <c r="F3883" s="181"/>
      <c r="G3883" s="183" t="s">
        <v>13718</v>
      </c>
      <c r="H3883" s="184" t="n">
        <v>0.2729</v>
      </c>
      <c r="I3883" s="185" t="n">
        <v>29.16</v>
      </c>
      <c r="J3883" s="185" t="n">
        <v>7.95</v>
      </c>
    </row>
    <row r="3884" customFormat="false" ht="32.75" hidden="false" customHeight="true" outlineLevel="0" collapsed="false">
      <c r="A3884" s="186" t="s">
        <v>13719</v>
      </c>
      <c r="B3884" s="187" t="n">
        <v>299</v>
      </c>
      <c r="C3884" s="186" t="s">
        <v>12467</v>
      </c>
      <c r="D3884" s="186" t="s">
        <v>13930</v>
      </c>
      <c r="E3884" s="186" t="s">
        <v>13720</v>
      </c>
      <c r="F3884" s="186"/>
      <c r="G3884" s="188" t="s">
        <v>12126</v>
      </c>
      <c r="H3884" s="189" t="n">
        <v>2</v>
      </c>
      <c r="I3884" s="190" t="n">
        <v>3.71</v>
      </c>
      <c r="J3884" s="190" t="n">
        <v>7.42</v>
      </c>
    </row>
    <row r="3885" customFormat="false" ht="43.9" hidden="false" customHeight="true" outlineLevel="0" collapsed="false">
      <c r="A3885" s="186" t="s">
        <v>13719</v>
      </c>
      <c r="B3885" s="187" t="n">
        <v>20078</v>
      </c>
      <c r="C3885" s="186" t="s">
        <v>12467</v>
      </c>
      <c r="D3885" s="186" t="s">
        <v>13925</v>
      </c>
      <c r="E3885" s="186" t="s">
        <v>13720</v>
      </c>
      <c r="F3885" s="186"/>
      <c r="G3885" s="188" t="s">
        <v>12126</v>
      </c>
      <c r="H3885" s="189" t="n">
        <v>0.115</v>
      </c>
      <c r="I3885" s="190" t="n">
        <v>38.11</v>
      </c>
      <c r="J3885" s="190" t="n">
        <v>4.38</v>
      </c>
    </row>
    <row r="3886" customFormat="false" ht="32.75" hidden="false" customHeight="true" outlineLevel="0" collapsed="false">
      <c r="A3886" s="186" t="s">
        <v>13719</v>
      </c>
      <c r="B3886" s="187" t="n">
        <v>20157</v>
      </c>
      <c r="C3886" s="186" t="s">
        <v>12467</v>
      </c>
      <c r="D3886" s="186" t="s">
        <v>13932</v>
      </c>
      <c r="E3886" s="186" t="s">
        <v>13720</v>
      </c>
      <c r="F3886" s="186"/>
      <c r="G3886" s="188" t="s">
        <v>12126</v>
      </c>
      <c r="H3886" s="189" t="n">
        <v>1</v>
      </c>
      <c r="I3886" s="190" t="n">
        <v>21.26</v>
      </c>
      <c r="J3886" s="190" t="n">
        <v>21.26</v>
      </c>
    </row>
    <row r="3887" customFormat="false" ht="22.3" hidden="false" customHeight="true" outlineLevel="0" collapsed="false">
      <c r="A3887" s="191"/>
      <c r="B3887" s="191"/>
      <c r="C3887" s="191"/>
      <c r="D3887" s="191"/>
      <c r="E3887" s="191" t="s">
        <v>13722</v>
      </c>
      <c r="F3887" s="192" t="n">
        <v>11.44</v>
      </c>
      <c r="G3887" s="191" t="s">
        <v>13723</v>
      </c>
      <c r="H3887" s="192" t="n">
        <v>0</v>
      </c>
      <c r="I3887" s="191" t="s">
        <v>13724</v>
      </c>
      <c r="J3887" s="192" t="n">
        <v>11.44</v>
      </c>
    </row>
    <row r="3888" customFormat="false" ht="32.75" hidden="false" customHeight="true" outlineLevel="0" collapsed="false">
      <c r="A3888" s="191"/>
      <c r="B3888" s="191"/>
      <c r="C3888" s="191"/>
      <c r="D3888" s="191"/>
      <c r="E3888" s="191" t="s">
        <v>13725</v>
      </c>
      <c r="F3888" s="192" t="n">
        <v>10.56</v>
      </c>
      <c r="G3888" s="191"/>
      <c r="H3888" s="193" t="s">
        <v>13726</v>
      </c>
      <c r="I3888" s="193"/>
      <c r="J3888" s="192" t="n">
        <v>58.11</v>
      </c>
    </row>
    <row r="3889" customFormat="false" ht="22.3" hidden="false" customHeight="true" outlineLevel="0" collapsed="false">
      <c r="A3889" s="125"/>
      <c r="B3889" s="125"/>
      <c r="C3889" s="125"/>
      <c r="D3889" s="125"/>
      <c r="E3889" s="125"/>
      <c r="F3889" s="125"/>
      <c r="G3889" s="125" t="s">
        <v>13727</v>
      </c>
      <c r="H3889" s="194" t="n">
        <v>179</v>
      </c>
      <c r="I3889" s="125" t="s">
        <v>13728</v>
      </c>
      <c r="J3889" s="195" t="n">
        <v>10401.69</v>
      </c>
    </row>
    <row r="3890" customFormat="false" ht="22.3" hidden="false" customHeight="true" outlineLevel="0" collapsed="false">
      <c r="A3890" s="196"/>
      <c r="B3890" s="196"/>
      <c r="C3890" s="196"/>
      <c r="D3890" s="196"/>
      <c r="E3890" s="196"/>
      <c r="F3890" s="196"/>
      <c r="G3890" s="196"/>
      <c r="H3890" s="196"/>
      <c r="I3890" s="196"/>
      <c r="J3890" s="196"/>
    </row>
    <row r="3891" customFormat="false" ht="23.4" hidden="false" customHeight="true" outlineLevel="0" collapsed="false">
      <c r="A3891" s="175" t="s">
        <v>13151</v>
      </c>
      <c r="B3891" s="176" t="s">
        <v>12459</v>
      </c>
      <c r="C3891" s="175" t="s">
        <v>12460</v>
      </c>
      <c r="D3891" s="175" t="s">
        <v>12125</v>
      </c>
      <c r="E3891" s="175" t="s">
        <v>13711</v>
      </c>
      <c r="F3891" s="175"/>
      <c r="G3891" s="177" t="s">
        <v>12461</v>
      </c>
      <c r="H3891" s="176" t="s">
        <v>12462</v>
      </c>
      <c r="I3891" s="176" t="s">
        <v>12463</v>
      </c>
      <c r="J3891" s="176" t="s">
        <v>12243</v>
      </c>
    </row>
    <row r="3892" customFormat="false" ht="43.9" hidden="false" customHeight="true" outlineLevel="0" collapsed="false">
      <c r="A3892" s="154" t="s">
        <v>13712</v>
      </c>
      <c r="B3892" s="178" t="n">
        <v>89590</v>
      </c>
      <c r="C3892" s="154" t="s">
        <v>12467</v>
      </c>
      <c r="D3892" s="154" t="s">
        <v>13152</v>
      </c>
      <c r="E3892" s="154" t="s">
        <v>13921</v>
      </c>
      <c r="F3892" s="154"/>
      <c r="G3892" s="155" t="s">
        <v>12126</v>
      </c>
      <c r="H3892" s="179" t="n">
        <v>1</v>
      </c>
      <c r="I3892" s="180" t="n">
        <v>141.78</v>
      </c>
      <c r="J3892" s="180" t="n">
        <v>141.78</v>
      </c>
    </row>
    <row r="3893" customFormat="false" ht="43.9" hidden="false" customHeight="true" outlineLevel="0" collapsed="false">
      <c r="A3893" s="181" t="s">
        <v>13714</v>
      </c>
      <c r="B3893" s="182" t="n">
        <v>88248</v>
      </c>
      <c r="C3893" s="181" t="s">
        <v>12467</v>
      </c>
      <c r="D3893" s="181" t="s">
        <v>6423</v>
      </c>
      <c r="E3893" s="181" t="s">
        <v>13717</v>
      </c>
      <c r="F3893" s="181"/>
      <c r="G3893" s="183" t="s">
        <v>13718</v>
      </c>
      <c r="H3893" s="184" t="n">
        <v>0.4713</v>
      </c>
      <c r="I3893" s="185" t="n">
        <v>23.97</v>
      </c>
      <c r="J3893" s="185" t="n">
        <v>11.29</v>
      </c>
    </row>
    <row r="3894" customFormat="false" ht="43.9" hidden="false" customHeight="true" outlineLevel="0" collapsed="false">
      <c r="A3894" s="181" t="s">
        <v>13714</v>
      </c>
      <c r="B3894" s="182" t="n">
        <v>88267</v>
      </c>
      <c r="C3894" s="181" t="s">
        <v>12467</v>
      </c>
      <c r="D3894" s="181" t="s">
        <v>6441</v>
      </c>
      <c r="E3894" s="181" t="s">
        <v>13717</v>
      </c>
      <c r="F3894" s="181"/>
      <c r="G3894" s="183" t="s">
        <v>13718</v>
      </c>
      <c r="H3894" s="184" t="n">
        <v>0.4713</v>
      </c>
      <c r="I3894" s="185" t="n">
        <v>29.16</v>
      </c>
      <c r="J3894" s="185" t="n">
        <v>13.74</v>
      </c>
    </row>
    <row r="3895" customFormat="false" ht="32.75" hidden="false" customHeight="true" outlineLevel="0" collapsed="false">
      <c r="A3895" s="186" t="s">
        <v>13719</v>
      </c>
      <c r="B3895" s="187" t="n">
        <v>300</v>
      </c>
      <c r="C3895" s="186" t="s">
        <v>12467</v>
      </c>
      <c r="D3895" s="186" t="s">
        <v>7065</v>
      </c>
      <c r="E3895" s="186" t="s">
        <v>13720</v>
      </c>
      <c r="F3895" s="186"/>
      <c r="G3895" s="188" t="s">
        <v>12126</v>
      </c>
      <c r="H3895" s="189" t="n">
        <v>2</v>
      </c>
      <c r="I3895" s="190" t="n">
        <v>12.82</v>
      </c>
      <c r="J3895" s="190" t="n">
        <v>25.64</v>
      </c>
    </row>
    <row r="3896" customFormat="false" ht="43.9" hidden="false" customHeight="true" outlineLevel="0" collapsed="false">
      <c r="A3896" s="186" t="s">
        <v>13719</v>
      </c>
      <c r="B3896" s="187" t="n">
        <v>20078</v>
      </c>
      <c r="C3896" s="186" t="s">
        <v>12467</v>
      </c>
      <c r="D3896" s="186" t="s">
        <v>13925</v>
      </c>
      <c r="E3896" s="186" t="s">
        <v>13720</v>
      </c>
      <c r="F3896" s="186"/>
      <c r="G3896" s="188" t="s">
        <v>12126</v>
      </c>
      <c r="H3896" s="189" t="n">
        <v>0.175</v>
      </c>
      <c r="I3896" s="190" t="n">
        <v>38.11</v>
      </c>
      <c r="J3896" s="190" t="n">
        <v>6.66</v>
      </c>
    </row>
    <row r="3897" customFormat="false" ht="32.75" hidden="false" customHeight="true" outlineLevel="0" collapsed="false">
      <c r="A3897" s="186" t="s">
        <v>13719</v>
      </c>
      <c r="B3897" s="187" t="n">
        <v>20158</v>
      </c>
      <c r="C3897" s="186" t="s">
        <v>12467</v>
      </c>
      <c r="D3897" s="186" t="s">
        <v>13933</v>
      </c>
      <c r="E3897" s="186" t="s">
        <v>13720</v>
      </c>
      <c r="F3897" s="186"/>
      <c r="G3897" s="188" t="s">
        <v>12126</v>
      </c>
      <c r="H3897" s="189" t="n">
        <v>1</v>
      </c>
      <c r="I3897" s="190" t="n">
        <v>84.45</v>
      </c>
      <c r="J3897" s="190" t="n">
        <v>84.45</v>
      </c>
    </row>
    <row r="3898" customFormat="false" ht="22.3" hidden="false" customHeight="true" outlineLevel="0" collapsed="false">
      <c r="A3898" s="191"/>
      <c r="B3898" s="191"/>
      <c r="C3898" s="191"/>
      <c r="D3898" s="191"/>
      <c r="E3898" s="191" t="s">
        <v>13722</v>
      </c>
      <c r="F3898" s="192" t="n">
        <v>19.77</v>
      </c>
      <c r="G3898" s="191" t="s">
        <v>13723</v>
      </c>
      <c r="H3898" s="192" t="n">
        <v>0</v>
      </c>
      <c r="I3898" s="191" t="s">
        <v>13724</v>
      </c>
      <c r="J3898" s="192" t="n">
        <v>19.77</v>
      </c>
    </row>
    <row r="3899" customFormat="false" ht="32.75" hidden="false" customHeight="true" outlineLevel="0" collapsed="false">
      <c r="A3899" s="191"/>
      <c r="B3899" s="191"/>
      <c r="C3899" s="191"/>
      <c r="D3899" s="191"/>
      <c r="E3899" s="191" t="s">
        <v>13725</v>
      </c>
      <c r="F3899" s="192" t="n">
        <v>31.5</v>
      </c>
      <c r="G3899" s="191"/>
      <c r="H3899" s="193" t="s">
        <v>13726</v>
      </c>
      <c r="I3899" s="193"/>
      <c r="J3899" s="192" t="n">
        <v>173.28</v>
      </c>
    </row>
    <row r="3900" customFormat="false" ht="22.3" hidden="false" customHeight="true" outlineLevel="0" collapsed="false">
      <c r="A3900" s="125"/>
      <c r="B3900" s="125"/>
      <c r="C3900" s="125"/>
      <c r="D3900" s="125"/>
      <c r="E3900" s="125"/>
      <c r="F3900" s="125"/>
      <c r="G3900" s="125" t="s">
        <v>13727</v>
      </c>
      <c r="H3900" s="194" t="n">
        <v>48</v>
      </c>
      <c r="I3900" s="125" t="s">
        <v>13728</v>
      </c>
      <c r="J3900" s="195" t="n">
        <v>8317.44</v>
      </c>
    </row>
    <row r="3901" customFormat="false" ht="22.3" hidden="false" customHeight="true" outlineLevel="0" collapsed="false">
      <c r="A3901" s="196"/>
      <c r="B3901" s="196"/>
      <c r="C3901" s="196"/>
      <c r="D3901" s="196"/>
      <c r="E3901" s="196"/>
      <c r="F3901" s="196"/>
      <c r="G3901" s="196"/>
      <c r="H3901" s="196"/>
      <c r="I3901" s="196"/>
      <c r="J3901" s="196"/>
    </row>
    <row r="3902" customFormat="false" ht="23.4" hidden="false" customHeight="true" outlineLevel="0" collapsed="false">
      <c r="A3902" s="175" t="s">
        <v>13153</v>
      </c>
      <c r="B3902" s="176" t="s">
        <v>12459</v>
      </c>
      <c r="C3902" s="175" t="s">
        <v>12460</v>
      </c>
      <c r="D3902" s="175" t="s">
        <v>12125</v>
      </c>
      <c r="E3902" s="175" t="s">
        <v>13711</v>
      </c>
      <c r="F3902" s="175"/>
      <c r="G3902" s="177" t="s">
        <v>12461</v>
      </c>
      <c r="H3902" s="176" t="s">
        <v>12462</v>
      </c>
      <c r="I3902" s="176" t="s">
        <v>12463</v>
      </c>
      <c r="J3902" s="176" t="s">
        <v>12243</v>
      </c>
    </row>
    <row r="3903" customFormat="false" ht="43.9" hidden="false" customHeight="true" outlineLevel="0" collapsed="false">
      <c r="A3903" s="154" t="s">
        <v>13712</v>
      </c>
      <c r="B3903" s="178" t="n">
        <v>89567</v>
      </c>
      <c r="C3903" s="154" t="s">
        <v>12467</v>
      </c>
      <c r="D3903" s="154" t="s">
        <v>13154</v>
      </c>
      <c r="E3903" s="154" t="s">
        <v>13921</v>
      </c>
      <c r="F3903" s="154"/>
      <c r="G3903" s="155" t="s">
        <v>12126</v>
      </c>
      <c r="H3903" s="179" t="n">
        <v>1</v>
      </c>
      <c r="I3903" s="180" t="n">
        <v>86.17</v>
      </c>
      <c r="J3903" s="180" t="n">
        <v>86.17</v>
      </c>
    </row>
    <row r="3904" customFormat="false" ht="43.9" hidden="false" customHeight="true" outlineLevel="0" collapsed="false">
      <c r="A3904" s="181" t="s">
        <v>13714</v>
      </c>
      <c r="B3904" s="182" t="n">
        <v>88267</v>
      </c>
      <c r="C3904" s="181" t="s">
        <v>12467</v>
      </c>
      <c r="D3904" s="181" t="s">
        <v>6441</v>
      </c>
      <c r="E3904" s="181" t="s">
        <v>13717</v>
      </c>
      <c r="F3904" s="181"/>
      <c r="G3904" s="183" t="s">
        <v>13718</v>
      </c>
      <c r="H3904" s="184" t="n">
        <v>0.1717</v>
      </c>
      <c r="I3904" s="185" t="n">
        <v>29.16</v>
      </c>
      <c r="J3904" s="185" t="n">
        <v>5</v>
      </c>
    </row>
    <row r="3905" customFormat="false" ht="43.9" hidden="false" customHeight="true" outlineLevel="0" collapsed="false">
      <c r="A3905" s="181" t="s">
        <v>13714</v>
      </c>
      <c r="B3905" s="182" t="n">
        <v>88248</v>
      </c>
      <c r="C3905" s="181" t="s">
        <v>12467</v>
      </c>
      <c r="D3905" s="181" t="s">
        <v>6423</v>
      </c>
      <c r="E3905" s="181" t="s">
        <v>13717</v>
      </c>
      <c r="F3905" s="181"/>
      <c r="G3905" s="183" t="s">
        <v>13718</v>
      </c>
      <c r="H3905" s="184" t="n">
        <v>0.1717</v>
      </c>
      <c r="I3905" s="185" t="n">
        <v>23.97</v>
      </c>
      <c r="J3905" s="185" t="n">
        <v>4.11</v>
      </c>
    </row>
    <row r="3906" customFormat="false" ht="32.75" hidden="false" customHeight="true" outlineLevel="0" collapsed="false">
      <c r="A3906" s="186" t="s">
        <v>13719</v>
      </c>
      <c r="B3906" s="187" t="n">
        <v>299</v>
      </c>
      <c r="C3906" s="186" t="s">
        <v>12467</v>
      </c>
      <c r="D3906" s="186" t="s">
        <v>13930</v>
      </c>
      <c r="E3906" s="186" t="s">
        <v>13720</v>
      </c>
      <c r="F3906" s="186"/>
      <c r="G3906" s="188" t="s">
        <v>12126</v>
      </c>
      <c r="H3906" s="189" t="n">
        <v>3</v>
      </c>
      <c r="I3906" s="190" t="n">
        <v>3.71</v>
      </c>
      <c r="J3906" s="190" t="n">
        <v>11.13</v>
      </c>
    </row>
    <row r="3907" customFormat="false" ht="43.9" hidden="false" customHeight="true" outlineLevel="0" collapsed="false">
      <c r="A3907" s="186" t="s">
        <v>13719</v>
      </c>
      <c r="B3907" s="187" t="n">
        <v>20078</v>
      </c>
      <c r="C3907" s="186" t="s">
        <v>12467</v>
      </c>
      <c r="D3907" s="186" t="s">
        <v>13925</v>
      </c>
      <c r="E3907" s="186" t="s">
        <v>13720</v>
      </c>
      <c r="F3907" s="186"/>
      <c r="G3907" s="188" t="s">
        <v>12126</v>
      </c>
      <c r="H3907" s="189" t="n">
        <v>0.1725</v>
      </c>
      <c r="I3907" s="190" t="n">
        <v>38.11</v>
      </c>
      <c r="J3907" s="190" t="n">
        <v>6.57</v>
      </c>
    </row>
    <row r="3908" customFormat="false" ht="32.75" hidden="false" customHeight="true" outlineLevel="0" collapsed="false">
      <c r="A3908" s="186" t="s">
        <v>13719</v>
      </c>
      <c r="B3908" s="187" t="n">
        <v>20144</v>
      </c>
      <c r="C3908" s="186" t="s">
        <v>12467</v>
      </c>
      <c r="D3908" s="186" t="s">
        <v>13934</v>
      </c>
      <c r="E3908" s="186" t="s">
        <v>13720</v>
      </c>
      <c r="F3908" s="186"/>
      <c r="G3908" s="188" t="s">
        <v>12126</v>
      </c>
      <c r="H3908" s="189" t="n">
        <v>1</v>
      </c>
      <c r="I3908" s="190" t="n">
        <v>59.36</v>
      </c>
      <c r="J3908" s="190" t="n">
        <v>59.36</v>
      </c>
    </row>
    <row r="3909" customFormat="false" ht="22.3" hidden="false" customHeight="true" outlineLevel="0" collapsed="false">
      <c r="A3909" s="191"/>
      <c r="B3909" s="191"/>
      <c r="C3909" s="191"/>
      <c r="D3909" s="191"/>
      <c r="E3909" s="191" t="s">
        <v>13722</v>
      </c>
      <c r="F3909" s="192" t="n">
        <v>7.19</v>
      </c>
      <c r="G3909" s="191" t="s">
        <v>13723</v>
      </c>
      <c r="H3909" s="192" t="n">
        <v>0</v>
      </c>
      <c r="I3909" s="191" t="s">
        <v>13724</v>
      </c>
      <c r="J3909" s="192" t="n">
        <v>7.19</v>
      </c>
    </row>
    <row r="3910" customFormat="false" ht="32.75" hidden="false" customHeight="true" outlineLevel="0" collapsed="false">
      <c r="A3910" s="191"/>
      <c r="B3910" s="191"/>
      <c r="C3910" s="191"/>
      <c r="D3910" s="191"/>
      <c r="E3910" s="191" t="s">
        <v>13725</v>
      </c>
      <c r="F3910" s="192" t="n">
        <v>19.14</v>
      </c>
      <c r="G3910" s="191"/>
      <c r="H3910" s="193" t="s">
        <v>13726</v>
      </c>
      <c r="I3910" s="193"/>
      <c r="J3910" s="192" t="n">
        <v>105.31</v>
      </c>
    </row>
    <row r="3911" customFormat="false" ht="22.3" hidden="false" customHeight="true" outlineLevel="0" collapsed="false">
      <c r="A3911" s="125"/>
      <c r="B3911" s="125"/>
      <c r="C3911" s="125"/>
      <c r="D3911" s="125"/>
      <c r="E3911" s="125"/>
      <c r="F3911" s="125"/>
      <c r="G3911" s="125" t="s">
        <v>13727</v>
      </c>
      <c r="H3911" s="194" t="n">
        <v>57</v>
      </c>
      <c r="I3911" s="125" t="s">
        <v>13728</v>
      </c>
      <c r="J3911" s="195" t="n">
        <v>6002.67</v>
      </c>
    </row>
    <row r="3912" customFormat="false" ht="22.3" hidden="false" customHeight="true" outlineLevel="0" collapsed="false">
      <c r="A3912" s="196"/>
      <c r="B3912" s="196"/>
      <c r="C3912" s="196"/>
      <c r="D3912" s="196"/>
      <c r="E3912" s="196"/>
      <c r="F3912" s="196"/>
      <c r="G3912" s="196"/>
      <c r="H3912" s="196"/>
      <c r="I3912" s="196"/>
      <c r="J3912" s="196"/>
    </row>
    <row r="3913" customFormat="false" ht="23.4" hidden="false" customHeight="true" outlineLevel="0" collapsed="false">
      <c r="A3913" s="175" t="s">
        <v>13155</v>
      </c>
      <c r="B3913" s="176" t="s">
        <v>12459</v>
      </c>
      <c r="C3913" s="175" t="s">
        <v>12460</v>
      </c>
      <c r="D3913" s="175" t="s">
        <v>12125</v>
      </c>
      <c r="E3913" s="175" t="s">
        <v>13711</v>
      </c>
      <c r="F3913" s="175"/>
      <c r="G3913" s="177" t="s">
        <v>12461</v>
      </c>
      <c r="H3913" s="176" t="s">
        <v>12462</v>
      </c>
      <c r="I3913" s="176" t="s">
        <v>12463</v>
      </c>
      <c r="J3913" s="176" t="s">
        <v>12243</v>
      </c>
    </row>
    <row r="3914" customFormat="false" ht="43.9" hidden="false" customHeight="true" outlineLevel="0" collapsed="false">
      <c r="A3914" s="154" t="s">
        <v>13712</v>
      </c>
      <c r="B3914" s="178" t="n">
        <v>89699</v>
      </c>
      <c r="C3914" s="154" t="s">
        <v>12467</v>
      </c>
      <c r="D3914" s="154" t="s">
        <v>13156</v>
      </c>
      <c r="E3914" s="154" t="s">
        <v>13921</v>
      </c>
      <c r="F3914" s="154"/>
      <c r="G3914" s="155" t="s">
        <v>12126</v>
      </c>
      <c r="H3914" s="179" t="n">
        <v>1</v>
      </c>
      <c r="I3914" s="180" t="n">
        <v>213.4</v>
      </c>
      <c r="J3914" s="180" t="n">
        <v>213.4</v>
      </c>
    </row>
    <row r="3915" customFormat="false" ht="43.9" hidden="false" customHeight="true" outlineLevel="0" collapsed="false">
      <c r="A3915" s="181" t="s">
        <v>13714</v>
      </c>
      <c r="B3915" s="182" t="n">
        <v>88248</v>
      </c>
      <c r="C3915" s="181" t="s">
        <v>12467</v>
      </c>
      <c r="D3915" s="181" t="s">
        <v>6423</v>
      </c>
      <c r="E3915" s="181" t="s">
        <v>13717</v>
      </c>
      <c r="F3915" s="181"/>
      <c r="G3915" s="183" t="s">
        <v>13718</v>
      </c>
      <c r="H3915" s="184" t="n">
        <v>0.5402</v>
      </c>
      <c r="I3915" s="185" t="n">
        <v>23.97</v>
      </c>
      <c r="J3915" s="185" t="n">
        <v>12.94</v>
      </c>
    </row>
    <row r="3916" customFormat="false" ht="43.9" hidden="false" customHeight="true" outlineLevel="0" collapsed="false">
      <c r="A3916" s="181" t="s">
        <v>13714</v>
      </c>
      <c r="B3916" s="182" t="n">
        <v>88267</v>
      </c>
      <c r="C3916" s="181" t="s">
        <v>12467</v>
      </c>
      <c r="D3916" s="181" t="s">
        <v>6441</v>
      </c>
      <c r="E3916" s="181" t="s">
        <v>13717</v>
      </c>
      <c r="F3916" s="181"/>
      <c r="G3916" s="183" t="s">
        <v>13718</v>
      </c>
      <c r="H3916" s="184" t="n">
        <v>0.5402</v>
      </c>
      <c r="I3916" s="185" t="n">
        <v>29.16</v>
      </c>
      <c r="J3916" s="185" t="n">
        <v>15.75</v>
      </c>
    </row>
    <row r="3917" customFormat="false" ht="32.75" hidden="false" customHeight="true" outlineLevel="0" collapsed="false">
      <c r="A3917" s="186" t="s">
        <v>13719</v>
      </c>
      <c r="B3917" s="187" t="n">
        <v>20145</v>
      </c>
      <c r="C3917" s="186" t="s">
        <v>12467</v>
      </c>
      <c r="D3917" s="186" t="s">
        <v>13935</v>
      </c>
      <c r="E3917" s="186" t="s">
        <v>13720</v>
      </c>
      <c r="F3917" s="186"/>
      <c r="G3917" s="188" t="s">
        <v>12126</v>
      </c>
      <c r="H3917" s="189" t="n">
        <v>1</v>
      </c>
      <c r="I3917" s="190" t="n">
        <v>146.5</v>
      </c>
      <c r="J3917" s="190" t="n">
        <v>146.5</v>
      </c>
    </row>
    <row r="3918" customFormat="false" ht="32.75" hidden="false" customHeight="true" outlineLevel="0" collapsed="false">
      <c r="A3918" s="186" t="s">
        <v>13719</v>
      </c>
      <c r="B3918" s="187" t="n">
        <v>300</v>
      </c>
      <c r="C3918" s="186" t="s">
        <v>12467</v>
      </c>
      <c r="D3918" s="186" t="s">
        <v>7065</v>
      </c>
      <c r="E3918" s="186" t="s">
        <v>13720</v>
      </c>
      <c r="F3918" s="186"/>
      <c r="G3918" s="188" t="s">
        <v>12126</v>
      </c>
      <c r="H3918" s="189" t="n">
        <v>2</v>
      </c>
      <c r="I3918" s="190" t="n">
        <v>12.82</v>
      </c>
      <c r="J3918" s="190" t="n">
        <v>25.64</v>
      </c>
    </row>
    <row r="3919" customFormat="false" ht="32.75" hidden="false" customHeight="true" outlineLevel="0" collapsed="false">
      <c r="A3919" s="186" t="s">
        <v>13719</v>
      </c>
      <c r="B3919" s="187" t="n">
        <v>299</v>
      </c>
      <c r="C3919" s="186" t="s">
        <v>12467</v>
      </c>
      <c r="D3919" s="186" t="s">
        <v>13930</v>
      </c>
      <c r="E3919" s="186" t="s">
        <v>13720</v>
      </c>
      <c r="F3919" s="186"/>
      <c r="G3919" s="188" t="s">
        <v>12126</v>
      </c>
      <c r="H3919" s="189" t="n">
        <v>1</v>
      </c>
      <c r="I3919" s="190" t="n">
        <v>3.71</v>
      </c>
      <c r="J3919" s="190" t="n">
        <v>3.71</v>
      </c>
    </row>
    <row r="3920" customFormat="false" ht="43.9" hidden="false" customHeight="true" outlineLevel="0" collapsed="false">
      <c r="A3920" s="186" t="s">
        <v>13719</v>
      </c>
      <c r="B3920" s="187" t="n">
        <v>20078</v>
      </c>
      <c r="C3920" s="186" t="s">
        <v>12467</v>
      </c>
      <c r="D3920" s="186" t="s">
        <v>13925</v>
      </c>
      <c r="E3920" s="186" t="s">
        <v>13720</v>
      </c>
      <c r="F3920" s="186"/>
      <c r="G3920" s="188" t="s">
        <v>12126</v>
      </c>
      <c r="H3920" s="189" t="n">
        <v>0.2325</v>
      </c>
      <c r="I3920" s="190" t="n">
        <v>38.11</v>
      </c>
      <c r="J3920" s="190" t="n">
        <v>8.86</v>
      </c>
    </row>
    <row r="3921" customFormat="false" ht="22.3" hidden="false" customHeight="true" outlineLevel="0" collapsed="false">
      <c r="A3921" s="191"/>
      <c r="B3921" s="191"/>
      <c r="C3921" s="191"/>
      <c r="D3921" s="191"/>
      <c r="E3921" s="191" t="s">
        <v>13722</v>
      </c>
      <c r="F3921" s="192" t="n">
        <v>22.66</v>
      </c>
      <c r="G3921" s="191" t="s">
        <v>13723</v>
      </c>
      <c r="H3921" s="192" t="n">
        <v>0</v>
      </c>
      <c r="I3921" s="191" t="s">
        <v>13724</v>
      </c>
      <c r="J3921" s="192" t="n">
        <v>22.66</v>
      </c>
    </row>
    <row r="3922" customFormat="false" ht="32.75" hidden="false" customHeight="true" outlineLevel="0" collapsed="false">
      <c r="A3922" s="191"/>
      <c r="B3922" s="191"/>
      <c r="C3922" s="191"/>
      <c r="D3922" s="191"/>
      <c r="E3922" s="191" t="s">
        <v>13725</v>
      </c>
      <c r="F3922" s="192" t="n">
        <v>47.41</v>
      </c>
      <c r="G3922" s="191"/>
      <c r="H3922" s="193" t="s">
        <v>13726</v>
      </c>
      <c r="I3922" s="193"/>
      <c r="J3922" s="192" t="n">
        <v>260.81</v>
      </c>
    </row>
    <row r="3923" customFormat="false" ht="22.3" hidden="false" customHeight="true" outlineLevel="0" collapsed="false">
      <c r="A3923" s="125"/>
      <c r="B3923" s="125"/>
      <c r="C3923" s="125"/>
      <c r="D3923" s="125"/>
      <c r="E3923" s="125"/>
      <c r="F3923" s="125"/>
      <c r="G3923" s="125" t="s">
        <v>13727</v>
      </c>
      <c r="H3923" s="194" t="n">
        <v>2</v>
      </c>
      <c r="I3923" s="125" t="s">
        <v>13728</v>
      </c>
      <c r="J3923" s="195" t="n">
        <v>521.62</v>
      </c>
    </row>
    <row r="3924" customFormat="false" ht="22.3" hidden="false" customHeight="true" outlineLevel="0" collapsed="false">
      <c r="A3924" s="196"/>
      <c r="B3924" s="196"/>
      <c r="C3924" s="196"/>
      <c r="D3924" s="196"/>
      <c r="E3924" s="196"/>
      <c r="F3924" s="196"/>
      <c r="G3924" s="196"/>
      <c r="H3924" s="196"/>
      <c r="I3924" s="196"/>
      <c r="J3924" s="196"/>
    </row>
    <row r="3925" customFormat="false" ht="23.4" hidden="false" customHeight="true" outlineLevel="0" collapsed="false">
      <c r="A3925" s="175" t="s">
        <v>13157</v>
      </c>
      <c r="B3925" s="176" t="s">
        <v>12459</v>
      </c>
      <c r="C3925" s="175" t="s">
        <v>12460</v>
      </c>
      <c r="D3925" s="175" t="s">
        <v>12125</v>
      </c>
      <c r="E3925" s="175" t="s">
        <v>13711</v>
      </c>
      <c r="F3925" s="175"/>
      <c r="G3925" s="177" t="s">
        <v>12461</v>
      </c>
      <c r="H3925" s="176" t="s">
        <v>12462</v>
      </c>
      <c r="I3925" s="176" t="s">
        <v>12463</v>
      </c>
      <c r="J3925" s="176" t="s">
        <v>12243</v>
      </c>
    </row>
    <row r="3926" customFormat="false" ht="43.9" hidden="false" customHeight="true" outlineLevel="0" collapsed="false">
      <c r="A3926" s="154" t="s">
        <v>13712</v>
      </c>
      <c r="B3926" s="178" t="n">
        <v>89698</v>
      </c>
      <c r="C3926" s="154" t="s">
        <v>12467</v>
      </c>
      <c r="D3926" s="154" t="s">
        <v>13158</v>
      </c>
      <c r="E3926" s="154" t="s">
        <v>13921</v>
      </c>
      <c r="F3926" s="154"/>
      <c r="G3926" s="155" t="s">
        <v>12126</v>
      </c>
      <c r="H3926" s="179" t="n">
        <v>1</v>
      </c>
      <c r="I3926" s="180" t="n">
        <v>282.1</v>
      </c>
      <c r="J3926" s="180" t="n">
        <v>282.1</v>
      </c>
    </row>
    <row r="3927" customFormat="false" ht="43.9" hidden="false" customHeight="true" outlineLevel="0" collapsed="false">
      <c r="A3927" s="181" t="s">
        <v>13714</v>
      </c>
      <c r="B3927" s="182" t="n">
        <v>88267</v>
      </c>
      <c r="C3927" s="181" t="s">
        <v>12467</v>
      </c>
      <c r="D3927" s="181" t="s">
        <v>6441</v>
      </c>
      <c r="E3927" s="181" t="s">
        <v>13717</v>
      </c>
      <c r="F3927" s="181"/>
      <c r="G3927" s="183" t="s">
        <v>13718</v>
      </c>
      <c r="H3927" s="184" t="n">
        <v>0.6284</v>
      </c>
      <c r="I3927" s="185" t="n">
        <v>29.16</v>
      </c>
      <c r="J3927" s="185" t="n">
        <v>18.32</v>
      </c>
    </row>
    <row r="3928" customFormat="false" ht="43.9" hidden="false" customHeight="true" outlineLevel="0" collapsed="false">
      <c r="A3928" s="181" t="s">
        <v>13714</v>
      </c>
      <c r="B3928" s="182" t="n">
        <v>88248</v>
      </c>
      <c r="C3928" s="181" t="s">
        <v>12467</v>
      </c>
      <c r="D3928" s="181" t="s">
        <v>6423</v>
      </c>
      <c r="E3928" s="181" t="s">
        <v>13717</v>
      </c>
      <c r="F3928" s="181"/>
      <c r="G3928" s="183" t="s">
        <v>13718</v>
      </c>
      <c r="H3928" s="184" t="n">
        <v>0.6284</v>
      </c>
      <c r="I3928" s="185" t="n">
        <v>23.97</v>
      </c>
      <c r="J3928" s="185" t="n">
        <v>15.06</v>
      </c>
    </row>
    <row r="3929" customFormat="false" ht="32.75" hidden="false" customHeight="true" outlineLevel="0" collapsed="false">
      <c r="A3929" s="186" t="s">
        <v>13719</v>
      </c>
      <c r="B3929" s="187" t="n">
        <v>300</v>
      </c>
      <c r="C3929" s="186" t="s">
        <v>12467</v>
      </c>
      <c r="D3929" s="186" t="s">
        <v>7065</v>
      </c>
      <c r="E3929" s="186" t="s">
        <v>13720</v>
      </c>
      <c r="F3929" s="186"/>
      <c r="G3929" s="188" t="s">
        <v>12126</v>
      </c>
      <c r="H3929" s="189" t="n">
        <v>3</v>
      </c>
      <c r="I3929" s="190" t="n">
        <v>12.82</v>
      </c>
      <c r="J3929" s="190" t="n">
        <v>38.46</v>
      </c>
    </row>
    <row r="3930" customFormat="false" ht="32.75" hidden="false" customHeight="true" outlineLevel="0" collapsed="false">
      <c r="A3930" s="186" t="s">
        <v>13719</v>
      </c>
      <c r="B3930" s="187" t="n">
        <v>20146</v>
      </c>
      <c r="C3930" s="186" t="s">
        <v>12467</v>
      </c>
      <c r="D3930" s="186" t="s">
        <v>13936</v>
      </c>
      <c r="E3930" s="186" t="s">
        <v>13720</v>
      </c>
      <c r="F3930" s="186"/>
      <c r="G3930" s="188" t="s">
        <v>12126</v>
      </c>
      <c r="H3930" s="189" t="n">
        <v>1</v>
      </c>
      <c r="I3930" s="190" t="n">
        <v>200.26</v>
      </c>
      <c r="J3930" s="190" t="n">
        <v>200.26</v>
      </c>
    </row>
    <row r="3931" customFormat="false" ht="43.9" hidden="false" customHeight="true" outlineLevel="0" collapsed="false">
      <c r="A3931" s="186" t="s">
        <v>13719</v>
      </c>
      <c r="B3931" s="187" t="n">
        <v>20078</v>
      </c>
      <c r="C3931" s="186" t="s">
        <v>12467</v>
      </c>
      <c r="D3931" s="186" t="s">
        <v>13925</v>
      </c>
      <c r="E3931" s="186" t="s">
        <v>13720</v>
      </c>
      <c r="F3931" s="186"/>
      <c r="G3931" s="188" t="s">
        <v>12126</v>
      </c>
      <c r="H3931" s="189" t="n">
        <v>0.2625</v>
      </c>
      <c r="I3931" s="190" t="n">
        <v>38.11</v>
      </c>
      <c r="J3931" s="190" t="n">
        <v>10</v>
      </c>
    </row>
    <row r="3932" customFormat="false" ht="22.3" hidden="false" customHeight="true" outlineLevel="0" collapsed="false">
      <c r="A3932" s="191"/>
      <c r="B3932" s="191"/>
      <c r="C3932" s="191"/>
      <c r="D3932" s="191"/>
      <c r="E3932" s="191" t="s">
        <v>13722</v>
      </c>
      <c r="F3932" s="192" t="n">
        <v>26.36</v>
      </c>
      <c r="G3932" s="191" t="s">
        <v>13723</v>
      </c>
      <c r="H3932" s="192" t="n">
        <v>0</v>
      </c>
      <c r="I3932" s="191" t="s">
        <v>13724</v>
      </c>
      <c r="J3932" s="192" t="n">
        <v>26.36</v>
      </c>
    </row>
    <row r="3933" customFormat="false" ht="32.75" hidden="false" customHeight="true" outlineLevel="0" collapsed="false">
      <c r="A3933" s="191"/>
      <c r="B3933" s="191"/>
      <c r="C3933" s="191"/>
      <c r="D3933" s="191"/>
      <c r="E3933" s="191" t="s">
        <v>13725</v>
      </c>
      <c r="F3933" s="192" t="n">
        <v>62.68</v>
      </c>
      <c r="G3933" s="191"/>
      <c r="H3933" s="193" t="s">
        <v>13726</v>
      </c>
      <c r="I3933" s="193"/>
      <c r="J3933" s="192" t="n">
        <v>344.78</v>
      </c>
    </row>
    <row r="3934" customFormat="false" ht="22.3" hidden="false" customHeight="true" outlineLevel="0" collapsed="false">
      <c r="A3934" s="125"/>
      <c r="B3934" s="125"/>
      <c r="C3934" s="125"/>
      <c r="D3934" s="125"/>
      <c r="E3934" s="125"/>
      <c r="F3934" s="125"/>
      <c r="G3934" s="125" t="s">
        <v>13727</v>
      </c>
      <c r="H3934" s="194" t="n">
        <v>1</v>
      </c>
      <c r="I3934" s="125" t="s">
        <v>13728</v>
      </c>
      <c r="J3934" s="195" t="n">
        <v>344.78</v>
      </c>
    </row>
    <row r="3935" customFormat="false" ht="22.3" hidden="false" customHeight="true" outlineLevel="0" collapsed="false">
      <c r="A3935" s="196"/>
      <c r="B3935" s="196"/>
      <c r="C3935" s="196"/>
      <c r="D3935" s="196"/>
      <c r="E3935" s="196"/>
      <c r="F3935" s="196"/>
      <c r="G3935" s="196"/>
      <c r="H3935" s="196"/>
      <c r="I3935" s="196"/>
      <c r="J3935" s="196"/>
    </row>
    <row r="3936" customFormat="false" ht="23.4" hidden="false" customHeight="true" outlineLevel="0" collapsed="false">
      <c r="A3936" s="175" t="s">
        <v>13159</v>
      </c>
      <c r="B3936" s="176" t="s">
        <v>12459</v>
      </c>
      <c r="C3936" s="175" t="s">
        <v>12460</v>
      </c>
      <c r="D3936" s="175" t="s">
        <v>12125</v>
      </c>
      <c r="E3936" s="175" t="s">
        <v>13711</v>
      </c>
      <c r="F3936" s="175"/>
      <c r="G3936" s="177" t="s">
        <v>12461</v>
      </c>
      <c r="H3936" s="176" t="s">
        <v>12462</v>
      </c>
      <c r="I3936" s="176" t="s">
        <v>12463</v>
      </c>
      <c r="J3936" s="176" t="s">
        <v>12243</v>
      </c>
    </row>
    <row r="3937" customFormat="false" ht="43.9" hidden="false" customHeight="true" outlineLevel="0" collapsed="false">
      <c r="A3937" s="154" t="s">
        <v>13712</v>
      </c>
      <c r="B3937" s="178" t="n">
        <v>89669</v>
      </c>
      <c r="C3937" s="154" t="s">
        <v>12467</v>
      </c>
      <c r="D3937" s="154" t="s">
        <v>13160</v>
      </c>
      <c r="E3937" s="154" t="s">
        <v>13921</v>
      </c>
      <c r="F3937" s="154"/>
      <c r="G3937" s="155" t="s">
        <v>12126</v>
      </c>
      <c r="H3937" s="179" t="n">
        <v>1</v>
      </c>
      <c r="I3937" s="180" t="n">
        <v>37</v>
      </c>
      <c r="J3937" s="180" t="n">
        <v>37</v>
      </c>
    </row>
    <row r="3938" customFormat="false" ht="43.9" hidden="false" customHeight="true" outlineLevel="0" collapsed="false">
      <c r="A3938" s="181" t="s">
        <v>13714</v>
      </c>
      <c r="B3938" s="182" t="n">
        <v>88248</v>
      </c>
      <c r="C3938" s="181" t="s">
        <v>12467</v>
      </c>
      <c r="D3938" s="181" t="s">
        <v>6423</v>
      </c>
      <c r="E3938" s="181" t="s">
        <v>13717</v>
      </c>
      <c r="F3938" s="181"/>
      <c r="G3938" s="183" t="s">
        <v>13718</v>
      </c>
      <c r="H3938" s="184" t="n">
        <v>0.1819</v>
      </c>
      <c r="I3938" s="185" t="n">
        <v>23.97</v>
      </c>
      <c r="J3938" s="185" t="n">
        <v>4.36</v>
      </c>
    </row>
    <row r="3939" customFormat="false" ht="43.9" hidden="false" customHeight="true" outlineLevel="0" collapsed="false">
      <c r="A3939" s="181" t="s">
        <v>13714</v>
      </c>
      <c r="B3939" s="182" t="n">
        <v>88267</v>
      </c>
      <c r="C3939" s="181" t="s">
        <v>12467</v>
      </c>
      <c r="D3939" s="181" t="s">
        <v>6441</v>
      </c>
      <c r="E3939" s="181" t="s">
        <v>13717</v>
      </c>
      <c r="F3939" s="181"/>
      <c r="G3939" s="183" t="s">
        <v>13718</v>
      </c>
      <c r="H3939" s="184" t="n">
        <v>0.1819</v>
      </c>
      <c r="I3939" s="185" t="n">
        <v>29.16</v>
      </c>
      <c r="J3939" s="185" t="n">
        <v>5.3</v>
      </c>
    </row>
    <row r="3940" customFormat="false" ht="32.75" hidden="false" customHeight="true" outlineLevel="0" collapsed="false">
      <c r="A3940" s="186" t="s">
        <v>13719</v>
      </c>
      <c r="B3940" s="187" t="n">
        <v>299</v>
      </c>
      <c r="C3940" s="186" t="s">
        <v>12467</v>
      </c>
      <c r="D3940" s="186" t="s">
        <v>13930</v>
      </c>
      <c r="E3940" s="186" t="s">
        <v>13720</v>
      </c>
      <c r="F3940" s="186"/>
      <c r="G3940" s="188" t="s">
        <v>12126</v>
      </c>
      <c r="H3940" s="189" t="n">
        <v>1</v>
      </c>
      <c r="I3940" s="190" t="n">
        <v>3.71</v>
      </c>
      <c r="J3940" s="190" t="n">
        <v>3.71</v>
      </c>
    </row>
    <row r="3941" customFormat="false" ht="22.3" hidden="false" customHeight="true" outlineLevel="0" collapsed="false">
      <c r="A3941" s="186" t="s">
        <v>13719</v>
      </c>
      <c r="B3941" s="187" t="n">
        <v>122</v>
      </c>
      <c r="C3941" s="186" t="s">
        <v>12467</v>
      </c>
      <c r="D3941" s="186" t="s">
        <v>13899</v>
      </c>
      <c r="E3941" s="186" t="s">
        <v>13720</v>
      </c>
      <c r="F3941" s="186"/>
      <c r="G3941" s="188" t="s">
        <v>12126</v>
      </c>
      <c r="H3941" s="189" t="n">
        <v>0.0245</v>
      </c>
      <c r="I3941" s="190" t="n">
        <v>92.33</v>
      </c>
      <c r="J3941" s="190" t="n">
        <v>2.26</v>
      </c>
    </row>
    <row r="3942" customFormat="false" ht="32.75" hidden="false" customHeight="true" outlineLevel="0" collapsed="false">
      <c r="A3942" s="186" t="s">
        <v>13719</v>
      </c>
      <c r="B3942" s="187" t="n">
        <v>20083</v>
      </c>
      <c r="C3942" s="186" t="s">
        <v>12467</v>
      </c>
      <c r="D3942" s="186" t="s">
        <v>13898</v>
      </c>
      <c r="E3942" s="186" t="s">
        <v>13720</v>
      </c>
      <c r="F3942" s="186"/>
      <c r="G3942" s="188" t="s">
        <v>12126</v>
      </c>
      <c r="H3942" s="189" t="n">
        <v>0.04</v>
      </c>
      <c r="I3942" s="190" t="n">
        <v>104.61</v>
      </c>
      <c r="J3942" s="190" t="n">
        <v>4.18</v>
      </c>
    </row>
    <row r="3943" customFormat="false" ht="22.3" hidden="false" customHeight="true" outlineLevel="0" collapsed="false">
      <c r="A3943" s="186" t="s">
        <v>13719</v>
      </c>
      <c r="B3943" s="187" t="n">
        <v>20170</v>
      </c>
      <c r="C3943" s="186" t="s">
        <v>12467</v>
      </c>
      <c r="D3943" s="186" t="s">
        <v>13937</v>
      </c>
      <c r="E3943" s="186" t="s">
        <v>13720</v>
      </c>
      <c r="F3943" s="186"/>
      <c r="G3943" s="188" t="s">
        <v>12126</v>
      </c>
      <c r="H3943" s="189" t="n">
        <v>1</v>
      </c>
      <c r="I3943" s="190" t="n">
        <v>14.87</v>
      </c>
      <c r="J3943" s="190" t="n">
        <v>14.87</v>
      </c>
    </row>
    <row r="3944" customFormat="false" ht="43.9" hidden="false" customHeight="true" outlineLevel="0" collapsed="false">
      <c r="A3944" s="186" t="s">
        <v>13719</v>
      </c>
      <c r="B3944" s="187" t="n">
        <v>20078</v>
      </c>
      <c r="C3944" s="186" t="s">
        <v>12467</v>
      </c>
      <c r="D3944" s="186" t="s">
        <v>13925</v>
      </c>
      <c r="E3944" s="186" t="s">
        <v>13720</v>
      </c>
      <c r="F3944" s="186"/>
      <c r="G3944" s="188" t="s">
        <v>12126</v>
      </c>
      <c r="H3944" s="189" t="n">
        <v>0.0575</v>
      </c>
      <c r="I3944" s="190" t="n">
        <v>38.11</v>
      </c>
      <c r="J3944" s="190" t="n">
        <v>2.19</v>
      </c>
    </row>
    <row r="3945" customFormat="false" ht="22.3" hidden="false" customHeight="true" outlineLevel="0" collapsed="false">
      <c r="A3945" s="186" t="s">
        <v>13719</v>
      </c>
      <c r="B3945" s="187" t="n">
        <v>38383</v>
      </c>
      <c r="C3945" s="186" t="s">
        <v>12467</v>
      </c>
      <c r="D3945" s="186" t="s">
        <v>13892</v>
      </c>
      <c r="E3945" s="186" t="s">
        <v>13720</v>
      </c>
      <c r="F3945" s="186"/>
      <c r="G3945" s="188" t="s">
        <v>12126</v>
      </c>
      <c r="H3945" s="189" t="n">
        <v>0.051</v>
      </c>
      <c r="I3945" s="190" t="n">
        <v>2.59</v>
      </c>
      <c r="J3945" s="190" t="n">
        <v>0.13</v>
      </c>
    </row>
    <row r="3946" customFormat="false" ht="22.3" hidden="false" customHeight="true" outlineLevel="0" collapsed="false">
      <c r="A3946" s="191"/>
      <c r="B3946" s="191"/>
      <c r="C3946" s="191"/>
      <c r="D3946" s="191"/>
      <c r="E3946" s="191" t="s">
        <v>13722</v>
      </c>
      <c r="F3946" s="192" t="n">
        <v>7.62</v>
      </c>
      <c r="G3946" s="191" t="s">
        <v>13723</v>
      </c>
      <c r="H3946" s="192" t="n">
        <v>0</v>
      </c>
      <c r="I3946" s="191" t="s">
        <v>13724</v>
      </c>
      <c r="J3946" s="192" t="n">
        <v>7.62</v>
      </c>
    </row>
    <row r="3947" customFormat="false" ht="32.75" hidden="false" customHeight="true" outlineLevel="0" collapsed="false">
      <c r="A3947" s="191"/>
      <c r="B3947" s="191"/>
      <c r="C3947" s="191"/>
      <c r="D3947" s="191"/>
      <c r="E3947" s="191" t="s">
        <v>13725</v>
      </c>
      <c r="F3947" s="192" t="n">
        <v>8.22</v>
      </c>
      <c r="G3947" s="191"/>
      <c r="H3947" s="193" t="s">
        <v>13726</v>
      </c>
      <c r="I3947" s="193"/>
      <c r="J3947" s="192" t="n">
        <v>45.22</v>
      </c>
    </row>
    <row r="3948" customFormat="false" ht="22.3" hidden="false" customHeight="true" outlineLevel="0" collapsed="false">
      <c r="A3948" s="125"/>
      <c r="B3948" s="125"/>
      <c r="C3948" s="125"/>
      <c r="D3948" s="125"/>
      <c r="E3948" s="125"/>
      <c r="F3948" s="125"/>
      <c r="G3948" s="125" t="s">
        <v>13727</v>
      </c>
      <c r="H3948" s="194" t="n">
        <v>3</v>
      </c>
      <c r="I3948" s="125" t="s">
        <v>13728</v>
      </c>
      <c r="J3948" s="195" t="n">
        <v>135.66</v>
      </c>
    </row>
    <row r="3949" customFormat="false" ht="22.3" hidden="false" customHeight="true" outlineLevel="0" collapsed="false">
      <c r="A3949" s="196"/>
      <c r="B3949" s="196"/>
      <c r="C3949" s="196"/>
      <c r="D3949" s="196"/>
      <c r="E3949" s="196"/>
      <c r="F3949" s="196"/>
      <c r="G3949" s="196"/>
      <c r="H3949" s="196"/>
      <c r="I3949" s="196"/>
      <c r="J3949" s="196"/>
    </row>
    <row r="3950" customFormat="false" ht="23.4" hidden="false" customHeight="true" outlineLevel="0" collapsed="false">
      <c r="A3950" s="175" t="s">
        <v>13161</v>
      </c>
      <c r="B3950" s="176" t="s">
        <v>12459</v>
      </c>
      <c r="C3950" s="175" t="s">
        <v>12460</v>
      </c>
      <c r="D3950" s="175" t="s">
        <v>12125</v>
      </c>
      <c r="E3950" s="175" t="s">
        <v>13711</v>
      </c>
      <c r="F3950" s="175"/>
      <c r="G3950" s="177" t="s">
        <v>12461</v>
      </c>
      <c r="H3950" s="176" t="s">
        <v>12462</v>
      </c>
      <c r="I3950" s="176" t="s">
        <v>12463</v>
      </c>
      <c r="J3950" s="176" t="s">
        <v>12243</v>
      </c>
    </row>
    <row r="3951" customFormat="false" ht="43.9" hidden="false" customHeight="true" outlineLevel="0" collapsed="false">
      <c r="A3951" s="154" t="s">
        <v>13712</v>
      </c>
      <c r="B3951" s="178" t="n">
        <v>89693</v>
      </c>
      <c r="C3951" s="154" t="s">
        <v>12467</v>
      </c>
      <c r="D3951" s="154" t="s">
        <v>13162</v>
      </c>
      <c r="E3951" s="154" t="s">
        <v>13921</v>
      </c>
      <c r="F3951" s="154"/>
      <c r="G3951" s="155" t="s">
        <v>12126</v>
      </c>
      <c r="H3951" s="179" t="n">
        <v>1</v>
      </c>
      <c r="I3951" s="180" t="n">
        <v>84.98</v>
      </c>
      <c r="J3951" s="180" t="n">
        <v>84.98</v>
      </c>
    </row>
    <row r="3952" customFormat="false" ht="43.9" hidden="false" customHeight="true" outlineLevel="0" collapsed="false">
      <c r="A3952" s="181" t="s">
        <v>13714</v>
      </c>
      <c r="B3952" s="182" t="n">
        <v>88248</v>
      </c>
      <c r="C3952" s="181" t="s">
        <v>12467</v>
      </c>
      <c r="D3952" s="181" t="s">
        <v>6423</v>
      </c>
      <c r="E3952" s="181" t="s">
        <v>13717</v>
      </c>
      <c r="F3952" s="181"/>
      <c r="G3952" s="183" t="s">
        <v>13718</v>
      </c>
      <c r="H3952" s="184" t="n">
        <v>0.3638</v>
      </c>
      <c r="I3952" s="185" t="n">
        <v>23.97</v>
      </c>
      <c r="J3952" s="185" t="n">
        <v>8.72</v>
      </c>
    </row>
    <row r="3953" customFormat="false" ht="43.9" hidden="false" customHeight="true" outlineLevel="0" collapsed="false">
      <c r="A3953" s="181" t="s">
        <v>13714</v>
      </c>
      <c r="B3953" s="182" t="n">
        <v>88267</v>
      </c>
      <c r="C3953" s="181" t="s">
        <v>12467</v>
      </c>
      <c r="D3953" s="181" t="s">
        <v>6441</v>
      </c>
      <c r="E3953" s="181" t="s">
        <v>13717</v>
      </c>
      <c r="F3953" s="181"/>
      <c r="G3953" s="183" t="s">
        <v>13718</v>
      </c>
      <c r="H3953" s="184" t="n">
        <v>0.3638</v>
      </c>
      <c r="I3953" s="185" t="n">
        <v>29.16</v>
      </c>
      <c r="J3953" s="185" t="n">
        <v>10.6</v>
      </c>
    </row>
    <row r="3954" customFormat="false" ht="43.9" hidden="false" customHeight="true" outlineLevel="0" collapsed="false">
      <c r="A3954" s="186" t="s">
        <v>13719</v>
      </c>
      <c r="B3954" s="187" t="n">
        <v>20078</v>
      </c>
      <c r="C3954" s="186" t="s">
        <v>12467</v>
      </c>
      <c r="D3954" s="186" t="s">
        <v>13925</v>
      </c>
      <c r="E3954" s="186" t="s">
        <v>13720</v>
      </c>
      <c r="F3954" s="186"/>
      <c r="G3954" s="188" t="s">
        <v>12126</v>
      </c>
      <c r="H3954" s="189" t="n">
        <v>0.1725</v>
      </c>
      <c r="I3954" s="190" t="n">
        <v>38.11</v>
      </c>
      <c r="J3954" s="190" t="n">
        <v>6.57</v>
      </c>
    </row>
    <row r="3955" customFormat="false" ht="22.3" hidden="false" customHeight="true" outlineLevel="0" collapsed="false">
      <c r="A3955" s="186" t="s">
        <v>13719</v>
      </c>
      <c r="B3955" s="187" t="n">
        <v>20179</v>
      </c>
      <c r="C3955" s="186" t="s">
        <v>12467</v>
      </c>
      <c r="D3955" s="186" t="s">
        <v>13938</v>
      </c>
      <c r="E3955" s="186" t="s">
        <v>13720</v>
      </c>
      <c r="F3955" s="186"/>
      <c r="G3955" s="188" t="s">
        <v>12126</v>
      </c>
      <c r="H3955" s="189" t="n">
        <v>1</v>
      </c>
      <c r="I3955" s="190" t="n">
        <v>47.96</v>
      </c>
      <c r="J3955" s="190" t="n">
        <v>47.96</v>
      </c>
    </row>
    <row r="3956" customFormat="false" ht="32.75" hidden="false" customHeight="true" outlineLevel="0" collapsed="false">
      <c r="A3956" s="186" t="s">
        <v>13719</v>
      </c>
      <c r="B3956" s="187" t="n">
        <v>299</v>
      </c>
      <c r="C3956" s="186" t="s">
        <v>12467</v>
      </c>
      <c r="D3956" s="186" t="s">
        <v>13930</v>
      </c>
      <c r="E3956" s="186" t="s">
        <v>13720</v>
      </c>
      <c r="F3956" s="186"/>
      <c r="G3956" s="188" t="s">
        <v>12126</v>
      </c>
      <c r="H3956" s="189" t="n">
        <v>3</v>
      </c>
      <c r="I3956" s="190" t="n">
        <v>3.71</v>
      </c>
      <c r="J3956" s="190" t="n">
        <v>11.13</v>
      </c>
    </row>
    <row r="3957" customFormat="false" ht="22.3" hidden="false" customHeight="true" outlineLevel="0" collapsed="false">
      <c r="A3957" s="191"/>
      <c r="B3957" s="191"/>
      <c r="C3957" s="191"/>
      <c r="D3957" s="191"/>
      <c r="E3957" s="191" t="s">
        <v>13722</v>
      </c>
      <c r="F3957" s="192" t="n">
        <v>15.26</v>
      </c>
      <c r="G3957" s="191" t="s">
        <v>13723</v>
      </c>
      <c r="H3957" s="192" t="n">
        <v>0</v>
      </c>
      <c r="I3957" s="191" t="s">
        <v>13724</v>
      </c>
      <c r="J3957" s="192" t="n">
        <v>15.26</v>
      </c>
    </row>
    <row r="3958" customFormat="false" ht="32.75" hidden="false" customHeight="true" outlineLevel="0" collapsed="false">
      <c r="A3958" s="191"/>
      <c r="B3958" s="191"/>
      <c r="C3958" s="191"/>
      <c r="D3958" s="191"/>
      <c r="E3958" s="191" t="s">
        <v>13725</v>
      </c>
      <c r="F3958" s="192" t="n">
        <v>18.88</v>
      </c>
      <c r="G3958" s="191"/>
      <c r="H3958" s="193" t="s">
        <v>13726</v>
      </c>
      <c r="I3958" s="193"/>
      <c r="J3958" s="192" t="n">
        <v>103.86</v>
      </c>
    </row>
    <row r="3959" customFormat="false" ht="22.3" hidden="false" customHeight="true" outlineLevel="0" collapsed="false">
      <c r="A3959" s="125"/>
      <c r="B3959" s="125"/>
      <c r="C3959" s="125"/>
      <c r="D3959" s="125"/>
      <c r="E3959" s="125"/>
      <c r="F3959" s="125"/>
      <c r="G3959" s="125" t="s">
        <v>13727</v>
      </c>
      <c r="H3959" s="194" t="n">
        <v>2</v>
      </c>
      <c r="I3959" s="125" t="s">
        <v>13728</v>
      </c>
      <c r="J3959" s="195" t="n">
        <v>207.72</v>
      </c>
    </row>
    <row r="3960" customFormat="false" ht="22.3" hidden="false" customHeight="true" outlineLevel="0" collapsed="false">
      <c r="A3960" s="196"/>
      <c r="B3960" s="196"/>
      <c r="C3960" s="196"/>
      <c r="D3960" s="196"/>
      <c r="E3960" s="196"/>
      <c r="F3960" s="196"/>
      <c r="G3960" s="196"/>
      <c r="H3960" s="196"/>
      <c r="I3960" s="196"/>
      <c r="J3960" s="196"/>
    </row>
    <row r="3961" customFormat="false" ht="23.4" hidden="false" customHeight="true" outlineLevel="0" collapsed="false">
      <c r="A3961" s="175" t="s">
        <v>13163</v>
      </c>
      <c r="B3961" s="176" t="s">
        <v>12459</v>
      </c>
      <c r="C3961" s="175" t="s">
        <v>12460</v>
      </c>
      <c r="D3961" s="175" t="s">
        <v>12125</v>
      </c>
      <c r="E3961" s="175" t="s">
        <v>13711</v>
      </c>
      <c r="F3961" s="175"/>
      <c r="G3961" s="177" t="s">
        <v>12461</v>
      </c>
      <c r="H3961" s="176" t="s">
        <v>12462</v>
      </c>
      <c r="I3961" s="176" t="s">
        <v>12463</v>
      </c>
      <c r="J3961" s="176" t="s">
        <v>12243</v>
      </c>
    </row>
    <row r="3962" customFormat="false" ht="43.9" hidden="false" customHeight="true" outlineLevel="0" collapsed="false">
      <c r="A3962" s="154" t="s">
        <v>13712</v>
      </c>
      <c r="B3962" s="178" t="n">
        <v>89681</v>
      </c>
      <c r="C3962" s="154" t="s">
        <v>12467</v>
      </c>
      <c r="D3962" s="154" t="s">
        <v>13164</v>
      </c>
      <c r="E3962" s="154" t="s">
        <v>13921</v>
      </c>
      <c r="F3962" s="154"/>
      <c r="G3962" s="155" t="s">
        <v>12126</v>
      </c>
      <c r="H3962" s="179" t="n">
        <v>1</v>
      </c>
      <c r="I3962" s="180" t="n">
        <v>95.76</v>
      </c>
      <c r="J3962" s="180" t="n">
        <v>95.76</v>
      </c>
    </row>
    <row r="3963" customFormat="false" ht="43.9" hidden="false" customHeight="true" outlineLevel="0" collapsed="false">
      <c r="A3963" s="181" t="s">
        <v>13714</v>
      </c>
      <c r="B3963" s="182" t="n">
        <v>88267</v>
      </c>
      <c r="C3963" s="181" t="s">
        <v>12467</v>
      </c>
      <c r="D3963" s="181" t="s">
        <v>6441</v>
      </c>
      <c r="E3963" s="181" t="s">
        <v>13717</v>
      </c>
      <c r="F3963" s="181"/>
      <c r="G3963" s="183" t="s">
        <v>13718</v>
      </c>
      <c r="H3963" s="184" t="n">
        <v>0.2481</v>
      </c>
      <c r="I3963" s="185" t="n">
        <v>29.16</v>
      </c>
      <c r="J3963" s="185" t="n">
        <v>7.23</v>
      </c>
    </row>
    <row r="3964" customFormat="false" ht="43.9" hidden="false" customHeight="true" outlineLevel="0" collapsed="false">
      <c r="A3964" s="181" t="s">
        <v>13714</v>
      </c>
      <c r="B3964" s="182" t="n">
        <v>88248</v>
      </c>
      <c r="C3964" s="181" t="s">
        <v>12467</v>
      </c>
      <c r="D3964" s="181" t="s">
        <v>6423</v>
      </c>
      <c r="E3964" s="181" t="s">
        <v>13717</v>
      </c>
      <c r="F3964" s="181"/>
      <c r="G3964" s="183" t="s">
        <v>13718</v>
      </c>
      <c r="H3964" s="184" t="n">
        <v>0.2481</v>
      </c>
      <c r="I3964" s="185" t="n">
        <v>23.97</v>
      </c>
      <c r="J3964" s="185" t="n">
        <v>5.94</v>
      </c>
    </row>
    <row r="3965" customFormat="false" ht="32.75" hidden="false" customHeight="true" outlineLevel="0" collapsed="false">
      <c r="A3965" s="186" t="s">
        <v>13719</v>
      </c>
      <c r="B3965" s="187" t="n">
        <v>299</v>
      </c>
      <c r="C3965" s="186" t="s">
        <v>12467</v>
      </c>
      <c r="D3965" s="186" t="s">
        <v>13930</v>
      </c>
      <c r="E3965" s="186" t="s">
        <v>13720</v>
      </c>
      <c r="F3965" s="186"/>
      <c r="G3965" s="188" t="s">
        <v>12126</v>
      </c>
      <c r="H3965" s="189" t="n">
        <v>1</v>
      </c>
      <c r="I3965" s="190" t="n">
        <v>3.71</v>
      </c>
      <c r="J3965" s="190" t="n">
        <v>3.71</v>
      </c>
    </row>
    <row r="3966" customFormat="false" ht="32.75" hidden="false" customHeight="true" outlineLevel="0" collapsed="false">
      <c r="A3966" s="186" t="s">
        <v>13719</v>
      </c>
      <c r="B3966" s="187" t="n">
        <v>300</v>
      </c>
      <c r="C3966" s="186" t="s">
        <v>12467</v>
      </c>
      <c r="D3966" s="186" t="s">
        <v>7065</v>
      </c>
      <c r="E3966" s="186" t="s">
        <v>13720</v>
      </c>
      <c r="F3966" s="186"/>
      <c r="G3966" s="188" t="s">
        <v>12126</v>
      </c>
      <c r="H3966" s="189" t="n">
        <v>1</v>
      </c>
      <c r="I3966" s="190" t="n">
        <v>12.82</v>
      </c>
      <c r="J3966" s="190" t="n">
        <v>12.82</v>
      </c>
    </row>
    <row r="3967" customFormat="false" ht="32.75" hidden="false" customHeight="true" outlineLevel="0" collapsed="false">
      <c r="A3967" s="186" t="s">
        <v>13719</v>
      </c>
      <c r="B3967" s="187" t="n">
        <v>20047</v>
      </c>
      <c r="C3967" s="186" t="s">
        <v>12467</v>
      </c>
      <c r="D3967" s="186" t="s">
        <v>13939</v>
      </c>
      <c r="E3967" s="186" t="s">
        <v>13720</v>
      </c>
      <c r="F3967" s="186"/>
      <c r="G3967" s="188" t="s">
        <v>12126</v>
      </c>
      <c r="H3967" s="189" t="n">
        <v>1</v>
      </c>
      <c r="I3967" s="190" t="n">
        <v>60.54</v>
      </c>
      <c r="J3967" s="190" t="n">
        <v>60.54</v>
      </c>
    </row>
    <row r="3968" customFormat="false" ht="43.9" hidden="false" customHeight="true" outlineLevel="0" collapsed="false">
      <c r="A3968" s="186" t="s">
        <v>13719</v>
      </c>
      <c r="B3968" s="187" t="n">
        <v>20078</v>
      </c>
      <c r="C3968" s="186" t="s">
        <v>12467</v>
      </c>
      <c r="D3968" s="186" t="s">
        <v>13925</v>
      </c>
      <c r="E3968" s="186" t="s">
        <v>13720</v>
      </c>
      <c r="F3968" s="186"/>
      <c r="G3968" s="188" t="s">
        <v>12126</v>
      </c>
      <c r="H3968" s="189" t="n">
        <v>0.145</v>
      </c>
      <c r="I3968" s="190" t="n">
        <v>38.11</v>
      </c>
      <c r="J3968" s="190" t="n">
        <v>5.52</v>
      </c>
    </row>
    <row r="3969" customFormat="false" ht="22.3" hidden="false" customHeight="true" outlineLevel="0" collapsed="false">
      <c r="A3969" s="191"/>
      <c r="B3969" s="191"/>
      <c r="C3969" s="191"/>
      <c r="D3969" s="191"/>
      <c r="E3969" s="191" t="s">
        <v>13722</v>
      </c>
      <c r="F3969" s="192" t="n">
        <v>10.41</v>
      </c>
      <c r="G3969" s="191" t="s">
        <v>13723</v>
      </c>
      <c r="H3969" s="192" t="n">
        <v>0</v>
      </c>
      <c r="I3969" s="191" t="s">
        <v>13724</v>
      </c>
      <c r="J3969" s="192" t="n">
        <v>10.41</v>
      </c>
    </row>
    <row r="3970" customFormat="false" ht="32.75" hidden="false" customHeight="true" outlineLevel="0" collapsed="false">
      <c r="A3970" s="191"/>
      <c r="B3970" s="191"/>
      <c r="C3970" s="191"/>
      <c r="D3970" s="191"/>
      <c r="E3970" s="191" t="s">
        <v>13725</v>
      </c>
      <c r="F3970" s="192" t="n">
        <v>21.27</v>
      </c>
      <c r="G3970" s="191"/>
      <c r="H3970" s="193" t="s">
        <v>13726</v>
      </c>
      <c r="I3970" s="193"/>
      <c r="J3970" s="192" t="n">
        <v>117.03</v>
      </c>
    </row>
    <row r="3971" customFormat="false" ht="22.3" hidden="false" customHeight="true" outlineLevel="0" collapsed="false">
      <c r="A3971" s="125"/>
      <c r="B3971" s="125"/>
      <c r="C3971" s="125"/>
      <c r="D3971" s="125"/>
      <c r="E3971" s="125"/>
      <c r="F3971" s="125"/>
      <c r="G3971" s="125" t="s">
        <v>13727</v>
      </c>
      <c r="H3971" s="194" t="n">
        <v>19</v>
      </c>
      <c r="I3971" s="125" t="s">
        <v>13728</v>
      </c>
      <c r="J3971" s="195" t="n">
        <v>2223.57</v>
      </c>
    </row>
    <row r="3972" customFormat="false" ht="22.3" hidden="false" customHeight="true" outlineLevel="0" collapsed="false">
      <c r="A3972" s="196"/>
      <c r="B3972" s="196"/>
      <c r="C3972" s="196"/>
      <c r="D3972" s="196"/>
      <c r="E3972" s="196"/>
      <c r="F3972" s="196"/>
      <c r="G3972" s="196"/>
      <c r="H3972" s="196"/>
      <c r="I3972" s="196"/>
      <c r="J3972" s="196"/>
    </row>
    <row r="3973" customFormat="false" ht="23.4" hidden="false" customHeight="true" outlineLevel="0" collapsed="false">
      <c r="A3973" s="175" t="s">
        <v>13165</v>
      </c>
      <c r="B3973" s="176" t="s">
        <v>12459</v>
      </c>
      <c r="C3973" s="175" t="s">
        <v>12460</v>
      </c>
      <c r="D3973" s="175" t="s">
        <v>12125</v>
      </c>
      <c r="E3973" s="175" t="s">
        <v>13711</v>
      </c>
      <c r="F3973" s="175"/>
      <c r="G3973" s="177" t="s">
        <v>12461</v>
      </c>
      <c r="H3973" s="176" t="s">
        <v>12462</v>
      </c>
      <c r="I3973" s="176" t="s">
        <v>12463</v>
      </c>
      <c r="J3973" s="176" t="s">
        <v>12243</v>
      </c>
    </row>
    <row r="3974" customFormat="false" ht="43.9" hidden="false" customHeight="true" outlineLevel="0" collapsed="false">
      <c r="A3974" s="154" t="s">
        <v>13712</v>
      </c>
      <c r="B3974" s="178" t="s">
        <v>13166</v>
      </c>
      <c r="C3974" s="154" t="s">
        <v>12475</v>
      </c>
      <c r="D3974" s="154" t="s">
        <v>13167</v>
      </c>
      <c r="E3974" s="154" t="s">
        <v>13940</v>
      </c>
      <c r="F3974" s="154"/>
      <c r="G3974" s="155" t="s">
        <v>12126</v>
      </c>
      <c r="H3974" s="179" t="n">
        <v>1</v>
      </c>
      <c r="I3974" s="180" t="n">
        <v>182.39</v>
      </c>
      <c r="J3974" s="180" t="n">
        <v>182.39</v>
      </c>
    </row>
    <row r="3975" customFormat="false" ht="43.9" hidden="false" customHeight="true" outlineLevel="0" collapsed="false">
      <c r="A3975" s="181" t="s">
        <v>13714</v>
      </c>
      <c r="B3975" s="182" t="n">
        <v>88247</v>
      </c>
      <c r="C3975" s="181" t="s">
        <v>12467</v>
      </c>
      <c r="D3975" s="181" t="s">
        <v>6422</v>
      </c>
      <c r="E3975" s="181" t="s">
        <v>13717</v>
      </c>
      <c r="F3975" s="181"/>
      <c r="G3975" s="183" t="s">
        <v>13718</v>
      </c>
      <c r="H3975" s="184" t="n">
        <v>0.25</v>
      </c>
      <c r="I3975" s="185" t="n">
        <v>25</v>
      </c>
      <c r="J3975" s="185" t="n">
        <v>6.25</v>
      </c>
    </row>
    <row r="3976" customFormat="false" ht="43.9" hidden="false" customHeight="true" outlineLevel="0" collapsed="false">
      <c r="A3976" s="181" t="s">
        <v>13714</v>
      </c>
      <c r="B3976" s="182" t="n">
        <v>88264</v>
      </c>
      <c r="C3976" s="181" t="s">
        <v>12467</v>
      </c>
      <c r="D3976" s="181" t="s">
        <v>6438</v>
      </c>
      <c r="E3976" s="181" t="s">
        <v>13717</v>
      </c>
      <c r="F3976" s="181"/>
      <c r="G3976" s="183" t="s">
        <v>13718</v>
      </c>
      <c r="H3976" s="184" t="n">
        <v>0.25</v>
      </c>
      <c r="I3976" s="185" t="n">
        <v>30.29</v>
      </c>
      <c r="J3976" s="185" t="n">
        <v>7.57</v>
      </c>
    </row>
    <row r="3977" customFormat="false" ht="32.75" hidden="false" customHeight="true" outlineLevel="0" collapsed="false">
      <c r="A3977" s="186" t="s">
        <v>13719</v>
      </c>
      <c r="B3977" s="187" t="n">
        <v>39455</v>
      </c>
      <c r="C3977" s="186" t="s">
        <v>12467</v>
      </c>
      <c r="D3977" s="186" t="s">
        <v>8741</v>
      </c>
      <c r="E3977" s="186" t="s">
        <v>13720</v>
      </c>
      <c r="F3977" s="186"/>
      <c r="G3977" s="188" t="s">
        <v>12126</v>
      </c>
      <c r="H3977" s="189" t="n">
        <v>1</v>
      </c>
      <c r="I3977" s="190" t="n">
        <v>162.41</v>
      </c>
      <c r="J3977" s="190" t="n">
        <v>162.41</v>
      </c>
    </row>
    <row r="3978" customFormat="false" ht="32.75" hidden="false" customHeight="true" outlineLevel="0" collapsed="false">
      <c r="A3978" s="186" t="s">
        <v>13719</v>
      </c>
      <c r="B3978" s="187" t="n">
        <v>1571</v>
      </c>
      <c r="C3978" s="186" t="s">
        <v>12467</v>
      </c>
      <c r="D3978" s="186" t="s">
        <v>11452</v>
      </c>
      <c r="E3978" s="186" t="s">
        <v>13720</v>
      </c>
      <c r="F3978" s="186"/>
      <c r="G3978" s="188" t="s">
        <v>12126</v>
      </c>
      <c r="H3978" s="189" t="n">
        <v>4</v>
      </c>
      <c r="I3978" s="190" t="n">
        <v>1.54</v>
      </c>
      <c r="J3978" s="190" t="n">
        <v>6.16</v>
      </c>
    </row>
    <row r="3979" customFormat="false" ht="22.3" hidden="false" customHeight="true" outlineLevel="0" collapsed="false">
      <c r="A3979" s="191"/>
      <c r="B3979" s="191"/>
      <c r="C3979" s="191"/>
      <c r="D3979" s="191"/>
      <c r="E3979" s="191" t="s">
        <v>13722</v>
      </c>
      <c r="F3979" s="192" t="n">
        <v>10.68</v>
      </c>
      <c r="G3979" s="191" t="s">
        <v>13723</v>
      </c>
      <c r="H3979" s="192" t="n">
        <v>0</v>
      </c>
      <c r="I3979" s="191" t="s">
        <v>13724</v>
      </c>
      <c r="J3979" s="192" t="n">
        <v>10.68</v>
      </c>
    </row>
    <row r="3980" customFormat="false" ht="32.75" hidden="false" customHeight="true" outlineLevel="0" collapsed="false">
      <c r="A3980" s="191"/>
      <c r="B3980" s="191"/>
      <c r="C3980" s="191"/>
      <c r="D3980" s="191"/>
      <c r="E3980" s="191" t="s">
        <v>13725</v>
      </c>
      <c r="F3980" s="192" t="n">
        <v>40.52</v>
      </c>
      <c r="G3980" s="191"/>
      <c r="H3980" s="193" t="s">
        <v>13726</v>
      </c>
      <c r="I3980" s="193"/>
      <c r="J3980" s="192" t="n">
        <v>222.91</v>
      </c>
    </row>
    <row r="3981" customFormat="false" ht="22.3" hidden="false" customHeight="true" outlineLevel="0" collapsed="false">
      <c r="A3981" s="125"/>
      <c r="B3981" s="125"/>
      <c r="C3981" s="125"/>
      <c r="D3981" s="125"/>
      <c r="E3981" s="125"/>
      <c r="F3981" s="125"/>
      <c r="G3981" s="125" t="s">
        <v>13727</v>
      </c>
      <c r="H3981" s="194" t="n">
        <v>82</v>
      </c>
      <c r="I3981" s="125" t="s">
        <v>13728</v>
      </c>
      <c r="J3981" s="195" t="n">
        <v>18278.62</v>
      </c>
    </row>
    <row r="3982" customFormat="false" ht="22.3" hidden="false" customHeight="true" outlineLevel="0" collapsed="false">
      <c r="A3982" s="196"/>
      <c r="B3982" s="196"/>
      <c r="C3982" s="196"/>
      <c r="D3982" s="196"/>
      <c r="E3982" s="196"/>
      <c r="F3982" s="196"/>
      <c r="G3982" s="196"/>
      <c r="H3982" s="196"/>
      <c r="I3982" s="196"/>
      <c r="J3982" s="196"/>
    </row>
    <row r="3983" customFormat="false" ht="22.3" hidden="false" customHeight="true" outlineLevel="0" collapsed="false">
      <c r="A3983" s="150" t="n">
        <v>55</v>
      </c>
      <c r="B3983" s="150"/>
      <c r="C3983" s="150"/>
      <c r="D3983" s="150" t="s">
        <v>12425</v>
      </c>
      <c r="E3983" s="150"/>
      <c r="F3983" s="150"/>
      <c r="G3983" s="150"/>
      <c r="H3983" s="173"/>
      <c r="I3983" s="150"/>
      <c r="J3983" s="174" t="n">
        <v>21110.88</v>
      </c>
    </row>
    <row r="3984" customFormat="false" ht="23.4" hidden="false" customHeight="true" outlineLevel="0" collapsed="false">
      <c r="A3984" s="175" t="s">
        <v>13168</v>
      </c>
      <c r="B3984" s="176" t="s">
        <v>12459</v>
      </c>
      <c r="C3984" s="175" t="s">
        <v>12460</v>
      </c>
      <c r="D3984" s="175" t="s">
        <v>12125</v>
      </c>
      <c r="E3984" s="175" t="s">
        <v>13711</v>
      </c>
      <c r="F3984" s="175"/>
      <c r="G3984" s="177" t="s">
        <v>12461</v>
      </c>
      <c r="H3984" s="176" t="s">
        <v>12462</v>
      </c>
      <c r="I3984" s="176" t="s">
        <v>12463</v>
      </c>
      <c r="J3984" s="176" t="s">
        <v>12243</v>
      </c>
    </row>
    <row r="3985" customFormat="false" ht="43.9" hidden="false" customHeight="true" outlineLevel="0" collapsed="false">
      <c r="A3985" s="154" t="s">
        <v>13712</v>
      </c>
      <c r="B3985" s="178" t="n">
        <v>99253</v>
      </c>
      <c r="C3985" s="154" t="s">
        <v>12467</v>
      </c>
      <c r="D3985" s="154" t="s">
        <v>4496</v>
      </c>
      <c r="E3985" s="154" t="s">
        <v>13941</v>
      </c>
      <c r="F3985" s="154"/>
      <c r="G3985" s="155" t="s">
        <v>12126</v>
      </c>
      <c r="H3985" s="179" t="n">
        <v>1</v>
      </c>
      <c r="I3985" s="180" t="n">
        <v>617.19</v>
      </c>
      <c r="J3985" s="180" t="n">
        <v>617.19</v>
      </c>
    </row>
    <row r="3986" customFormat="false" ht="43.9" hidden="false" customHeight="true" outlineLevel="0" collapsed="false">
      <c r="A3986" s="181" t="s">
        <v>13714</v>
      </c>
      <c r="B3986" s="182" t="n">
        <v>101616</v>
      </c>
      <c r="C3986" s="181" t="s">
        <v>12467</v>
      </c>
      <c r="D3986" s="181" t="s">
        <v>5043</v>
      </c>
      <c r="E3986" s="181" t="s">
        <v>13772</v>
      </c>
      <c r="F3986" s="181"/>
      <c r="G3986" s="183" t="s">
        <v>12469</v>
      </c>
      <c r="H3986" s="184" t="n">
        <v>0.81</v>
      </c>
      <c r="I3986" s="185" t="n">
        <v>6.73</v>
      </c>
      <c r="J3986" s="185" t="n">
        <v>5.45</v>
      </c>
    </row>
    <row r="3987" customFormat="false" ht="43.9" hidden="false" customHeight="true" outlineLevel="0" collapsed="false">
      <c r="A3987" s="181" t="s">
        <v>13714</v>
      </c>
      <c r="B3987" s="182" t="n">
        <v>97735</v>
      </c>
      <c r="C3987" s="181" t="s">
        <v>12467</v>
      </c>
      <c r="D3987" s="181" t="s">
        <v>13942</v>
      </c>
      <c r="E3987" s="181" t="s">
        <v>13943</v>
      </c>
      <c r="F3987" s="181"/>
      <c r="G3987" s="183" t="s">
        <v>12496</v>
      </c>
      <c r="H3987" s="184" t="n">
        <v>0.0448</v>
      </c>
      <c r="I3987" s="185" t="n">
        <v>2692.72</v>
      </c>
      <c r="J3987" s="185" t="n">
        <v>120.63</v>
      </c>
    </row>
    <row r="3988" customFormat="false" ht="55.1" hidden="false" customHeight="true" outlineLevel="0" collapsed="false">
      <c r="A3988" s="181" t="s">
        <v>13714</v>
      </c>
      <c r="B3988" s="182" t="n">
        <v>5678</v>
      </c>
      <c r="C3988" s="181" t="s">
        <v>12467</v>
      </c>
      <c r="D3988" s="181" t="s">
        <v>286</v>
      </c>
      <c r="E3988" s="181" t="s">
        <v>13730</v>
      </c>
      <c r="F3988" s="181"/>
      <c r="G3988" s="183" t="s">
        <v>13731</v>
      </c>
      <c r="H3988" s="184" t="n">
        <v>0.0087</v>
      </c>
      <c r="I3988" s="185" t="n">
        <v>146.95</v>
      </c>
      <c r="J3988" s="185" t="n">
        <v>1.27</v>
      </c>
    </row>
    <row r="3989" customFormat="false" ht="43.9" hidden="false" customHeight="true" outlineLevel="0" collapsed="false">
      <c r="A3989" s="181" t="s">
        <v>13714</v>
      </c>
      <c r="B3989" s="182" t="n">
        <v>94970</v>
      </c>
      <c r="C3989" s="181" t="s">
        <v>12467</v>
      </c>
      <c r="D3989" s="181" t="s">
        <v>13944</v>
      </c>
      <c r="E3989" s="181" t="s">
        <v>13733</v>
      </c>
      <c r="F3989" s="181"/>
      <c r="G3989" s="183" t="s">
        <v>12496</v>
      </c>
      <c r="H3989" s="184" t="n">
        <v>0.0744</v>
      </c>
      <c r="I3989" s="185" t="n">
        <v>609.2</v>
      </c>
      <c r="J3989" s="185" t="n">
        <v>45.32</v>
      </c>
    </row>
    <row r="3990" customFormat="false" ht="43.9" hidden="false" customHeight="true" outlineLevel="0" collapsed="false">
      <c r="A3990" s="181" t="s">
        <v>13714</v>
      </c>
      <c r="B3990" s="182" t="n">
        <v>87316</v>
      </c>
      <c r="C3990" s="181" t="s">
        <v>12467</v>
      </c>
      <c r="D3990" s="181" t="s">
        <v>5918</v>
      </c>
      <c r="E3990" s="181" t="s">
        <v>13747</v>
      </c>
      <c r="F3990" s="181"/>
      <c r="G3990" s="183" t="s">
        <v>12496</v>
      </c>
      <c r="H3990" s="184" t="n">
        <v>0.0148</v>
      </c>
      <c r="I3990" s="185" t="n">
        <v>586.17</v>
      </c>
      <c r="J3990" s="185" t="n">
        <v>8.67</v>
      </c>
    </row>
    <row r="3991" customFormat="false" ht="55.1" hidden="false" customHeight="true" outlineLevel="0" collapsed="false">
      <c r="A3991" s="181" t="s">
        <v>13714</v>
      </c>
      <c r="B3991" s="182" t="n">
        <v>5679</v>
      </c>
      <c r="C3991" s="181" t="s">
        <v>12467</v>
      </c>
      <c r="D3991" s="181" t="s">
        <v>432</v>
      </c>
      <c r="E3991" s="181" t="s">
        <v>13730</v>
      </c>
      <c r="F3991" s="181"/>
      <c r="G3991" s="183" t="s">
        <v>13734</v>
      </c>
      <c r="H3991" s="184" t="n">
        <v>0.0178</v>
      </c>
      <c r="I3991" s="185" t="n">
        <v>60.74</v>
      </c>
      <c r="J3991" s="185" t="n">
        <v>1.08</v>
      </c>
    </row>
    <row r="3992" customFormat="false" ht="43.9" hidden="false" customHeight="true" outlineLevel="0" collapsed="false">
      <c r="A3992" s="181" t="s">
        <v>13714</v>
      </c>
      <c r="B3992" s="182" t="n">
        <v>88628</v>
      </c>
      <c r="C3992" s="181" t="s">
        <v>12467</v>
      </c>
      <c r="D3992" s="181" t="s">
        <v>6007</v>
      </c>
      <c r="E3992" s="181" t="s">
        <v>13747</v>
      </c>
      <c r="F3992" s="181"/>
      <c r="G3992" s="183" t="s">
        <v>12496</v>
      </c>
      <c r="H3992" s="184" t="n">
        <v>0.1156</v>
      </c>
      <c r="I3992" s="185" t="n">
        <v>702.66</v>
      </c>
      <c r="J3992" s="185" t="n">
        <v>81.22</v>
      </c>
    </row>
    <row r="3993" customFormat="false" ht="43.9" hidden="false" customHeight="true" outlineLevel="0" collapsed="false">
      <c r="A3993" s="181" t="s">
        <v>13714</v>
      </c>
      <c r="B3993" s="182" t="n">
        <v>88316</v>
      </c>
      <c r="C3993" s="181" t="s">
        <v>12467</v>
      </c>
      <c r="D3993" s="181" t="s">
        <v>6483</v>
      </c>
      <c r="E3993" s="181" t="s">
        <v>13717</v>
      </c>
      <c r="F3993" s="181"/>
      <c r="G3993" s="183" t="s">
        <v>13718</v>
      </c>
      <c r="H3993" s="184" t="n">
        <v>4.0028</v>
      </c>
      <c r="I3993" s="185" t="n">
        <v>23.2</v>
      </c>
      <c r="J3993" s="185" t="n">
        <v>92.86</v>
      </c>
    </row>
    <row r="3994" customFormat="false" ht="43.9" hidden="false" customHeight="true" outlineLevel="0" collapsed="false">
      <c r="A3994" s="181" t="s">
        <v>13714</v>
      </c>
      <c r="B3994" s="182" t="n">
        <v>88309</v>
      </c>
      <c r="C3994" s="181" t="s">
        <v>12467</v>
      </c>
      <c r="D3994" s="181" t="s">
        <v>6476</v>
      </c>
      <c r="E3994" s="181" t="s">
        <v>13717</v>
      </c>
      <c r="F3994" s="181"/>
      <c r="G3994" s="183" t="s">
        <v>13718</v>
      </c>
      <c r="H3994" s="184" t="n">
        <v>5.0944</v>
      </c>
      <c r="I3994" s="185" t="n">
        <v>29.13</v>
      </c>
      <c r="J3994" s="185" t="n">
        <v>148.39</v>
      </c>
    </row>
    <row r="3995" customFormat="false" ht="22.3" hidden="false" customHeight="true" outlineLevel="0" collapsed="false">
      <c r="A3995" s="186" t="s">
        <v>13719</v>
      </c>
      <c r="B3995" s="187" t="n">
        <v>7258</v>
      </c>
      <c r="C3995" s="186" t="s">
        <v>12467</v>
      </c>
      <c r="D3995" s="186" t="s">
        <v>13945</v>
      </c>
      <c r="E3995" s="186" t="s">
        <v>13720</v>
      </c>
      <c r="F3995" s="186"/>
      <c r="G3995" s="188" t="s">
        <v>12126</v>
      </c>
      <c r="H3995" s="189" t="n">
        <v>131.8188</v>
      </c>
      <c r="I3995" s="190" t="n">
        <v>0.78</v>
      </c>
      <c r="J3995" s="190" t="n">
        <v>102.81</v>
      </c>
    </row>
    <row r="3996" customFormat="false" ht="32.75" hidden="false" customHeight="true" outlineLevel="0" collapsed="false">
      <c r="A3996" s="186" t="s">
        <v>13719</v>
      </c>
      <c r="B3996" s="187" t="n">
        <v>4517</v>
      </c>
      <c r="C3996" s="186" t="s">
        <v>12467</v>
      </c>
      <c r="D3996" s="186" t="s">
        <v>10953</v>
      </c>
      <c r="E3996" s="186" t="s">
        <v>13720</v>
      </c>
      <c r="F3996" s="186"/>
      <c r="G3996" s="188" t="s">
        <v>12127</v>
      </c>
      <c r="H3996" s="189" t="n">
        <v>0.1408</v>
      </c>
      <c r="I3996" s="190" t="n">
        <v>3.87</v>
      </c>
      <c r="J3996" s="190" t="n">
        <v>0.54</v>
      </c>
    </row>
    <row r="3997" customFormat="false" ht="43.9" hidden="false" customHeight="true" outlineLevel="0" collapsed="false">
      <c r="A3997" s="186" t="s">
        <v>13719</v>
      </c>
      <c r="B3997" s="187" t="n">
        <v>6193</v>
      </c>
      <c r="C3997" s="186" t="s">
        <v>12467</v>
      </c>
      <c r="D3997" s="186" t="s">
        <v>13792</v>
      </c>
      <c r="E3997" s="186" t="s">
        <v>13720</v>
      </c>
      <c r="F3997" s="186"/>
      <c r="G3997" s="188" t="s">
        <v>12127</v>
      </c>
      <c r="H3997" s="189" t="n">
        <v>0.4416</v>
      </c>
      <c r="I3997" s="190" t="n">
        <v>16.67</v>
      </c>
      <c r="J3997" s="190" t="n">
        <v>7.36</v>
      </c>
    </row>
    <row r="3998" customFormat="false" ht="22.3" hidden="false" customHeight="true" outlineLevel="0" collapsed="false">
      <c r="A3998" s="186" t="s">
        <v>13719</v>
      </c>
      <c r="B3998" s="187" t="n">
        <v>5069</v>
      </c>
      <c r="C3998" s="186" t="s">
        <v>12467</v>
      </c>
      <c r="D3998" s="186" t="s">
        <v>10719</v>
      </c>
      <c r="E3998" s="186" t="s">
        <v>13720</v>
      </c>
      <c r="F3998" s="186"/>
      <c r="G3998" s="188" t="s">
        <v>12533</v>
      </c>
      <c r="H3998" s="189" t="n">
        <v>0.0125</v>
      </c>
      <c r="I3998" s="190" t="n">
        <v>20.71</v>
      </c>
      <c r="J3998" s="190" t="n">
        <v>0.25</v>
      </c>
    </row>
    <row r="3999" customFormat="false" ht="32.75" hidden="false" customHeight="true" outlineLevel="0" collapsed="false">
      <c r="A3999" s="186" t="s">
        <v>13719</v>
      </c>
      <c r="B3999" s="187" t="n">
        <v>2692</v>
      </c>
      <c r="C3999" s="186" t="s">
        <v>12467</v>
      </c>
      <c r="D3999" s="186" t="s">
        <v>8677</v>
      </c>
      <c r="E3999" s="186" t="s">
        <v>13720</v>
      </c>
      <c r="F3999" s="186"/>
      <c r="G3999" s="188" t="s">
        <v>13761</v>
      </c>
      <c r="H3999" s="189" t="n">
        <v>0.0054</v>
      </c>
      <c r="I3999" s="190" t="n">
        <v>8.06</v>
      </c>
      <c r="J3999" s="190" t="n">
        <v>0.04</v>
      </c>
    </row>
    <row r="4000" customFormat="false" ht="32.75" hidden="false" customHeight="true" outlineLevel="0" collapsed="false">
      <c r="A4000" s="186" t="s">
        <v>13719</v>
      </c>
      <c r="B4000" s="187" t="n">
        <v>4491</v>
      </c>
      <c r="C4000" s="186" t="s">
        <v>12467</v>
      </c>
      <c r="D4000" s="186" t="s">
        <v>10604</v>
      </c>
      <c r="E4000" s="186" t="s">
        <v>13720</v>
      </c>
      <c r="F4000" s="186"/>
      <c r="G4000" s="188" t="s">
        <v>12127</v>
      </c>
      <c r="H4000" s="189" t="n">
        <v>0.1184</v>
      </c>
      <c r="I4000" s="190" t="n">
        <v>11.05</v>
      </c>
      <c r="J4000" s="190" t="n">
        <v>1.3</v>
      </c>
    </row>
    <row r="4001" customFormat="false" ht="22.3" hidden="false" customHeight="true" outlineLevel="0" collapsed="false">
      <c r="A4001" s="191"/>
      <c r="B4001" s="191"/>
      <c r="C4001" s="191"/>
      <c r="D4001" s="191"/>
      <c r="E4001" s="191" t="s">
        <v>13722</v>
      </c>
      <c r="F4001" s="192" t="n">
        <v>256.59</v>
      </c>
      <c r="G4001" s="191" t="s">
        <v>13723</v>
      </c>
      <c r="H4001" s="192" t="n">
        <v>0</v>
      </c>
      <c r="I4001" s="191" t="s">
        <v>13724</v>
      </c>
      <c r="J4001" s="192" t="n">
        <v>256.59</v>
      </c>
    </row>
    <row r="4002" customFormat="false" ht="32.75" hidden="false" customHeight="true" outlineLevel="0" collapsed="false">
      <c r="A4002" s="191"/>
      <c r="B4002" s="191"/>
      <c r="C4002" s="191"/>
      <c r="D4002" s="191"/>
      <c r="E4002" s="191" t="s">
        <v>13725</v>
      </c>
      <c r="F4002" s="192" t="n">
        <v>137.13</v>
      </c>
      <c r="G4002" s="191"/>
      <c r="H4002" s="193" t="s">
        <v>13726</v>
      </c>
      <c r="I4002" s="193"/>
      <c r="J4002" s="192" t="n">
        <v>754.32</v>
      </c>
    </row>
    <row r="4003" customFormat="false" ht="22.3" hidden="false" customHeight="true" outlineLevel="0" collapsed="false">
      <c r="A4003" s="125"/>
      <c r="B4003" s="125"/>
      <c r="C4003" s="125"/>
      <c r="D4003" s="125"/>
      <c r="E4003" s="125"/>
      <c r="F4003" s="125"/>
      <c r="G4003" s="125" t="s">
        <v>13727</v>
      </c>
      <c r="H4003" s="194" t="n">
        <v>19</v>
      </c>
      <c r="I4003" s="125" t="s">
        <v>13728</v>
      </c>
      <c r="J4003" s="195" t="n">
        <v>14332.08</v>
      </c>
    </row>
    <row r="4004" customFormat="false" ht="22.3" hidden="false" customHeight="true" outlineLevel="0" collapsed="false">
      <c r="A4004" s="196"/>
      <c r="B4004" s="196"/>
      <c r="C4004" s="196"/>
      <c r="D4004" s="196"/>
      <c r="E4004" s="196"/>
      <c r="F4004" s="196"/>
      <c r="G4004" s="196"/>
      <c r="H4004" s="196"/>
      <c r="I4004" s="196"/>
      <c r="J4004" s="196"/>
    </row>
    <row r="4005" customFormat="false" ht="23.4" hidden="false" customHeight="true" outlineLevel="0" collapsed="false">
      <c r="A4005" s="175" t="s">
        <v>13169</v>
      </c>
      <c r="B4005" s="176" t="s">
        <v>12459</v>
      </c>
      <c r="C4005" s="175" t="s">
        <v>12460</v>
      </c>
      <c r="D4005" s="175" t="s">
        <v>12125</v>
      </c>
      <c r="E4005" s="175" t="s">
        <v>13711</v>
      </c>
      <c r="F4005" s="175"/>
      <c r="G4005" s="177" t="s">
        <v>12461</v>
      </c>
      <c r="H4005" s="176" t="s">
        <v>12462</v>
      </c>
      <c r="I4005" s="176" t="s">
        <v>12463</v>
      </c>
      <c r="J4005" s="176" t="s">
        <v>12243</v>
      </c>
    </row>
    <row r="4006" customFormat="false" ht="43.9" hidden="false" customHeight="true" outlineLevel="0" collapsed="false">
      <c r="A4006" s="154" t="s">
        <v>13712</v>
      </c>
      <c r="B4006" s="178" t="n">
        <v>99268</v>
      </c>
      <c r="C4006" s="154" t="s">
        <v>12467</v>
      </c>
      <c r="D4006" s="154" t="s">
        <v>13170</v>
      </c>
      <c r="E4006" s="154" t="s">
        <v>13946</v>
      </c>
      <c r="F4006" s="154"/>
      <c r="G4006" s="155" t="s">
        <v>12126</v>
      </c>
      <c r="H4006" s="179" t="n">
        <v>1</v>
      </c>
      <c r="I4006" s="180" t="n">
        <v>554.64</v>
      </c>
      <c r="J4006" s="180" t="n">
        <v>554.64</v>
      </c>
    </row>
    <row r="4007" customFormat="false" ht="55.1" hidden="false" customHeight="true" outlineLevel="0" collapsed="false">
      <c r="A4007" s="181" t="s">
        <v>13714</v>
      </c>
      <c r="B4007" s="182" t="n">
        <v>5679</v>
      </c>
      <c r="C4007" s="181" t="s">
        <v>12467</v>
      </c>
      <c r="D4007" s="181" t="s">
        <v>432</v>
      </c>
      <c r="E4007" s="181" t="s">
        <v>13730</v>
      </c>
      <c r="F4007" s="181"/>
      <c r="G4007" s="183" t="s">
        <v>13734</v>
      </c>
      <c r="H4007" s="184" t="n">
        <v>0.1505</v>
      </c>
      <c r="I4007" s="185" t="n">
        <v>60.74</v>
      </c>
      <c r="J4007" s="185" t="n">
        <v>9.14</v>
      </c>
    </row>
    <row r="4008" customFormat="false" ht="43.9" hidden="false" customHeight="true" outlineLevel="0" collapsed="false">
      <c r="A4008" s="181" t="s">
        <v>13714</v>
      </c>
      <c r="B4008" s="182" t="n">
        <v>88309</v>
      </c>
      <c r="C4008" s="181" t="s">
        <v>12467</v>
      </c>
      <c r="D4008" s="181" t="s">
        <v>6476</v>
      </c>
      <c r="E4008" s="181" t="s">
        <v>13717</v>
      </c>
      <c r="F4008" s="181"/>
      <c r="G4008" s="183" t="s">
        <v>13718</v>
      </c>
      <c r="H4008" s="184" t="n">
        <v>0.5245</v>
      </c>
      <c r="I4008" s="185" t="n">
        <v>29.13</v>
      </c>
      <c r="J4008" s="185" t="n">
        <v>15.27</v>
      </c>
    </row>
    <row r="4009" customFormat="false" ht="43.9" hidden="false" customHeight="true" outlineLevel="0" collapsed="false">
      <c r="A4009" s="181" t="s">
        <v>13714</v>
      </c>
      <c r="B4009" s="182" t="n">
        <v>101623</v>
      </c>
      <c r="C4009" s="181" t="s">
        <v>12467</v>
      </c>
      <c r="D4009" s="181" t="s">
        <v>5050</v>
      </c>
      <c r="E4009" s="181" t="s">
        <v>13772</v>
      </c>
      <c r="F4009" s="181"/>
      <c r="G4009" s="183" t="s">
        <v>12496</v>
      </c>
      <c r="H4009" s="184" t="n">
        <v>0.2535</v>
      </c>
      <c r="I4009" s="185" t="n">
        <v>344.93</v>
      </c>
      <c r="J4009" s="185" t="n">
        <v>87.43</v>
      </c>
    </row>
    <row r="4010" customFormat="false" ht="43.9" hidden="false" customHeight="true" outlineLevel="0" collapsed="false">
      <c r="A4010" s="181" t="s">
        <v>13714</v>
      </c>
      <c r="B4010" s="182" t="n">
        <v>97738</v>
      </c>
      <c r="C4010" s="181" t="s">
        <v>12467</v>
      </c>
      <c r="D4010" s="181" t="s">
        <v>13947</v>
      </c>
      <c r="E4010" s="181" t="s">
        <v>13943</v>
      </c>
      <c r="F4010" s="181"/>
      <c r="G4010" s="183" t="s">
        <v>12496</v>
      </c>
      <c r="H4010" s="184" t="n">
        <v>0.0221</v>
      </c>
      <c r="I4010" s="185" t="n">
        <v>4329.55</v>
      </c>
      <c r="J4010" s="185" t="n">
        <v>95.68</v>
      </c>
    </row>
    <row r="4011" customFormat="false" ht="43.9" hidden="false" customHeight="true" outlineLevel="0" collapsed="false">
      <c r="A4011" s="181" t="s">
        <v>13714</v>
      </c>
      <c r="B4011" s="182" t="n">
        <v>88316</v>
      </c>
      <c r="C4011" s="181" t="s">
        <v>12467</v>
      </c>
      <c r="D4011" s="181" t="s">
        <v>6483</v>
      </c>
      <c r="E4011" s="181" t="s">
        <v>13717</v>
      </c>
      <c r="F4011" s="181"/>
      <c r="G4011" s="183" t="s">
        <v>13718</v>
      </c>
      <c r="H4011" s="184" t="n">
        <v>0.4121</v>
      </c>
      <c r="I4011" s="185" t="n">
        <v>23.2</v>
      </c>
      <c r="J4011" s="185" t="n">
        <v>9.56</v>
      </c>
    </row>
    <row r="4012" customFormat="false" ht="55.1" hidden="false" customHeight="true" outlineLevel="0" collapsed="false">
      <c r="A4012" s="181" t="s">
        <v>13714</v>
      </c>
      <c r="B4012" s="182" t="n">
        <v>5678</v>
      </c>
      <c r="C4012" s="181" t="s">
        <v>12467</v>
      </c>
      <c r="D4012" s="181" t="s">
        <v>286</v>
      </c>
      <c r="E4012" s="181" t="s">
        <v>13730</v>
      </c>
      <c r="F4012" s="181"/>
      <c r="G4012" s="183" t="s">
        <v>13731</v>
      </c>
      <c r="H4012" s="184" t="n">
        <v>0.0739</v>
      </c>
      <c r="I4012" s="185" t="n">
        <v>146.95</v>
      </c>
      <c r="J4012" s="185" t="n">
        <v>10.85</v>
      </c>
    </row>
    <row r="4013" customFormat="false" ht="43.9" hidden="false" customHeight="true" outlineLevel="0" collapsed="false">
      <c r="A4013" s="181" t="s">
        <v>13714</v>
      </c>
      <c r="B4013" s="182" t="n">
        <v>88628</v>
      </c>
      <c r="C4013" s="181" t="s">
        <v>12467</v>
      </c>
      <c r="D4013" s="181" t="s">
        <v>6007</v>
      </c>
      <c r="E4013" s="181" t="s">
        <v>13747</v>
      </c>
      <c r="F4013" s="181"/>
      <c r="G4013" s="183" t="s">
        <v>12496</v>
      </c>
      <c r="H4013" s="184" t="n">
        <v>0.029</v>
      </c>
      <c r="I4013" s="185" t="n">
        <v>702.66</v>
      </c>
      <c r="J4013" s="185" t="n">
        <v>20.37</v>
      </c>
    </row>
    <row r="4014" customFormat="false" ht="22.3" hidden="false" customHeight="true" outlineLevel="0" collapsed="false">
      <c r="A4014" s="186" t="s">
        <v>13719</v>
      </c>
      <c r="B4014" s="187" t="n">
        <v>7258</v>
      </c>
      <c r="C4014" s="186" t="s">
        <v>12467</v>
      </c>
      <c r="D4014" s="186" t="s">
        <v>13945</v>
      </c>
      <c r="E4014" s="186" t="s">
        <v>13720</v>
      </c>
      <c r="F4014" s="186"/>
      <c r="G4014" s="188" t="s">
        <v>12126</v>
      </c>
      <c r="H4014" s="189" t="n">
        <v>11.7802</v>
      </c>
      <c r="I4014" s="190" t="n">
        <v>0.78</v>
      </c>
      <c r="J4014" s="190" t="n">
        <v>9.18</v>
      </c>
    </row>
    <row r="4015" customFormat="false" ht="32.75" hidden="false" customHeight="true" outlineLevel="0" collapsed="false">
      <c r="A4015" s="186" t="s">
        <v>13719</v>
      </c>
      <c r="B4015" s="187" t="n">
        <v>43423</v>
      </c>
      <c r="C4015" s="186" t="s">
        <v>12467</v>
      </c>
      <c r="D4015" s="186" t="s">
        <v>7117</v>
      </c>
      <c r="E4015" s="186" t="s">
        <v>13720</v>
      </c>
      <c r="F4015" s="186"/>
      <c r="G4015" s="188" t="s">
        <v>12126</v>
      </c>
      <c r="H4015" s="189" t="n">
        <v>1</v>
      </c>
      <c r="I4015" s="190" t="n">
        <v>94.55</v>
      </c>
      <c r="J4015" s="190" t="n">
        <v>94.55</v>
      </c>
    </row>
    <row r="4016" customFormat="false" ht="32.75" hidden="false" customHeight="true" outlineLevel="0" collapsed="false">
      <c r="A4016" s="186" t="s">
        <v>13719</v>
      </c>
      <c r="B4016" s="187" t="n">
        <v>43441</v>
      </c>
      <c r="C4016" s="186" t="s">
        <v>12467</v>
      </c>
      <c r="D4016" s="186" t="s">
        <v>7116</v>
      </c>
      <c r="E4016" s="186" t="s">
        <v>13720</v>
      </c>
      <c r="F4016" s="186"/>
      <c r="G4016" s="188" t="s">
        <v>12126</v>
      </c>
      <c r="H4016" s="189" t="n">
        <v>1</v>
      </c>
      <c r="I4016" s="190" t="n">
        <v>202.61</v>
      </c>
      <c r="J4016" s="190" t="n">
        <v>202.61</v>
      </c>
    </row>
    <row r="4017" customFormat="false" ht="22.3" hidden="false" customHeight="true" outlineLevel="0" collapsed="false">
      <c r="A4017" s="191"/>
      <c r="B4017" s="191"/>
      <c r="C4017" s="191"/>
      <c r="D4017" s="191"/>
      <c r="E4017" s="191" t="s">
        <v>13722</v>
      </c>
      <c r="F4017" s="192" t="n">
        <v>85.61</v>
      </c>
      <c r="G4017" s="191" t="s">
        <v>13723</v>
      </c>
      <c r="H4017" s="192" t="n">
        <v>0</v>
      </c>
      <c r="I4017" s="191" t="s">
        <v>13724</v>
      </c>
      <c r="J4017" s="192" t="n">
        <v>85.61</v>
      </c>
    </row>
    <row r="4018" customFormat="false" ht="32.75" hidden="false" customHeight="true" outlineLevel="0" collapsed="false">
      <c r="A4018" s="191"/>
      <c r="B4018" s="191"/>
      <c r="C4018" s="191"/>
      <c r="D4018" s="191"/>
      <c r="E4018" s="191" t="s">
        <v>13725</v>
      </c>
      <c r="F4018" s="192" t="n">
        <v>123.24</v>
      </c>
      <c r="G4018" s="191"/>
      <c r="H4018" s="193" t="s">
        <v>13726</v>
      </c>
      <c r="I4018" s="193"/>
      <c r="J4018" s="192" t="n">
        <v>677.88</v>
      </c>
    </row>
    <row r="4019" customFormat="false" ht="22.3" hidden="false" customHeight="true" outlineLevel="0" collapsed="false">
      <c r="A4019" s="125"/>
      <c r="B4019" s="125"/>
      <c r="C4019" s="125"/>
      <c r="D4019" s="125"/>
      <c r="E4019" s="125"/>
      <c r="F4019" s="125"/>
      <c r="G4019" s="125" t="s">
        <v>13727</v>
      </c>
      <c r="H4019" s="194" t="n">
        <v>10</v>
      </c>
      <c r="I4019" s="125" t="s">
        <v>13728</v>
      </c>
      <c r="J4019" s="195" t="n">
        <v>6778.8</v>
      </c>
    </row>
    <row r="4020" customFormat="false" ht="22.3" hidden="false" customHeight="true" outlineLevel="0" collapsed="false">
      <c r="A4020" s="196"/>
      <c r="B4020" s="196"/>
      <c r="C4020" s="196"/>
      <c r="D4020" s="196"/>
      <c r="E4020" s="196"/>
      <c r="F4020" s="196"/>
      <c r="G4020" s="196"/>
      <c r="H4020" s="196"/>
      <c r="I4020" s="196"/>
      <c r="J4020" s="196"/>
    </row>
    <row r="4021" customFormat="false" ht="23.4" hidden="false" customHeight="true" outlineLevel="0" collapsed="false">
      <c r="A4021" s="175" t="s">
        <v>13171</v>
      </c>
      <c r="B4021" s="176" t="s">
        <v>12459</v>
      </c>
      <c r="C4021" s="175" t="s">
        <v>12460</v>
      </c>
      <c r="D4021" s="175" t="s">
        <v>12125</v>
      </c>
      <c r="E4021" s="175" t="s">
        <v>13711</v>
      </c>
      <c r="F4021" s="175"/>
      <c r="G4021" s="177" t="s">
        <v>12461</v>
      </c>
      <c r="H4021" s="176" t="s">
        <v>12462</v>
      </c>
      <c r="I4021" s="176" t="s">
        <v>12463</v>
      </c>
      <c r="J4021" s="176" t="s">
        <v>12243</v>
      </c>
    </row>
    <row r="4022" customFormat="false" ht="32.75" hidden="false" customHeight="true" outlineLevel="0" collapsed="false">
      <c r="A4022" s="154" t="s">
        <v>13712</v>
      </c>
      <c r="B4022" s="178" t="s">
        <v>13172</v>
      </c>
      <c r="C4022" s="154" t="s">
        <v>12475</v>
      </c>
      <c r="D4022" s="154" t="s">
        <v>13173</v>
      </c>
      <c r="E4022" s="154"/>
      <c r="F4022" s="154"/>
      <c r="G4022" s="155" t="s">
        <v>12126</v>
      </c>
      <c r="H4022" s="179" t="n">
        <v>1</v>
      </c>
      <c r="I4022" s="180" t="n">
        <v>0</v>
      </c>
      <c r="J4022" s="180" t="n">
        <v>0</v>
      </c>
    </row>
    <row r="4023" customFormat="false" ht="22.3" hidden="false" customHeight="true" outlineLevel="0" collapsed="false">
      <c r="A4023" s="191"/>
      <c r="B4023" s="191"/>
      <c r="C4023" s="191"/>
      <c r="D4023" s="191"/>
      <c r="E4023" s="191" t="s">
        <v>13722</v>
      </c>
      <c r="F4023" s="192" t="n">
        <v>0</v>
      </c>
      <c r="G4023" s="191" t="s">
        <v>13723</v>
      </c>
      <c r="H4023" s="192" t="n">
        <v>0</v>
      </c>
      <c r="I4023" s="191" t="s">
        <v>13724</v>
      </c>
      <c r="J4023" s="192" t="n">
        <v>0</v>
      </c>
    </row>
    <row r="4024" customFormat="false" ht="32.75" hidden="false" customHeight="true" outlineLevel="0" collapsed="false">
      <c r="A4024" s="191"/>
      <c r="B4024" s="191"/>
      <c r="C4024" s="191"/>
      <c r="D4024" s="191"/>
      <c r="E4024" s="191" t="s">
        <v>13725</v>
      </c>
      <c r="F4024" s="192" t="n">
        <v>0</v>
      </c>
      <c r="G4024" s="191"/>
      <c r="H4024" s="193" t="s">
        <v>13726</v>
      </c>
      <c r="I4024" s="193"/>
      <c r="J4024" s="192" t="n">
        <v>0</v>
      </c>
    </row>
    <row r="4025" customFormat="false" ht="22.3" hidden="false" customHeight="true" outlineLevel="0" collapsed="false">
      <c r="A4025" s="125"/>
      <c r="B4025" s="125"/>
      <c r="C4025" s="125"/>
      <c r="D4025" s="125"/>
      <c r="E4025" s="125"/>
      <c r="F4025" s="125"/>
      <c r="G4025" s="125" t="s">
        <v>13727</v>
      </c>
      <c r="H4025" s="194" t="n">
        <v>12.55</v>
      </c>
      <c r="I4025" s="125" t="s">
        <v>13728</v>
      </c>
      <c r="J4025" s="195" t="n">
        <v>0</v>
      </c>
    </row>
    <row r="4026" customFormat="false" ht="22.3" hidden="false" customHeight="true" outlineLevel="0" collapsed="false">
      <c r="A4026" s="196"/>
      <c r="B4026" s="196"/>
      <c r="C4026" s="196"/>
      <c r="D4026" s="196"/>
      <c r="E4026" s="196"/>
      <c r="F4026" s="196"/>
      <c r="G4026" s="196"/>
      <c r="H4026" s="196"/>
      <c r="I4026" s="196"/>
      <c r="J4026" s="196"/>
    </row>
    <row r="4027" customFormat="false" ht="22.3" hidden="false" customHeight="true" outlineLevel="0" collapsed="false">
      <c r="A4027" s="150" t="n">
        <v>56</v>
      </c>
      <c r="B4027" s="150"/>
      <c r="C4027" s="150"/>
      <c r="D4027" s="150" t="s">
        <v>12426</v>
      </c>
      <c r="E4027" s="150"/>
      <c r="F4027" s="150"/>
      <c r="G4027" s="150"/>
      <c r="H4027" s="173"/>
      <c r="I4027" s="150"/>
      <c r="J4027" s="174" t="n">
        <v>59910</v>
      </c>
    </row>
    <row r="4028" customFormat="false" ht="23.4" hidden="false" customHeight="true" outlineLevel="0" collapsed="false">
      <c r="A4028" s="175" t="s">
        <v>13174</v>
      </c>
      <c r="B4028" s="176" t="s">
        <v>12459</v>
      </c>
      <c r="C4028" s="175" t="s">
        <v>12460</v>
      </c>
      <c r="D4028" s="175" t="s">
        <v>12125</v>
      </c>
      <c r="E4028" s="175" t="s">
        <v>13711</v>
      </c>
      <c r="F4028" s="175"/>
      <c r="G4028" s="177" t="s">
        <v>12461</v>
      </c>
      <c r="H4028" s="176" t="s">
        <v>12462</v>
      </c>
      <c r="I4028" s="176" t="s">
        <v>12463</v>
      </c>
      <c r="J4028" s="176" t="s">
        <v>12243</v>
      </c>
    </row>
    <row r="4029" customFormat="false" ht="43.9" hidden="false" customHeight="true" outlineLevel="0" collapsed="false">
      <c r="A4029" s="154" t="s">
        <v>13712</v>
      </c>
      <c r="B4029" s="178" t="n">
        <v>89711</v>
      </c>
      <c r="C4029" s="154" t="s">
        <v>12467</v>
      </c>
      <c r="D4029" s="154" t="s">
        <v>13175</v>
      </c>
      <c r="E4029" s="154" t="s">
        <v>13948</v>
      </c>
      <c r="F4029" s="154"/>
      <c r="G4029" s="155" t="s">
        <v>12127</v>
      </c>
      <c r="H4029" s="179" t="n">
        <v>1</v>
      </c>
      <c r="I4029" s="180" t="n">
        <v>23.12</v>
      </c>
      <c r="J4029" s="180" t="n">
        <v>23.12</v>
      </c>
    </row>
    <row r="4030" customFormat="false" ht="43.9" hidden="false" customHeight="true" outlineLevel="0" collapsed="false">
      <c r="A4030" s="181" t="s">
        <v>13714</v>
      </c>
      <c r="B4030" s="182" t="n">
        <v>88248</v>
      </c>
      <c r="C4030" s="181" t="s">
        <v>12467</v>
      </c>
      <c r="D4030" s="181" t="s">
        <v>6423</v>
      </c>
      <c r="E4030" s="181" t="s">
        <v>13717</v>
      </c>
      <c r="F4030" s="181"/>
      <c r="G4030" s="183" t="s">
        <v>13718</v>
      </c>
      <c r="H4030" s="184" t="n">
        <v>0.293</v>
      </c>
      <c r="I4030" s="185" t="n">
        <v>23.97</v>
      </c>
      <c r="J4030" s="185" t="n">
        <v>7.02</v>
      </c>
    </row>
    <row r="4031" customFormat="false" ht="43.9" hidden="false" customHeight="true" outlineLevel="0" collapsed="false">
      <c r="A4031" s="181" t="s">
        <v>13714</v>
      </c>
      <c r="B4031" s="182" t="n">
        <v>88267</v>
      </c>
      <c r="C4031" s="181" t="s">
        <v>12467</v>
      </c>
      <c r="D4031" s="181" t="s">
        <v>6441</v>
      </c>
      <c r="E4031" s="181" t="s">
        <v>13717</v>
      </c>
      <c r="F4031" s="181"/>
      <c r="G4031" s="183" t="s">
        <v>13718</v>
      </c>
      <c r="H4031" s="184" t="n">
        <v>0.293</v>
      </c>
      <c r="I4031" s="185" t="n">
        <v>29.16</v>
      </c>
      <c r="J4031" s="185" t="n">
        <v>8.54</v>
      </c>
    </row>
    <row r="4032" customFormat="false" ht="32.75" hidden="false" customHeight="true" outlineLevel="0" collapsed="false">
      <c r="A4032" s="186" t="s">
        <v>13719</v>
      </c>
      <c r="B4032" s="187" t="n">
        <v>9835</v>
      </c>
      <c r="C4032" s="186" t="s">
        <v>12467</v>
      </c>
      <c r="D4032" s="186" t="s">
        <v>13949</v>
      </c>
      <c r="E4032" s="186" t="s">
        <v>13720</v>
      </c>
      <c r="F4032" s="186"/>
      <c r="G4032" s="188" t="s">
        <v>12127</v>
      </c>
      <c r="H4032" s="189" t="n">
        <v>1.0549</v>
      </c>
      <c r="I4032" s="190" t="n">
        <v>7.13</v>
      </c>
      <c r="J4032" s="190" t="n">
        <v>7.52</v>
      </c>
    </row>
    <row r="4033" customFormat="false" ht="22.3" hidden="false" customHeight="true" outlineLevel="0" collapsed="false">
      <c r="A4033" s="186" t="s">
        <v>13719</v>
      </c>
      <c r="B4033" s="187" t="n">
        <v>38383</v>
      </c>
      <c r="C4033" s="186" t="s">
        <v>12467</v>
      </c>
      <c r="D4033" s="186" t="s">
        <v>13892</v>
      </c>
      <c r="E4033" s="186" t="s">
        <v>13720</v>
      </c>
      <c r="F4033" s="186"/>
      <c r="G4033" s="188" t="s">
        <v>12126</v>
      </c>
      <c r="H4033" s="189" t="n">
        <v>0.0163</v>
      </c>
      <c r="I4033" s="190" t="n">
        <v>2.59</v>
      </c>
      <c r="J4033" s="190" t="n">
        <v>0.04</v>
      </c>
    </row>
    <row r="4034" customFormat="false" ht="22.3" hidden="false" customHeight="true" outlineLevel="0" collapsed="false">
      <c r="A4034" s="191"/>
      <c r="B4034" s="191"/>
      <c r="C4034" s="191"/>
      <c r="D4034" s="191"/>
      <c r="E4034" s="191" t="s">
        <v>13722</v>
      </c>
      <c r="F4034" s="192" t="n">
        <v>12.28</v>
      </c>
      <c r="G4034" s="191" t="s">
        <v>13723</v>
      </c>
      <c r="H4034" s="192" t="n">
        <v>0</v>
      </c>
      <c r="I4034" s="191" t="s">
        <v>13724</v>
      </c>
      <c r="J4034" s="192" t="n">
        <v>12.28</v>
      </c>
    </row>
    <row r="4035" customFormat="false" ht="32.75" hidden="false" customHeight="true" outlineLevel="0" collapsed="false">
      <c r="A4035" s="191"/>
      <c r="B4035" s="191"/>
      <c r="C4035" s="191"/>
      <c r="D4035" s="191"/>
      <c r="E4035" s="191" t="s">
        <v>13725</v>
      </c>
      <c r="F4035" s="192" t="n">
        <v>5.13</v>
      </c>
      <c r="G4035" s="191"/>
      <c r="H4035" s="193" t="s">
        <v>13726</v>
      </c>
      <c r="I4035" s="193"/>
      <c r="J4035" s="192" t="n">
        <v>28.25</v>
      </c>
    </row>
    <row r="4036" customFormat="false" ht="22.3" hidden="false" customHeight="true" outlineLevel="0" collapsed="false">
      <c r="A4036" s="125"/>
      <c r="B4036" s="125"/>
      <c r="C4036" s="125"/>
      <c r="D4036" s="125"/>
      <c r="E4036" s="125"/>
      <c r="F4036" s="125"/>
      <c r="G4036" s="125" t="s">
        <v>13727</v>
      </c>
      <c r="H4036" s="194" t="n">
        <v>142.6</v>
      </c>
      <c r="I4036" s="125" t="s">
        <v>13728</v>
      </c>
      <c r="J4036" s="195" t="n">
        <v>4028.45</v>
      </c>
    </row>
    <row r="4037" customFormat="false" ht="22.3" hidden="false" customHeight="true" outlineLevel="0" collapsed="false">
      <c r="A4037" s="196"/>
      <c r="B4037" s="196"/>
      <c r="C4037" s="196"/>
      <c r="D4037" s="196"/>
      <c r="E4037" s="196"/>
      <c r="F4037" s="196"/>
      <c r="G4037" s="196"/>
      <c r="H4037" s="196"/>
      <c r="I4037" s="196"/>
      <c r="J4037" s="196"/>
    </row>
    <row r="4038" customFormat="false" ht="23.4" hidden="false" customHeight="true" outlineLevel="0" collapsed="false">
      <c r="A4038" s="175" t="s">
        <v>13176</v>
      </c>
      <c r="B4038" s="176" t="s">
        <v>12459</v>
      </c>
      <c r="C4038" s="175" t="s">
        <v>12460</v>
      </c>
      <c r="D4038" s="175" t="s">
        <v>12125</v>
      </c>
      <c r="E4038" s="175" t="s">
        <v>13711</v>
      </c>
      <c r="F4038" s="175"/>
      <c r="G4038" s="177" t="s">
        <v>12461</v>
      </c>
      <c r="H4038" s="176" t="s">
        <v>12462</v>
      </c>
      <c r="I4038" s="176" t="s">
        <v>12463</v>
      </c>
      <c r="J4038" s="176" t="s">
        <v>12243</v>
      </c>
    </row>
    <row r="4039" customFormat="false" ht="43.9" hidden="false" customHeight="true" outlineLevel="0" collapsed="false">
      <c r="A4039" s="154" t="s">
        <v>13712</v>
      </c>
      <c r="B4039" s="178" t="n">
        <v>89712</v>
      </c>
      <c r="C4039" s="154" t="s">
        <v>12467</v>
      </c>
      <c r="D4039" s="154" t="s">
        <v>13177</v>
      </c>
      <c r="E4039" s="154" t="s">
        <v>13948</v>
      </c>
      <c r="F4039" s="154"/>
      <c r="G4039" s="155" t="s">
        <v>12127</v>
      </c>
      <c r="H4039" s="179" t="n">
        <v>1</v>
      </c>
      <c r="I4039" s="180" t="n">
        <v>29.35</v>
      </c>
      <c r="J4039" s="180" t="n">
        <v>29.35</v>
      </c>
    </row>
    <row r="4040" customFormat="false" ht="43.9" hidden="false" customHeight="true" outlineLevel="0" collapsed="false">
      <c r="A4040" s="181" t="s">
        <v>13714</v>
      </c>
      <c r="B4040" s="182" t="n">
        <v>88267</v>
      </c>
      <c r="C4040" s="181" t="s">
        <v>12467</v>
      </c>
      <c r="D4040" s="181" t="s">
        <v>6441</v>
      </c>
      <c r="E4040" s="181" t="s">
        <v>13717</v>
      </c>
      <c r="F4040" s="181"/>
      <c r="G4040" s="183" t="s">
        <v>13718</v>
      </c>
      <c r="H4040" s="184" t="n">
        <v>0.3182</v>
      </c>
      <c r="I4040" s="185" t="n">
        <v>29.16</v>
      </c>
      <c r="J4040" s="185" t="n">
        <v>9.27</v>
      </c>
    </row>
    <row r="4041" customFormat="false" ht="43.9" hidden="false" customHeight="true" outlineLevel="0" collapsed="false">
      <c r="A4041" s="181" t="s">
        <v>13714</v>
      </c>
      <c r="B4041" s="182" t="n">
        <v>88248</v>
      </c>
      <c r="C4041" s="181" t="s">
        <v>12467</v>
      </c>
      <c r="D4041" s="181" t="s">
        <v>6423</v>
      </c>
      <c r="E4041" s="181" t="s">
        <v>13717</v>
      </c>
      <c r="F4041" s="181"/>
      <c r="G4041" s="183" t="s">
        <v>13718</v>
      </c>
      <c r="H4041" s="184" t="n">
        <v>0.3182</v>
      </c>
      <c r="I4041" s="185" t="n">
        <v>23.97</v>
      </c>
      <c r="J4041" s="185" t="n">
        <v>7.62</v>
      </c>
    </row>
    <row r="4042" customFormat="false" ht="32.75" hidden="false" customHeight="true" outlineLevel="0" collapsed="false">
      <c r="A4042" s="186" t="s">
        <v>13719</v>
      </c>
      <c r="B4042" s="187" t="n">
        <v>9838</v>
      </c>
      <c r="C4042" s="186" t="s">
        <v>12467</v>
      </c>
      <c r="D4042" s="186" t="s">
        <v>11896</v>
      </c>
      <c r="E4042" s="186" t="s">
        <v>13720</v>
      </c>
      <c r="F4042" s="186"/>
      <c r="G4042" s="188" t="s">
        <v>12127</v>
      </c>
      <c r="H4042" s="189" t="n">
        <v>1.0549</v>
      </c>
      <c r="I4042" s="190" t="n">
        <v>11.78</v>
      </c>
      <c r="J4042" s="190" t="n">
        <v>12.42</v>
      </c>
    </row>
    <row r="4043" customFormat="false" ht="22.3" hidden="false" customHeight="true" outlineLevel="0" collapsed="false">
      <c r="A4043" s="186" t="s">
        <v>13719</v>
      </c>
      <c r="B4043" s="187" t="n">
        <v>38383</v>
      </c>
      <c r="C4043" s="186" t="s">
        <v>12467</v>
      </c>
      <c r="D4043" s="186" t="s">
        <v>13892</v>
      </c>
      <c r="E4043" s="186" t="s">
        <v>13720</v>
      </c>
      <c r="F4043" s="186"/>
      <c r="G4043" s="188" t="s">
        <v>12126</v>
      </c>
      <c r="H4043" s="189" t="n">
        <v>0.0177</v>
      </c>
      <c r="I4043" s="190" t="n">
        <v>2.59</v>
      </c>
      <c r="J4043" s="190" t="n">
        <v>0.04</v>
      </c>
    </row>
    <row r="4044" customFormat="false" ht="22.3" hidden="false" customHeight="true" outlineLevel="0" collapsed="false">
      <c r="A4044" s="191"/>
      <c r="B4044" s="191"/>
      <c r="C4044" s="191"/>
      <c r="D4044" s="191"/>
      <c r="E4044" s="191" t="s">
        <v>13722</v>
      </c>
      <c r="F4044" s="192" t="n">
        <v>13.35</v>
      </c>
      <c r="G4044" s="191" t="s">
        <v>13723</v>
      </c>
      <c r="H4044" s="192" t="n">
        <v>0</v>
      </c>
      <c r="I4044" s="191" t="s">
        <v>13724</v>
      </c>
      <c r="J4044" s="192" t="n">
        <v>13.35</v>
      </c>
    </row>
    <row r="4045" customFormat="false" ht="32.75" hidden="false" customHeight="true" outlineLevel="0" collapsed="false">
      <c r="A4045" s="191"/>
      <c r="B4045" s="191"/>
      <c r="C4045" s="191"/>
      <c r="D4045" s="191"/>
      <c r="E4045" s="191" t="s">
        <v>13725</v>
      </c>
      <c r="F4045" s="192" t="n">
        <v>6.52</v>
      </c>
      <c r="G4045" s="191"/>
      <c r="H4045" s="193" t="s">
        <v>13726</v>
      </c>
      <c r="I4045" s="193"/>
      <c r="J4045" s="192" t="n">
        <v>35.87</v>
      </c>
    </row>
    <row r="4046" customFormat="false" ht="22.3" hidden="false" customHeight="true" outlineLevel="0" collapsed="false">
      <c r="A4046" s="125"/>
      <c r="B4046" s="125"/>
      <c r="C4046" s="125"/>
      <c r="D4046" s="125"/>
      <c r="E4046" s="125"/>
      <c r="F4046" s="125"/>
      <c r="G4046" s="125" t="s">
        <v>13727</v>
      </c>
      <c r="H4046" s="194" t="n">
        <v>171.2</v>
      </c>
      <c r="I4046" s="125" t="s">
        <v>13728</v>
      </c>
      <c r="J4046" s="195" t="n">
        <v>6140.94</v>
      </c>
    </row>
    <row r="4047" customFormat="false" ht="22.3" hidden="false" customHeight="true" outlineLevel="0" collapsed="false">
      <c r="A4047" s="196"/>
      <c r="B4047" s="196"/>
      <c r="C4047" s="196"/>
      <c r="D4047" s="196"/>
      <c r="E4047" s="196"/>
      <c r="F4047" s="196"/>
      <c r="G4047" s="196"/>
      <c r="H4047" s="196"/>
      <c r="I4047" s="196"/>
      <c r="J4047" s="196"/>
    </row>
    <row r="4048" customFormat="false" ht="23.4" hidden="false" customHeight="true" outlineLevel="0" collapsed="false">
      <c r="A4048" s="175" t="s">
        <v>13178</v>
      </c>
      <c r="B4048" s="176" t="s">
        <v>12459</v>
      </c>
      <c r="C4048" s="175" t="s">
        <v>12460</v>
      </c>
      <c r="D4048" s="175" t="s">
        <v>12125</v>
      </c>
      <c r="E4048" s="175" t="s">
        <v>13711</v>
      </c>
      <c r="F4048" s="175"/>
      <c r="G4048" s="177" t="s">
        <v>12461</v>
      </c>
      <c r="H4048" s="176" t="s">
        <v>12462</v>
      </c>
      <c r="I4048" s="176" t="s">
        <v>12463</v>
      </c>
      <c r="J4048" s="176" t="s">
        <v>12243</v>
      </c>
    </row>
    <row r="4049" customFormat="false" ht="43.9" hidden="false" customHeight="true" outlineLevel="0" collapsed="false">
      <c r="A4049" s="154" t="s">
        <v>13712</v>
      </c>
      <c r="B4049" s="178" t="n">
        <v>89713</v>
      </c>
      <c r="C4049" s="154" t="s">
        <v>12467</v>
      </c>
      <c r="D4049" s="154" t="s">
        <v>13179</v>
      </c>
      <c r="E4049" s="154" t="s">
        <v>13948</v>
      </c>
      <c r="F4049" s="154"/>
      <c r="G4049" s="155" t="s">
        <v>12127</v>
      </c>
      <c r="H4049" s="179" t="n">
        <v>1</v>
      </c>
      <c r="I4049" s="180" t="n">
        <v>36.59</v>
      </c>
      <c r="J4049" s="180" t="n">
        <v>36.59</v>
      </c>
    </row>
    <row r="4050" customFormat="false" ht="43.9" hidden="false" customHeight="true" outlineLevel="0" collapsed="false">
      <c r="A4050" s="181" t="s">
        <v>13714</v>
      </c>
      <c r="B4050" s="182" t="n">
        <v>88267</v>
      </c>
      <c r="C4050" s="181" t="s">
        <v>12467</v>
      </c>
      <c r="D4050" s="181" t="s">
        <v>6441</v>
      </c>
      <c r="E4050" s="181" t="s">
        <v>13717</v>
      </c>
      <c r="F4050" s="181"/>
      <c r="G4050" s="183" t="s">
        <v>13718</v>
      </c>
      <c r="H4050" s="184" t="n">
        <v>0.3813</v>
      </c>
      <c r="I4050" s="185" t="n">
        <v>29.16</v>
      </c>
      <c r="J4050" s="185" t="n">
        <v>11.11</v>
      </c>
    </row>
    <row r="4051" customFormat="false" ht="43.9" hidden="false" customHeight="true" outlineLevel="0" collapsed="false">
      <c r="A4051" s="181" t="s">
        <v>13714</v>
      </c>
      <c r="B4051" s="182" t="n">
        <v>88248</v>
      </c>
      <c r="C4051" s="181" t="s">
        <v>12467</v>
      </c>
      <c r="D4051" s="181" t="s">
        <v>6423</v>
      </c>
      <c r="E4051" s="181" t="s">
        <v>13717</v>
      </c>
      <c r="F4051" s="181"/>
      <c r="G4051" s="183" t="s">
        <v>13718</v>
      </c>
      <c r="H4051" s="184" t="n">
        <v>0.3813</v>
      </c>
      <c r="I4051" s="185" t="n">
        <v>23.97</v>
      </c>
      <c r="J4051" s="185" t="n">
        <v>9.13</v>
      </c>
    </row>
    <row r="4052" customFormat="false" ht="32.75" hidden="false" customHeight="true" outlineLevel="0" collapsed="false">
      <c r="A4052" s="186" t="s">
        <v>13719</v>
      </c>
      <c r="B4052" s="187" t="n">
        <v>9837</v>
      </c>
      <c r="C4052" s="186" t="s">
        <v>12467</v>
      </c>
      <c r="D4052" s="186" t="s">
        <v>11897</v>
      </c>
      <c r="E4052" s="186" t="s">
        <v>13720</v>
      </c>
      <c r="F4052" s="186"/>
      <c r="G4052" s="188" t="s">
        <v>12127</v>
      </c>
      <c r="H4052" s="189" t="n">
        <v>1.0549</v>
      </c>
      <c r="I4052" s="190" t="n">
        <v>15.46</v>
      </c>
      <c r="J4052" s="190" t="n">
        <v>16.3</v>
      </c>
    </row>
    <row r="4053" customFormat="false" ht="22.3" hidden="false" customHeight="true" outlineLevel="0" collapsed="false">
      <c r="A4053" s="186" t="s">
        <v>13719</v>
      </c>
      <c r="B4053" s="187" t="n">
        <v>38383</v>
      </c>
      <c r="C4053" s="186" t="s">
        <v>12467</v>
      </c>
      <c r="D4053" s="186" t="s">
        <v>13892</v>
      </c>
      <c r="E4053" s="186" t="s">
        <v>13720</v>
      </c>
      <c r="F4053" s="186"/>
      <c r="G4053" s="188" t="s">
        <v>12126</v>
      </c>
      <c r="H4053" s="189" t="n">
        <v>0.0212</v>
      </c>
      <c r="I4053" s="190" t="n">
        <v>2.59</v>
      </c>
      <c r="J4053" s="190" t="n">
        <v>0.05</v>
      </c>
    </row>
    <row r="4054" customFormat="false" ht="22.3" hidden="false" customHeight="true" outlineLevel="0" collapsed="false">
      <c r="A4054" s="191"/>
      <c r="B4054" s="191"/>
      <c r="C4054" s="191"/>
      <c r="D4054" s="191"/>
      <c r="E4054" s="191" t="s">
        <v>13722</v>
      </c>
      <c r="F4054" s="192" t="n">
        <v>16</v>
      </c>
      <c r="G4054" s="191" t="s">
        <v>13723</v>
      </c>
      <c r="H4054" s="192" t="n">
        <v>0</v>
      </c>
      <c r="I4054" s="191" t="s">
        <v>13724</v>
      </c>
      <c r="J4054" s="192" t="n">
        <v>16</v>
      </c>
    </row>
    <row r="4055" customFormat="false" ht="32.75" hidden="false" customHeight="true" outlineLevel="0" collapsed="false">
      <c r="A4055" s="191"/>
      <c r="B4055" s="191"/>
      <c r="C4055" s="191"/>
      <c r="D4055" s="191"/>
      <c r="E4055" s="191" t="s">
        <v>13725</v>
      </c>
      <c r="F4055" s="192" t="n">
        <v>8.13</v>
      </c>
      <c r="G4055" s="191"/>
      <c r="H4055" s="193" t="s">
        <v>13726</v>
      </c>
      <c r="I4055" s="193"/>
      <c r="J4055" s="192" t="n">
        <v>44.72</v>
      </c>
    </row>
    <row r="4056" customFormat="false" ht="22.3" hidden="false" customHeight="true" outlineLevel="0" collapsed="false">
      <c r="A4056" s="125"/>
      <c r="B4056" s="125"/>
      <c r="C4056" s="125"/>
      <c r="D4056" s="125"/>
      <c r="E4056" s="125"/>
      <c r="F4056" s="125"/>
      <c r="G4056" s="125" t="s">
        <v>13727</v>
      </c>
      <c r="H4056" s="194" t="n">
        <v>45.5</v>
      </c>
      <c r="I4056" s="125" t="s">
        <v>13728</v>
      </c>
      <c r="J4056" s="195" t="n">
        <v>2034.76</v>
      </c>
    </row>
    <row r="4057" customFormat="false" ht="22.3" hidden="false" customHeight="true" outlineLevel="0" collapsed="false">
      <c r="A4057" s="196"/>
      <c r="B4057" s="196"/>
      <c r="C4057" s="196"/>
      <c r="D4057" s="196"/>
      <c r="E4057" s="196"/>
      <c r="F4057" s="196"/>
      <c r="G4057" s="196"/>
      <c r="H4057" s="196"/>
      <c r="I4057" s="196"/>
      <c r="J4057" s="196"/>
    </row>
    <row r="4058" customFormat="false" ht="23.4" hidden="false" customHeight="true" outlineLevel="0" collapsed="false">
      <c r="A4058" s="175" t="s">
        <v>13180</v>
      </c>
      <c r="B4058" s="176" t="s">
        <v>12459</v>
      </c>
      <c r="C4058" s="175" t="s">
        <v>12460</v>
      </c>
      <c r="D4058" s="175" t="s">
        <v>12125</v>
      </c>
      <c r="E4058" s="175" t="s">
        <v>13711</v>
      </c>
      <c r="F4058" s="175"/>
      <c r="G4058" s="177" t="s">
        <v>12461</v>
      </c>
      <c r="H4058" s="176" t="s">
        <v>12462</v>
      </c>
      <c r="I4058" s="176" t="s">
        <v>12463</v>
      </c>
      <c r="J4058" s="176" t="s">
        <v>12243</v>
      </c>
    </row>
    <row r="4059" customFormat="false" ht="43.9" hidden="false" customHeight="true" outlineLevel="0" collapsed="false">
      <c r="A4059" s="154" t="s">
        <v>13712</v>
      </c>
      <c r="B4059" s="178" t="n">
        <v>89714</v>
      </c>
      <c r="C4059" s="154" t="s">
        <v>12467</v>
      </c>
      <c r="D4059" s="154" t="s">
        <v>13181</v>
      </c>
      <c r="E4059" s="154" t="s">
        <v>13948</v>
      </c>
      <c r="F4059" s="154"/>
      <c r="G4059" s="155" t="s">
        <v>12127</v>
      </c>
      <c r="H4059" s="179" t="n">
        <v>1</v>
      </c>
      <c r="I4059" s="180" t="n">
        <v>40.88</v>
      </c>
      <c r="J4059" s="180" t="n">
        <v>40.88</v>
      </c>
    </row>
    <row r="4060" customFormat="false" ht="43.9" hidden="false" customHeight="true" outlineLevel="0" collapsed="false">
      <c r="A4060" s="181" t="s">
        <v>13714</v>
      </c>
      <c r="B4060" s="182" t="n">
        <v>88267</v>
      </c>
      <c r="C4060" s="181" t="s">
        <v>12467</v>
      </c>
      <c r="D4060" s="181" t="s">
        <v>6441</v>
      </c>
      <c r="E4060" s="181" t="s">
        <v>13717</v>
      </c>
      <c r="F4060" s="181"/>
      <c r="G4060" s="183" t="s">
        <v>13718</v>
      </c>
      <c r="H4060" s="184" t="n">
        <v>0.4444</v>
      </c>
      <c r="I4060" s="185" t="n">
        <v>29.16</v>
      </c>
      <c r="J4060" s="185" t="n">
        <v>12.95</v>
      </c>
    </row>
    <row r="4061" customFormat="false" ht="43.9" hidden="false" customHeight="true" outlineLevel="0" collapsed="false">
      <c r="A4061" s="181" t="s">
        <v>13714</v>
      </c>
      <c r="B4061" s="182" t="n">
        <v>88248</v>
      </c>
      <c r="C4061" s="181" t="s">
        <v>12467</v>
      </c>
      <c r="D4061" s="181" t="s">
        <v>6423</v>
      </c>
      <c r="E4061" s="181" t="s">
        <v>13717</v>
      </c>
      <c r="F4061" s="181"/>
      <c r="G4061" s="183" t="s">
        <v>13718</v>
      </c>
      <c r="H4061" s="184" t="n">
        <v>0.4444</v>
      </c>
      <c r="I4061" s="185" t="n">
        <v>23.97</v>
      </c>
      <c r="J4061" s="185" t="n">
        <v>10.65</v>
      </c>
    </row>
    <row r="4062" customFormat="false" ht="32.75" hidden="false" customHeight="true" outlineLevel="0" collapsed="false">
      <c r="A4062" s="186" t="s">
        <v>13719</v>
      </c>
      <c r="B4062" s="187" t="n">
        <v>9836</v>
      </c>
      <c r="C4062" s="186" t="s">
        <v>12467</v>
      </c>
      <c r="D4062" s="186" t="s">
        <v>13950</v>
      </c>
      <c r="E4062" s="186" t="s">
        <v>13720</v>
      </c>
      <c r="F4062" s="186"/>
      <c r="G4062" s="188" t="s">
        <v>12127</v>
      </c>
      <c r="H4062" s="189" t="n">
        <v>1.0549</v>
      </c>
      <c r="I4062" s="190" t="n">
        <v>16.33</v>
      </c>
      <c r="J4062" s="190" t="n">
        <v>17.22</v>
      </c>
    </row>
    <row r="4063" customFormat="false" ht="22.3" hidden="false" customHeight="true" outlineLevel="0" collapsed="false">
      <c r="A4063" s="186" t="s">
        <v>13719</v>
      </c>
      <c r="B4063" s="187" t="n">
        <v>38383</v>
      </c>
      <c r="C4063" s="186" t="s">
        <v>12467</v>
      </c>
      <c r="D4063" s="186" t="s">
        <v>13892</v>
      </c>
      <c r="E4063" s="186" t="s">
        <v>13720</v>
      </c>
      <c r="F4063" s="186"/>
      <c r="G4063" s="188" t="s">
        <v>12126</v>
      </c>
      <c r="H4063" s="189" t="n">
        <v>0.0247</v>
      </c>
      <c r="I4063" s="190" t="n">
        <v>2.59</v>
      </c>
      <c r="J4063" s="190" t="n">
        <v>0.06</v>
      </c>
    </row>
    <row r="4064" customFormat="false" ht="22.3" hidden="false" customHeight="true" outlineLevel="0" collapsed="false">
      <c r="A4064" s="191"/>
      <c r="B4064" s="191"/>
      <c r="C4064" s="191"/>
      <c r="D4064" s="191"/>
      <c r="E4064" s="191" t="s">
        <v>13722</v>
      </c>
      <c r="F4064" s="192" t="n">
        <v>18.64</v>
      </c>
      <c r="G4064" s="191" t="s">
        <v>13723</v>
      </c>
      <c r="H4064" s="192" t="n">
        <v>0</v>
      </c>
      <c r="I4064" s="191" t="s">
        <v>13724</v>
      </c>
      <c r="J4064" s="192" t="n">
        <v>18.64</v>
      </c>
    </row>
    <row r="4065" customFormat="false" ht="32.75" hidden="false" customHeight="true" outlineLevel="0" collapsed="false">
      <c r="A4065" s="191"/>
      <c r="B4065" s="191"/>
      <c r="C4065" s="191"/>
      <c r="D4065" s="191"/>
      <c r="E4065" s="191" t="s">
        <v>13725</v>
      </c>
      <c r="F4065" s="192" t="n">
        <v>9.08</v>
      </c>
      <c r="G4065" s="191"/>
      <c r="H4065" s="193" t="s">
        <v>13726</v>
      </c>
      <c r="I4065" s="193"/>
      <c r="J4065" s="192" t="n">
        <v>49.96</v>
      </c>
    </row>
    <row r="4066" customFormat="false" ht="22.3" hidden="false" customHeight="true" outlineLevel="0" collapsed="false">
      <c r="A4066" s="125"/>
      <c r="B4066" s="125"/>
      <c r="C4066" s="125"/>
      <c r="D4066" s="125"/>
      <c r="E4066" s="125"/>
      <c r="F4066" s="125"/>
      <c r="G4066" s="125" t="s">
        <v>13727</v>
      </c>
      <c r="H4066" s="194" t="n">
        <v>349.1</v>
      </c>
      <c r="I4066" s="125" t="s">
        <v>13728</v>
      </c>
      <c r="J4066" s="195" t="n">
        <v>17441.03</v>
      </c>
    </row>
    <row r="4067" customFormat="false" ht="22.3" hidden="false" customHeight="true" outlineLevel="0" collapsed="false">
      <c r="A4067" s="196"/>
      <c r="B4067" s="196"/>
      <c r="C4067" s="196"/>
      <c r="D4067" s="196"/>
      <c r="E4067" s="196"/>
      <c r="F4067" s="196"/>
      <c r="G4067" s="196"/>
      <c r="H4067" s="196"/>
      <c r="I4067" s="196"/>
      <c r="J4067" s="196"/>
    </row>
    <row r="4068" customFormat="false" ht="23.4" hidden="false" customHeight="true" outlineLevel="0" collapsed="false">
      <c r="A4068" s="175" t="s">
        <v>13182</v>
      </c>
      <c r="B4068" s="176" t="s">
        <v>12459</v>
      </c>
      <c r="C4068" s="175" t="s">
        <v>12460</v>
      </c>
      <c r="D4068" s="175" t="s">
        <v>12125</v>
      </c>
      <c r="E4068" s="175" t="s">
        <v>13711</v>
      </c>
      <c r="F4068" s="175"/>
      <c r="G4068" s="177" t="s">
        <v>12461</v>
      </c>
      <c r="H4068" s="176" t="s">
        <v>12462</v>
      </c>
      <c r="I4068" s="176" t="s">
        <v>12463</v>
      </c>
      <c r="J4068" s="176" t="s">
        <v>12243</v>
      </c>
    </row>
    <row r="4069" customFormat="false" ht="43.9" hidden="false" customHeight="true" outlineLevel="0" collapsed="false">
      <c r="A4069" s="154" t="s">
        <v>13712</v>
      </c>
      <c r="B4069" s="178" t="n">
        <v>89849</v>
      </c>
      <c r="C4069" s="154" t="s">
        <v>12467</v>
      </c>
      <c r="D4069" s="154" t="s">
        <v>13183</v>
      </c>
      <c r="E4069" s="154" t="s">
        <v>13948</v>
      </c>
      <c r="F4069" s="154"/>
      <c r="G4069" s="155" t="s">
        <v>12127</v>
      </c>
      <c r="H4069" s="179" t="n">
        <v>1</v>
      </c>
      <c r="I4069" s="180" t="n">
        <v>61.6</v>
      </c>
      <c r="J4069" s="180" t="n">
        <v>61.6</v>
      </c>
    </row>
    <row r="4070" customFormat="false" ht="43.9" hidden="false" customHeight="true" outlineLevel="0" collapsed="false">
      <c r="A4070" s="181" t="s">
        <v>13714</v>
      </c>
      <c r="B4070" s="182" t="n">
        <v>88248</v>
      </c>
      <c r="C4070" s="181" t="s">
        <v>12467</v>
      </c>
      <c r="D4070" s="181" t="s">
        <v>6423</v>
      </c>
      <c r="E4070" s="181" t="s">
        <v>13717</v>
      </c>
      <c r="F4070" s="181"/>
      <c r="G4070" s="183" t="s">
        <v>13718</v>
      </c>
      <c r="H4070" s="184" t="n">
        <v>0.3114</v>
      </c>
      <c r="I4070" s="185" t="n">
        <v>23.97</v>
      </c>
      <c r="J4070" s="185" t="n">
        <v>7.46</v>
      </c>
    </row>
    <row r="4071" customFormat="false" ht="43.9" hidden="false" customHeight="true" outlineLevel="0" collapsed="false">
      <c r="A4071" s="181" t="s">
        <v>13714</v>
      </c>
      <c r="B4071" s="182" t="n">
        <v>88267</v>
      </c>
      <c r="C4071" s="181" t="s">
        <v>12467</v>
      </c>
      <c r="D4071" s="181" t="s">
        <v>6441</v>
      </c>
      <c r="E4071" s="181" t="s">
        <v>13717</v>
      </c>
      <c r="F4071" s="181"/>
      <c r="G4071" s="183" t="s">
        <v>13718</v>
      </c>
      <c r="H4071" s="184" t="n">
        <v>0.3114</v>
      </c>
      <c r="I4071" s="185" t="n">
        <v>29.16</v>
      </c>
      <c r="J4071" s="185" t="n">
        <v>9.08</v>
      </c>
    </row>
    <row r="4072" customFormat="false" ht="22.3" hidden="false" customHeight="true" outlineLevel="0" collapsed="false">
      <c r="A4072" s="186" t="s">
        <v>13719</v>
      </c>
      <c r="B4072" s="187" t="n">
        <v>38383</v>
      </c>
      <c r="C4072" s="186" t="s">
        <v>12467</v>
      </c>
      <c r="D4072" s="186" t="s">
        <v>13892</v>
      </c>
      <c r="E4072" s="186" t="s">
        <v>13720</v>
      </c>
      <c r="F4072" s="186"/>
      <c r="G4072" s="188" t="s">
        <v>12126</v>
      </c>
      <c r="H4072" s="189" t="n">
        <v>0.0173</v>
      </c>
      <c r="I4072" s="190" t="n">
        <v>2.59</v>
      </c>
      <c r="J4072" s="190" t="n">
        <v>0.04</v>
      </c>
    </row>
    <row r="4073" customFormat="false" ht="32.75" hidden="false" customHeight="true" outlineLevel="0" collapsed="false">
      <c r="A4073" s="186" t="s">
        <v>13719</v>
      </c>
      <c r="B4073" s="187" t="n">
        <v>20065</v>
      </c>
      <c r="C4073" s="186" t="s">
        <v>12467</v>
      </c>
      <c r="D4073" s="186" t="s">
        <v>13951</v>
      </c>
      <c r="E4073" s="186" t="s">
        <v>13720</v>
      </c>
      <c r="F4073" s="186"/>
      <c r="G4073" s="188" t="s">
        <v>12127</v>
      </c>
      <c r="H4073" s="189" t="n">
        <v>1.0549</v>
      </c>
      <c r="I4073" s="190" t="n">
        <v>42.68</v>
      </c>
      <c r="J4073" s="190" t="n">
        <v>45.02</v>
      </c>
    </row>
    <row r="4074" customFormat="false" ht="22.3" hidden="false" customHeight="true" outlineLevel="0" collapsed="false">
      <c r="A4074" s="191"/>
      <c r="B4074" s="191"/>
      <c r="C4074" s="191"/>
      <c r="D4074" s="191"/>
      <c r="E4074" s="191" t="s">
        <v>13722</v>
      </c>
      <c r="F4074" s="192" t="n">
        <v>13.06</v>
      </c>
      <c r="G4074" s="191" t="s">
        <v>13723</v>
      </c>
      <c r="H4074" s="192" t="n">
        <v>0</v>
      </c>
      <c r="I4074" s="191" t="s">
        <v>13724</v>
      </c>
      <c r="J4074" s="192" t="n">
        <v>13.06</v>
      </c>
    </row>
    <row r="4075" customFormat="false" ht="32.75" hidden="false" customHeight="true" outlineLevel="0" collapsed="false">
      <c r="A4075" s="191"/>
      <c r="B4075" s="191"/>
      <c r="C4075" s="191"/>
      <c r="D4075" s="191"/>
      <c r="E4075" s="191" t="s">
        <v>13725</v>
      </c>
      <c r="F4075" s="192" t="n">
        <v>13.68</v>
      </c>
      <c r="G4075" s="191"/>
      <c r="H4075" s="193" t="s">
        <v>13726</v>
      </c>
      <c r="I4075" s="193"/>
      <c r="J4075" s="192" t="n">
        <v>75.28</v>
      </c>
    </row>
    <row r="4076" customFormat="false" ht="22.3" hidden="false" customHeight="true" outlineLevel="0" collapsed="false">
      <c r="A4076" s="125"/>
      <c r="B4076" s="125"/>
      <c r="C4076" s="125"/>
      <c r="D4076" s="125"/>
      <c r="E4076" s="125"/>
      <c r="F4076" s="125"/>
      <c r="G4076" s="125" t="s">
        <v>13727</v>
      </c>
      <c r="H4076" s="194" t="n">
        <v>24.6</v>
      </c>
      <c r="I4076" s="125" t="s">
        <v>13728</v>
      </c>
      <c r="J4076" s="195" t="n">
        <v>1851.88</v>
      </c>
    </row>
    <row r="4077" customFormat="false" ht="22.3" hidden="false" customHeight="true" outlineLevel="0" collapsed="false">
      <c r="A4077" s="196"/>
      <c r="B4077" s="196"/>
      <c r="C4077" s="196"/>
      <c r="D4077" s="196"/>
      <c r="E4077" s="196"/>
      <c r="F4077" s="196"/>
      <c r="G4077" s="196"/>
      <c r="H4077" s="196"/>
      <c r="I4077" s="196"/>
      <c r="J4077" s="196"/>
    </row>
    <row r="4078" customFormat="false" ht="23.4" hidden="false" customHeight="true" outlineLevel="0" collapsed="false">
      <c r="A4078" s="175" t="s">
        <v>13184</v>
      </c>
      <c r="B4078" s="176" t="s">
        <v>12459</v>
      </c>
      <c r="C4078" s="175" t="s">
        <v>12460</v>
      </c>
      <c r="D4078" s="175" t="s">
        <v>12125</v>
      </c>
      <c r="E4078" s="175" t="s">
        <v>13711</v>
      </c>
      <c r="F4078" s="175"/>
      <c r="G4078" s="177" t="s">
        <v>12461</v>
      </c>
      <c r="H4078" s="176" t="s">
        <v>12462</v>
      </c>
      <c r="I4078" s="176" t="s">
        <v>12463</v>
      </c>
      <c r="J4078" s="176" t="s">
        <v>12243</v>
      </c>
    </row>
    <row r="4079" customFormat="false" ht="43.9" hidden="false" customHeight="true" outlineLevel="0" collapsed="false">
      <c r="A4079" s="154" t="s">
        <v>13712</v>
      </c>
      <c r="B4079" s="178" t="n">
        <v>89726</v>
      </c>
      <c r="C4079" s="154" t="s">
        <v>12467</v>
      </c>
      <c r="D4079" s="154" t="s">
        <v>13185</v>
      </c>
      <c r="E4079" s="154" t="s">
        <v>13948</v>
      </c>
      <c r="F4079" s="154"/>
      <c r="G4079" s="155" t="s">
        <v>12126</v>
      </c>
      <c r="H4079" s="179" t="n">
        <v>1</v>
      </c>
      <c r="I4079" s="180" t="n">
        <v>11.78</v>
      </c>
      <c r="J4079" s="180" t="n">
        <v>11.78</v>
      </c>
    </row>
    <row r="4080" customFormat="false" ht="43.9" hidden="false" customHeight="true" outlineLevel="0" collapsed="false">
      <c r="A4080" s="181" t="s">
        <v>13714</v>
      </c>
      <c r="B4080" s="182" t="n">
        <v>88267</v>
      </c>
      <c r="C4080" s="181" t="s">
        <v>12467</v>
      </c>
      <c r="D4080" s="181" t="s">
        <v>6441</v>
      </c>
      <c r="E4080" s="181" t="s">
        <v>13717</v>
      </c>
      <c r="F4080" s="181"/>
      <c r="G4080" s="183" t="s">
        <v>13718</v>
      </c>
      <c r="H4080" s="184" t="n">
        <v>0.127</v>
      </c>
      <c r="I4080" s="185" t="n">
        <v>29.16</v>
      </c>
      <c r="J4080" s="185" t="n">
        <v>3.7</v>
      </c>
    </row>
    <row r="4081" customFormat="false" ht="43.9" hidden="false" customHeight="true" outlineLevel="0" collapsed="false">
      <c r="A4081" s="181" t="s">
        <v>13714</v>
      </c>
      <c r="B4081" s="182" t="n">
        <v>88248</v>
      </c>
      <c r="C4081" s="181" t="s">
        <v>12467</v>
      </c>
      <c r="D4081" s="181" t="s">
        <v>6423</v>
      </c>
      <c r="E4081" s="181" t="s">
        <v>13717</v>
      </c>
      <c r="F4081" s="181"/>
      <c r="G4081" s="183" t="s">
        <v>13718</v>
      </c>
      <c r="H4081" s="184" t="n">
        <v>0.127</v>
      </c>
      <c r="I4081" s="185" t="n">
        <v>23.97</v>
      </c>
      <c r="J4081" s="185" t="n">
        <v>3.04</v>
      </c>
    </row>
    <row r="4082" customFormat="false" ht="22.3" hidden="false" customHeight="true" outlineLevel="0" collapsed="false">
      <c r="A4082" s="186" t="s">
        <v>13719</v>
      </c>
      <c r="B4082" s="187" t="n">
        <v>38383</v>
      </c>
      <c r="C4082" s="186" t="s">
        <v>12467</v>
      </c>
      <c r="D4082" s="186" t="s">
        <v>13892</v>
      </c>
      <c r="E4082" s="186" t="s">
        <v>13720</v>
      </c>
      <c r="F4082" s="186"/>
      <c r="G4082" s="188" t="s">
        <v>12126</v>
      </c>
      <c r="H4082" s="189" t="n">
        <v>0.0071</v>
      </c>
      <c r="I4082" s="190" t="n">
        <v>2.59</v>
      </c>
      <c r="J4082" s="190" t="n">
        <v>0.01</v>
      </c>
    </row>
    <row r="4083" customFormat="false" ht="32.75" hidden="false" customHeight="true" outlineLevel="0" collapsed="false">
      <c r="A4083" s="186" t="s">
        <v>13719</v>
      </c>
      <c r="B4083" s="187" t="n">
        <v>3516</v>
      </c>
      <c r="C4083" s="186" t="s">
        <v>12467</v>
      </c>
      <c r="D4083" s="186" t="s">
        <v>9441</v>
      </c>
      <c r="E4083" s="186" t="s">
        <v>13720</v>
      </c>
      <c r="F4083" s="186"/>
      <c r="G4083" s="188" t="s">
        <v>12126</v>
      </c>
      <c r="H4083" s="189" t="n">
        <v>1</v>
      </c>
      <c r="I4083" s="190" t="n">
        <v>2.56</v>
      </c>
      <c r="J4083" s="190" t="n">
        <v>2.56</v>
      </c>
    </row>
    <row r="4084" customFormat="false" ht="32.75" hidden="false" customHeight="true" outlineLevel="0" collapsed="false">
      <c r="A4084" s="186" t="s">
        <v>13719</v>
      </c>
      <c r="B4084" s="187" t="n">
        <v>20083</v>
      </c>
      <c r="C4084" s="186" t="s">
        <v>12467</v>
      </c>
      <c r="D4084" s="186" t="s">
        <v>13898</v>
      </c>
      <c r="E4084" s="186" t="s">
        <v>13720</v>
      </c>
      <c r="F4084" s="186"/>
      <c r="G4084" s="188" t="s">
        <v>12126</v>
      </c>
      <c r="H4084" s="189" t="n">
        <v>0.015</v>
      </c>
      <c r="I4084" s="190" t="n">
        <v>104.61</v>
      </c>
      <c r="J4084" s="190" t="n">
        <v>1.56</v>
      </c>
    </row>
    <row r="4085" customFormat="false" ht="22.3" hidden="false" customHeight="true" outlineLevel="0" collapsed="false">
      <c r="A4085" s="186" t="s">
        <v>13719</v>
      </c>
      <c r="B4085" s="187" t="n">
        <v>122</v>
      </c>
      <c r="C4085" s="186" t="s">
        <v>12467</v>
      </c>
      <c r="D4085" s="186" t="s">
        <v>13899</v>
      </c>
      <c r="E4085" s="186" t="s">
        <v>13720</v>
      </c>
      <c r="F4085" s="186"/>
      <c r="G4085" s="188" t="s">
        <v>12126</v>
      </c>
      <c r="H4085" s="189" t="n">
        <v>0.0099</v>
      </c>
      <c r="I4085" s="190" t="n">
        <v>92.33</v>
      </c>
      <c r="J4085" s="190" t="n">
        <v>0.91</v>
      </c>
    </row>
    <row r="4086" customFormat="false" ht="22.3" hidden="false" customHeight="true" outlineLevel="0" collapsed="false">
      <c r="A4086" s="191"/>
      <c r="B4086" s="191"/>
      <c r="C4086" s="191"/>
      <c r="D4086" s="191"/>
      <c r="E4086" s="191" t="s">
        <v>13722</v>
      </c>
      <c r="F4086" s="192" t="n">
        <v>5.32</v>
      </c>
      <c r="G4086" s="191" t="s">
        <v>13723</v>
      </c>
      <c r="H4086" s="192" t="n">
        <v>0</v>
      </c>
      <c r="I4086" s="191" t="s">
        <v>13724</v>
      </c>
      <c r="J4086" s="192" t="n">
        <v>5.32</v>
      </c>
    </row>
    <row r="4087" customFormat="false" ht="32.75" hidden="false" customHeight="true" outlineLevel="0" collapsed="false">
      <c r="A4087" s="191"/>
      <c r="B4087" s="191"/>
      <c r="C4087" s="191"/>
      <c r="D4087" s="191"/>
      <c r="E4087" s="191" t="s">
        <v>13725</v>
      </c>
      <c r="F4087" s="192" t="n">
        <v>2.61</v>
      </c>
      <c r="G4087" s="191"/>
      <c r="H4087" s="193" t="s">
        <v>13726</v>
      </c>
      <c r="I4087" s="193"/>
      <c r="J4087" s="192" t="n">
        <v>14.39</v>
      </c>
    </row>
    <row r="4088" customFormat="false" ht="22.3" hidden="false" customHeight="true" outlineLevel="0" collapsed="false">
      <c r="A4088" s="125"/>
      <c r="B4088" s="125"/>
      <c r="C4088" s="125"/>
      <c r="D4088" s="125"/>
      <c r="E4088" s="125"/>
      <c r="F4088" s="125"/>
      <c r="G4088" s="125" t="s">
        <v>13727</v>
      </c>
      <c r="H4088" s="194" t="n">
        <v>60</v>
      </c>
      <c r="I4088" s="125" t="s">
        <v>13728</v>
      </c>
      <c r="J4088" s="195" t="n">
        <v>863.4</v>
      </c>
    </row>
    <row r="4089" customFormat="false" ht="22.3" hidden="false" customHeight="true" outlineLevel="0" collapsed="false">
      <c r="A4089" s="196"/>
      <c r="B4089" s="196"/>
      <c r="C4089" s="196"/>
      <c r="D4089" s="196"/>
      <c r="E4089" s="196"/>
      <c r="F4089" s="196"/>
      <c r="G4089" s="196"/>
      <c r="H4089" s="196"/>
      <c r="I4089" s="196"/>
      <c r="J4089" s="196"/>
    </row>
    <row r="4090" customFormat="false" ht="23.4" hidden="false" customHeight="true" outlineLevel="0" collapsed="false">
      <c r="A4090" s="175" t="s">
        <v>13186</v>
      </c>
      <c r="B4090" s="176" t="s">
        <v>12459</v>
      </c>
      <c r="C4090" s="175" t="s">
        <v>12460</v>
      </c>
      <c r="D4090" s="175" t="s">
        <v>12125</v>
      </c>
      <c r="E4090" s="175" t="s">
        <v>13711</v>
      </c>
      <c r="F4090" s="175"/>
      <c r="G4090" s="177" t="s">
        <v>12461</v>
      </c>
      <c r="H4090" s="176" t="s">
        <v>12462</v>
      </c>
      <c r="I4090" s="176" t="s">
        <v>12463</v>
      </c>
      <c r="J4090" s="176" t="s">
        <v>12243</v>
      </c>
    </row>
    <row r="4091" customFormat="false" ht="43.9" hidden="false" customHeight="true" outlineLevel="0" collapsed="false">
      <c r="A4091" s="154" t="s">
        <v>13712</v>
      </c>
      <c r="B4091" s="178" t="n">
        <v>89732</v>
      </c>
      <c r="C4091" s="154" t="s">
        <v>12467</v>
      </c>
      <c r="D4091" s="154" t="s">
        <v>13187</v>
      </c>
      <c r="E4091" s="154" t="s">
        <v>13948</v>
      </c>
      <c r="F4091" s="154"/>
      <c r="G4091" s="155" t="s">
        <v>12126</v>
      </c>
      <c r="H4091" s="179" t="n">
        <v>1</v>
      </c>
      <c r="I4091" s="180" t="n">
        <v>16.93</v>
      </c>
      <c r="J4091" s="180" t="n">
        <v>16.93</v>
      </c>
    </row>
    <row r="4092" customFormat="false" ht="43.9" hidden="false" customHeight="true" outlineLevel="0" collapsed="false">
      <c r="A4092" s="181" t="s">
        <v>13714</v>
      </c>
      <c r="B4092" s="182" t="n">
        <v>88267</v>
      </c>
      <c r="C4092" s="181" t="s">
        <v>12467</v>
      </c>
      <c r="D4092" s="181" t="s">
        <v>6441</v>
      </c>
      <c r="E4092" s="181" t="s">
        <v>13717</v>
      </c>
      <c r="F4092" s="181"/>
      <c r="G4092" s="183" t="s">
        <v>13718</v>
      </c>
      <c r="H4092" s="184" t="n">
        <v>0.1379</v>
      </c>
      <c r="I4092" s="185" t="n">
        <v>29.16</v>
      </c>
      <c r="J4092" s="185" t="n">
        <v>4.02</v>
      </c>
    </row>
    <row r="4093" customFormat="false" ht="43.9" hidden="false" customHeight="true" outlineLevel="0" collapsed="false">
      <c r="A4093" s="181" t="s">
        <v>13714</v>
      </c>
      <c r="B4093" s="182" t="n">
        <v>88248</v>
      </c>
      <c r="C4093" s="181" t="s">
        <v>12467</v>
      </c>
      <c r="D4093" s="181" t="s">
        <v>6423</v>
      </c>
      <c r="E4093" s="181" t="s">
        <v>13717</v>
      </c>
      <c r="F4093" s="181"/>
      <c r="G4093" s="183" t="s">
        <v>13718</v>
      </c>
      <c r="H4093" s="184" t="n">
        <v>0.1379</v>
      </c>
      <c r="I4093" s="185" t="n">
        <v>23.97</v>
      </c>
      <c r="J4093" s="185" t="n">
        <v>3.3</v>
      </c>
    </row>
    <row r="4094" customFormat="false" ht="43.9" hidden="false" customHeight="true" outlineLevel="0" collapsed="false">
      <c r="A4094" s="186" t="s">
        <v>13719</v>
      </c>
      <c r="B4094" s="187" t="n">
        <v>20078</v>
      </c>
      <c r="C4094" s="186" t="s">
        <v>12467</v>
      </c>
      <c r="D4094" s="186" t="s">
        <v>13925</v>
      </c>
      <c r="E4094" s="186" t="s">
        <v>13720</v>
      </c>
      <c r="F4094" s="186"/>
      <c r="G4094" s="188" t="s">
        <v>12126</v>
      </c>
      <c r="H4094" s="189" t="n">
        <v>0.05</v>
      </c>
      <c r="I4094" s="190" t="n">
        <v>38.11</v>
      </c>
      <c r="J4094" s="190" t="n">
        <v>1.9</v>
      </c>
    </row>
    <row r="4095" customFormat="false" ht="32.75" hidden="false" customHeight="true" outlineLevel="0" collapsed="false">
      <c r="A4095" s="186" t="s">
        <v>13719</v>
      </c>
      <c r="B4095" s="187" t="n">
        <v>296</v>
      </c>
      <c r="C4095" s="186" t="s">
        <v>12467</v>
      </c>
      <c r="D4095" s="186" t="s">
        <v>13952</v>
      </c>
      <c r="E4095" s="186" t="s">
        <v>13720</v>
      </c>
      <c r="F4095" s="186"/>
      <c r="G4095" s="188" t="s">
        <v>12126</v>
      </c>
      <c r="H4095" s="189" t="n">
        <v>2</v>
      </c>
      <c r="I4095" s="190" t="n">
        <v>1.78</v>
      </c>
      <c r="J4095" s="190" t="n">
        <v>3.56</v>
      </c>
    </row>
    <row r="4096" customFormat="false" ht="32.75" hidden="false" customHeight="true" outlineLevel="0" collapsed="false">
      <c r="A4096" s="186" t="s">
        <v>13719</v>
      </c>
      <c r="B4096" s="187" t="n">
        <v>3518</v>
      </c>
      <c r="C4096" s="186" t="s">
        <v>12467</v>
      </c>
      <c r="D4096" s="186" t="s">
        <v>9450</v>
      </c>
      <c r="E4096" s="186" t="s">
        <v>13720</v>
      </c>
      <c r="F4096" s="186"/>
      <c r="G4096" s="188" t="s">
        <v>12126</v>
      </c>
      <c r="H4096" s="189" t="n">
        <v>1</v>
      </c>
      <c r="I4096" s="190" t="n">
        <v>4.15</v>
      </c>
      <c r="J4096" s="190" t="n">
        <v>4.15</v>
      </c>
    </row>
    <row r="4097" customFormat="false" ht="22.3" hidden="false" customHeight="true" outlineLevel="0" collapsed="false">
      <c r="A4097" s="191"/>
      <c r="B4097" s="191"/>
      <c r="C4097" s="191"/>
      <c r="D4097" s="191"/>
      <c r="E4097" s="191" t="s">
        <v>13722</v>
      </c>
      <c r="F4097" s="192" t="n">
        <v>5.78</v>
      </c>
      <c r="G4097" s="191" t="s">
        <v>13723</v>
      </c>
      <c r="H4097" s="192" t="n">
        <v>0</v>
      </c>
      <c r="I4097" s="191" t="s">
        <v>13724</v>
      </c>
      <c r="J4097" s="192" t="n">
        <v>5.78</v>
      </c>
    </row>
    <row r="4098" customFormat="false" ht="32.75" hidden="false" customHeight="true" outlineLevel="0" collapsed="false">
      <c r="A4098" s="191"/>
      <c r="B4098" s="191"/>
      <c r="C4098" s="191"/>
      <c r="D4098" s="191"/>
      <c r="E4098" s="191" t="s">
        <v>13725</v>
      </c>
      <c r="F4098" s="192" t="n">
        <v>3.76</v>
      </c>
      <c r="G4098" s="191"/>
      <c r="H4098" s="193" t="s">
        <v>13726</v>
      </c>
      <c r="I4098" s="193"/>
      <c r="J4098" s="192" t="n">
        <v>20.69</v>
      </c>
    </row>
    <row r="4099" customFormat="false" ht="22.3" hidden="false" customHeight="true" outlineLevel="0" collapsed="false">
      <c r="A4099" s="125"/>
      <c r="B4099" s="125"/>
      <c r="C4099" s="125"/>
      <c r="D4099" s="125"/>
      <c r="E4099" s="125"/>
      <c r="F4099" s="125"/>
      <c r="G4099" s="125" t="s">
        <v>13727</v>
      </c>
      <c r="H4099" s="194" t="n">
        <v>48</v>
      </c>
      <c r="I4099" s="125" t="s">
        <v>13728</v>
      </c>
      <c r="J4099" s="195" t="n">
        <v>993.12</v>
      </c>
    </row>
    <row r="4100" customFormat="false" ht="22.3" hidden="false" customHeight="true" outlineLevel="0" collapsed="false">
      <c r="A4100" s="196"/>
      <c r="B4100" s="196"/>
      <c r="C4100" s="196"/>
      <c r="D4100" s="196"/>
      <c r="E4100" s="196"/>
      <c r="F4100" s="196"/>
      <c r="G4100" s="196"/>
      <c r="H4100" s="196"/>
      <c r="I4100" s="196"/>
      <c r="J4100" s="196"/>
    </row>
    <row r="4101" customFormat="false" ht="23.4" hidden="false" customHeight="true" outlineLevel="0" collapsed="false">
      <c r="A4101" s="175" t="s">
        <v>13188</v>
      </c>
      <c r="B4101" s="176" t="s">
        <v>12459</v>
      </c>
      <c r="C4101" s="175" t="s">
        <v>12460</v>
      </c>
      <c r="D4101" s="175" t="s">
        <v>12125</v>
      </c>
      <c r="E4101" s="175" t="s">
        <v>13711</v>
      </c>
      <c r="F4101" s="175"/>
      <c r="G4101" s="177" t="s">
        <v>12461</v>
      </c>
      <c r="H4101" s="176" t="s">
        <v>12462</v>
      </c>
      <c r="I4101" s="176" t="s">
        <v>12463</v>
      </c>
      <c r="J4101" s="176" t="s">
        <v>12243</v>
      </c>
    </row>
    <row r="4102" customFormat="false" ht="43.9" hidden="false" customHeight="true" outlineLevel="0" collapsed="false">
      <c r="A4102" s="154" t="s">
        <v>13712</v>
      </c>
      <c r="B4102" s="178" t="n">
        <v>89739</v>
      </c>
      <c r="C4102" s="154" t="s">
        <v>12467</v>
      </c>
      <c r="D4102" s="154" t="s">
        <v>13189</v>
      </c>
      <c r="E4102" s="154" t="s">
        <v>13948</v>
      </c>
      <c r="F4102" s="154"/>
      <c r="G4102" s="155" t="s">
        <v>12126</v>
      </c>
      <c r="H4102" s="179" t="n">
        <v>1</v>
      </c>
      <c r="I4102" s="180" t="n">
        <v>25.54</v>
      </c>
      <c r="J4102" s="180" t="n">
        <v>25.54</v>
      </c>
    </row>
    <row r="4103" customFormat="false" ht="43.9" hidden="false" customHeight="true" outlineLevel="0" collapsed="false">
      <c r="A4103" s="181" t="s">
        <v>13714</v>
      </c>
      <c r="B4103" s="182" t="n">
        <v>88267</v>
      </c>
      <c r="C4103" s="181" t="s">
        <v>12467</v>
      </c>
      <c r="D4103" s="181" t="s">
        <v>6441</v>
      </c>
      <c r="E4103" s="181" t="s">
        <v>13717</v>
      </c>
      <c r="F4103" s="181"/>
      <c r="G4103" s="183" t="s">
        <v>13718</v>
      </c>
      <c r="H4103" s="184" t="n">
        <v>0.1652</v>
      </c>
      <c r="I4103" s="185" t="n">
        <v>29.16</v>
      </c>
      <c r="J4103" s="185" t="n">
        <v>4.81</v>
      </c>
    </row>
    <row r="4104" customFormat="false" ht="43.9" hidden="false" customHeight="true" outlineLevel="0" collapsed="false">
      <c r="A4104" s="181" t="s">
        <v>13714</v>
      </c>
      <c r="B4104" s="182" t="n">
        <v>88248</v>
      </c>
      <c r="C4104" s="181" t="s">
        <v>12467</v>
      </c>
      <c r="D4104" s="181" t="s">
        <v>6423</v>
      </c>
      <c r="E4104" s="181" t="s">
        <v>13717</v>
      </c>
      <c r="F4104" s="181"/>
      <c r="G4104" s="183" t="s">
        <v>13718</v>
      </c>
      <c r="H4104" s="184" t="n">
        <v>0.1652</v>
      </c>
      <c r="I4104" s="185" t="n">
        <v>23.97</v>
      </c>
      <c r="J4104" s="185" t="n">
        <v>3.95</v>
      </c>
    </row>
    <row r="4105" customFormat="false" ht="43.9" hidden="false" customHeight="true" outlineLevel="0" collapsed="false">
      <c r="A4105" s="186" t="s">
        <v>13719</v>
      </c>
      <c r="B4105" s="187" t="n">
        <v>20078</v>
      </c>
      <c r="C4105" s="186" t="s">
        <v>12467</v>
      </c>
      <c r="D4105" s="186" t="s">
        <v>13925</v>
      </c>
      <c r="E4105" s="186" t="s">
        <v>13720</v>
      </c>
      <c r="F4105" s="186"/>
      <c r="G4105" s="188" t="s">
        <v>12126</v>
      </c>
      <c r="H4105" s="189" t="n">
        <v>0.075</v>
      </c>
      <c r="I4105" s="190" t="n">
        <v>38.11</v>
      </c>
      <c r="J4105" s="190" t="n">
        <v>2.85</v>
      </c>
    </row>
    <row r="4106" customFormat="false" ht="32.75" hidden="false" customHeight="true" outlineLevel="0" collapsed="false">
      <c r="A4106" s="186" t="s">
        <v>13719</v>
      </c>
      <c r="B4106" s="187" t="n">
        <v>3519</v>
      </c>
      <c r="C4106" s="186" t="s">
        <v>12467</v>
      </c>
      <c r="D4106" s="186" t="s">
        <v>9451</v>
      </c>
      <c r="E4106" s="186" t="s">
        <v>13720</v>
      </c>
      <c r="F4106" s="186"/>
      <c r="G4106" s="188" t="s">
        <v>12126</v>
      </c>
      <c r="H4106" s="189" t="n">
        <v>1</v>
      </c>
      <c r="I4106" s="190" t="n">
        <v>8.69</v>
      </c>
      <c r="J4106" s="190" t="n">
        <v>8.69</v>
      </c>
    </row>
    <row r="4107" customFormat="false" ht="32.75" hidden="false" customHeight="true" outlineLevel="0" collapsed="false">
      <c r="A4107" s="186" t="s">
        <v>13719</v>
      </c>
      <c r="B4107" s="187" t="n">
        <v>297</v>
      </c>
      <c r="C4107" s="186" t="s">
        <v>12467</v>
      </c>
      <c r="D4107" s="186" t="s">
        <v>13953</v>
      </c>
      <c r="E4107" s="186" t="s">
        <v>13720</v>
      </c>
      <c r="F4107" s="186"/>
      <c r="G4107" s="188" t="s">
        <v>12126</v>
      </c>
      <c r="H4107" s="189" t="n">
        <v>2</v>
      </c>
      <c r="I4107" s="190" t="n">
        <v>2.62</v>
      </c>
      <c r="J4107" s="190" t="n">
        <v>5.24</v>
      </c>
    </row>
    <row r="4108" customFormat="false" ht="22.3" hidden="false" customHeight="true" outlineLevel="0" collapsed="false">
      <c r="A4108" s="191"/>
      <c r="B4108" s="191"/>
      <c r="C4108" s="191"/>
      <c r="D4108" s="191"/>
      <c r="E4108" s="191" t="s">
        <v>13722</v>
      </c>
      <c r="F4108" s="192" t="n">
        <v>6.92</v>
      </c>
      <c r="G4108" s="191" t="s">
        <v>13723</v>
      </c>
      <c r="H4108" s="192" t="n">
        <v>0</v>
      </c>
      <c r="I4108" s="191" t="s">
        <v>13724</v>
      </c>
      <c r="J4108" s="192" t="n">
        <v>6.92</v>
      </c>
    </row>
    <row r="4109" customFormat="false" ht="32.75" hidden="false" customHeight="true" outlineLevel="0" collapsed="false">
      <c r="A4109" s="191"/>
      <c r="B4109" s="191"/>
      <c r="C4109" s="191"/>
      <c r="D4109" s="191"/>
      <c r="E4109" s="191" t="s">
        <v>13725</v>
      </c>
      <c r="F4109" s="192" t="n">
        <v>5.67</v>
      </c>
      <c r="G4109" s="191"/>
      <c r="H4109" s="193" t="s">
        <v>13726</v>
      </c>
      <c r="I4109" s="193"/>
      <c r="J4109" s="192" t="n">
        <v>31.21</v>
      </c>
    </row>
    <row r="4110" customFormat="false" ht="22.3" hidden="false" customHeight="true" outlineLevel="0" collapsed="false">
      <c r="A4110" s="125"/>
      <c r="B4110" s="125"/>
      <c r="C4110" s="125"/>
      <c r="D4110" s="125"/>
      <c r="E4110" s="125"/>
      <c r="F4110" s="125"/>
      <c r="G4110" s="125" t="s">
        <v>13727</v>
      </c>
      <c r="H4110" s="194" t="n">
        <v>8</v>
      </c>
      <c r="I4110" s="125" t="s">
        <v>13728</v>
      </c>
      <c r="J4110" s="195" t="n">
        <v>249.68</v>
      </c>
    </row>
    <row r="4111" customFormat="false" ht="22.3" hidden="false" customHeight="true" outlineLevel="0" collapsed="false">
      <c r="A4111" s="196"/>
      <c r="B4111" s="196"/>
      <c r="C4111" s="196"/>
      <c r="D4111" s="196"/>
      <c r="E4111" s="196"/>
      <c r="F4111" s="196"/>
      <c r="G4111" s="196"/>
      <c r="H4111" s="196"/>
      <c r="I4111" s="196"/>
      <c r="J4111" s="196"/>
    </row>
    <row r="4112" customFormat="false" ht="23.4" hidden="false" customHeight="true" outlineLevel="0" collapsed="false">
      <c r="A4112" s="175" t="s">
        <v>13190</v>
      </c>
      <c r="B4112" s="176" t="s">
        <v>12459</v>
      </c>
      <c r="C4112" s="175" t="s">
        <v>12460</v>
      </c>
      <c r="D4112" s="175" t="s">
        <v>12125</v>
      </c>
      <c r="E4112" s="175" t="s">
        <v>13711</v>
      </c>
      <c r="F4112" s="175"/>
      <c r="G4112" s="177" t="s">
        <v>12461</v>
      </c>
      <c r="H4112" s="176" t="s">
        <v>12462</v>
      </c>
      <c r="I4112" s="176" t="s">
        <v>12463</v>
      </c>
      <c r="J4112" s="176" t="s">
        <v>12243</v>
      </c>
    </row>
    <row r="4113" customFormat="false" ht="43.9" hidden="false" customHeight="true" outlineLevel="0" collapsed="false">
      <c r="A4113" s="154" t="s">
        <v>13712</v>
      </c>
      <c r="B4113" s="178" t="n">
        <v>89746</v>
      </c>
      <c r="C4113" s="154" t="s">
        <v>12467</v>
      </c>
      <c r="D4113" s="154" t="s">
        <v>13191</v>
      </c>
      <c r="E4113" s="154" t="s">
        <v>13948</v>
      </c>
      <c r="F4113" s="154"/>
      <c r="G4113" s="155" t="s">
        <v>12126</v>
      </c>
      <c r="H4113" s="179" t="n">
        <v>1</v>
      </c>
      <c r="I4113" s="180" t="n">
        <v>30.94</v>
      </c>
      <c r="J4113" s="180" t="n">
        <v>30.94</v>
      </c>
    </row>
    <row r="4114" customFormat="false" ht="43.9" hidden="false" customHeight="true" outlineLevel="0" collapsed="false">
      <c r="A4114" s="181" t="s">
        <v>13714</v>
      </c>
      <c r="B4114" s="182" t="n">
        <v>88267</v>
      </c>
      <c r="C4114" s="181" t="s">
        <v>12467</v>
      </c>
      <c r="D4114" s="181" t="s">
        <v>6441</v>
      </c>
      <c r="E4114" s="181" t="s">
        <v>13717</v>
      </c>
      <c r="F4114" s="181"/>
      <c r="G4114" s="183" t="s">
        <v>13718</v>
      </c>
      <c r="H4114" s="184" t="n">
        <v>0.1926</v>
      </c>
      <c r="I4114" s="185" t="n">
        <v>29.16</v>
      </c>
      <c r="J4114" s="185" t="n">
        <v>5.61</v>
      </c>
    </row>
    <row r="4115" customFormat="false" ht="43.9" hidden="false" customHeight="true" outlineLevel="0" collapsed="false">
      <c r="A4115" s="181" t="s">
        <v>13714</v>
      </c>
      <c r="B4115" s="182" t="n">
        <v>88248</v>
      </c>
      <c r="C4115" s="181" t="s">
        <v>12467</v>
      </c>
      <c r="D4115" s="181" t="s">
        <v>6423</v>
      </c>
      <c r="E4115" s="181" t="s">
        <v>13717</v>
      </c>
      <c r="F4115" s="181"/>
      <c r="G4115" s="183" t="s">
        <v>13718</v>
      </c>
      <c r="H4115" s="184" t="n">
        <v>0.1926</v>
      </c>
      <c r="I4115" s="185" t="n">
        <v>23.97</v>
      </c>
      <c r="J4115" s="185" t="n">
        <v>4.61</v>
      </c>
    </row>
    <row r="4116" customFormat="false" ht="43.9" hidden="false" customHeight="true" outlineLevel="0" collapsed="false">
      <c r="A4116" s="186" t="s">
        <v>13719</v>
      </c>
      <c r="B4116" s="187" t="n">
        <v>20078</v>
      </c>
      <c r="C4116" s="186" t="s">
        <v>12467</v>
      </c>
      <c r="D4116" s="186" t="s">
        <v>13925</v>
      </c>
      <c r="E4116" s="186" t="s">
        <v>13720</v>
      </c>
      <c r="F4116" s="186"/>
      <c r="G4116" s="188" t="s">
        <v>12126</v>
      </c>
      <c r="H4116" s="189" t="n">
        <v>0.115</v>
      </c>
      <c r="I4116" s="190" t="n">
        <v>38.11</v>
      </c>
      <c r="J4116" s="190" t="n">
        <v>4.38</v>
      </c>
    </row>
    <row r="4117" customFormat="false" ht="32.75" hidden="false" customHeight="true" outlineLevel="0" collapsed="false">
      <c r="A4117" s="186" t="s">
        <v>13719</v>
      </c>
      <c r="B4117" s="187" t="n">
        <v>3528</v>
      </c>
      <c r="C4117" s="186" t="s">
        <v>12467</v>
      </c>
      <c r="D4117" s="186" t="s">
        <v>9447</v>
      </c>
      <c r="E4117" s="186" t="s">
        <v>13720</v>
      </c>
      <c r="F4117" s="186"/>
      <c r="G4117" s="188" t="s">
        <v>12126</v>
      </c>
      <c r="H4117" s="189" t="n">
        <v>1</v>
      </c>
      <c r="I4117" s="190" t="n">
        <v>10.02</v>
      </c>
      <c r="J4117" s="190" t="n">
        <v>10.02</v>
      </c>
    </row>
    <row r="4118" customFormat="false" ht="32.75" hidden="false" customHeight="true" outlineLevel="0" collapsed="false">
      <c r="A4118" s="186" t="s">
        <v>13719</v>
      </c>
      <c r="B4118" s="187" t="n">
        <v>301</v>
      </c>
      <c r="C4118" s="186" t="s">
        <v>12467</v>
      </c>
      <c r="D4118" s="186" t="s">
        <v>7064</v>
      </c>
      <c r="E4118" s="186" t="s">
        <v>13720</v>
      </c>
      <c r="F4118" s="186"/>
      <c r="G4118" s="188" t="s">
        <v>12126</v>
      </c>
      <c r="H4118" s="189" t="n">
        <v>2</v>
      </c>
      <c r="I4118" s="190" t="n">
        <v>3.16</v>
      </c>
      <c r="J4118" s="190" t="n">
        <v>6.32</v>
      </c>
    </row>
    <row r="4119" customFormat="false" ht="22.3" hidden="false" customHeight="true" outlineLevel="0" collapsed="false">
      <c r="A4119" s="191"/>
      <c r="B4119" s="191"/>
      <c r="C4119" s="191"/>
      <c r="D4119" s="191"/>
      <c r="E4119" s="191" t="s">
        <v>13722</v>
      </c>
      <c r="F4119" s="192" t="n">
        <v>8.08</v>
      </c>
      <c r="G4119" s="191" t="s">
        <v>13723</v>
      </c>
      <c r="H4119" s="192" t="n">
        <v>0</v>
      </c>
      <c r="I4119" s="191" t="s">
        <v>13724</v>
      </c>
      <c r="J4119" s="192" t="n">
        <v>8.08</v>
      </c>
    </row>
    <row r="4120" customFormat="false" ht="32.75" hidden="false" customHeight="true" outlineLevel="0" collapsed="false">
      <c r="A4120" s="191"/>
      <c r="B4120" s="191"/>
      <c r="C4120" s="191"/>
      <c r="D4120" s="191"/>
      <c r="E4120" s="191" t="s">
        <v>13725</v>
      </c>
      <c r="F4120" s="192" t="n">
        <v>6.87</v>
      </c>
      <c r="G4120" s="191"/>
      <c r="H4120" s="193" t="s">
        <v>13726</v>
      </c>
      <c r="I4120" s="193"/>
      <c r="J4120" s="192" t="n">
        <v>37.81</v>
      </c>
    </row>
    <row r="4121" customFormat="false" ht="22.3" hidden="false" customHeight="true" outlineLevel="0" collapsed="false">
      <c r="A4121" s="125"/>
      <c r="B4121" s="125"/>
      <c r="C4121" s="125"/>
      <c r="D4121" s="125"/>
      <c r="E4121" s="125"/>
      <c r="F4121" s="125"/>
      <c r="G4121" s="125" t="s">
        <v>13727</v>
      </c>
      <c r="H4121" s="194" t="n">
        <v>16</v>
      </c>
      <c r="I4121" s="125" t="s">
        <v>13728</v>
      </c>
      <c r="J4121" s="195" t="n">
        <v>604.96</v>
      </c>
    </row>
    <row r="4122" customFormat="false" ht="22.3" hidden="false" customHeight="true" outlineLevel="0" collapsed="false">
      <c r="A4122" s="196"/>
      <c r="B4122" s="196"/>
      <c r="C4122" s="196"/>
      <c r="D4122" s="196"/>
      <c r="E4122" s="196"/>
      <c r="F4122" s="196"/>
      <c r="G4122" s="196"/>
      <c r="H4122" s="196"/>
      <c r="I4122" s="196"/>
      <c r="J4122" s="196"/>
    </row>
    <row r="4123" customFormat="false" ht="23.4" hidden="false" customHeight="true" outlineLevel="0" collapsed="false">
      <c r="A4123" s="175" t="s">
        <v>13192</v>
      </c>
      <c r="B4123" s="176" t="s">
        <v>12459</v>
      </c>
      <c r="C4123" s="175" t="s">
        <v>12460</v>
      </c>
      <c r="D4123" s="175" t="s">
        <v>12125</v>
      </c>
      <c r="E4123" s="175" t="s">
        <v>13711</v>
      </c>
      <c r="F4123" s="175"/>
      <c r="G4123" s="177" t="s">
        <v>12461</v>
      </c>
      <c r="H4123" s="176" t="s">
        <v>12462</v>
      </c>
      <c r="I4123" s="176" t="s">
        <v>12463</v>
      </c>
      <c r="J4123" s="176" t="s">
        <v>12243</v>
      </c>
    </row>
    <row r="4124" customFormat="false" ht="43.9" hidden="false" customHeight="true" outlineLevel="0" collapsed="false">
      <c r="A4124" s="154" t="s">
        <v>13712</v>
      </c>
      <c r="B4124" s="178" t="n">
        <v>89724</v>
      </c>
      <c r="C4124" s="154" t="s">
        <v>12467</v>
      </c>
      <c r="D4124" s="154" t="s">
        <v>13193</v>
      </c>
      <c r="E4124" s="154" t="s">
        <v>13948</v>
      </c>
      <c r="F4124" s="154"/>
      <c r="G4124" s="155" t="s">
        <v>12126</v>
      </c>
      <c r="H4124" s="179" t="n">
        <v>1</v>
      </c>
      <c r="I4124" s="180" t="n">
        <v>11.53</v>
      </c>
      <c r="J4124" s="180" t="n">
        <v>11.53</v>
      </c>
    </row>
    <row r="4125" customFormat="false" ht="43.9" hidden="false" customHeight="true" outlineLevel="0" collapsed="false">
      <c r="A4125" s="181" t="s">
        <v>13714</v>
      </c>
      <c r="B4125" s="182" t="n">
        <v>88248</v>
      </c>
      <c r="C4125" s="181" t="s">
        <v>12467</v>
      </c>
      <c r="D4125" s="181" t="s">
        <v>6423</v>
      </c>
      <c r="E4125" s="181" t="s">
        <v>13717</v>
      </c>
      <c r="F4125" s="181"/>
      <c r="G4125" s="183" t="s">
        <v>13718</v>
      </c>
      <c r="H4125" s="184" t="n">
        <v>0.127</v>
      </c>
      <c r="I4125" s="185" t="n">
        <v>23.97</v>
      </c>
      <c r="J4125" s="185" t="n">
        <v>3.04</v>
      </c>
    </row>
    <row r="4126" customFormat="false" ht="43.9" hidden="false" customHeight="true" outlineLevel="0" collapsed="false">
      <c r="A4126" s="181" t="s">
        <v>13714</v>
      </c>
      <c r="B4126" s="182" t="n">
        <v>88267</v>
      </c>
      <c r="C4126" s="181" t="s">
        <v>12467</v>
      </c>
      <c r="D4126" s="181" t="s">
        <v>6441</v>
      </c>
      <c r="E4126" s="181" t="s">
        <v>13717</v>
      </c>
      <c r="F4126" s="181"/>
      <c r="G4126" s="183" t="s">
        <v>13718</v>
      </c>
      <c r="H4126" s="184" t="n">
        <v>0.127</v>
      </c>
      <c r="I4126" s="185" t="n">
        <v>29.16</v>
      </c>
      <c r="J4126" s="185" t="n">
        <v>3.7</v>
      </c>
    </row>
    <row r="4127" customFormat="false" ht="22.3" hidden="false" customHeight="true" outlineLevel="0" collapsed="false">
      <c r="A4127" s="186" t="s">
        <v>13719</v>
      </c>
      <c r="B4127" s="187" t="n">
        <v>38383</v>
      </c>
      <c r="C4127" s="186" t="s">
        <v>12467</v>
      </c>
      <c r="D4127" s="186" t="s">
        <v>13892</v>
      </c>
      <c r="E4127" s="186" t="s">
        <v>13720</v>
      </c>
      <c r="F4127" s="186"/>
      <c r="G4127" s="188" t="s">
        <v>12126</v>
      </c>
      <c r="H4127" s="189" t="n">
        <v>0.0071</v>
      </c>
      <c r="I4127" s="190" t="n">
        <v>2.59</v>
      </c>
      <c r="J4127" s="190" t="n">
        <v>0.01</v>
      </c>
    </row>
    <row r="4128" customFormat="false" ht="32.75" hidden="false" customHeight="true" outlineLevel="0" collapsed="false">
      <c r="A4128" s="186" t="s">
        <v>13719</v>
      </c>
      <c r="B4128" s="187" t="n">
        <v>20083</v>
      </c>
      <c r="C4128" s="186" t="s">
        <v>12467</v>
      </c>
      <c r="D4128" s="186" t="s">
        <v>13898</v>
      </c>
      <c r="E4128" s="186" t="s">
        <v>13720</v>
      </c>
      <c r="F4128" s="186"/>
      <c r="G4128" s="188" t="s">
        <v>12126</v>
      </c>
      <c r="H4128" s="189" t="n">
        <v>0.015</v>
      </c>
      <c r="I4128" s="190" t="n">
        <v>104.61</v>
      </c>
      <c r="J4128" s="190" t="n">
        <v>1.56</v>
      </c>
    </row>
    <row r="4129" customFormat="false" ht="22.3" hidden="false" customHeight="true" outlineLevel="0" collapsed="false">
      <c r="A4129" s="186" t="s">
        <v>13719</v>
      </c>
      <c r="B4129" s="187" t="n">
        <v>122</v>
      </c>
      <c r="C4129" s="186" t="s">
        <v>12467</v>
      </c>
      <c r="D4129" s="186" t="s">
        <v>13899</v>
      </c>
      <c r="E4129" s="186" t="s">
        <v>13720</v>
      </c>
      <c r="F4129" s="186"/>
      <c r="G4129" s="188" t="s">
        <v>12126</v>
      </c>
      <c r="H4129" s="189" t="n">
        <v>0.0099</v>
      </c>
      <c r="I4129" s="190" t="n">
        <v>92.33</v>
      </c>
      <c r="J4129" s="190" t="n">
        <v>0.91</v>
      </c>
    </row>
    <row r="4130" customFormat="false" ht="32.75" hidden="false" customHeight="true" outlineLevel="0" collapsed="false">
      <c r="A4130" s="186" t="s">
        <v>13719</v>
      </c>
      <c r="B4130" s="187" t="n">
        <v>3517</v>
      </c>
      <c r="C4130" s="186" t="s">
        <v>12467</v>
      </c>
      <c r="D4130" s="186" t="s">
        <v>13954</v>
      </c>
      <c r="E4130" s="186" t="s">
        <v>13720</v>
      </c>
      <c r="F4130" s="186"/>
      <c r="G4130" s="188" t="s">
        <v>12126</v>
      </c>
      <c r="H4130" s="189" t="n">
        <v>1</v>
      </c>
      <c r="I4130" s="190" t="n">
        <v>2.31</v>
      </c>
      <c r="J4130" s="190" t="n">
        <v>2.31</v>
      </c>
    </row>
    <row r="4131" customFormat="false" ht="22.3" hidden="false" customHeight="true" outlineLevel="0" collapsed="false">
      <c r="A4131" s="191"/>
      <c r="B4131" s="191"/>
      <c r="C4131" s="191"/>
      <c r="D4131" s="191"/>
      <c r="E4131" s="191" t="s">
        <v>13722</v>
      </c>
      <c r="F4131" s="192" t="n">
        <v>5.32</v>
      </c>
      <c r="G4131" s="191" t="s">
        <v>13723</v>
      </c>
      <c r="H4131" s="192" t="n">
        <v>0</v>
      </c>
      <c r="I4131" s="191" t="s">
        <v>13724</v>
      </c>
      <c r="J4131" s="192" t="n">
        <v>5.32</v>
      </c>
    </row>
    <row r="4132" customFormat="false" ht="32.75" hidden="false" customHeight="true" outlineLevel="0" collapsed="false">
      <c r="A4132" s="191"/>
      <c r="B4132" s="191"/>
      <c r="C4132" s="191"/>
      <c r="D4132" s="191"/>
      <c r="E4132" s="191" t="s">
        <v>13725</v>
      </c>
      <c r="F4132" s="192" t="n">
        <v>2.56</v>
      </c>
      <c r="G4132" s="191"/>
      <c r="H4132" s="193" t="s">
        <v>13726</v>
      </c>
      <c r="I4132" s="193"/>
      <c r="J4132" s="192" t="n">
        <v>14.09</v>
      </c>
    </row>
    <row r="4133" customFormat="false" ht="22.3" hidden="false" customHeight="true" outlineLevel="0" collapsed="false">
      <c r="A4133" s="125"/>
      <c r="B4133" s="125"/>
      <c r="C4133" s="125"/>
      <c r="D4133" s="125"/>
      <c r="E4133" s="125"/>
      <c r="F4133" s="125"/>
      <c r="G4133" s="125" t="s">
        <v>13727</v>
      </c>
      <c r="H4133" s="194" t="n">
        <v>6</v>
      </c>
      <c r="I4133" s="125" t="s">
        <v>13728</v>
      </c>
      <c r="J4133" s="195" t="n">
        <v>84.54</v>
      </c>
    </row>
    <row r="4134" customFormat="false" ht="22.3" hidden="false" customHeight="true" outlineLevel="0" collapsed="false">
      <c r="A4134" s="196"/>
      <c r="B4134" s="196"/>
      <c r="C4134" s="196"/>
      <c r="D4134" s="196"/>
      <c r="E4134" s="196"/>
      <c r="F4134" s="196"/>
      <c r="G4134" s="196"/>
      <c r="H4134" s="196"/>
      <c r="I4134" s="196"/>
      <c r="J4134" s="196"/>
    </row>
    <row r="4135" customFormat="false" ht="23.4" hidden="false" customHeight="true" outlineLevel="0" collapsed="false">
      <c r="A4135" s="175" t="s">
        <v>13194</v>
      </c>
      <c r="B4135" s="176" t="s">
        <v>12459</v>
      </c>
      <c r="C4135" s="175" t="s">
        <v>12460</v>
      </c>
      <c r="D4135" s="175" t="s">
        <v>12125</v>
      </c>
      <c r="E4135" s="175" t="s">
        <v>13711</v>
      </c>
      <c r="F4135" s="175"/>
      <c r="G4135" s="177" t="s">
        <v>12461</v>
      </c>
      <c r="H4135" s="176" t="s">
        <v>12462</v>
      </c>
      <c r="I4135" s="176" t="s">
        <v>12463</v>
      </c>
      <c r="J4135" s="176" t="s">
        <v>12243</v>
      </c>
    </row>
    <row r="4136" customFormat="false" ht="43.9" hidden="false" customHeight="true" outlineLevel="0" collapsed="false">
      <c r="A4136" s="154" t="s">
        <v>13712</v>
      </c>
      <c r="B4136" s="178" t="n">
        <v>89731</v>
      </c>
      <c r="C4136" s="154" t="s">
        <v>12467</v>
      </c>
      <c r="D4136" s="154" t="s">
        <v>13195</v>
      </c>
      <c r="E4136" s="154" t="s">
        <v>13948</v>
      </c>
      <c r="F4136" s="154"/>
      <c r="G4136" s="155" t="s">
        <v>12126</v>
      </c>
      <c r="H4136" s="179" t="n">
        <v>1</v>
      </c>
      <c r="I4136" s="180" t="n">
        <v>16.13</v>
      </c>
      <c r="J4136" s="180" t="n">
        <v>16.13</v>
      </c>
    </row>
    <row r="4137" customFormat="false" ht="43.9" hidden="false" customHeight="true" outlineLevel="0" collapsed="false">
      <c r="A4137" s="181" t="s">
        <v>13714</v>
      </c>
      <c r="B4137" s="182" t="n">
        <v>88248</v>
      </c>
      <c r="C4137" s="181" t="s">
        <v>12467</v>
      </c>
      <c r="D4137" s="181" t="s">
        <v>6423</v>
      </c>
      <c r="E4137" s="181" t="s">
        <v>13717</v>
      </c>
      <c r="F4137" s="181"/>
      <c r="G4137" s="183" t="s">
        <v>13718</v>
      </c>
      <c r="H4137" s="184" t="n">
        <v>0.1379</v>
      </c>
      <c r="I4137" s="185" t="n">
        <v>23.97</v>
      </c>
      <c r="J4137" s="185" t="n">
        <v>3.3</v>
      </c>
    </row>
    <row r="4138" customFormat="false" ht="43.9" hidden="false" customHeight="true" outlineLevel="0" collapsed="false">
      <c r="A4138" s="181" t="s">
        <v>13714</v>
      </c>
      <c r="B4138" s="182" t="n">
        <v>88267</v>
      </c>
      <c r="C4138" s="181" t="s">
        <v>12467</v>
      </c>
      <c r="D4138" s="181" t="s">
        <v>6441</v>
      </c>
      <c r="E4138" s="181" t="s">
        <v>13717</v>
      </c>
      <c r="F4138" s="181"/>
      <c r="G4138" s="183" t="s">
        <v>13718</v>
      </c>
      <c r="H4138" s="184" t="n">
        <v>0.1379</v>
      </c>
      <c r="I4138" s="185" t="n">
        <v>29.16</v>
      </c>
      <c r="J4138" s="185" t="n">
        <v>4.02</v>
      </c>
    </row>
    <row r="4139" customFormat="false" ht="43.9" hidden="false" customHeight="true" outlineLevel="0" collapsed="false">
      <c r="A4139" s="186" t="s">
        <v>13719</v>
      </c>
      <c r="B4139" s="187" t="n">
        <v>20078</v>
      </c>
      <c r="C4139" s="186" t="s">
        <v>12467</v>
      </c>
      <c r="D4139" s="186" t="s">
        <v>13925</v>
      </c>
      <c r="E4139" s="186" t="s">
        <v>13720</v>
      </c>
      <c r="F4139" s="186"/>
      <c r="G4139" s="188" t="s">
        <v>12126</v>
      </c>
      <c r="H4139" s="189" t="n">
        <v>0.05</v>
      </c>
      <c r="I4139" s="190" t="n">
        <v>38.11</v>
      </c>
      <c r="J4139" s="190" t="n">
        <v>1.9</v>
      </c>
    </row>
    <row r="4140" customFormat="false" ht="32.75" hidden="false" customHeight="true" outlineLevel="0" collapsed="false">
      <c r="A4140" s="186" t="s">
        <v>13719</v>
      </c>
      <c r="B4140" s="187" t="n">
        <v>296</v>
      </c>
      <c r="C4140" s="186" t="s">
        <v>12467</v>
      </c>
      <c r="D4140" s="186" t="s">
        <v>13952</v>
      </c>
      <c r="E4140" s="186" t="s">
        <v>13720</v>
      </c>
      <c r="F4140" s="186"/>
      <c r="G4140" s="188" t="s">
        <v>12126</v>
      </c>
      <c r="H4140" s="189" t="n">
        <v>2</v>
      </c>
      <c r="I4140" s="190" t="n">
        <v>1.78</v>
      </c>
      <c r="J4140" s="190" t="n">
        <v>3.56</v>
      </c>
    </row>
    <row r="4141" customFormat="false" ht="32.75" hidden="false" customHeight="true" outlineLevel="0" collapsed="false">
      <c r="A4141" s="186" t="s">
        <v>13719</v>
      </c>
      <c r="B4141" s="187" t="n">
        <v>3526</v>
      </c>
      <c r="C4141" s="186" t="s">
        <v>12467</v>
      </c>
      <c r="D4141" s="186" t="s">
        <v>9455</v>
      </c>
      <c r="E4141" s="186" t="s">
        <v>13720</v>
      </c>
      <c r="F4141" s="186"/>
      <c r="G4141" s="188" t="s">
        <v>12126</v>
      </c>
      <c r="H4141" s="189" t="n">
        <v>1</v>
      </c>
      <c r="I4141" s="190" t="n">
        <v>3.35</v>
      </c>
      <c r="J4141" s="190" t="n">
        <v>3.35</v>
      </c>
    </row>
    <row r="4142" customFormat="false" ht="22.3" hidden="false" customHeight="true" outlineLevel="0" collapsed="false">
      <c r="A4142" s="191"/>
      <c r="B4142" s="191"/>
      <c r="C4142" s="191"/>
      <c r="D4142" s="191"/>
      <c r="E4142" s="191" t="s">
        <v>13722</v>
      </c>
      <c r="F4142" s="192" t="n">
        <v>5.78</v>
      </c>
      <c r="G4142" s="191" t="s">
        <v>13723</v>
      </c>
      <c r="H4142" s="192" t="n">
        <v>0</v>
      </c>
      <c r="I4142" s="191" t="s">
        <v>13724</v>
      </c>
      <c r="J4142" s="192" t="n">
        <v>5.78</v>
      </c>
    </row>
    <row r="4143" customFormat="false" ht="32.75" hidden="false" customHeight="true" outlineLevel="0" collapsed="false">
      <c r="A4143" s="191"/>
      <c r="B4143" s="191"/>
      <c r="C4143" s="191"/>
      <c r="D4143" s="191"/>
      <c r="E4143" s="191" t="s">
        <v>13725</v>
      </c>
      <c r="F4143" s="192" t="n">
        <v>3.58</v>
      </c>
      <c r="G4143" s="191"/>
      <c r="H4143" s="193" t="s">
        <v>13726</v>
      </c>
      <c r="I4143" s="193"/>
      <c r="J4143" s="192" t="n">
        <v>19.71</v>
      </c>
    </row>
    <row r="4144" customFormat="false" ht="22.3" hidden="false" customHeight="true" outlineLevel="0" collapsed="false">
      <c r="A4144" s="125"/>
      <c r="B4144" s="125"/>
      <c r="C4144" s="125"/>
      <c r="D4144" s="125"/>
      <c r="E4144" s="125"/>
      <c r="F4144" s="125"/>
      <c r="G4144" s="125" t="s">
        <v>13727</v>
      </c>
      <c r="H4144" s="194" t="n">
        <v>28</v>
      </c>
      <c r="I4144" s="125" t="s">
        <v>13728</v>
      </c>
      <c r="J4144" s="195" t="n">
        <v>551.88</v>
      </c>
    </row>
    <row r="4145" customFormat="false" ht="22.3" hidden="false" customHeight="true" outlineLevel="0" collapsed="false">
      <c r="A4145" s="196"/>
      <c r="B4145" s="196"/>
      <c r="C4145" s="196"/>
      <c r="D4145" s="196"/>
      <c r="E4145" s="196"/>
      <c r="F4145" s="196"/>
      <c r="G4145" s="196"/>
      <c r="H4145" s="196"/>
      <c r="I4145" s="196"/>
      <c r="J4145" s="196"/>
    </row>
    <row r="4146" customFormat="false" ht="23.4" hidden="false" customHeight="true" outlineLevel="0" collapsed="false">
      <c r="A4146" s="175" t="s">
        <v>13196</v>
      </c>
      <c r="B4146" s="176" t="s">
        <v>12459</v>
      </c>
      <c r="C4146" s="175" t="s">
        <v>12460</v>
      </c>
      <c r="D4146" s="175" t="s">
        <v>12125</v>
      </c>
      <c r="E4146" s="175" t="s">
        <v>13711</v>
      </c>
      <c r="F4146" s="175"/>
      <c r="G4146" s="177" t="s">
        <v>12461</v>
      </c>
      <c r="H4146" s="176" t="s">
        <v>12462</v>
      </c>
      <c r="I4146" s="176" t="s">
        <v>12463</v>
      </c>
      <c r="J4146" s="176" t="s">
        <v>12243</v>
      </c>
    </row>
    <row r="4147" customFormat="false" ht="43.9" hidden="false" customHeight="true" outlineLevel="0" collapsed="false">
      <c r="A4147" s="154" t="s">
        <v>13712</v>
      </c>
      <c r="B4147" s="178" t="n">
        <v>89744</v>
      </c>
      <c r="C4147" s="154" t="s">
        <v>12467</v>
      </c>
      <c r="D4147" s="154" t="s">
        <v>13197</v>
      </c>
      <c r="E4147" s="154" t="s">
        <v>13948</v>
      </c>
      <c r="F4147" s="154"/>
      <c r="G4147" s="155" t="s">
        <v>12126</v>
      </c>
      <c r="H4147" s="179" t="n">
        <v>1</v>
      </c>
      <c r="I4147" s="180" t="n">
        <v>30.02</v>
      </c>
      <c r="J4147" s="180" t="n">
        <v>30.02</v>
      </c>
    </row>
    <row r="4148" customFormat="false" ht="43.9" hidden="false" customHeight="true" outlineLevel="0" collapsed="false">
      <c r="A4148" s="181" t="s">
        <v>13714</v>
      </c>
      <c r="B4148" s="182" t="n">
        <v>88267</v>
      </c>
      <c r="C4148" s="181" t="s">
        <v>12467</v>
      </c>
      <c r="D4148" s="181" t="s">
        <v>6441</v>
      </c>
      <c r="E4148" s="181" t="s">
        <v>13717</v>
      </c>
      <c r="F4148" s="181"/>
      <c r="G4148" s="183" t="s">
        <v>13718</v>
      </c>
      <c r="H4148" s="184" t="n">
        <v>0.1926</v>
      </c>
      <c r="I4148" s="185" t="n">
        <v>29.16</v>
      </c>
      <c r="J4148" s="185" t="n">
        <v>5.61</v>
      </c>
    </row>
    <row r="4149" customFormat="false" ht="43.9" hidden="false" customHeight="true" outlineLevel="0" collapsed="false">
      <c r="A4149" s="181" t="s">
        <v>13714</v>
      </c>
      <c r="B4149" s="182" t="n">
        <v>88248</v>
      </c>
      <c r="C4149" s="181" t="s">
        <v>12467</v>
      </c>
      <c r="D4149" s="181" t="s">
        <v>6423</v>
      </c>
      <c r="E4149" s="181" t="s">
        <v>13717</v>
      </c>
      <c r="F4149" s="181"/>
      <c r="G4149" s="183" t="s">
        <v>13718</v>
      </c>
      <c r="H4149" s="184" t="n">
        <v>0.1926</v>
      </c>
      <c r="I4149" s="185" t="n">
        <v>23.97</v>
      </c>
      <c r="J4149" s="185" t="n">
        <v>4.61</v>
      </c>
    </row>
    <row r="4150" customFormat="false" ht="32.75" hidden="false" customHeight="true" outlineLevel="0" collapsed="false">
      <c r="A4150" s="186" t="s">
        <v>13719</v>
      </c>
      <c r="B4150" s="187" t="n">
        <v>301</v>
      </c>
      <c r="C4150" s="186" t="s">
        <v>12467</v>
      </c>
      <c r="D4150" s="186" t="s">
        <v>7064</v>
      </c>
      <c r="E4150" s="186" t="s">
        <v>13720</v>
      </c>
      <c r="F4150" s="186"/>
      <c r="G4150" s="188" t="s">
        <v>12126</v>
      </c>
      <c r="H4150" s="189" t="n">
        <v>2</v>
      </c>
      <c r="I4150" s="190" t="n">
        <v>3.16</v>
      </c>
      <c r="J4150" s="190" t="n">
        <v>6.32</v>
      </c>
    </row>
    <row r="4151" customFormat="false" ht="43.9" hidden="false" customHeight="true" outlineLevel="0" collapsed="false">
      <c r="A4151" s="186" t="s">
        <v>13719</v>
      </c>
      <c r="B4151" s="187" t="n">
        <v>20078</v>
      </c>
      <c r="C4151" s="186" t="s">
        <v>12467</v>
      </c>
      <c r="D4151" s="186" t="s">
        <v>13925</v>
      </c>
      <c r="E4151" s="186" t="s">
        <v>13720</v>
      </c>
      <c r="F4151" s="186"/>
      <c r="G4151" s="188" t="s">
        <v>12126</v>
      </c>
      <c r="H4151" s="189" t="n">
        <v>0.115</v>
      </c>
      <c r="I4151" s="190" t="n">
        <v>38.11</v>
      </c>
      <c r="J4151" s="190" t="n">
        <v>4.38</v>
      </c>
    </row>
    <row r="4152" customFormat="false" ht="32.75" hidden="false" customHeight="true" outlineLevel="0" collapsed="false">
      <c r="A4152" s="186" t="s">
        <v>13719</v>
      </c>
      <c r="B4152" s="187" t="n">
        <v>3520</v>
      </c>
      <c r="C4152" s="186" t="s">
        <v>12467</v>
      </c>
      <c r="D4152" s="186" t="s">
        <v>9452</v>
      </c>
      <c r="E4152" s="186" t="s">
        <v>13720</v>
      </c>
      <c r="F4152" s="186"/>
      <c r="G4152" s="188" t="s">
        <v>12126</v>
      </c>
      <c r="H4152" s="189" t="n">
        <v>1</v>
      </c>
      <c r="I4152" s="190" t="n">
        <v>9.1</v>
      </c>
      <c r="J4152" s="190" t="n">
        <v>9.1</v>
      </c>
    </row>
    <row r="4153" customFormat="false" ht="22.3" hidden="false" customHeight="true" outlineLevel="0" collapsed="false">
      <c r="A4153" s="191"/>
      <c r="B4153" s="191"/>
      <c r="C4153" s="191"/>
      <c r="D4153" s="191"/>
      <c r="E4153" s="191" t="s">
        <v>13722</v>
      </c>
      <c r="F4153" s="192" t="n">
        <v>8.08</v>
      </c>
      <c r="G4153" s="191" t="s">
        <v>13723</v>
      </c>
      <c r="H4153" s="192" t="n">
        <v>0</v>
      </c>
      <c r="I4153" s="191" t="s">
        <v>13724</v>
      </c>
      <c r="J4153" s="192" t="n">
        <v>8.08</v>
      </c>
    </row>
    <row r="4154" customFormat="false" ht="32.75" hidden="false" customHeight="true" outlineLevel="0" collapsed="false">
      <c r="A4154" s="191"/>
      <c r="B4154" s="191"/>
      <c r="C4154" s="191"/>
      <c r="D4154" s="191"/>
      <c r="E4154" s="191" t="s">
        <v>13725</v>
      </c>
      <c r="F4154" s="192" t="n">
        <v>6.67</v>
      </c>
      <c r="G4154" s="191"/>
      <c r="H4154" s="193" t="s">
        <v>13726</v>
      </c>
      <c r="I4154" s="193"/>
      <c r="J4154" s="192" t="n">
        <v>36.69</v>
      </c>
    </row>
    <row r="4155" customFormat="false" ht="22.3" hidden="false" customHeight="true" outlineLevel="0" collapsed="false">
      <c r="A4155" s="125"/>
      <c r="B4155" s="125"/>
      <c r="C4155" s="125"/>
      <c r="D4155" s="125"/>
      <c r="E4155" s="125"/>
      <c r="F4155" s="125"/>
      <c r="G4155" s="125" t="s">
        <v>13727</v>
      </c>
      <c r="H4155" s="194" t="n">
        <v>42</v>
      </c>
      <c r="I4155" s="125" t="s">
        <v>13728</v>
      </c>
      <c r="J4155" s="195" t="n">
        <v>1540.98</v>
      </c>
    </row>
    <row r="4156" customFormat="false" ht="22.3" hidden="false" customHeight="true" outlineLevel="0" collapsed="false">
      <c r="A4156" s="196"/>
      <c r="B4156" s="196"/>
      <c r="C4156" s="196"/>
      <c r="D4156" s="196"/>
      <c r="E4156" s="196"/>
      <c r="F4156" s="196"/>
      <c r="G4156" s="196"/>
      <c r="H4156" s="196"/>
      <c r="I4156" s="196"/>
      <c r="J4156" s="196"/>
    </row>
    <row r="4157" customFormat="false" ht="23.4" hidden="false" customHeight="true" outlineLevel="0" collapsed="false">
      <c r="A4157" s="175" t="s">
        <v>13198</v>
      </c>
      <c r="B4157" s="176" t="s">
        <v>12459</v>
      </c>
      <c r="C4157" s="175" t="s">
        <v>12460</v>
      </c>
      <c r="D4157" s="175" t="s">
        <v>12125</v>
      </c>
      <c r="E4157" s="175" t="s">
        <v>13711</v>
      </c>
      <c r="F4157" s="175"/>
      <c r="G4157" s="177" t="s">
        <v>12461</v>
      </c>
      <c r="H4157" s="176" t="s">
        <v>12462</v>
      </c>
      <c r="I4157" s="176" t="s">
        <v>12463</v>
      </c>
      <c r="J4157" s="176" t="s">
        <v>12243</v>
      </c>
    </row>
    <row r="4158" customFormat="false" ht="43.9" hidden="false" customHeight="true" outlineLevel="0" collapsed="false">
      <c r="A4158" s="154" t="s">
        <v>13712</v>
      </c>
      <c r="B4158" s="178" t="s">
        <v>13199</v>
      </c>
      <c r="C4158" s="154" t="s">
        <v>12475</v>
      </c>
      <c r="D4158" s="154" t="s">
        <v>13200</v>
      </c>
      <c r="E4158" s="154" t="s">
        <v>13900</v>
      </c>
      <c r="F4158" s="154"/>
      <c r="G4158" s="155" t="s">
        <v>12126</v>
      </c>
      <c r="H4158" s="179" t="n">
        <v>1</v>
      </c>
      <c r="I4158" s="180" t="n">
        <v>57.75</v>
      </c>
      <c r="J4158" s="180" t="n">
        <v>57.75</v>
      </c>
    </row>
    <row r="4159" customFormat="false" ht="43.9" hidden="false" customHeight="true" outlineLevel="0" collapsed="false">
      <c r="A4159" s="181" t="s">
        <v>13714</v>
      </c>
      <c r="B4159" s="182" t="n">
        <v>88267</v>
      </c>
      <c r="C4159" s="181" t="s">
        <v>12467</v>
      </c>
      <c r="D4159" s="181" t="s">
        <v>6441</v>
      </c>
      <c r="E4159" s="181" t="s">
        <v>13717</v>
      </c>
      <c r="F4159" s="181"/>
      <c r="G4159" s="183" t="s">
        <v>13718</v>
      </c>
      <c r="H4159" s="184" t="n">
        <v>0.2896</v>
      </c>
      <c r="I4159" s="185" t="n">
        <v>29.16</v>
      </c>
      <c r="J4159" s="185" t="n">
        <v>8.44</v>
      </c>
    </row>
    <row r="4160" customFormat="false" ht="43.9" hidden="false" customHeight="true" outlineLevel="0" collapsed="false">
      <c r="A4160" s="181" t="s">
        <v>13714</v>
      </c>
      <c r="B4160" s="182" t="n">
        <v>88248</v>
      </c>
      <c r="C4160" s="181" t="s">
        <v>12467</v>
      </c>
      <c r="D4160" s="181" t="s">
        <v>6423</v>
      </c>
      <c r="E4160" s="181" t="s">
        <v>13717</v>
      </c>
      <c r="F4160" s="181"/>
      <c r="G4160" s="183" t="s">
        <v>13718</v>
      </c>
      <c r="H4160" s="184" t="n">
        <v>0.2896</v>
      </c>
      <c r="I4160" s="185" t="n">
        <v>23.97</v>
      </c>
      <c r="J4160" s="185" t="n">
        <v>6.94</v>
      </c>
    </row>
    <row r="4161" customFormat="false" ht="32.75" hidden="false" customHeight="true" outlineLevel="0" collapsed="false">
      <c r="A4161" s="186" t="s">
        <v>13719</v>
      </c>
      <c r="B4161" s="187" t="n">
        <v>3670</v>
      </c>
      <c r="C4161" s="186" t="s">
        <v>12467</v>
      </c>
      <c r="D4161" s="186" t="s">
        <v>9563</v>
      </c>
      <c r="E4161" s="186" t="s">
        <v>13720</v>
      </c>
      <c r="F4161" s="186"/>
      <c r="G4161" s="188" t="s">
        <v>12126</v>
      </c>
      <c r="H4161" s="189" t="n">
        <v>1</v>
      </c>
      <c r="I4161" s="190" t="n">
        <v>26.32</v>
      </c>
      <c r="J4161" s="190" t="n">
        <v>26.32</v>
      </c>
    </row>
    <row r="4162" customFormat="false" ht="32.75" hidden="false" customHeight="true" outlineLevel="0" collapsed="false">
      <c r="A4162" s="186" t="s">
        <v>13719</v>
      </c>
      <c r="B4162" s="187" t="n">
        <v>301</v>
      </c>
      <c r="C4162" s="186" t="s">
        <v>12467</v>
      </c>
      <c r="D4162" s="186" t="s">
        <v>7064</v>
      </c>
      <c r="E4162" s="186" t="s">
        <v>13720</v>
      </c>
      <c r="F4162" s="186"/>
      <c r="G4162" s="188" t="s">
        <v>12126</v>
      </c>
      <c r="H4162" s="189" t="n">
        <v>3</v>
      </c>
      <c r="I4162" s="190" t="n">
        <v>3.16</v>
      </c>
      <c r="J4162" s="190" t="n">
        <v>9.48</v>
      </c>
    </row>
    <row r="4163" customFormat="false" ht="43.9" hidden="false" customHeight="true" outlineLevel="0" collapsed="false">
      <c r="A4163" s="186" t="s">
        <v>13719</v>
      </c>
      <c r="B4163" s="187" t="n">
        <v>20078</v>
      </c>
      <c r="C4163" s="186" t="s">
        <v>12467</v>
      </c>
      <c r="D4163" s="186" t="s">
        <v>13925</v>
      </c>
      <c r="E4163" s="186" t="s">
        <v>13720</v>
      </c>
      <c r="F4163" s="186"/>
      <c r="G4163" s="188" t="s">
        <v>12126</v>
      </c>
      <c r="H4163" s="189" t="n">
        <v>0.1725</v>
      </c>
      <c r="I4163" s="190" t="n">
        <v>38.11</v>
      </c>
      <c r="J4163" s="190" t="n">
        <v>6.57</v>
      </c>
    </row>
    <row r="4164" customFormat="false" ht="22.3" hidden="false" customHeight="true" outlineLevel="0" collapsed="false">
      <c r="A4164" s="191"/>
      <c r="B4164" s="191"/>
      <c r="C4164" s="191"/>
      <c r="D4164" s="191"/>
      <c r="E4164" s="191" t="s">
        <v>13722</v>
      </c>
      <c r="F4164" s="192" t="n">
        <v>12.14</v>
      </c>
      <c r="G4164" s="191" t="s">
        <v>13723</v>
      </c>
      <c r="H4164" s="192" t="n">
        <v>0</v>
      </c>
      <c r="I4164" s="191" t="s">
        <v>13724</v>
      </c>
      <c r="J4164" s="192" t="n">
        <v>12.14</v>
      </c>
    </row>
    <row r="4165" customFormat="false" ht="32.75" hidden="false" customHeight="true" outlineLevel="0" collapsed="false">
      <c r="A4165" s="191"/>
      <c r="B4165" s="191"/>
      <c r="C4165" s="191"/>
      <c r="D4165" s="191"/>
      <c r="E4165" s="191" t="s">
        <v>13725</v>
      </c>
      <c r="F4165" s="192" t="n">
        <v>12.83</v>
      </c>
      <c r="G4165" s="191"/>
      <c r="H4165" s="193" t="s">
        <v>13726</v>
      </c>
      <c r="I4165" s="193"/>
      <c r="J4165" s="192" t="n">
        <v>70.58</v>
      </c>
    </row>
    <row r="4166" customFormat="false" ht="22.3" hidden="false" customHeight="true" outlineLevel="0" collapsed="false">
      <c r="A4166" s="125"/>
      <c r="B4166" s="125"/>
      <c r="C4166" s="125"/>
      <c r="D4166" s="125"/>
      <c r="E4166" s="125"/>
      <c r="F4166" s="125"/>
      <c r="G4166" s="125" t="s">
        <v>13727</v>
      </c>
      <c r="H4166" s="194" t="n">
        <v>53.89</v>
      </c>
      <c r="I4166" s="125" t="s">
        <v>13728</v>
      </c>
      <c r="J4166" s="195" t="n">
        <v>3803.55</v>
      </c>
    </row>
    <row r="4167" customFormat="false" ht="22.3" hidden="false" customHeight="true" outlineLevel="0" collapsed="false">
      <c r="A4167" s="196"/>
      <c r="B4167" s="196"/>
      <c r="C4167" s="196"/>
      <c r="D4167" s="196"/>
      <c r="E4167" s="196"/>
      <c r="F4167" s="196"/>
      <c r="G4167" s="196"/>
      <c r="H4167" s="196"/>
      <c r="I4167" s="196"/>
      <c r="J4167" s="196"/>
    </row>
    <row r="4168" customFormat="false" ht="23.4" hidden="false" customHeight="true" outlineLevel="0" collapsed="false">
      <c r="A4168" s="175" t="s">
        <v>13201</v>
      </c>
      <c r="B4168" s="176" t="s">
        <v>12459</v>
      </c>
      <c r="C4168" s="175" t="s">
        <v>12460</v>
      </c>
      <c r="D4168" s="175" t="s">
        <v>12125</v>
      </c>
      <c r="E4168" s="175" t="s">
        <v>13711</v>
      </c>
      <c r="F4168" s="175"/>
      <c r="G4168" s="177" t="s">
        <v>12461</v>
      </c>
      <c r="H4168" s="176" t="s">
        <v>12462</v>
      </c>
      <c r="I4168" s="176" t="s">
        <v>12463</v>
      </c>
      <c r="J4168" s="176" t="s">
        <v>12243</v>
      </c>
    </row>
    <row r="4169" customFormat="false" ht="43.9" hidden="false" customHeight="true" outlineLevel="0" collapsed="false">
      <c r="A4169" s="154" t="s">
        <v>13712</v>
      </c>
      <c r="B4169" s="178" t="n">
        <v>89834</v>
      </c>
      <c r="C4169" s="154" t="s">
        <v>12467</v>
      </c>
      <c r="D4169" s="154" t="s">
        <v>13202</v>
      </c>
      <c r="E4169" s="154" t="s">
        <v>13948</v>
      </c>
      <c r="F4169" s="154"/>
      <c r="G4169" s="155" t="s">
        <v>12126</v>
      </c>
      <c r="H4169" s="179" t="n">
        <v>1</v>
      </c>
      <c r="I4169" s="180" t="n">
        <v>57.75</v>
      </c>
      <c r="J4169" s="180" t="n">
        <v>57.75</v>
      </c>
    </row>
    <row r="4170" customFormat="false" ht="43.9" hidden="false" customHeight="true" outlineLevel="0" collapsed="false">
      <c r="A4170" s="181" t="s">
        <v>13714</v>
      </c>
      <c r="B4170" s="182" t="n">
        <v>88267</v>
      </c>
      <c r="C4170" s="181" t="s">
        <v>12467</v>
      </c>
      <c r="D4170" s="181" t="s">
        <v>6441</v>
      </c>
      <c r="E4170" s="181" t="s">
        <v>13717</v>
      </c>
      <c r="F4170" s="181"/>
      <c r="G4170" s="183" t="s">
        <v>13718</v>
      </c>
      <c r="H4170" s="184" t="n">
        <v>0.2896</v>
      </c>
      <c r="I4170" s="185" t="n">
        <v>29.16</v>
      </c>
      <c r="J4170" s="185" t="n">
        <v>8.44</v>
      </c>
    </row>
    <row r="4171" customFormat="false" ht="43.9" hidden="false" customHeight="true" outlineLevel="0" collapsed="false">
      <c r="A4171" s="181" t="s">
        <v>13714</v>
      </c>
      <c r="B4171" s="182" t="n">
        <v>88248</v>
      </c>
      <c r="C4171" s="181" t="s">
        <v>12467</v>
      </c>
      <c r="D4171" s="181" t="s">
        <v>6423</v>
      </c>
      <c r="E4171" s="181" t="s">
        <v>13717</v>
      </c>
      <c r="F4171" s="181"/>
      <c r="G4171" s="183" t="s">
        <v>13718</v>
      </c>
      <c r="H4171" s="184" t="n">
        <v>0.2896</v>
      </c>
      <c r="I4171" s="185" t="n">
        <v>23.97</v>
      </c>
      <c r="J4171" s="185" t="n">
        <v>6.94</v>
      </c>
    </row>
    <row r="4172" customFormat="false" ht="32.75" hidden="false" customHeight="true" outlineLevel="0" collapsed="false">
      <c r="A4172" s="186" t="s">
        <v>13719</v>
      </c>
      <c r="B4172" s="187" t="n">
        <v>3670</v>
      </c>
      <c r="C4172" s="186" t="s">
        <v>12467</v>
      </c>
      <c r="D4172" s="186" t="s">
        <v>9563</v>
      </c>
      <c r="E4172" s="186" t="s">
        <v>13720</v>
      </c>
      <c r="F4172" s="186"/>
      <c r="G4172" s="188" t="s">
        <v>12126</v>
      </c>
      <c r="H4172" s="189" t="n">
        <v>1</v>
      </c>
      <c r="I4172" s="190" t="n">
        <v>26.32</v>
      </c>
      <c r="J4172" s="190" t="n">
        <v>26.32</v>
      </c>
    </row>
    <row r="4173" customFormat="false" ht="43.9" hidden="false" customHeight="true" outlineLevel="0" collapsed="false">
      <c r="A4173" s="186" t="s">
        <v>13719</v>
      </c>
      <c r="B4173" s="187" t="n">
        <v>20078</v>
      </c>
      <c r="C4173" s="186" t="s">
        <v>12467</v>
      </c>
      <c r="D4173" s="186" t="s">
        <v>13925</v>
      </c>
      <c r="E4173" s="186" t="s">
        <v>13720</v>
      </c>
      <c r="F4173" s="186"/>
      <c r="G4173" s="188" t="s">
        <v>12126</v>
      </c>
      <c r="H4173" s="189" t="n">
        <v>0.1725</v>
      </c>
      <c r="I4173" s="190" t="n">
        <v>38.11</v>
      </c>
      <c r="J4173" s="190" t="n">
        <v>6.57</v>
      </c>
    </row>
    <row r="4174" customFormat="false" ht="32.75" hidden="false" customHeight="true" outlineLevel="0" collapsed="false">
      <c r="A4174" s="186" t="s">
        <v>13719</v>
      </c>
      <c r="B4174" s="187" t="n">
        <v>301</v>
      </c>
      <c r="C4174" s="186" t="s">
        <v>12467</v>
      </c>
      <c r="D4174" s="186" t="s">
        <v>7064</v>
      </c>
      <c r="E4174" s="186" t="s">
        <v>13720</v>
      </c>
      <c r="F4174" s="186"/>
      <c r="G4174" s="188" t="s">
        <v>12126</v>
      </c>
      <c r="H4174" s="189" t="n">
        <v>3</v>
      </c>
      <c r="I4174" s="190" t="n">
        <v>3.16</v>
      </c>
      <c r="J4174" s="190" t="n">
        <v>9.48</v>
      </c>
    </row>
    <row r="4175" customFormat="false" ht="22.3" hidden="false" customHeight="true" outlineLevel="0" collapsed="false">
      <c r="A4175" s="191"/>
      <c r="B4175" s="191"/>
      <c r="C4175" s="191"/>
      <c r="D4175" s="191"/>
      <c r="E4175" s="191" t="s">
        <v>13722</v>
      </c>
      <c r="F4175" s="192" t="n">
        <v>12.14</v>
      </c>
      <c r="G4175" s="191" t="s">
        <v>13723</v>
      </c>
      <c r="H4175" s="192" t="n">
        <v>0</v>
      </c>
      <c r="I4175" s="191" t="s">
        <v>13724</v>
      </c>
      <c r="J4175" s="192" t="n">
        <v>12.14</v>
      </c>
    </row>
    <row r="4176" customFormat="false" ht="32.75" hidden="false" customHeight="true" outlineLevel="0" collapsed="false">
      <c r="A4176" s="191"/>
      <c r="B4176" s="191"/>
      <c r="C4176" s="191"/>
      <c r="D4176" s="191"/>
      <c r="E4176" s="191" t="s">
        <v>13725</v>
      </c>
      <c r="F4176" s="192" t="n">
        <v>12.83</v>
      </c>
      <c r="G4176" s="191"/>
      <c r="H4176" s="193" t="s">
        <v>13726</v>
      </c>
      <c r="I4176" s="193"/>
      <c r="J4176" s="192" t="n">
        <v>70.58</v>
      </c>
    </row>
    <row r="4177" customFormat="false" ht="22.3" hidden="false" customHeight="true" outlineLevel="0" collapsed="false">
      <c r="A4177" s="125"/>
      <c r="B4177" s="125"/>
      <c r="C4177" s="125"/>
      <c r="D4177" s="125"/>
      <c r="E4177" s="125"/>
      <c r="F4177" s="125"/>
      <c r="G4177" s="125" t="s">
        <v>13727</v>
      </c>
      <c r="H4177" s="194" t="n">
        <v>10</v>
      </c>
      <c r="I4177" s="125" t="s">
        <v>13728</v>
      </c>
      <c r="J4177" s="195" t="n">
        <v>705.8</v>
      </c>
    </row>
    <row r="4178" customFormat="false" ht="22.3" hidden="false" customHeight="true" outlineLevel="0" collapsed="false">
      <c r="A4178" s="196"/>
      <c r="B4178" s="196"/>
      <c r="C4178" s="196"/>
      <c r="D4178" s="196"/>
      <c r="E4178" s="196"/>
      <c r="F4178" s="196"/>
      <c r="G4178" s="196"/>
      <c r="H4178" s="196"/>
      <c r="I4178" s="196"/>
      <c r="J4178" s="196"/>
    </row>
    <row r="4179" customFormat="false" ht="23.4" hidden="false" customHeight="true" outlineLevel="0" collapsed="false">
      <c r="A4179" s="175" t="s">
        <v>13203</v>
      </c>
      <c r="B4179" s="176" t="s">
        <v>12459</v>
      </c>
      <c r="C4179" s="175" t="s">
        <v>12460</v>
      </c>
      <c r="D4179" s="175" t="s">
        <v>12125</v>
      </c>
      <c r="E4179" s="175" t="s">
        <v>13711</v>
      </c>
      <c r="F4179" s="175"/>
      <c r="G4179" s="177" t="s">
        <v>12461</v>
      </c>
      <c r="H4179" s="176" t="s">
        <v>12462</v>
      </c>
      <c r="I4179" s="176" t="s">
        <v>12463</v>
      </c>
      <c r="J4179" s="176" t="s">
        <v>12243</v>
      </c>
    </row>
    <row r="4180" customFormat="false" ht="43.9" hidden="false" customHeight="true" outlineLevel="0" collapsed="false">
      <c r="A4180" s="154" t="s">
        <v>13712</v>
      </c>
      <c r="B4180" s="178" t="n">
        <v>89827</v>
      </c>
      <c r="C4180" s="154" t="s">
        <v>12467</v>
      </c>
      <c r="D4180" s="154" t="s">
        <v>13204</v>
      </c>
      <c r="E4180" s="154" t="s">
        <v>13948</v>
      </c>
      <c r="F4180" s="154"/>
      <c r="G4180" s="155" t="s">
        <v>12126</v>
      </c>
      <c r="H4180" s="179" t="n">
        <v>1</v>
      </c>
      <c r="I4180" s="180" t="n">
        <v>21.41</v>
      </c>
      <c r="J4180" s="180" t="n">
        <v>21.41</v>
      </c>
    </row>
    <row r="4181" customFormat="false" ht="43.9" hidden="false" customHeight="true" outlineLevel="0" collapsed="false">
      <c r="A4181" s="181" t="s">
        <v>13714</v>
      </c>
      <c r="B4181" s="182" t="n">
        <v>88248</v>
      </c>
      <c r="C4181" s="181" t="s">
        <v>12467</v>
      </c>
      <c r="D4181" s="181" t="s">
        <v>6423</v>
      </c>
      <c r="E4181" s="181" t="s">
        <v>13717</v>
      </c>
      <c r="F4181" s="181"/>
      <c r="G4181" s="183" t="s">
        <v>13718</v>
      </c>
      <c r="H4181" s="184" t="n">
        <v>0.0457</v>
      </c>
      <c r="I4181" s="185" t="n">
        <v>23.97</v>
      </c>
      <c r="J4181" s="185" t="n">
        <v>1.09</v>
      </c>
    </row>
    <row r="4182" customFormat="false" ht="43.9" hidden="false" customHeight="true" outlineLevel="0" collapsed="false">
      <c r="A4182" s="181" t="s">
        <v>13714</v>
      </c>
      <c r="B4182" s="182" t="n">
        <v>88267</v>
      </c>
      <c r="C4182" s="181" t="s">
        <v>12467</v>
      </c>
      <c r="D4182" s="181" t="s">
        <v>6441</v>
      </c>
      <c r="E4182" s="181" t="s">
        <v>13717</v>
      </c>
      <c r="F4182" s="181"/>
      <c r="G4182" s="183" t="s">
        <v>13718</v>
      </c>
      <c r="H4182" s="184" t="n">
        <v>0.0457</v>
      </c>
      <c r="I4182" s="185" t="n">
        <v>29.16</v>
      </c>
      <c r="J4182" s="185" t="n">
        <v>1.33</v>
      </c>
    </row>
    <row r="4183" customFormat="false" ht="32.75" hidden="false" customHeight="true" outlineLevel="0" collapsed="false">
      <c r="A4183" s="186" t="s">
        <v>13719</v>
      </c>
      <c r="B4183" s="187" t="n">
        <v>296</v>
      </c>
      <c r="C4183" s="186" t="s">
        <v>12467</v>
      </c>
      <c r="D4183" s="186" t="s">
        <v>13952</v>
      </c>
      <c r="E4183" s="186" t="s">
        <v>13720</v>
      </c>
      <c r="F4183" s="186"/>
      <c r="G4183" s="188" t="s">
        <v>12126</v>
      </c>
      <c r="H4183" s="189" t="n">
        <v>3</v>
      </c>
      <c r="I4183" s="190" t="n">
        <v>1.78</v>
      </c>
      <c r="J4183" s="190" t="n">
        <v>5.34</v>
      </c>
    </row>
    <row r="4184" customFormat="false" ht="32.75" hidden="false" customHeight="true" outlineLevel="0" collapsed="false">
      <c r="A4184" s="186" t="s">
        <v>13719</v>
      </c>
      <c r="B4184" s="187" t="n">
        <v>3662</v>
      </c>
      <c r="C4184" s="186" t="s">
        <v>12467</v>
      </c>
      <c r="D4184" s="186" t="s">
        <v>13955</v>
      </c>
      <c r="E4184" s="186" t="s">
        <v>13720</v>
      </c>
      <c r="F4184" s="186"/>
      <c r="G4184" s="188" t="s">
        <v>12126</v>
      </c>
      <c r="H4184" s="189" t="n">
        <v>1</v>
      </c>
      <c r="I4184" s="190" t="n">
        <v>10.8</v>
      </c>
      <c r="J4184" s="190" t="n">
        <v>10.8</v>
      </c>
    </row>
    <row r="4185" customFormat="false" ht="43.9" hidden="false" customHeight="true" outlineLevel="0" collapsed="false">
      <c r="A4185" s="186" t="s">
        <v>13719</v>
      </c>
      <c r="B4185" s="187" t="n">
        <v>20078</v>
      </c>
      <c r="C4185" s="186" t="s">
        <v>12467</v>
      </c>
      <c r="D4185" s="186" t="s">
        <v>13925</v>
      </c>
      <c r="E4185" s="186" t="s">
        <v>13720</v>
      </c>
      <c r="F4185" s="186"/>
      <c r="G4185" s="188" t="s">
        <v>12126</v>
      </c>
      <c r="H4185" s="189" t="n">
        <v>0.075</v>
      </c>
      <c r="I4185" s="190" t="n">
        <v>38.11</v>
      </c>
      <c r="J4185" s="190" t="n">
        <v>2.85</v>
      </c>
    </row>
    <row r="4186" customFormat="false" ht="22.3" hidden="false" customHeight="true" outlineLevel="0" collapsed="false">
      <c r="A4186" s="191"/>
      <c r="B4186" s="191"/>
      <c r="C4186" s="191"/>
      <c r="D4186" s="191"/>
      <c r="E4186" s="191" t="s">
        <v>13722</v>
      </c>
      <c r="F4186" s="192" t="n">
        <v>1.91</v>
      </c>
      <c r="G4186" s="191" t="s">
        <v>13723</v>
      </c>
      <c r="H4186" s="192" t="n">
        <v>0</v>
      </c>
      <c r="I4186" s="191" t="s">
        <v>13724</v>
      </c>
      <c r="J4186" s="192" t="n">
        <v>1.91</v>
      </c>
    </row>
    <row r="4187" customFormat="false" ht="32.75" hidden="false" customHeight="true" outlineLevel="0" collapsed="false">
      <c r="A4187" s="191"/>
      <c r="B4187" s="191"/>
      <c r="C4187" s="191"/>
      <c r="D4187" s="191"/>
      <c r="E4187" s="191" t="s">
        <v>13725</v>
      </c>
      <c r="F4187" s="192" t="n">
        <v>4.75</v>
      </c>
      <c r="G4187" s="191"/>
      <c r="H4187" s="193" t="s">
        <v>13726</v>
      </c>
      <c r="I4187" s="193"/>
      <c r="J4187" s="192" t="n">
        <v>26.16</v>
      </c>
    </row>
    <row r="4188" customFormat="false" ht="22.3" hidden="false" customHeight="true" outlineLevel="0" collapsed="false">
      <c r="A4188" s="125"/>
      <c r="B4188" s="125"/>
      <c r="C4188" s="125"/>
      <c r="D4188" s="125"/>
      <c r="E4188" s="125"/>
      <c r="F4188" s="125"/>
      <c r="G4188" s="125" t="s">
        <v>13727</v>
      </c>
      <c r="H4188" s="194" t="n">
        <v>7</v>
      </c>
      <c r="I4188" s="125" t="s">
        <v>13728</v>
      </c>
      <c r="J4188" s="195" t="n">
        <v>183.12</v>
      </c>
    </row>
    <row r="4189" customFormat="false" ht="22.3" hidden="false" customHeight="true" outlineLevel="0" collapsed="false">
      <c r="A4189" s="196"/>
      <c r="B4189" s="196"/>
      <c r="C4189" s="196"/>
      <c r="D4189" s="196"/>
      <c r="E4189" s="196"/>
      <c r="F4189" s="196"/>
      <c r="G4189" s="196"/>
      <c r="H4189" s="196"/>
      <c r="I4189" s="196"/>
      <c r="J4189" s="196"/>
    </row>
    <row r="4190" customFormat="false" ht="23.4" hidden="false" customHeight="true" outlineLevel="0" collapsed="false">
      <c r="A4190" s="175" t="s">
        <v>13205</v>
      </c>
      <c r="B4190" s="176" t="s">
        <v>12459</v>
      </c>
      <c r="C4190" s="175" t="s">
        <v>12460</v>
      </c>
      <c r="D4190" s="175" t="s">
        <v>12125</v>
      </c>
      <c r="E4190" s="175" t="s">
        <v>13711</v>
      </c>
      <c r="F4190" s="175"/>
      <c r="G4190" s="177" t="s">
        <v>12461</v>
      </c>
      <c r="H4190" s="176" t="s">
        <v>12462</v>
      </c>
      <c r="I4190" s="176" t="s">
        <v>12463</v>
      </c>
      <c r="J4190" s="176" t="s">
        <v>12243</v>
      </c>
    </row>
    <row r="4191" customFormat="false" ht="43.9" hidden="false" customHeight="true" outlineLevel="0" collapsed="false">
      <c r="A4191" s="154" t="s">
        <v>13712</v>
      </c>
      <c r="B4191" s="178" t="s">
        <v>13206</v>
      </c>
      <c r="C4191" s="154" t="s">
        <v>12475</v>
      </c>
      <c r="D4191" s="154" t="s">
        <v>13207</v>
      </c>
      <c r="E4191" s="154" t="s">
        <v>13900</v>
      </c>
      <c r="F4191" s="154"/>
      <c r="G4191" s="155" t="s">
        <v>12126</v>
      </c>
      <c r="H4191" s="179" t="n">
        <v>1</v>
      </c>
      <c r="I4191" s="180" t="n">
        <v>44.3</v>
      </c>
      <c r="J4191" s="180" t="n">
        <v>44.3</v>
      </c>
    </row>
    <row r="4192" customFormat="false" ht="43.9" hidden="false" customHeight="true" outlineLevel="0" collapsed="false">
      <c r="A4192" s="181" t="s">
        <v>13714</v>
      </c>
      <c r="B4192" s="182" t="n">
        <v>88248</v>
      </c>
      <c r="C4192" s="181" t="s">
        <v>12467</v>
      </c>
      <c r="D4192" s="181" t="s">
        <v>6423</v>
      </c>
      <c r="E4192" s="181" t="s">
        <v>13717</v>
      </c>
      <c r="F4192" s="181"/>
      <c r="G4192" s="183" t="s">
        <v>13718</v>
      </c>
      <c r="H4192" s="184" t="n">
        <v>0.2203</v>
      </c>
      <c r="I4192" s="185" t="n">
        <v>23.97</v>
      </c>
      <c r="J4192" s="185" t="n">
        <v>5.28</v>
      </c>
    </row>
    <row r="4193" customFormat="false" ht="43.9" hidden="false" customHeight="true" outlineLevel="0" collapsed="false">
      <c r="A4193" s="181" t="s">
        <v>13714</v>
      </c>
      <c r="B4193" s="182" t="n">
        <v>88267</v>
      </c>
      <c r="C4193" s="181" t="s">
        <v>12467</v>
      </c>
      <c r="D4193" s="181" t="s">
        <v>6441</v>
      </c>
      <c r="E4193" s="181" t="s">
        <v>13717</v>
      </c>
      <c r="F4193" s="181"/>
      <c r="G4193" s="183" t="s">
        <v>13718</v>
      </c>
      <c r="H4193" s="184" t="n">
        <v>0.2203</v>
      </c>
      <c r="I4193" s="185" t="n">
        <v>29.16</v>
      </c>
      <c r="J4193" s="185" t="n">
        <v>6.42</v>
      </c>
    </row>
    <row r="4194" customFormat="false" ht="32.75" hidden="false" customHeight="true" outlineLevel="0" collapsed="false">
      <c r="A4194" s="186" t="s">
        <v>13719</v>
      </c>
      <c r="B4194" s="187" t="n">
        <v>297</v>
      </c>
      <c r="C4194" s="186" t="s">
        <v>12467</v>
      </c>
      <c r="D4194" s="186" t="s">
        <v>13953</v>
      </c>
      <c r="E4194" s="186" t="s">
        <v>13720</v>
      </c>
      <c r="F4194" s="186"/>
      <c r="G4194" s="188" t="s">
        <v>12126</v>
      </c>
      <c r="H4194" s="189" t="n">
        <v>3</v>
      </c>
      <c r="I4194" s="190" t="n">
        <v>2.62</v>
      </c>
      <c r="J4194" s="190" t="n">
        <v>7.86</v>
      </c>
    </row>
    <row r="4195" customFormat="false" ht="32.75" hidden="false" customHeight="true" outlineLevel="0" collapsed="false">
      <c r="A4195" s="186" t="s">
        <v>13719</v>
      </c>
      <c r="B4195" s="187" t="n">
        <v>3658</v>
      </c>
      <c r="C4195" s="186" t="s">
        <v>12467</v>
      </c>
      <c r="D4195" s="186" t="s">
        <v>13956</v>
      </c>
      <c r="E4195" s="186" t="s">
        <v>13720</v>
      </c>
      <c r="F4195" s="186"/>
      <c r="G4195" s="188" t="s">
        <v>12126</v>
      </c>
      <c r="H4195" s="189" t="n">
        <v>1</v>
      </c>
      <c r="I4195" s="190" t="n">
        <v>20.46</v>
      </c>
      <c r="J4195" s="190" t="n">
        <v>20.46</v>
      </c>
    </row>
    <row r="4196" customFormat="false" ht="43.9" hidden="false" customHeight="true" outlineLevel="0" collapsed="false">
      <c r="A4196" s="186" t="s">
        <v>13719</v>
      </c>
      <c r="B4196" s="187" t="n">
        <v>20078</v>
      </c>
      <c r="C4196" s="186" t="s">
        <v>12467</v>
      </c>
      <c r="D4196" s="186" t="s">
        <v>13925</v>
      </c>
      <c r="E4196" s="186" t="s">
        <v>13720</v>
      </c>
      <c r="F4196" s="186"/>
      <c r="G4196" s="188" t="s">
        <v>12126</v>
      </c>
      <c r="H4196" s="189" t="n">
        <v>0.1125</v>
      </c>
      <c r="I4196" s="190" t="n">
        <v>38.11</v>
      </c>
      <c r="J4196" s="190" t="n">
        <v>4.28</v>
      </c>
    </row>
    <row r="4197" customFormat="false" ht="22.3" hidden="false" customHeight="true" outlineLevel="0" collapsed="false">
      <c r="A4197" s="191"/>
      <c r="B4197" s="191"/>
      <c r="C4197" s="191"/>
      <c r="D4197" s="191"/>
      <c r="E4197" s="191" t="s">
        <v>13722</v>
      </c>
      <c r="F4197" s="192" t="n">
        <v>9.24</v>
      </c>
      <c r="G4197" s="191" t="s">
        <v>13723</v>
      </c>
      <c r="H4197" s="192" t="n">
        <v>0</v>
      </c>
      <c r="I4197" s="191" t="s">
        <v>13724</v>
      </c>
      <c r="J4197" s="192" t="n">
        <v>9.24</v>
      </c>
    </row>
    <row r="4198" customFormat="false" ht="32.75" hidden="false" customHeight="true" outlineLevel="0" collapsed="false">
      <c r="A4198" s="191"/>
      <c r="B4198" s="191"/>
      <c r="C4198" s="191"/>
      <c r="D4198" s="191"/>
      <c r="E4198" s="191" t="s">
        <v>13725</v>
      </c>
      <c r="F4198" s="192" t="n">
        <v>9.84</v>
      </c>
      <c r="G4198" s="191"/>
      <c r="H4198" s="193" t="s">
        <v>13726</v>
      </c>
      <c r="I4198" s="193"/>
      <c r="J4198" s="192" t="n">
        <v>54.14</v>
      </c>
    </row>
    <row r="4199" customFormat="false" ht="22.3" hidden="false" customHeight="true" outlineLevel="0" collapsed="false">
      <c r="A4199" s="125"/>
      <c r="B4199" s="125"/>
      <c r="C4199" s="125"/>
      <c r="D4199" s="125"/>
      <c r="E4199" s="125"/>
      <c r="F4199" s="125"/>
      <c r="G4199" s="125" t="s">
        <v>13727</v>
      </c>
      <c r="H4199" s="194" t="n">
        <v>12</v>
      </c>
      <c r="I4199" s="125" t="s">
        <v>13728</v>
      </c>
      <c r="J4199" s="195" t="n">
        <v>649.68</v>
      </c>
    </row>
    <row r="4200" customFormat="false" ht="22.3" hidden="false" customHeight="true" outlineLevel="0" collapsed="false">
      <c r="A4200" s="196"/>
      <c r="B4200" s="196"/>
      <c r="C4200" s="196"/>
      <c r="D4200" s="196"/>
      <c r="E4200" s="196"/>
      <c r="F4200" s="196"/>
      <c r="G4200" s="196"/>
      <c r="H4200" s="196"/>
      <c r="I4200" s="196"/>
      <c r="J4200" s="196"/>
    </row>
    <row r="4201" customFormat="false" ht="23.4" hidden="false" customHeight="true" outlineLevel="0" collapsed="false">
      <c r="A4201" s="175" t="s">
        <v>13208</v>
      </c>
      <c r="B4201" s="176" t="s">
        <v>12459</v>
      </c>
      <c r="C4201" s="175" t="s">
        <v>12460</v>
      </c>
      <c r="D4201" s="175" t="s">
        <v>12125</v>
      </c>
      <c r="E4201" s="175" t="s">
        <v>13711</v>
      </c>
      <c r="F4201" s="175"/>
      <c r="G4201" s="177" t="s">
        <v>12461</v>
      </c>
      <c r="H4201" s="176" t="s">
        <v>12462</v>
      </c>
      <c r="I4201" s="176" t="s">
        <v>12463</v>
      </c>
      <c r="J4201" s="176" t="s">
        <v>12243</v>
      </c>
    </row>
    <row r="4202" customFormat="false" ht="55.1" hidden="false" customHeight="true" outlineLevel="0" collapsed="false">
      <c r="A4202" s="154" t="s">
        <v>13712</v>
      </c>
      <c r="B4202" s="178" t="n">
        <v>104341</v>
      </c>
      <c r="C4202" s="154" t="s">
        <v>12467</v>
      </c>
      <c r="D4202" s="154" t="s">
        <v>13209</v>
      </c>
      <c r="E4202" s="154" t="s">
        <v>13948</v>
      </c>
      <c r="F4202" s="154"/>
      <c r="G4202" s="155" t="s">
        <v>12126</v>
      </c>
      <c r="H4202" s="179" t="n">
        <v>1</v>
      </c>
      <c r="I4202" s="180" t="n">
        <v>12.03</v>
      </c>
      <c r="J4202" s="180" t="n">
        <v>12.03</v>
      </c>
    </row>
    <row r="4203" customFormat="false" ht="43.9" hidden="false" customHeight="true" outlineLevel="0" collapsed="false">
      <c r="A4203" s="181" t="s">
        <v>13714</v>
      </c>
      <c r="B4203" s="182" t="n">
        <v>88267</v>
      </c>
      <c r="C4203" s="181" t="s">
        <v>12467</v>
      </c>
      <c r="D4203" s="181" t="s">
        <v>6441</v>
      </c>
      <c r="E4203" s="181" t="s">
        <v>13717</v>
      </c>
      <c r="F4203" s="181"/>
      <c r="G4203" s="183" t="s">
        <v>13718</v>
      </c>
      <c r="H4203" s="184" t="n">
        <v>0.08825</v>
      </c>
      <c r="I4203" s="185" t="n">
        <v>29.16</v>
      </c>
      <c r="J4203" s="185" t="n">
        <v>2.57</v>
      </c>
    </row>
    <row r="4204" customFormat="false" ht="43.9" hidden="false" customHeight="true" outlineLevel="0" collapsed="false">
      <c r="A4204" s="181" t="s">
        <v>13714</v>
      </c>
      <c r="B4204" s="182" t="n">
        <v>88248</v>
      </c>
      <c r="C4204" s="181" t="s">
        <v>12467</v>
      </c>
      <c r="D4204" s="181" t="s">
        <v>6423</v>
      </c>
      <c r="E4204" s="181" t="s">
        <v>13717</v>
      </c>
      <c r="F4204" s="181"/>
      <c r="G4204" s="183" t="s">
        <v>13718</v>
      </c>
      <c r="H4204" s="184" t="n">
        <v>0.08825</v>
      </c>
      <c r="I4204" s="185" t="n">
        <v>23.97</v>
      </c>
      <c r="J4204" s="185" t="n">
        <v>2.11</v>
      </c>
    </row>
    <row r="4205" customFormat="false" ht="32.75" hidden="false" customHeight="true" outlineLevel="0" collapsed="false">
      <c r="A4205" s="186" t="s">
        <v>13719</v>
      </c>
      <c r="B4205" s="187" t="n">
        <v>20086</v>
      </c>
      <c r="C4205" s="186" t="s">
        <v>12467</v>
      </c>
      <c r="D4205" s="186" t="s">
        <v>7539</v>
      </c>
      <c r="E4205" s="186" t="s">
        <v>13720</v>
      </c>
      <c r="F4205" s="186"/>
      <c r="G4205" s="188" t="s">
        <v>12126</v>
      </c>
      <c r="H4205" s="189" t="n">
        <v>1</v>
      </c>
      <c r="I4205" s="190" t="n">
        <v>3.38</v>
      </c>
      <c r="J4205" s="190" t="n">
        <v>3.38</v>
      </c>
    </row>
    <row r="4206" customFormat="false" ht="22.3" hidden="false" customHeight="true" outlineLevel="0" collapsed="false">
      <c r="A4206" s="186" t="s">
        <v>13719</v>
      </c>
      <c r="B4206" s="187" t="n">
        <v>38383</v>
      </c>
      <c r="C4206" s="186" t="s">
        <v>12467</v>
      </c>
      <c r="D4206" s="186" t="s">
        <v>13892</v>
      </c>
      <c r="E4206" s="186" t="s">
        <v>13720</v>
      </c>
      <c r="F4206" s="186"/>
      <c r="G4206" s="188" t="s">
        <v>12126</v>
      </c>
      <c r="H4206" s="189" t="n">
        <v>0.0074</v>
      </c>
      <c r="I4206" s="190" t="n">
        <v>2.59</v>
      </c>
      <c r="J4206" s="190" t="n">
        <v>0.01</v>
      </c>
    </row>
    <row r="4207" customFormat="false" ht="32.75" hidden="false" customHeight="true" outlineLevel="0" collapsed="false">
      <c r="A4207" s="186" t="s">
        <v>13719</v>
      </c>
      <c r="B4207" s="187" t="n">
        <v>20083</v>
      </c>
      <c r="C4207" s="186" t="s">
        <v>12467</v>
      </c>
      <c r="D4207" s="186" t="s">
        <v>13898</v>
      </c>
      <c r="E4207" s="186" t="s">
        <v>13720</v>
      </c>
      <c r="F4207" s="186"/>
      <c r="G4207" s="188" t="s">
        <v>12126</v>
      </c>
      <c r="H4207" s="189" t="n">
        <v>0.0075</v>
      </c>
      <c r="I4207" s="190" t="n">
        <v>104.61</v>
      </c>
      <c r="J4207" s="190" t="n">
        <v>0.78</v>
      </c>
    </row>
    <row r="4208" customFormat="false" ht="22.3" hidden="false" customHeight="true" outlineLevel="0" collapsed="false">
      <c r="A4208" s="186" t="s">
        <v>13719</v>
      </c>
      <c r="B4208" s="187" t="n">
        <v>122</v>
      </c>
      <c r="C4208" s="186" t="s">
        <v>12467</v>
      </c>
      <c r="D4208" s="186" t="s">
        <v>13899</v>
      </c>
      <c r="E4208" s="186" t="s">
        <v>13720</v>
      </c>
      <c r="F4208" s="186"/>
      <c r="G4208" s="188" t="s">
        <v>12126</v>
      </c>
      <c r="H4208" s="189" t="n">
        <v>0.0049</v>
      </c>
      <c r="I4208" s="190" t="n">
        <v>92.33</v>
      </c>
      <c r="J4208" s="190" t="n">
        <v>0.45</v>
      </c>
    </row>
    <row r="4209" customFormat="false" ht="32.75" hidden="false" customHeight="true" outlineLevel="0" collapsed="false">
      <c r="A4209" s="186" t="s">
        <v>13719</v>
      </c>
      <c r="B4209" s="187" t="n">
        <v>296</v>
      </c>
      <c r="C4209" s="186" t="s">
        <v>12467</v>
      </c>
      <c r="D4209" s="186" t="s">
        <v>13952</v>
      </c>
      <c r="E4209" s="186" t="s">
        <v>13720</v>
      </c>
      <c r="F4209" s="186"/>
      <c r="G4209" s="188" t="s">
        <v>12126</v>
      </c>
      <c r="H4209" s="189" t="n">
        <v>1</v>
      </c>
      <c r="I4209" s="190" t="n">
        <v>1.78</v>
      </c>
      <c r="J4209" s="190" t="n">
        <v>1.78</v>
      </c>
    </row>
    <row r="4210" customFormat="false" ht="43.9" hidden="false" customHeight="true" outlineLevel="0" collapsed="false">
      <c r="A4210" s="186" t="s">
        <v>13719</v>
      </c>
      <c r="B4210" s="187" t="n">
        <v>20078</v>
      </c>
      <c r="C4210" s="186" t="s">
        <v>12467</v>
      </c>
      <c r="D4210" s="186" t="s">
        <v>13925</v>
      </c>
      <c r="E4210" s="186" t="s">
        <v>13720</v>
      </c>
      <c r="F4210" s="186"/>
      <c r="G4210" s="188" t="s">
        <v>12126</v>
      </c>
      <c r="H4210" s="189" t="n">
        <v>0.025</v>
      </c>
      <c r="I4210" s="190" t="n">
        <v>38.11</v>
      </c>
      <c r="J4210" s="190" t="n">
        <v>0.95</v>
      </c>
    </row>
    <row r="4211" customFormat="false" ht="22.3" hidden="false" customHeight="true" outlineLevel="0" collapsed="false">
      <c r="A4211" s="191"/>
      <c r="B4211" s="191"/>
      <c r="C4211" s="191"/>
      <c r="D4211" s="191"/>
      <c r="E4211" s="191" t="s">
        <v>13722</v>
      </c>
      <c r="F4211" s="192" t="n">
        <v>3.7</v>
      </c>
      <c r="G4211" s="191" t="s">
        <v>13723</v>
      </c>
      <c r="H4211" s="192" t="n">
        <v>0</v>
      </c>
      <c r="I4211" s="191" t="s">
        <v>13724</v>
      </c>
      <c r="J4211" s="192" t="n">
        <v>3.7</v>
      </c>
    </row>
    <row r="4212" customFormat="false" ht="32.75" hidden="false" customHeight="true" outlineLevel="0" collapsed="false">
      <c r="A4212" s="191"/>
      <c r="B4212" s="191"/>
      <c r="C4212" s="191"/>
      <c r="D4212" s="191"/>
      <c r="E4212" s="191" t="s">
        <v>13725</v>
      </c>
      <c r="F4212" s="192" t="n">
        <v>2.67</v>
      </c>
      <c r="G4212" s="191"/>
      <c r="H4212" s="193" t="s">
        <v>13726</v>
      </c>
      <c r="I4212" s="193"/>
      <c r="J4212" s="192" t="n">
        <v>14.7</v>
      </c>
    </row>
    <row r="4213" customFormat="false" ht="22.3" hidden="false" customHeight="true" outlineLevel="0" collapsed="false">
      <c r="A4213" s="125"/>
      <c r="B4213" s="125"/>
      <c r="C4213" s="125"/>
      <c r="D4213" s="125"/>
      <c r="E4213" s="125"/>
      <c r="F4213" s="125"/>
      <c r="G4213" s="125" t="s">
        <v>13727</v>
      </c>
      <c r="H4213" s="194" t="n">
        <v>6</v>
      </c>
      <c r="I4213" s="125" t="s">
        <v>13728</v>
      </c>
      <c r="J4213" s="195" t="n">
        <v>88.2</v>
      </c>
    </row>
    <row r="4214" customFormat="false" ht="22.3" hidden="false" customHeight="true" outlineLevel="0" collapsed="false">
      <c r="A4214" s="196"/>
      <c r="B4214" s="196"/>
      <c r="C4214" s="196"/>
      <c r="D4214" s="196"/>
      <c r="E4214" s="196"/>
      <c r="F4214" s="196"/>
      <c r="G4214" s="196"/>
      <c r="H4214" s="196"/>
      <c r="I4214" s="196"/>
      <c r="J4214" s="196"/>
    </row>
    <row r="4215" customFormat="false" ht="23.4" hidden="false" customHeight="true" outlineLevel="0" collapsed="false">
      <c r="A4215" s="175" t="s">
        <v>13210</v>
      </c>
      <c r="B4215" s="176" t="s">
        <v>12459</v>
      </c>
      <c r="C4215" s="175" t="s">
        <v>12460</v>
      </c>
      <c r="D4215" s="175" t="s">
        <v>12125</v>
      </c>
      <c r="E4215" s="175" t="s">
        <v>13711</v>
      </c>
      <c r="F4215" s="175"/>
      <c r="G4215" s="177" t="s">
        <v>12461</v>
      </c>
      <c r="H4215" s="176" t="s">
        <v>12462</v>
      </c>
      <c r="I4215" s="176" t="s">
        <v>12463</v>
      </c>
      <c r="J4215" s="176" t="s">
        <v>12243</v>
      </c>
    </row>
    <row r="4216" customFormat="false" ht="43.9" hidden="false" customHeight="true" outlineLevel="0" collapsed="false">
      <c r="A4216" s="154" t="s">
        <v>13712</v>
      </c>
      <c r="B4216" s="178" t="n">
        <v>89728</v>
      </c>
      <c r="C4216" s="154" t="s">
        <v>12467</v>
      </c>
      <c r="D4216" s="154" t="s">
        <v>13211</v>
      </c>
      <c r="E4216" s="154" t="s">
        <v>13948</v>
      </c>
      <c r="F4216" s="154"/>
      <c r="G4216" s="155" t="s">
        <v>12126</v>
      </c>
      <c r="H4216" s="179" t="n">
        <v>1</v>
      </c>
      <c r="I4216" s="180" t="n">
        <v>14.72</v>
      </c>
      <c r="J4216" s="180" t="n">
        <v>14.72</v>
      </c>
    </row>
    <row r="4217" customFormat="false" ht="43.9" hidden="false" customHeight="true" outlineLevel="0" collapsed="false">
      <c r="A4217" s="181" t="s">
        <v>13714</v>
      </c>
      <c r="B4217" s="182" t="n">
        <v>88267</v>
      </c>
      <c r="C4217" s="181" t="s">
        <v>12467</v>
      </c>
      <c r="D4217" s="181" t="s">
        <v>6441</v>
      </c>
      <c r="E4217" s="181" t="s">
        <v>13717</v>
      </c>
      <c r="F4217" s="181"/>
      <c r="G4217" s="183" t="s">
        <v>13718</v>
      </c>
      <c r="H4217" s="184" t="n">
        <v>0.127</v>
      </c>
      <c r="I4217" s="185" t="n">
        <v>29.16</v>
      </c>
      <c r="J4217" s="185" t="n">
        <v>3.7</v>
      </c>
    </row>
    <row r="4218" customFormat="false" ht="43.9" hidden="false" customHeight="true" outlineLevel="0" collapsed="false">
      <c r="A4218" s="181" t="s">
        <v>13714</v>
      </c>
      <c r="B4218" s="182" t="n">
        <v>88248</v>
      </c>
      <c r="C4218" s="181" t="s">
        <v>12467</v>
      </c>
      <c r="D4218" s="181" t="s">
        <v>6423</v>
      </c>
      <c r="E4218" s="181" t="s">
        <v>13717</v>
      </c>
      <c r="F4218" s="181"/>
      <c r="G4218" s="183" t="s">
        <v>13718</v>
      </c>
      <c r="H4218" s="184" t="n">
        <v>0.127</v>
      </c>
      <c r="I4218" s="185" t="n">
        <v>23.97</v>
      </c>
      <c r="J4218" s="185" t="n">
        <v>3.04</v>
      </c>
    </row>
    <row r="4219" customFormat="false" ht="32.75" hidden="false" customHeight="true" outlineLevel="0" collapsed="false">
      <c r="A4219" s="186" t="s">
        <v>13719</v>
      </c>
      <c r="B4219" s="187" t="n">
        <v>20083</v>
      </c>
      <c r="C4219" s="186" t="s">
        <v>12467</v>
      </c>
      <c r="D4219" s="186" t="s">
        <v>13898</v>
      </c>
      <c r="E4219" s="186" t="s">
        <v>13720</v>
      </c>
      <c r="F4219" s="186"/>
      <c r="G4219" s="188" t="s">
        <v>12126</v>
      </c>
      <c r="H4219" s="189" t="n">
        <v>0.015</v>
      </c>
      <c r="I4219" s="190" t="n">
        <v>104.61</v>
      </c>
      <c r="J4219" s="190" t="n">
        <v>1.56</v>
      </c>
    </row>
    <row r="4220" customFormat="false" ht="22.3" hidden="false" customHeight="true" outlineLevel="0" collapsed="false">
      <c r="A4220" s="186" t="s">
        <v>13719</v>
      </c>
      <c r="B4220" s="187" t="n">
        <v>38383</v>
      </c>
      <c r="C4220" s="186" t="s">
        <v>12467</v>
      </c>
      <c r="D4220" s="186" t="s">
        <v>13892</v>
      </c>
      <c r="E4220" s="186" t="s">
        <v>13720</v>
      </c>
      <c r="F4220" s="186"/>
      <c r="G4220" s="188" t="s">
        <v>12126</v>
      </c>
      <c r="H4220" s="189" t="n">
        <v>0.0071</v>
      </c>
      <c r="I4220" s="190" t="n">
        <v>2.59</v>
      </c>
      <c r="J4220" s="190" t="n">
        <v>0.01</v>
      </c>
    </row>
    <row r="4221" customFormat="false" ht="22.3" hidden="false" customHeight="true" outlineLevel="0" collapsed="false">
      <c r="A4221" s="186" t="s">
        <v>13719</v>
      </c>
      <c r="B4221" s="187" t="n">
        <v>122</v>
      </c>
      <c r="C4221" s="186" t="s">
        <v>12467</v>
      </c>
      <c r="D4221" s="186" t="s">
        <v>13899</v>
      </c>
      <c r="E4221" s="186" t="s">
        <v>13720</v>
      </c>
      <c r="F4221" s="186"/>
      <c r="G4221" s="188" t="s">
        <v>12126</v>
      </c>
      <c r="H4221" s="189" t="n">
        <v>0.0099</v>
      </c>
      <c r="I4221" s="190" t="n">
        <v>92.33</v>
      </c>
      <c r="J4221" s="190" t="n">
        <v>0.91</v>
      </c>
    </row>
    <row r="4222" customFormat="false" ht="22.3" hidden="false" customHeight="true" outlineLevel="0" collapsed="false">
      <c r="A4222" s="186" t="s">
        <v>13719</v>
      </c>
      <c r="B4222" s="187" t="n">
        <v>1933</v>
      </c>
      <c r="C4222" s="186" t="s">
        <v>12467</v>
      </c>
      <c r="D4222" s="186" t="s">
        <v>8511</v>
      </c>
      <c r="E4222" s="186" t="s">
        <v>13720</v>
      </c>
      <c r="F4222" s="186"/>
      <c r="G4222" s="188" t="s">
        <v>12126</v>
      </c>
      <c r="H4222" s="189" t="n">
        <v>1</v>
      </c>
      <c r="I4222" s="190" t="n">
        <v>5.5</v>
      </c>
      <c r="J4222" s="190" t="n">
        <v>5.5</v>
      </c>
    </row>
    <row r="4223" customFormat="false" ht="22.3" hidden="false" customHeight="true" outlineLevel="0" collapsed="false">
      <c r="A4223" s="191"/>
      <c r="B4223" s="191"/>
      <c r="C4223" s="191"/>
      <c r="D4223" s="191"/>
      <c r="E4223" s="191" t="s">
        <v>13722</v>
      </c>
      <c r="F4223" s="192" t="n">
        <v>5.32</v>
      </c>
      <c r="G4223" s="191" t="s">
        <v>13723</v>
      </c>
      <c r="H4223" s="192" t="n">
        <v>0</v>
      </c>
      <c r="I4223" s="191" t="s">
        <v>13724</v>
      </c>
      <c r="J4223" s="192" t="n">
        <v>5.32</v>
      </c>
    </row>
    <row r="4224" customFormat="false" ht="32.75" hidden="false" customHeight="true" outlineLevel="0" collapsed="false">
      <c r="A4224" s="191"/>
      <c r="B4224" s="191"/>
      <c r="C4224" s="191"/>
      <c r="D4224" s="191"/>
      <c r="E4224" s="191" t="s">
        <v>13725</v>
      </c>
      <c r="F4224" s="192" t="n">
        <v>3.27</v>
      </c>
      <c r="G4224" s="191"/>
      <c r="H4224" s="193" t="s">
        <v>13726</v>
      </c>
      <c r="I4224" s="193"/>
      <c r="J4224" s="192" t="n">
        <v>17.99</v>
      </c>
    </row>
    <row r="4225" customFormat="false" ht="22.3" hidden="false" customHeight="true" outlineLevel="0" collapsed="false">
      <c r="A4225" s="125"/>
      <c r="B4225" s="125"/>
      <c r="C4225" s="125"/>
      <c r="D4225" s="125"/>
      <c r="E4225" s="125"/>
      <c r="F4225" s="125"/>
      <c r="G4225" s="125" t="s">
        <v>13727</v>
      </c>
      <c r="H4225" s="194" t="n">
        <v>67</v>
      </c>
      <c r="I4225" s="125" t="s">
        <v>13728</v>
      </c>
      <c r="J4225" s="195" t="n">
        <v>1205.33</v>
      </c>
    </row>
    <row r="4226" customFormat="false" ht="22.3" hidden="false" customHeight="true" outlineLevel="0" collapsed="false">
      <c r="A4226" s="196"/>
      <c r="B4226" s="196"/>
      <c r="C4226" s="196"/>
      <c r="D4226" s="196"/>
      <c r="E4226" s="196"/>
      <c r="F4226" s="196"/>
      <c r="G4226" s="196"/>
      <c r="H4226" s="196"/>
      <c r="I4226" s="196"/>
      <c r="J4226" s="196"/>
    </row>
    <row r="4227" customFormat="false" ht="23.4" hidden="false" customHeight="true" outlineLevel="0" collapsed="false">
      <c r="A4227" s="175" t="s">
        <v>13212</v>
      </c>
      <c r="B4227" s="176" t="s">
        <v>12459</v>
      </c>
      <c r="C4227" s="175" t="s">
        <v>12460</v>
      </c>
      <c r="D4227" s="175" t="s">
        <v>12125</v>
      </c>
      <c r="E4227" s="175" t="s">
        <v>13711</v>
      </c>
      <c r="F4227" s="175"/>
      <c r="G4227" s="177" t="s">
        <v>12461</v>
      </c>
      <c r="H4227" s="176" t="s">
        <v>12462</v>
      </c>
      <c r="I4227" s="176" t="s">
        <v>12463</v>
      </c>
      <c r="J4227" s="176" t="s">
        <v>12243</v>
      </c>
    </row>
    <row r="4228" customFormat="false" ht="43.9" hidden="false" customHeight="true" outlineLevel="0" collapsed="false">
      <c r="A4228" s="154" t="s">
        <v>13712</v>
      </c>
      <c r="B4228" s="178" t="n">
        <v>89724</v>
      </c>
      <c r="C4228" s="154" t="s">
        <v>12467</v>
      </c>
      <c r="D4228" s="154" t="s">
        <v>13193</v>
      </c>
      <c r="E4228" s="154" t="s">
        <v>13948</v>
      </c>
      <c r="F4228" s="154"/>
      <c r="G4228" s="155" t="s">
        <v>12126</v>
      </c>
      <c r="H4228" s="179" t="n">
        <v>1</v>
      </c>
      <c r="I4228" s="180" t="n">
        <v>11.53</v>
      </c>
      <c r="J4228" s="180" t="n">
        <v>11.53</v>
      </c>
    </row>
    <row r="4229" customFormat="false" ht="43.9" hidden="false" customHeight="true" outlineLevel="0" collapsed="false">
      <c r="A4229" s="181" t="s">
        <v>13714</v>
      </c>
      <c r="B4229" s="182" t="n">
        <v>88248</v>
      </c>
      <c r="C4229" s="181" t="s">
        <v>12467</v>
      </c>
      <c r="D4229" s="181" t="s">
        <v>6423</v>
      </c>
      <c r="E4229" s="181" t="s">
        <v>13717</v>
      </c>
      <c r="F4229" s="181"/>
      <c r="G4229" s="183" t="s">
        <v>13718</v>
      </c>
      <c r="H4229" s="184" t="n">
        <v>0.127</v>
      </c>
      <c r="I4229" s="185" t="n">
        <v>23.97</v>
      </c>
      <c r="J4229" s="185" t="n">
        <v>3.04</v>
      </c>
    </row>
    <row r="4230" customFormat="false" ht="43.9" hidden="false" customHeight="true" outlineLevel="0" collapsed="false">
      <c r="A4230" s="181" t="s">
        <v>13714</v>
      </c>
      <c r="B4230" s="182" t="n">
        <v>88267</v>
      </c>
      <c r="C4230" s="181" t="s">
        <v>12467</v>
      </c>
      <c r="D4230" s="181" t="s">
        <v>6441</v>
      </c>
      <c r="E4230" s="181" t="s">
        <v>13717</v>
      </c>
      <c r="F4230" s="181"/>
      <c r="G4230" s="183" t="s">
        <v>13718</v>
      </c>
      <c r="H4230" s="184" t="n">
        <v>0.127</v>
      </c>
      <c r="I4230" s="185" t="n">
        <v>29.16</v>
      </c>
      <c r="J4230" s="185" t="n">
        <v>3.7</v>
      </c>
    </row>
    <row r="4231" customFormat="false" ht="22.3" hidden="false" customHeight="true" outlineLevel="0" collapsed="false">
      <c r="A4231" s="186" t="s">
        <v>13719</v>
      </c>
      <c r="B4231" s="187" t="n">
        <v>38383</v>
      </c>
      <c r="C4231" s="186" t="s">
        <v>12467</v>
      </c>
      <c r="D4231" s="186" t="s">
        <v>13892</v>
      </c>
      <c r="E4231" s="186" t="s">
        <v>13720</v>
      </c>
      <c r="F4231" s="186"/>
      <c r="G4231" s="188" t="s">
        <v>12126</v>
      </c>
      <c r="H4231" s="189" t="n">
        <v>0.0071</v>
      </c>
      <c r="I4231" s="190" t="n">
        <v>2.59</v>
      </c>
      <c r="J4231" s="190" t="n">
        <v>0.01</v>
      </c>
    </row>
    <row r="4232" customFormat="false" ht="32.75" hidden="false" customHeight="true" outlineLevel="0" collapsed="false">
      <c r="A4232" s="186" t="s">
        <v>13719</v>
      </c>
      <c r="B4232" s="187" t="n">
        <v>20083</v>
      </c>
      <c r="C4232" s="186" t="s">
        <v>12467</v>
      </c>
      <c r="D4232" s="186" t="s">
        <v>13898</v>
      </c>
      <c r="E4232" s="186" t="s">
        <v>13720</v>
      </c>
      <c r="F4232" s="186"/>
      <c r="G4232" s="188" t="s">
        <v>12126</v>
      </c>
      <c r="H4232" s="189" t="n">
        <v>0.015</v>
      </c>
      <c r="I4232" s="190" t="n">
        <v>104.61</v>
      </c>
      <c r="J4232" s="190" t="n">
        <v>1.56</v>
      </c>
    </row>
    <row r="4233" customFormat="false" ht="22.3" hidden="false" customHeight="true" outlineLevel="0" collapsed="false">
      <c r="A4233" s="186" t="s">
        <v>13719</v>
      </c>
      <c r="B4233" s="187" t="n">
        <v>122</v>
      </c>
      <c r="C4233" s="186" t="s">
        <v>12467</v>
      </c>
      <c r="D4233" s="186" t="s">
        <v>13899</v>
      </c>
      <c r="E4233" s="186" t="s">
        <v>13720</v>
      </c>
      <c r="F4233" s="186"/>
      <c r="G4233" s="188" t="s">
        <v>12126</v>
      </c>
      <c r="H4233" s="189" t="n">
        <v>0.0099</v>
      </c>
      <c r="I4233" s="190" t="n">
        <v>92.33</v>
      </c>
      <c r="J4233" s="190" t="n">
        <v>0.91</v>
      </c>
    </row>
    <row r="4234" customFormat="false" ht="32.75" hidden="false" customHeight="true" outlineLevel="0" collapsed="false">
      <c r="A4234" s="186" t="s">
        <v>13719</v>
      </c>
      <c r="B4234" s="187" t="n">
        <v>3517</v>
      </c>
      <c r="C4234" s="186" t="s">
        <v>12467</v>
      </c>
      <c r="D4234" s="186" t="s">
        <v>13954</v>
      </c>
      <c r="E4234" s="186" t="s">
        <v>13720</v>
      </c>
      <c r="F4234" s="186"/>
      <c r="G4234" s="188" t="s">
        <v>12126</v>
      </c>
      <c r="H4234" s="189" t="n">
        <v>1</v>
      </c>
      <c r="I4234" s="190" t="n">
        <v>2.31</v>
      </c>
      <c r="J4234" s="190" t="n">
        <v>2.31</v>
      </c>
    </row>
    <row r="4235" customFormat="false" ht="22.3" hidden="false" customHeight="true" outlineLevel="0" collapsed="false">
      <c r="A4235" s="191"/>
      <c r="B4235" s="191"/>
      <c r="C4235" s="191"/>
      <c r="D4235" s="191"/>
      <c r="E4235" s="191" t="s">
        <v>13722</v>
      </c>
      <c r="F4235" s="192" t="n">
        <v>5.32</v>
      </c>
      <c r="G4235" s="191" t="s">
        <v>13723</v>
      </c>
      <c r="H4235" s="192" t="n">
        <v>0</v>
      </c>
      <c r="I4235" s="191" t="s">
        <v>13724</v>
      </c>
      <c r="J4235" s="192" t="n">
        <v>5.32</v>
      </c>
    </row>
    <row r="4236" customFormat="false" ht="32.75" hidden="false" customHeight="true" outlineLevel="0" collapsed="false">
      <c r="A4236" s="191"/>
      <c r="B4236" s="191"/>
      <c r="C4236" s="191"/>
      <c r="D4236" s="191"/>
      <c r="E4236" s="191" t="s">
        <v>13725</v>
      </c>
      <c r="F4236" s="192" t="n">
        <v>2.56</v>
      </c>
      <c r="G4236" s="191"/>
      <c r="H4236" s="193" t="s">
        <v>13726</v>
      </c>
      <c r="I4236" s="193"/>
      <c r="J4236" s="192" t="n">
        <v>14.09</v>
      </c>
    </row>
    <row r="4237" customFormat="false" ht="22.3" hidden="false" customHeight="true" outlineLevel="0" collapsed="false">
      <c r="A4237" s="125"/>
      <c r="B4237" s="125"/>
      <c r="C4237" s="125"/>
      <c r="D4237" s="125"/>
      <c r="E4237" s="125"/>
      <c r="F4237" s="125"/>
      <c r="G4237" s="125" t="s">
        <v>13727</v>
      </c>
      <c r="H4237" s="194" t="n">
        <v>59</v>
      </c>
      <c r="I4237" s="125" t="s">
        <v>13728</v>
      </c>
      <c r="J4237" s="195" t="n">
        <v>831.31</v>
      </c>
    </row>
    <row r="4238" customFormat="false" ht="22.3" hidden="false" customHeight="true" outlineLevel="0" collapsed="false">
      <c r="A4238" s="196"/>
      <c r="B4238" s="196"/>
      <c r="C4238" s="196"/>
      <c r="D4238" s="196"/>
      <c r="E4238" s="196"/>
      <c r="F4238" s="196"/>
      <c r="G4238" s="196"/>
      <c r="H4238" s="196"/>
      <c r="I4238" s="196"/>
      <c r="J4238" s="196"/>
    </row>
    <row r="4239" customFormat="false" ht="23.4" hidden="false" customHeight="true" outlineLevel="0" collapsed="false">
      <c r="A4239" s="175" t="s">
        <v>13213</v>
      </c>
      <c r="B4239" s="176" t="s">
        <v>12459</v>
      </c>
      <c r="C4239" s="175" t="s">
        <v>12460</v>
      </c>
      <c r="D4239" s="175" t="s">
        <v>12125</v>
      </c>
      <c r="E4239" s="175" t="s">
        <v>13711</v>
      </c>
      <c r="F4239" s="175"/>
      <c r="G4239" s="177" t="s">
        <v>12461</v>
      </c>
      <c r="H4239" s="176" t="s">
        <v>12462</v>
      </c>
      <c r="I4239" s="176" t="s">
        <v>12463</v>
      </c>
      <c r="J4239" s="176" t="s">
        <v>12243</v>
      </c>
    </row>
    <row r="4240" customFormat="false" ht="43.9" hidden="false" customHeight="true" outlineLevel="0" collapsed="false">
      <c r="A4240" s="154" t="s">
        <v>13712</v>
      </c>
      <c r="B4240" s="178" t="n">
        <v>89557</v>
      </c>
      <c r="C4240" s="154" t="s">
        <v>12467</v>
      </c>
      <c r="D4240" s="154" t="s">
        <v>13214</v>
      </c>
      <c r="E4240" s="154" t="s">
        <v>13921</v>
      </c>
      <c r="F4240" s="154"/>
      <c r="G4240" s="155" t="s">
        <v>12126</v>
      </c>
      <c r="H4240" s="179" t="n">
        <v>1</v>
      </c>
      <c r="I4240" s="180" t="n">
        <v>34.31</v>
      </c>
      <c r="J4240" s="180" t="n">
        <v>34.31</v>
      </c>
    </row>
    <row r="4241" customFormat="false" ht="43.9" hidden="false" customHeight="true" outlineLevel="0" collapsed="false">
      <c r="A4241" s="181" t="s">
        <v>13714</v>
      </c>
      <c r="B4241" s="182" t="n">
        <v>88248</v>
      </c>
      <c r="C4241" s="181" t="s">
        <v>12467</v>
      </c>
      <c r="D4241" s="181" t="s">
        <v>6423</v>
      </c>
      <c r="E4241" s="181" t="s">
        <v>13717</v>
      </c>
      <c r="F4241" s="181"/>
      <c r="G4241" s="183" t="s">
        <v>13718</v>
      </c>
      <c r="H4241" s="184" t="n">
        <v>0.0743</v>
      </c>
      <c r="I4241" s="185" t="n">
        <v>23.97</v>
      </c>
      <c r="J4241" s="185" t="n">
        <v>1.78</v>
      </c>
    </row>
    <row r="4242" customFormat="false" ht="43.9" hidden="false" customHeight="true" outlineLevel="0" collapsed="false">
      <c r="A4242" s="181" t="s">
        <v>13714</v>
      </c>
      <c r="B4242" s="182" t="n">
        <v>88267</v>
      </c>
      <c r="C4242" s="181" t="s">
        <v>12467</v>
      </c>
      <c r="D4242" s="181" t="s">
        <v>6441</v>
      </c>
      <c r="E4242" s="181" t="s">
        <v>13717</v>
      </c>
      <c r="F4242" s="181"/>
      <c r="G4242" s="183" t="s">
        <v>13718</v>
      </c>
      <c r="H4242" s="184" t="n">
        <v>0.0743</v>
      </c>
      <c r="I4242" s="185" t="n">
        <v>29.16</v>
      </c>
      <c r="J4242" s="185" t="n">
        <v>2.16</v>
      </c>
    </row>
    <row r="4243" customFormat="false" ht="32.75" hidden="false" customHeight="true" outlineLevel="0" collapsed="false">
      <c r="A4243" s="186" t="s">
        <v>13719</v>
      </c>
      <c r="B4243" s="187" t="n">
        <v>298</v>
      </c>
      <c r="C4243" s="186" t="s">
        <v>12467</v>
      </c>
      <c r="D4243" s="186" t="s">
        <v>13957</v>
      </c>
      <c r="E4243" s="186" t="s">
        <v>13720</v>
      </c>
      <c r="F4243" s="186"/>
      <c r="G4243" s="188" t="s">
        <v>12126</v>
      </c>
      <c r="H4243" s="189" t="n">
        <v>1</v>
      </c>
      <c r="I4243" s="190" t="n">
        <v>2.85</v>
      </c>
      <c r="J4243" s="190" t="n">
        <v>2.85</v>
      </c>
    </row>
    <row r="4244" customFormat="false" ht="32.75" hidden="false" customHeight="true" outlineLevel="0" collapsed="false">
      <c r="A4244" s="186" t="s">
        <v>13719</v>
      </c>
      <c r="B4244" s="187" t="n">
        <v>299</v>
      </c>
      <c r="C4244" s="186" t="s">
        <v>12467</v>
      </c>
      <c r="D4244" s="186" t="s">
        <v>13930</v>
      </c>
      <c r="E4244" s="186" t="s">
        <v>13720</v>
      </c>
      <c r="F4244" s="186"/>
      <c r="G4244" s="188" t="s">
        <v>12126</v>
      </c>
      <c r="H4244" s="189" t="n">
        <v>1</v>
      </c>
      <c r="I4244" s="190" t="n">
        <v>3.71</v>
      </c>
      <c r="J4244" s="190" t="n">
        <v>3.71</v>
      </c>
    </row>
    <row r="4245" customFormat="false" ht="43.9" hidden="false" customHeight="true" outlineLevel="0" collapsed="false">
      <c r="A4245" s="186" t="s">
        <v>13719</v>
      </c>
      <c r="B4245" s="187" t="n">
        <v>20078</v>
      </c>
      <c r="C4245" s="186" t="s">
        <v>12467</v>
      </c>
      <c r="D4245" s="186" t="s">
        <v>13925</v>
      </c>
      <c r="E4245" s="186" t="s">
        <v>13720</v>
      </c>
      <c r="F4245" s="186"/>
      <c r="G4245" s="188" t="s">
        <v>12126</v>
      </c>
      <c r="H4245" s="189" t="n">
        <v>0.095</v>
      </c>
      <c r="I4245" s="190" t="n">
        <v>38.11</v>
      </c>
      <c r="J4245" s="190" t="n">
        <v>3.62</v>
      </c>
    </row>
    <row r="4246" customFormat="false" ht="32.75" hidden="false" customHeight="true" outlineLevel="0" collapsed="false">
      <c r="A4246" s="186" t="s">
        <v>13719</v>
      </c>
      <c r="B4246" s="187" t="n">
        <v>20046</v>
      </c>
      <c r="C4246" s="186" t="s">
        <v>12467</v>
      </c>
      <c r="D4246" s="186" t="s">
        <v>13958</v>
      </c>
      <c r="E4246" s="186" t="s">
        <v>13720</v>
      </c>
      <c r="F4246" s="186"/>
      <c r="G4246" s="188" t="s">
        <v>12126</v>
      </c>
      <c r="H4246" s="189" t="n">
        <v>1</v>
      </c>
      <c r="I4246" s="190" t="n">
        <v>20.19</v>
      </c>
      <c r="J4246" s="190" t="n">
        <v>20.19</v>
      </c>
    </row>
    <row r="4247" customFormat="false" ht="22.3" hidden="false" customHeight="true" outlineLevel="0" collapsed="false">
      <c r="A4247" s="191"/>
      <c r="B4247" s="191"/>
      <c r="C4247" s="191"/>
      <c r="D4247" s="191"/>
      <c r="E4247" s="191" t="s">
        <v>13722</v>
      </c>
      <c r="F4247" s="192" t="n">
        <v>3.11</v>
      </c>
      <c r="G4247" s="191" t="s">
        <v>13723</v>
      </c>
      <c r="H4247" s="192" t="n">
        <v>0</v>
      </c>
      <c r="I4247" s="191" t="s">
        <v>13724</v>
      </c>
      <c r="J4247" s="192" t="n">
        <v>3.11</v>
      </c>
    </row>
    <row r="4248" customFormat="false" ht="32.75" hidden="false" customHeight="true" outlineLevel="0" collapsed="false">
      <c r="A4248" s="191"/>
      <c r="B4248" s="191"/>
      <c r="C4248" s="191"/>
      <c r="D4248" s="191"/>
      <c r="E4248" s="191" t="s">
        <v>13725</v>
      </c>
      <c r="F4248" s="192" t="n">
        <v>7.62</v>
      </c>
      <c r="G4248" s="191"/>
      <c r="H4248" s="193" t="s">
        <v>13726</v>
      </c>
      <c r="I4248" s="193"/>
      <c r="J4248" s="192" t="n">
        <v>41.93</v>
      </c>
    </row>
    <row r="4249" customFormat="false" ht="22.3" hidden="false" customHeight="true" outlineLevel="0" collapsed="false">
      <c r="A4249" s="125"/>
      <c r="B4249" s="125"/>
      <c r="C4249" s="125"/>
      <c r="D4249" s="125"/>
      <c r="E4249" s="125"/>
      <c r="F4249" s="125"/>
      <c r="G4249" s="125" t="s">
        <v>13727</v>
      </c>
      <c r="H4249" s="194" t="n">
        <v>2</v>
      </c>
      <c r="I4249" s="125" t="s">
        <v>13728</v>
      </c>
      <c r="J4249" s="195" t="n">
        <v>83.86</v>
      </c>
    </row>
    <row r="4250" customFormat="false" ht="22.3" hidden="false" customHeight="true" outlineLevel="0" collapsed="false">
      <c r="A4250" s="196"/>
      <c r="B4250" s="196"/>
      <c r="C4250" s="196"/>
      <c r="D4250" s="196"/>
      <c r="E4250" s="196"/>
      <c r="F4250" s="196"/>
      <c r="G4250" s="196"/>
      <c r="H4250" s="196"/>
      <c r="I4250" s="196"/>
      <c r="J4250" s="196"/>
    </row>
    <row r="4251" customFormat="false" ht="23.4" hidden="false" customHeight="true" outlineLevel="0" collapsed="false">
      <c r="A4251" s="175" t="s">
        <v>13215</v>
      </c>
      <c r="B4251" s="176" t="s">
        <v>12459</v>
      </c>
      <c r="C4251" s="175" t="s">
        <v>12460</v>
      </c>
      <c r="D4251" s="175" t="s">
        <v>12125</v>
      </c>
      <c r="E4251" s="175" t="s">
        <v>13711</v>
      </c>
      <c r="F4251" s="175"/>
      <c r="G4251" s="177" t="s">
        <v>12461</v>
      </c>
      <c r="H4251" s="176" t="s">
        <v>12462</v>
      </c>
      <c r="I4251" s="176" t="s">
        <v>12463</v>
      </c>
      <c r="J4251" s="176" t="s">
        <v>12243</v>
      </c>
    </row>
    <row r="4252" customFormat="false" ht="43.9" hidden="false" customHeight="true" outlineLevel="0" collapsed="false">
      <c r="A4252" s="154" t="s">
        <v>13712</v>
      </c>
      <c r="B4252" s="178" t="n">
        <v>89549</v>
      </c>
      <c r="C4252" s="154" t="s">
        <v>12467</v>
      </c>
      <c r="D4252" s="154" t="s">
        <v>13216</v>
      </c>
      <c r="E4252" s="154" t="s">
        <v>13921</v>
      </c>
      <c r="F4252" s="154"/>
      <c r="G4252" s="155" t="s">
        <v>12126</v>
      </c>
      <c r="H4252" s="179" t="n">
        <v>1</v>
      </c>
      <c r="I4252" s="180" t="n">
        <v>20.51</v>
      </c>
      <c r="J4252" s="180" t="n">
        <v>20.51</v>
      </c>
    </row>
    <row r="4253" customFormat="false" ht="43.9" hidden="false" customHeight="true" outlineLevel="0" collapsed="false">
      <c r="A4253" s="181" t="s">
        <v>13714</v>
      </c>
      <c r="B4253" s="182" t="n">
        <v>88248</v>
      </c>
      <c r="C4253" s="181" t="s">
        <v>12467</v>
      </c>
      <c r="D4253" s="181" t="s">
        <v>6423</v>
      </c>
      <c r="E4253" s="181" t="s">
        <v>13717</v>
      </c>
      <c r="F4253" s="181"/>
      <c r="G4253" s="183" t="s">
        <v>13718</v>
      </c>
      <c r="H4253" s="184" t="n">
        <v>0.0516</v>
      </c>
      <c r="I4253" s="185" t="n">
        <v>23.97</v>
      </c>
      <c r="J4253" s="185" t="n">
        <v>1.23</v>
      </c>
    </row>
    <row r="4254" customFormat="false" ht="43.9" hidden="false" customHeight="true" outlineLevel="0" collapsed="false">
      <c r="A4254" s="181" t="s">
        <v>13714</v>
      </c>
      <c r="B4254" s="182" t="n">
        <v>88267</v>
      </c>
      <c r="C4254" s="181" t="s">
        <v>12467</v>
      </c>
      <c r="D4254" s="181" t="s">
        <v>6441</v>
      </c>
      <c r="E4254" s="181" t="s">
        <v>13717</v>
      </c>
      <c r="F4254" s="181"/>
      <c r="G4254" s="183" t="s">
        <v>13718</v>
      </c>
      <c r="H4254" s="184" t="n">
        <v>0.0516</v>
      </c>
      <c r="I4254" s="185" t="n">
        <v>29.16</v>
      </c>
      <c r="J4254" s="185" t="n">
        <v>1.5</v>
      </c>
    </row>
    <row r="4255" customFormat="false" ht="32.75" hidden="false" customHeight="true" outlineLevel="0" collapsed="false">
      <c r="A4255" s="186" t="s">
        <v>13719</v>
      </c>
      <c r="B4255" s="187" t="n">
        <v>20085</v>
      </c>
      <c r="C4255" s="186" t="s">
        <v>12467</v>
      </c>
      <c r="D4255" s="186" t="s">
        <v>7067</v>
      </c>
      <c r="E4255" s="186" t="s">
        <v>13720</v>
      </c>
      <c r="F4255" s="186"/>
      <c r="G4255" s="188" t="s">
        <v>12126</v>
      </c>
      <c r="H4255" s="189" t="n">
        <v>1</v>
      </c>
      <c r="I4255" s="190" t="n">
        <v>2.34</v>
      </c>
      <c r="J4255" s="190" t="n">
        <v>2.34</v>
      </c>
    </row>
    <row r="4256" customFormat="false" ht="43.9" hidden="false" customHeight="true" outlineLevel="0" collapsed="false">
      <c r="A4256" s="186" t="s">
        <v>13719</v>
      </c>
      <c r="B4256" s="187" t="n">
        <v>20078</v>
      </c>
      <c r="C4256" s="186" t="s">
        <v>12467</v>
      </c>
      <c r="D4256" s="186" t="s">
        <v>13925</v>
      </c>
      <c r="E4256" s="186" t="s">
        <v>13720</v>
      </c>
      <c r="F4256" s="186"/>
      <c r="G4256" s="188" t="s">
        <v>12126</v>
      </c>
      <c r="H4256" s="189" t="n">
        <v>0.0625</v>
      </c>
      <c r="I4256" s="190" t="n">
        <v>38.11</v>
      </c>
      <c r="J4256" s="190" t="n">
        <v>2.38</v>
      </c>
    </row>
    <row r="4257" customFormat="false" ht="32.75" hidden="false" customHeight="true" outlineLevel="0" collapsed="false">
      <c r="A4257" s="186" t="s">
        <v>13719</v>
      </c>
      <c r="B4257" s="187" t="n">
        <v>20045</v>
      </c>
      <c r="C4257" s="186" t="s">
        <v>12467</v>
      </c>
      <c r="D4257" s="186" t="s">
        <v>13959</v>
      </c>
      <c r="E4257" s="186" t="s">
        <v>13720</v>
      </c>
      <c r="F4257" s="186"/>
      <c r="G4257" s="188" t="s">
        <v>12126</v>
      </c>
      <c r="H4257" s="189" t="n">
        <v>1</v>
      </c>
      <c r="I4257" s="190" t="n">
        <v>10.21</v>
      </c>
      <c r="J4257" s="190" t="n">
        <v>10.21</v>
      </c>
    </row>
    <row r="4258" customFormat="false" ht="32.75" hidden="false" customHeight="true" outlineLevel="0" collapsed="false">
      <c r="A4258" s="186" t="s">
        <v>13719</v>
      </c>
      <c r="B4258" s="187" t="n">
        <v>298</v>
      </c>
      <c r="C4258" s="186" t="s">
        <v>12467</v>
      </c>
      <c r="D4258" s="186" t="s">
        <v>13957</v>
      </c>
      <c r="E4258" s="186" t="s">
        <v>13720</v>
      </c>
      <c r="F4258" s="186"/>
      <c r="G4258" s="188" t="s">
        <v>12126</v>
      </c>
      <c r="H4258" s="189" t="n">
        <v>1</v>
      </c>
      <c r="I4258" s="190" t="n">
        <v>2.85</v>
      </c>
      <c r="J4258" s="190" t="n">
        <v>2.85</v>
      </c>
    </row>
    <row r="4259" customFormat="false" ht="22.3" hidden="false" customHeight="true" outlineLevel="0" collapsed="false">
      <c r="A4259" s="191"/>
      <c r="B4259" s="191"/>
      <c r="C4259" s="191"/>
      <c r="D4259" s="191"/>
      <c r="E4259" s="191" t="s">
        <v>13722</v>
      </c>
      <c r="F4259" s="192" t="n">
        <v>2.15</v>
      </c>
      <c r="G4259" s="191" t="s">
        <v>13723</v>
      </c>
      <c r="H4259" s="192" t="n">
        <v>0</v>
      </c>
      <c r="I4259" s="191" t="s">
        <v>13724</v>
      </c>
      <c r="J4259" s="192" t="n">
        <v>2.15</v>
      </c>
    </row>
    <row r="4260" customFormat="false" ht="32.75" hidden="false" customHeight="true" outlineLevel="0" collapsed="false">
      <c r="A4260" s="191"/>
      <c r="B4260" s="191"/>
      <c r="C4260" s="191"/>
      <c r="D4260" s="191"/>
      <c r="E4260" s="191" t="s">
        <v>13725</v>
      </c>
      <c r="F4260" s="192" t="n">
        <v>4.55</v>
      </c>
      <c r="G4260" s="191"/>
      <c r="H4260" s="193" t="s">
        <v>13726</v>
      </c>
      <c r="I4260" s="193"/>
      <c r="J4260" s="192" t="n">
        <v>25.06</v>
      </c>
    </row>
    <row r="4261" customFormat="false" ht="22.3" hidden="false" customHeight="true" outlineLevel="0" collapsed="false">
      <c r="A4261" s="125"/>
      <c r="B4261" s="125"/>
      <c r="C4261" s="125"/>
      <c r="D4261" s="125"/>
      <c r="E4261" s="125"/>
      <c r="F4261" s="125"/>
      <c r="G4261" s="125" t="s">
        <v>13727</v>
      </c>
      <c r="H4261" s="194" t="n">
        <v>7</v>
      </c>
      <c r="I4261" s="125" t="s">
        <v>13728</v>
      </c>
      <c r="J4261" s="195" t="n">
        <v>175.42</v>
      </c>
    </row>
    <row r="4262" customFormat="false" ht="22.3" hidden="false" customHeight="true" outlineLevel="0" collapsed="false">
      <c r="A4262" s="196"/>
      <c r="B4262" s="196"/>
      <c r="C4262" s="196"/>
      <c r="D4262" s="196"/>
      <c r="E4262" s="196"/>
      <c r="F4262" s="196"/>
      <c r="G4262" s="196"/>
      <c r="H4262" s="196"/>
      <c r="I4262" s="196"/>
      <c r="J4262" s="196"/>
    </row>
    <row r="4263" customFormat="false" ht="23.4" hidden="false" customHeight="true" outlineLevel="0" collapsed="false">
      <c r="A4263" s="175" t="s">
        <v>13217</v>
      </c>
      <c r="B4263" s="176" t="s">
        <v>12459</v>
      </c>
      <c r="C4263" s="175" t="s">
        <v>12460</v>
      </c>
      <c r="D4263" s="175" t="s">
        <v>12125</v>
      </c>
      <c r="E4263" s="175" t="s">
        <v>13711</v>
      </c>
      <c r="F4263" s="175"/>
      <c r="G4263" s="177" t="s">
        <v>12461</v>
      </c>
      <c r="H4263" s="176" t="s">
        <v>12462</v>
      </c>
      <c r="I4263" s="176" t="s">
        <v>12463</v>
      </c>
      <c r="J4263" s="176" t="s">
        <v>12243</v>
      </c>
    </row>
    <row r="4264" customFormat="false" ht="43.9" hidden="false" customHeight="true" outlineLevel="0" collapsed="false">
      <c r="A4264" s="154" t="s">
        <v>13712</v>
      </c>
      <c r="B4264" s="178" t="n">
        <v>89707</v>
      </c>
      <c r="C4264" s="154" t="s">
        <v>12467</v>
      </c>
      <c r="D4264" s="154" t="s">
        <v>13218</v>
      </c>
      <c r="E4264" s="154" t="s">
        <v>13960</v>
      </c>
      <c r="F4264" s="154"/>
      <c r="G4264" s="155" t="s">
        <v>12126</v>
      </c>
      <c r="H4264" s="179" t="n">
        <v>1</v>
      </c>
      <c r="I4264" s="180" t="n">
        <v>55.21</v>
      </c>
      <c r="J4264" s="180" t="n">
        <v>55.21</v>
      </c>
    </row>
    <row r="4265" customFormat="false" ht="43.9" hidden="false" customHeight="true" outlineLevel="0" collapsed="false">
      <c r="A4265" s="181" t="s">
        <v>13714</v>
      </c>
      <c r="B4265" s="182" t="n">
        <v>88267</v>
      </c>
      <c r="C4265" s="181" t="s">
        <v>12467</v>
      </c>
      <c r="D4265" s="181" t="s">
        <v>6441</v>
      </c>
      <c r="E4265" s="181" t="s">
        <v>13717</v>
      </c>
      <c r="F4265" s="181"/>
      <c r="G4265" s="183" t="s">
        <v>13718</v>
      </c>
      <c r="H4265" s="184" t="n">
        <v>0.3987</v>
      </c>
      <c r="I4265" s="185" t="n">
        <v>29.16</v>
      </c>
      <c r="J4265" s="185" t="n">
        <v>11.62</v>
      </c>
    </row>
    <row r="4266" customFormat="false" ht="43.9" hidden="false" customHeight="true" outlineLevel="0" collapsed="false">
      <c r="A4266" s="181" t="s">
        <v>13714</v>
      </c>
      <c r="B4266" s="182" t="n">
        <v>88248</v>
      </c>
      <c r="C4266" s="181" t="s">
        <v>12467</v>
      </c>
      <c r="D4266" s="181" t="s">
        <v>6423</v>
      </c>
      <c r="E4266" s="181" t="s">
        <v>13717</v>
      </c>
      <c r="F4266" s="181"/>
      <c r="G4266" s="183" t="s">
        <v>13718</v>
      </c>
      <c r="H4266" s="184" t="n">
        <v>0.3987</v>
      </c>
      <c r="I4266" s="185" t="n">
        <v>23.97</v>
      </c>
      <c r="J4266" s="185" t="n">
        <v>9.55</v>
      </c>
    </row>
    <row r="4267" customFormat="false" ht="32.75" hidden="false" customHeight="true" outlineLevel="0" collapsed="false">
      <c r="A4267" s="186" t="s">
        <v>13719</v>
      </c>
      <c r="B4267" s="187" t="n">
        <v>20083</v>
      </c>
      <c r="C4267" s="186" t="s">
        <v>12467</v>
      </c>
      <c r="D4267" s="186" t="s">
        <v>13898</v>
      </c>
      <c r="E4267" s="186" t="s">
        <v>13720</v>
      </c>
      <c r="F4267" s="186"/>
      <c r="G4267" s="188" t="s">
        <v>12126</v>
      </c>
      <c r="H4267" s="189" t="n">
        <v>0.044</v>
      </c>
      <c r="I4267" s="190" t="n">
        <v>104.61</v>
      </c>
      <c r="J4267" s="190" t="n">
        <v>4.6</v>
      </c>
    </row>
    <row r="4268" customFormat="false" ht="22.3" hidden="false" customHeight="true" outlineLevel="0" collapsed="false">
      <c r="A4268" s="186" t="s">
        <v>13719</v>
      </c>
      <c r="B4268" s="187" t="n">
        <v>38383</v>
      </c>
      <c r="C4268" s="186" t="s">
        <v>12467</v>
      </c>
      <c r="D4268" s="186" t="s">
        <v>13892</v>
      </c>
      <c r="E4268" s="186" t="s">
        <v>13720</v>
      </c>
      <c r="F4268" s="186"/>
      <c r="G4268" s="188" t="s">
        <v>12126</v>
      </c>
      <c r="H4268" s="189" t="n">
        <v>0.0154</v>
      </c>
      <c r="I4268" s="190" t="n">
        <v>2.59</v>
      </c>
      <c r="J4268" s="190" t="n">
        <v>0.03</v>
      </c>
    </row>
    <row r="4269" customFormat="false" ht="22.3" hidden="false" customHeight="true" outlineLevel="0" collapsed="false">
      <c r="A4269" s="186" t="s">
        <v>13719</v>
      </c>
      <c r="B4269" s="187" t="n">
        <v>122</v>
      </c>
      <c r="C4269" s="186" t="s">
        <v>12467</v>
      </c>
      <c r="D4269" s="186" t="s">
        <v>13899</v>
      </c>
      <c r="E4269" s="186" t="s">
        <v>13720</v>
      </c>
      <c r="F4269" s="186"/>
      <c r="G4269" s="188" t="s">
        <v>12126</v>
      </c>
      <c r="H4269" s="189" t="n">
        <v>0.0292</v>
      </c>
      <c r="I4269" s="190" t="n">
        <v>92.33</v>
      </c>
      <c r="J4269" s="190" t="n">
        <v>2.69</v>
      </c>
    </row>
    <row r="4270" customFormat="false" ht="32.75" hidden="false" customHeight="true" outlineLevel="0" collapsed="false">
      <c r="A4270" s="186" t="s">
        <v>13719</v>
      </c>
      <c r="B4270" s="187" t="n">
        <v>5103</v>
      </c>
      <c r="C4270" s="186" t="s">
        <v>12467</v>
      </c>
      <c r="D4270" s="186" t="s">
        <v>13961</v>
      </c>
      <c r="E4270" s="186" t="s">
        <v>13720</v>
      </c>
      <c r="F4270" s="186"/>
      <c r="G4270" s="188" t="s">
        <v>12126</v>
      </c>
      <c r="H4270" s="189" t="n">
        <v>1</v>
      </c>
      <c r="I4270" s="190" t="n">
        <v>26.72</v>
      </c>
      <c r="J4270" s="190" t="n">
        <v>26.72</v>
      </c>
    </row>
    <row r="4271" customFormat="false" ht="22.3" hidden="false" customHeight="true" outlineLevel="0" collapsed="false">
      <c r="A4271" s="191"/>
      <c r="B4271" s="191"/>
      <c r="C4271" s="191"/>
      <c r="D4271" s="191"/>
      <c r="E4271" s="191" t="s">
        <v>13722</v>
      </c>
      <c r="F4271" s="192" t="n">
        <v>16.73</v>
      </c>
      <c r="G4271" s="191" t="s">
        <v>13723</v>
      </c>
      <c r="H4271" s="192" t="n">
        <v>0</v>
      </c>
      <c r="I4271" s="191" t="s">
        <v>13724</v>
      </c>
      <c r="J4271" s="192" t="n">
        <v>16.73</v>
      </c>
    </row>
    <row r="4272" customFormat="false" ht="32.75" hidden="false" customHeight="true" outlineLevel="0" collapsed="false">
      <c r="A4272" s="191"/>
      <c r="B4272" s="191"/>
      <c r="C4272" s="191"/>
      <c r="D4272" s="191"/>
      <c r="E4272" s="191" t="s">
        <v>13725</v>
      </c>
      <c r="F4272" s="192" t="n">
        <v>12.26</v>
      </c>
      <c r="G4272" s="191"/>
      <c r="H4272" s="193" t="s">
        <v>13726</v>
      </c>
      <c r="I4272" s="193"/>
      <c r="J4272" s="192" t="n">
        <v>67.47</v>
      </c>
    </row>
    <row r="4273" customFormat="false" ht="22.3" hidden="false" customHeight="true" outlineLevel="0" collapsed="false">
      <c r="A4273" s="125"/>
      <c r="B4273" s="125"/>
      <c r="C4273" s="125"/>
      <c r="D4273" s="125"/>
      <c r="E4273" s="125"/>
      <c r="F4273" s="125"/>
      <c r="G4273" s="125" t="s">
        <v>13727</v>
      </c>
      <c r="H4273" s="194" t="n">
        <v>19</v>
      </c>
      <c r="I4273" s="125" t="s">
        <v>13728</v>
      </c>
      <c r="J4273" s="195" t="n">
        <v>1281.93</v>
      </c>
    </row>
    <row r="4274" customFormat="false" ht="22.3" hidden="false" customHeight="true" outlineLevel="0" collapsed="false">
      <c r="A4274" s="196"/>
      <c r="B4274" s="196"/>
      <c r="C4274" s="196"/>
      <c r="D4274" s="196"/>
      <c r="E4274" s="196"/>
      <c r="F4274" s="196"/>
      <c r="G4274" s="196"/>
      <c r="H4274" s="196"/>
      <c r="I4274" s="196"/>
      <c r="J4274" s="196"/>
    </row>
    <row r="4275" customFormat="false" ht="23.4" hidden="false" customHeight="true" outlineLevel="0" collapsed="false">
      <c r="A4275" s="175" t="s">
        <v>13219</v>
      </c>
      <c r="B4275" s="176" t="s">
        <v>12459</v>
      </c>
      <c r="C4275" s="175" t="s">
        <v>12460</v>
      </c>
      <c r="D4275" s="175" t="s">
        <v>12125</v>
      </c>
      <c r="E4275" s="175" t="s">
        <v>13711</v>
      </c>
      <c r="F4275" s="175"/>
      <c r="G4275" s="177" t="s">
        <v>12461</v>
      </c>
      <c r="H4275" s="176" t="s">
        <v>12462</v>
      </c>
      <c r="I4275" s="176" t="s">
        <v>12463</v>
      </c>
      <c r="J4275" s="176" t="s">
        <v>12243</v>
      </c>
    </row>
    <row r="4276" customFormat="false" ht="43.9" hidden="false" customHeight="true" outlineLevel="0" collapsed="false">
      <c r="A4276" s="154" t="s">
        <v>13712</v>
      </c>
      <c r="B4276" s="178" t="n">
        <v>104328</v>
      </c>
      <c r="C4276" s="154" t="s">
        <v>12467</v>
      </c>
      <c r="D4276" s="154" t="s">
        <v>13220</v>
      </c>
      <c r="E4276" s="154" t="s">
        <v>13960</v>
      </c>
      <c r="F4276" s="154"/>
      <c r="G4276" s="155" t="s">
        <v>12126</v>
      </c>
      <c r="H4276" s="179" t="n">
        <v>1</v>
      </c>
      <c r="I4276" s="180" t="n">
        <v>79.78</v>
      </c>
      <c r="J4276" s="180" t="n">
        <v>79.78</v>
      </c>
    </row>
    <row r="4277" customFormat="false" ht="43.9" hidden="false" customHeight="true" outlineLevel="0" collapsed="false">
      <c r="A4277" s="181" t="s">
        <v>13714</v>
      </c>
      <c r="B4277" s="182" t="n">
        <v>88267</v>
      </c>
      <c r="C4277" s="181" t="s">
        <v>12467</v>
      </c>
      <c r="D4277" s="181" t="s">
        <v>6441</v>
      </c>
      <c r="E4277" s="181" t="s">
        <v>13717</v>
      </c>
      <c r="F4277" s="181"/>
      <c r="G4277" s="183" t="s">
        <v>13718</v>
      </c>
      <c r="H4277" s="184" t="n">
        <v>0.4231</v>
      </c>
      <c r="I4277" s="185" t="n">
        <v>29.16</v>
      </c>
      <c r="J4277" s="185" t="n">
        <v>12.33</v>
      </c>
    </row>
    <row r="4278" customFormat="false" ht="43.9" hidden="false" customHeight="true" outlineLevel="0" collapsed="false">
      <c r="A4278" s="181" t="s">
        <v>13714</v>
      </c>
      <c r="B4278" s="182" t="n">
        <v>88248</v>
      </c>
      <c r="C4278" s="181" t="s">
        <v>12467</v>
      </c>
      <c r="D4278" s="181" t="s">
        <v>6423</v>
      </c>
      <c r="E4278" s="181" t="s">
        <v>13717</v>
      </c>
      <c r="F4278" s="181"/>
      <c r="G4278" s="183" t="s">
        <v>13718</v>
      </c>
      <c r="H4278" s="184" t="n">
        <v>0.4231</v>
      </c>
      <c r="I4278" s="185" t="n">
        <v>23.97</v>
      </c>
      <c r="J4278" s="185" t="n">
        <v>10.14</v>
      </c>
    </row>
    <row r="4279" customFormat="false" ht="22.3" hidden="false" customHeight="true" outlineLevel="0" collapsed="false">
      <c r="A4279" s="186" t="s">
        <v>13719</v>
      </c>
      <c r="B4279" s="187" t="n">
        <v>122</v>
      </c>
      <c r="C4279" s="186" t="s">
        <v>12467</v>
      </c>
      <c r="D4279" s="186" t="s">
        <v>13899</v>
      </c>
      <c r="E4279" s="186" t="s">
        <v>13720</v>
      </c>
      <c r="F4279" s="186"/>
      <c r="G4279" s="188" t="s">
        <v>12126</v>
      </c>
      <c r="H4279" s="189" t="n">
        <v>0.0292</v>
      </c>
      <c r="I4279" s="190" t="n">
        <v>92.33</v>
      </c>
      <c r="J4279" s="190" t="n">
        <v>2.69</v>
      </c>
    </row>
    <row r="4280" customFormat="false" ht="22.3" hidden="false" customHeight="true" outlineLevel="0" collapsed="false">
      <c r="A4280" s="186" t="s">
        <v>13719</v>
      </c>
      <c r="B4280" s="187" t="n">
        <v>38383</v>
      </c>
      <c r="C4280" s="186" t="s">
        <v>12467</v>
      </c>
      <c r="D4280" s="186" t="s">
        <v>13892</v>
      </c>
      <c r="E4280" s="186" t="s">
        <v>13720</v>
      </c>
      <c r="F4280" s="186"/>
      <c r="G4280" s="188" t="s">
        <v>12126</v>
      </c>
      <c r="H4280" s="189" t="n">
        <v>0.0154</v>
      </c>
      <c r="I4280" s="190" t="n">
        <v>2.59</v>
      </c>
      <c r="J4280" s="190" t="n">
        <v>0.03</v>
      </c>
    </row>
    <row r="4281" customFormat="false" ht="32.75" hidden="false" customHeight="true" outlineLevel="0" collapsed="false">
      <c r="A4281" s="186" t="s">
        <v>13719</v>
      </c>
      <c r="B4281" s="187" t="n">
        <v>11712</v>
      </c>
      <c r="C4281" s="186" t="s">
        <v>12467</v>
      </c>
      <c r="D4281" s="186" t="s">
        <v>13962</v>
      </c>
      <c r="E4281" s="186" t="s">
        <v>13720</v>
      </c>
      <c r="F4281" s="186"/>
      <c r="G4281" s="188" t="s">
        <v>12126</v>
      </c>
      <c r="H4281" s="189" t="n">
        <v>1</v>
      </c>
      <c r="I4281" s="190" t="n">
        <v>49.99</v>
      </c>
      <c r="J4281" s="190" t="n">
        <v>49.99</v>
      </c>
    </row>
    <row r="4282" customFormat="false" ht="32.75" hidden="false" customHeight="true" outlineLevel="0" collapsed="false">
      <c r="A4282" s="186" t="s">
        <v>13719</v>
      </c>
      <c r="B4282" s="187" t="n">
        <v>20083</v>
      </c>
      <c r="C4282" s="186" t="s">
        <v>12467</v>
      </c>
      <c r="D4282" s="186" t="s">
        <v>13898</v>
      </c>
      <c r="E4282" s="186" t="s">
        <v>13720</v>
      </c>
      <c r="F4282" s="186"/>
      <c r="G4282" s="188" t="s">
        <v>12126</v>
      </c>
      <c r="H4282" s="189" t="n">
        <v>0.044</v>
      </c>
      <c r="I4282" s="190" t="n">
        <v>104.61</v>
      </c>
      <c r="J4282" s="190" t="n">
        <v>4.6</v>
      </c>
    </row>
    <row r="4283" customFormat="false" ht="22.3" hidden="false" customHeight="true" outlineLevel="0" collapsed="false">
      <c r="A4283" s="191"/>
      <c r="B4283" s="191"/>
      <c r="C4283" s="191"/>
      <c r="D4283" s="191"/>
      <c r="E4283" s="191" t="s">
        <v>13722</v>
      </c>
      <c r="F4283" s="192" t="n">
        <v>17.75</v>
      </c>
      <c r="G4283" s="191" t="s">
        <v>13723</v>
      </c>
      <c r="H4283" s="192" t="n">
        <v>0</v>
      </c>
      <c r="I4283" s="191" t="s">
        <v>13724</v>
      </c>
      <c r="J4283" s="192" t="n">
        <v>17.75</v>
      </c>
    </row>
    <row r="4284" customFormat="false" ht="32.75" hidden="false" customHeight="true" outlineLevel="0" collapsed="false">
      <c r="A4284" s="191"/>
      <c r="B4284" s="191"/>
      <c r="C4284" s="191"/>
      <c r="D4284" s="191"/>
      <c r="E4284" s="191" t="s">
        <v>13725</v>
      </c>
      <c r="F4284" s="192" t="n">
        <v>17.72</v>
      </c>
      <c r="G4284" s="191"/>
      <c r="H4284" s="193" t="s">
        <v>13726</v>
      </c>
      <c r="I4284" s="193"/>
      <c r="J4284" s="192" t="n">
        <v>97.5</v>
      </c>
    </row>
    <row r="4285" customFormat="false" ht="22.3" hidden="false" customHeight="true" outlineLevel="0" collapsed="false">
      <c r="A4285" s="125"/>
      <c r="B4285" s="125"/>
      <c r="C4285" s="125"/>
      <c r="D4285" s="125"/>
      <c r="E4285" s="125"/>
      <c r="F4285" s="125"/>
      <c r="G4285" s="125" t="s">
        <v>13727</v>
      </c>
      <c r="H4285" s="194" t="n">
        <v>29</v>
      </c>
      <c r="I4285" s="125" t="s">
        <v>13728</v>
      </c>
      <c r="J4285" s="195" t="n">
        <v>2827.5</v>
      </c>
    </row>
    <row r="4286" customFormat="false" ht="22.3" hidden="false" customHeight="true" outlineLevel="0" collapsed="false">
      <c r="A4286" s="196"/>
      <c r="B4286" s="196"/>
      <c r="C4286" s="196"/>
      <c r="D4286" s="196"/>
      <c r="E4286" s="196"/>
      <c r="F4286" s="196"/>
      <c r="G4286" s="196"/>
      <c r="H4286" s="196"/>
      <c r="I4286" s="196"/>
      <c r="J4286" s="196"/>
    </row>
    <row r="4287" customFormat="false" ht="23.4" hidden="false" customHeight="true" outlineLevel="0" collapsed="false">
      <c r="A4287" s="175" t="s">
        <v>13221</v>
      </c>
      <c r="B4287" s="176" t="s">
        <v>12459</v>
      </c>
      <c r="C4287" s="175" t="s">
        <v>12460</v>
      </c>
      <c r="D4287" s="175" t="s">
        <v>12125</v>
      </c>
      <c r="E4287" s="175" t="s">
        <v>13711</v>
      </c>
      <c r="F4287" s="175"/>
      <c r="G4287" s="177" t="s">
        <v>12461</v>
      </c>
      <c r="H4287" s="176" t="s">
        <v>12462</v>
      </c>
      <c r="I4287" s="176" t="s">
        <v>12463</v>
      </c>
      <c r="J4287" s="176" t="s">
        <v>12243</v>
      </c>
    </row>
    <row r="4288" customFormat="false" ht="32.75" hidden="false" customHeight="true" outlineLevel="0" collapsed="false">
      <c r="A4288" s="154" t="s">
        <v>13712</v>
      </c>
      <c r="B4288" s="178" t="s">
        <v>13222</v>
      </c>
      <c r="C4288" s="154" t="s">
        <v>12475</v>
      </c>
      <c r="D4288" s="154" t="s">
        <v>13223</v>
      </c>
      <c r="E4288" s="154" t="s">
        <v>13900</v>
      </c>
      <c r="F4288" s="154"/>
      <c r="G4288" s="155" t="s">
        <v>12126</v>
      </c>
      <c r="H4288" s="179" t="n">
        <v>1</v>
      </c>
      <c r="I4288" s="180" t="n">
        <v>45.57</v>
      </c>
      <c r="J4288" s="180" t="n">
        <v>45.57</v>
      </c>
    </row>
    <row r="4289" customFormat="false" ht="43.9" hidden="false" customHeight="true" outlineLevel="0" collapsed="false">
      <c r="A4289" s="181" t="s">
        <v>13714</v>
      </c>
      <c r="B4289" s="182" t="n">
        <v>88248</v>
      </c>
      <c r="C4289" s="181" t="s">
        <v>12467</v>
      </c>
      <c r="D4289" s="181" t="s">
        <v>6423</v>
      </c>
      <c r="E4289" s="181" t="s">
        <v>13717</v>
      </c>
      <c r="F4289" s="181"/>
      <c r="G4289" s="183" t="s">
        <v>13718</v>
      </c>
      <c r="H4289" s="184" t="n">
        <v>0.2175</v>
      </c>
      <c r="I4289" s="185" t="n">
        <v>23.97</v>
      </c>
      <c r="J4289" s="185" t="n">
        <v>5.21</v>
      </c>
    </row>
    <row r="4290" customFormat="false" ht="43.9" hidden="false" customHeight="true" outlineLevel="0" collapsed="false">
      <c r="A4290" s="181" t="s">
        <v>13714</v>
      </c>
      <c r="B4290" s="182" t="n">
        <v>88267</v>
      </c>
      <c r="C4290" s="181" t="s">
        <v>12467</v>
      </c>
      <c r="D4290" s="181" t="s">
        <v>6441</v>
      </c>
      <c r="E4290" s="181" t="s">
        <v>13717</v>
      </c>
      <c r="F4290" s="181"/>
      <c r="G4290" s="183" t="s">
        <v>13718</v>
      </c>
      <c r="H4290" s="184" t="n">
        <v>0.2175</v>
      </c>
      <c r="I4290" s="185" t="n">
        <v>29.16</v>
      </c>
      <c r="J4290" s="185" t="n">
        <v>6.34</v>
      </c>
    </row>
    <row r="4291" customFormat="false" ht="32.75" hidden="false" customHeight="true" outlineLevel="0" collapsed="false">
      <c r="A4291" s="186" t="s">
        <v>13719</v>
      </c>
      <c r="B4291" s="187" t="n">
        <v>20083</v>
      </c>
      <c r="C4291" s="186" t="s">
        <v>12467</v>
      </c>
      <c r="D4291" s="186" t="s">
        <v>13898</v>
      </c>
      <c r="E4291" s="186" t="s">
        <v>13720</v>
      </c>
      <c r="F4291" s="186"/>
      <c r="G4291" s="188" t="s">
        <v>12126</v>
      </c>
      <c r="H4291" s="189" t="n">
        <v>0.044</v>
      </c>
      <c r="I4291" s="190" t="n">
        <v>104.61</v>
      </c>
      <c r="J4291" s="190" t="n">
        <v>4.6</v>
      </c>
    </row>
    <row r="4292" customFormat="false" ht="32.75" hidden="false" customHeight="true" outlineLevel="0" collapsed="false">
      <c r="A4292" s="186" t="s">
        <v>13719</v>
      </c>
      <c r="B4292" s="187" t="n">
        <v>5103</v>
      </c>
      <c r="C4292" s="186" t="s">
        <v>12467</v>
      </c>
      <c r="D4292" s="186" t="s">
        <v>13961</v>
      </c>
      <c r="E4292" s="186" t="s">
        <v>13720</v>
      </c>
      <c r="F4292" s="186"/>
      <c r="G4292" s="188" t="s">
        <v>12126</v>
      </c>
      <c r="H4292" s="189" t="n">
        <v>1</v>
      </c>
      <c r="I4292" s="190" t="n">
        <v>26.72</v>
      </c>
      <c r="J4292" s="190" t="n">
        <v>26.72</v>
      </c>
    </row>
    <row r="4293" customFormat="false" ht="22.3" hidden="false" customHeight="true" outlineLevel="0" collapsed="false">
      <c r="A4293" s="186" t="s">
        <v>13719</v>
      </c>
      <c r="B4293" s="187" t="n">
        <v>122</v>
      </c>
      <c r="C4293" s="186" t="s">
        <v>12467</v>
      </c>
      <c r="D4293" s="186" t="s">
        <v>13899</v>
      </c>
      <c r="E4293" s="186" t="s">
        <v>13720</v>
      </c>
      <c r="F4293" s="186"/>
      <c r="G4293" s="188" t="s">
        <v>12126</v>
      </c>
      <c r="H4293" s="189" t="n">
        <v>0.0292</v>
      </c>
      <c r="I4293" s="190" t="n">
        <v>92.33</v>
      </c>
      <c r="J4293" s="190" t="n">
        <v>2.69</v>
      </c>
    </row>
    <row r="4294" customFormat="false" ht="22.3" hidden="false" customHeight="true" outlineLevel="0" collapsed="false">
      <c r="A4294" s="186" t="s">
        <v>13719</v>
      </c>
      <c r="B4294" s="187" t="n">
        <v>38383</v>
      </c>
      <c r="C4294" s="186" t="s">
        <v>12467</v>
      </c>
      <c r="D4294" s="186" t="s">
        <v>13892</v>
      </c>
      <c r="E4294" s="186" t="s">
        <v>13720</v>
      </c>
      <c r="F4294" s="186"/>
      <c r="G4294" s="188" t="s">
        <v>12126</v>
      </c>
      <c r="H4294" s="189" t="n">
        <v>0.0068</v>
      </c>
      <c r="I4294" s="190" t="n">
        <v>2.59</v>
      </c>
      <c r="J4294" s="190" t="n">
        <v>0.01</v>
      </c>
    </row>
    <row r="4295" customFormat="false" ht="22.3" hidden="false" customHeight="true" outlineLevel="0" collapsed="false">
      <c r="A4295" s="191"/>
      <c r="B4295" s="191"/>
      <c r="C4295" s="191"/>
      <c r="D4295" s="191"/>
      <c r="E4295" s="191" t="s">
        <v>13722</v>
      </c>
      <c r="F4295" s="192" t="n">
        <v>9.11</v>
      </c>
      <c r="G4295" s="191" t="s">
        <v>13723</v>
      </c>
      <c r="H4295" s="192" t="n">
        <v>0</v>
      </c>
      <c r="I4295" s="191" t="s">
        <v>13724</v>
      </c>
      <c r="J4295" s="192" t="n">
        <v>9.11</v>
      </c>
    </row>
    <row r="4296" customFormat="false" ht="32.75" hidden="false" customHeight="true" outlineLevel="0" collapsed="false">
      <c r="A4296" s="191"/>
      <c r="B4296" s="191"/>
      <c r="C4296" s="191"/>
      <c r="D4296" s="191"/>
      <c r="E4296" s="191" t="s">
        <v>13725</v>
      </c>
      <c r="F4296" s="192" t="n">
        <v>10.12</v>
      </c>
      <c r="G4296" s="191"/>
      <c r="H4296" s="193" t="s">
        <v>13726</v>
      </c>
      <c r="I4296" s="193"/>
      <c r="J4296" s="192" t="n">
        <v>55.69</v>
      </c>
    </row>
    <row r="4297" customFormat="false" ht="22.3" hidden="false" customHeight="true" outlineLevel="0" collapsed="false">
      <c r="A4297" s="125"/>
      <c r="B4297" s="125"/>
      <c r="C4297" s="125"/>
      <c r="D4297" s="125"/>
      <c r="E4297" s="125"/>
      <c r="F4297" s="125"/>
      <c r="G4297" s="125" t="s">
        <v>13727</v>
      </c>
      <c r="H4297" s="194" t="n">
        <v>2</v>
      </c>
      <c r="I4297" s="125" t="s">
        <v>13728</v>
      </c>
      <c r="J4297" s="195" t="n">
        <v>111.38</v>
      </c>
    </row>
    <row r="4298" customFormat="false" ht="22.3" hidden="false" customHeight="true" outlineLevel="0" collapsed="false">
      <c r="A4298" s="196"/>
      <c r="B4298" s="196"/>
      <c r="C4298" s="196"/>
      <c r="D4298" s="196"/>
      <c r="E4298" s="196"/>
      <c r="F4298" s="196"/>
      <c r="G4298" s="196"/>
      <c r="H4298" s="196"/>
      <c r="I4298" s="196"/>
      <c r="J4298" s="196"/>
    </row>
    <row r="4299" customFormat="false" ht="23.4" hidden="false" customHeight="true" outlineLevel="0" collapsed="false">
      <c r="A4299" s="175" t="s">
        <v>13224</v>
      </c>
      <c r="B4299" s="176" t="s">
        <v>12459</v>
      </c>
      <c r="C4299" s="175" t="s">
        <v>12460</v>
      </c>
      <c r="D4299" s="175" t="s">
        <v>12125</v>
      </c>
      <c r="E4299" s="175" t="s">
        <v>13711</v>
      </c>
      <c r="F4299" s="175"/>
      <c r="G4299" s="177" t="s">
        <v>12461</v>
      </c>
      <c r="H4299" s="176" t="s">
        <v>12462</v>
      </c>
      <c r="I4299" s="176" t="s">
        <v>12463</v>
      </c>
      <c r="J4299" s="176" t="s">
        <v>12243</v>
      </c>
    </row>
    <row r="4300" customFormat="false" ht="43.9" hidden="false" customHeight="true" outlineLevel="0" collapsed="false">
      <c r="A4300" s="154" t="s">
        <v>13712</v>
      </c>
      <c r="B4300" s="178" t="n">
        <v>99253</v>
      </c>
      <c r="C4300" s="154" t="s">
        <v>12467</v>
      </c>
      <c r="D4300" s="154" t="s">
        <v>4496</v>
      </c>
      <c r="E4300" s="154" t="s">
        <v>13941</v>
      </c>
      <c r="F4300" s="154"/>
      <c r="G4300" s="155" t="s">
        <v>12126</v>
      </c>
      <c r="H4300" s="179" t="n">
        <v>1</v>
      </c>
      <c r="I4300" s="180" t="n">
        <v>617.19</v>
      </c>
      <c r="J4300" s="180" t="n">
        <v>617.19</v>
      </c>
    </row>
    <row r="4301" customFormat="false" ht="43.9" hidden="false" customHeight="true" outlineLevel="0" collapsed="false">
      <c r="A4301" s="181" t="s">
        <v>13714</v>
      </c>
      <c r="B4301" s="182" t="n">
        <v>101616</v>
      </c>
      <c r="C4301" s="181" t="s">
        <v>12467</v>
      </c>
      <c r="D4301" s="181" t="s">
        <v>5043</v>
      </c>
      <c r="E4301" s="181" t="s">
        <v>13772</v>
      </c>
      <c r="F4301" s="181"/>
      <c r="G4301" s="183" t="s">
        <v>12469</v>
      </c>
      <c r="H4301" s="184" t="n">
        <v>0.81</v>
      </c>
      <c r="I4301" s="185" t="n">
        <v>6.73</v>
      </c>
      <c r="J4301" s="185" t="n">
        <v>5.45</v>
      </c>
    </row>
    <row r="4302" customFormat="false" ht="43.9" hidden="false" customHeight="true" outlineLevel="0" collapsed="false">
      <c r="A4302" s="181" t="s">
        <v>13714</v>
      </c>
      <c r="B4302" s="182" t="n">
        <v>97735</v>
      </c>
      <c r="C4302" s="181" t="s">
        <v>12467</v>
      </c>
      <c r="D4302" s="181" t="s">
        <v>13942</v>
      </c>
      <c r="E4302" s="181" t="s">
        <v>13943</v>
      </c>
      <c r="F4302" s="181"/>
      <c r="G4302" s="183" t="s">
        <v>12496</v>
      </c>
      <c r="H4302" s="184" t="n">
        <v>0.0448</v>
      </c>
      <c r="I4302" s="185" t="n">
        <v>2692.72</v>
      </c>
      <c r="J4302" s="185" t="n">
        <v>120.63</v>
      </c>
    </row>
    <row r="4303" customFormat="false" ht="55.1" hidden="false" customHeight="true" outlineLevel="0" collapsed="false">
      <c r="A4303" s="181" t="s">
        <v>13714</v>
      </c>
      <c r="B4303" s="182" t="n">
        <v>5678</v>
      </c>
      <c r="C4303" s="181" t="s">
        <v>12467</v>
      </c>
      <c r="D4303" s="181" t="s">
        <v>286</v>
      </c>
      <c r="E4303" s="181" t="s">
        <v>13730</v>
      </c>
      <c r="F4303" s="181"/>
      <c r="G4303" s="183" t="s">
        <v>13731</v>
      </c>
      <c r="H4303" s="184" t="n">
        <v>0.0087</v>
      </c>
      <c r="I4303" s="185" t="n">
        <v>146.95</v>
      </c>
      <c r="J4303" s="185" t="n">
        <v>1.27</v>
      </c>
    </row>
    <row r="4304" customFormat="false" ht="43.9" hidden="false" customHeight="true" outlineLevel="0" collapsed="false">
      <c r="A4304" s="181" t="s">
        <v>13714</v>
      </c>
      <c r="B4304" s="182" t="n">
        <v>94970</v>
      </c>
      <c r="C4304" s="181" t="s">
        <v>12467</v>
      </c>
      <c r="D4304" s="181" t="s">
        <v>13944</v>
      </c>
      <c r="E4304" s="181" t="s">
        <v>13733</v>
      </c>
      <c r="F4304" s="181"/>
      <c r="G4304" s="183" t="s">
        <v>12496</v>
      </c>
      <c r="H4304" s="184" t="n">
        <v>0.0744</v>
      </c>
      <c r="I4304" s="185" t="n">
        <v>609.2</v>
      </c>
      <c r="J4304" s="185" t="n">
        <v>45.32</v>
      </c>
    </row>
    <row r="4305" customFormat="false" ht="43.9" hidden="false" customHeight="true" outlineLevel="0" collapsed="false">
      <c r="A4305" s="181" t="s">
        <v>13714</v>
      </c>
      <c r="B4305" s="182" t="n">
        <v>87316</v>
      </c>
      <c r="C4305" s="181" t="s">
        <v>12467</v>
      </c>
      <c r="D4305" s="181" t="s">
        <v>5918</v>
      </c>
      <c r="E4305" s="181" t="s">
        <v>13747</v>
      </c>
      <c r="F4305" s="181"/>
      <c r="G4305" s="183" t="s">
        <v>12496</v>
      </c>
      <c r="H4305" s="184" t="n">
        <v>0.0148</v>
      </c>
      <c r="I4305" s="185" t="n">
        <v>586.17</v>
      </c>
      <c r="J4305" s="185" t="n">
        <v>8.67</v>
      </c>
    </row>
    <row r="4306" customFormat="false" ht="55.1" hidden="false" customHeight="true" outlineLevel="0" collapsed="false">
      <c r="A4306" s="181" t="s">
        <v>13714</v>
      </c>
      <c r="B4306" s="182" t="n">
        <v>5679</v>
      </c>
      <c r="C4306" s="181" t="s">
        <v>12467</v>
      </c>
      <c r="D4306" s="181" t="s">
        <v>432</v>
      </c>
      <c r="E4306" s="181" t="s">
        <v>13730</v>
      </c>
      <c r="F4306" s="181"/>
      <c r="G4306" s="183" t="s">
        <v>13734</v>
      </c>
      <c r="H4306" s="184" t="n">
        <v>0.0178</v>
      </c>
      <c r="I4306" s="185" t="n">
        <v>60.74</v>
      </c>
      <c r="J4306" s="185" t="n">
        <v>1.08</v>
      </c>
    </row>
    <row r="4307" customFormat="false" ht="43.9" hidden="false" customHeight="true" outlineLevel="0" collapsed="false">
      <c r="A4307" s="181" t="s">
        <v>13714</v>
      </c>
      <c r="B4307" s="182" t="n">
        <v>88628</v>
      </c>
      <c r="C4307" s="181" t="s">
        <v>12467</v>
      </c>
      <c r="D4307" s="181" t="s">
        <v>6007</v>
      </c>
      <c r="E4307" s="181" t="s">
        <v>13747</v>
      </c>
      <c r="F4307" s="181"/>
      <c r="G4307" s="183" t="s">
        <v>12496</v>
      </c>
      <c r="H4307" s="184" t="n">
        <v>0.1156</v>
      </c>
      <c r="I4307" s="185" t="n">
        <v>702.66</v>
      </c>
      <c r="J4307" s="185" t="n">
        <v>81.22</v>
      </c>
    </row>
    <row r="4308" customFormat="false" ht="43.9" hidden="false" customHeight="true" outlineLevel="0" collapsed="false">
      <c r="A4308" s="181" t="s">
        <v>13714</v>
      </c>
      <c r="B4308" s="182" t="n">
        <v>88316</v>
      </c>
      <c r="C4308" s="181" t="s">
        <v>12467</v>
      </c>
      <c r="D4308" s="181" t="s">
        <v>6483</v>
      </c>
      <c r="E4308" s="181" t="s">
        <v>13717</v>
      </c>
      <c r="F4308" s="181"/>
      <c r="G4308" s="183" t="s">
        <v>13718</v>
      </c>
      <c r="H4308" s="184" t="n">
        <v>4.0028</v>
      </c>
      <c r="I4308" s="185" t="n">
        <v>23.2</v>
      </c>
      <c r="J4308" s="185" t="n">
        <v>92.86</v>
      </c>
    </row>
    <row r="4309" customFormat="false" ht="43.9" hidden="false" customHeight="true" outlineLevel="0" collapsed="false">
      <c r="A4309" s="181" t="s">
        <v>13714</v>
      </c>
      <c r="B4309" s="182" t="n">
        <v>88309</v>
      </c>
      <c r="C4309" s="181" t="s">
        <v>12467</v>
      </c>
      <c r="D4309" s="181" t="s">
        <v>6476</v>
      </c>
      <c r="E4309" s="181" t="s">
        <v>13717</v>
      </c>
      <c r="F4309" s="181"/>
      <c r="G4309" s="183" t="s">
        <v>13718</v>
      </c>
      <c r="H4309" s="184" t="n">
        <v>5.0944</v>
      </c>
      <c r="I4309" s="185" t="n">
        <v>29.13</v>
      </c>
      <c r="J4309" s="185" t="n">
        <v>148.39</v>
      </c>
    </row>
    <row r="4310" customFormat="false" ht="22.3" hidden="false" customHeight="true" outlineLevel="0" collapsed="false">
      <c r="A4310" s="186" t="s">
        <v>13719</v>
      </c>
      <c r="B4310" s="187" t="n">
        <v>7258</v>
      </c>
      <c r="C4310" s="186" t="s">
        <v>12467</v>
      </c>
      <c r="D4310" s="186" t="s">
        <v>13945</v>
      </c>
      <c r="E4310" s="186" t="s">
        <v>13720</v>
      </c>
      <c r="F4310" s="186"/>
      <c r="G4310" s="188" t="s">
        <v>12126</v>
      </c>
      <c r="H4310" s="189" t="n">
        <v>131.8188</v>
      </c>
      <c r="I4310" s="190" t="n">
        <v>0.78</v>
      </c>
      <c r="J4310" s="190" t="n">
        <v>102.81</v>
      </c>
    </row>
    <row r="4311" customFormat="false" ht="32.75" hidden="false" customHeight="true" outlineLevel="0" collapsed="false">
      <c r="A4311" s="186" t="s">
        <v>13719</v>
      </c>
      <c r="B4311" s="187" t="n">
        <v>4517</v>
      </c>
      <c r="C4311" s="186" t="s">
        <v>12467</v>
      </c>
      <c r="D4311" s="186" t="s">
        <v>10953</v>
      </c>
      <c r="E4311" s="186" t="s">
        <v>13720</v>
      </c>
      <c r="F4311" s="186"/>
      <c r="G4311" s="188" t="s">
        <v>12127</v>
      </c>
      <c r="H4311" s="189" t="n">
        <v>0.1408</v>
      </c>
      <c r="I4311" s="190" t="n">
        <v>3.87</v>
      </c>
      <c r="J4311" s="190" t="n">
        <v>0.54</v>
      </c>
    </row>
    <row r="4312" customFormat="false" ht="43.9" hidden="false" customHeight="true" outlineLevel="0" collapsed="false">
      <c r="A4312" s="186" t="s">
        <v>13719</v>
      </c>
      <c r="B4312" s="187" t="n">
        <v>6193</v>
      </c>
      <c r="C4312" s="186" t="s">
        <v>12467</v>
      </c>
      <c r="D4312" s="186" t="s">
        <v>13792</v>
      </c>
      <c r="E4312" s="186" t="s">
        <v>13720</v>
      </c>
      <c r="F4312" s="186"/>
      <c r="G4312" s="188" t="s">
        <v>12127</v>
      </c>
      <c r="H4312" s="189" t="n">
        <v>0.4416</v>
      </c>
      <c r="I4312" s="190" t="n">
        <v>16.67</v>
      </c>
      <c r="J4312" s="190" t="n">
        <v>7.36</v>
      </c>
    </row>
    <row r="4313" customFormat="false" ht="22.3" hidden="false" customHeight="true" outlineLevel="0" collapsed="false">
      <c r="A4313" s="186" t="s">
        <v>13719</v>
      </c>
      <c r="B4313" s="187" t="n">
        <v>5069</v>
      </c>
      <c r="C4313" s="186" t="s">
        <v>12467</v>
      </c>
      <c r="D4313" s="186" t="s">
        <v>10719</v>
      </c>
      <c r="E4313" s="186" t="s">
        <v>13720</v>
      </c>
      <c r="F4313" s="186"/>
      <c r="G4313" s="188" t="s">
        <v>12533</v>
      </c>
      <c r="H4313" s="189" t="n">
        <v>0.0125</v>
      </c>
      <c r="I4313" s="190" t="n">
        <v>20.71</v>
      </c>
      <c r="J4313" s="190" t="n">
        <v>0.25</v>
      </c>
    </row>
    <row r="4314" customFormat="false" ht="32.75" hidden="false" customHeight="true" outlineLevel="0" collapsed="false">
      <c r="A4314" s="186" t="s">
        <v>13719</v>
      </c>
      <c r="B4314" s="187" t="n">
        <v>2692</v>
      </c>
      <c r="C4314" s="186" t="s">
        <v>12467</v>
      </c>
      <c r="D4314" s="186" t="s">
        <v>8677</v>
      </c>
      <c r="E4314" s="186" t="s">
        <v>13720</v>
      </c>
      <c r="F4314" s="186"/>
      <c r="G4314" s="188" t="s">
        <v>13761</v>
      </c>
      <c r="H4314" s="189" t="n">
        <v>0.0054</v>
      </c>
      <c r="I4314" s="190" t="n">
        <v>8.06</v>
      </c>
      <c r="J4314" s="190" t="n">
        <v>0.04</v>
      </c>
    </row>
    <row r="4315" customFormat="false" ht="32.75" hidden="false" customHeight="true" outlineLevel="0" collapsed="false">
      <c r="A4315" s="186" t="s">
        <v>13719</v>
      </c>
      <c r="B4315" s="187" t="n">
        <v>4491</v>
      </c>
      <c r="C4315" s="186" t="s">
        <v>12467</v>
      </c>
      <c r="D4315" s="186" t="s">
        <v>10604</v>
      </c>
      <c r="E4315" s="186" t="s">
        <v>13720</v>
      </c>
      <c r="F4315" s="186"/>
      <c r="G4315" s="188" t="s">
        <v>12127</v>
      </c>
      <c r="H4315" s="189" t="n">
        <v>0.1184</v>
      </c>
      <c r="I4315" s="190" t="n">
        <v>11.05</v>
      </c>
      <c r="J4315" s="190" t="n">
        <v>1.3</v>
      </c>
    </row>
    <row r="4316" customFormat="false" ht="22.3" hidden="false" customHeight="true" outlineLevel="0" collapsed="false">
      <c r="A4316" s="191"/>
      <c r="B4316" s="191"/>
      <c r="C4316" s="191"/>
      <c r="D4316" s="191"/>
      <c r="E4316" s="191" t="s">
        <v>13722</v>
      </c>
      <c r="F4316" s="192" t="n">
        <v>256.59</v>
      </c>
      <c r="G4316" s="191" t="s">
        <v>13723</v>
      </c>
      <c r="H4316" s="192" t="n">
        <v>0</v>
      </c>
      <c r="I4316" s="191" t="s">
        <v>13724</v>
      </c>
      <c r="J4316" s="192" t="n">
        <v>256.59</v>
      </c>
    </row>
    <row r="4317" customFormat="false" ht="32.75" hidden="false" customHeight="true" outlineLevel="0" collapsed="false">
      <c r="A4317" s="191"/>
      <c r="B4317" s="191"/>
      <c r="C4317" s="191"/>
      <c r="D4317" s="191"/>
      <c r="E4317" s="191" t="s">
        <v>13725</v>
      </c>
      <c r="F4317" s="192" t="n">
        <v>137.13</v>
      </c>
      <c r="G4317" s="191"/>
      <c r="H4317" s="193" t="s">
        <v>13726</v>
      </c>
      <c r="I4317" s="193"/>
      <c r="J4317" s="192" t="n">
        <v>754.32</v>
      </c>
    </row>
    <row r="4318" customFormat="false" ht="22.3" hidden="false" customHeight="true" outlineLevel="0" collapsed="false">
      <c r="A4318" s="125"/>
      <c r="B4318" s="125"/>
      <c r="C4318" s="125"/>
      <c r="D4318" s="125"/>
      <c r="E4318" s="125"/>
      <c r="F4318" s="125"/>
      <c r="G4318" s="125" t="s">
        <v>13727</v>
      </c>
      <c r="H4318" s="194" t="n">
        <v>9</v>
      </c>
      <c r="I4318" s="125" t="s">
        <v>13728</v>
      </c>
      <c r="J4318" s="195" t="n">
        <v>6788.88</v>
      </c>
    </row>
    <row r="4319" customFormat="false" ht="22.3" hidden="false" customHeight="true" outlineLevel="0" collapsed="false">
      <c r="A4319" s="196"/>
      <c r="B4319" s="196"/>
      <c r="C4319" s="196"/>
      <c r="D4319" s="196"/>
      <c r="E4319" s="196"/>
      <c r="F4319" s="196"/>
      <c r="G4319" s="196"/>
      <c r="H4319" s="196"/>
      <c r="I4319" s="196"/>
      <c r="J4319" s="196"/>
    </row>
    <row r="4320" customFormat="false" ht="23.4" hidden="false" customHeight="true" outlineLevel="0" collapsed="false">
      <c r="A4320" s="175" t="s">
        <v>13225</v>
      </c>
      <c r="B4320" s="176" t="s">
        <v>12459</v>
      </c>
      <c r="C4320" s="175" t="s">
        <v>12460</v>
      </c>
      <c r="D4320" s="175" t="s">
        <v>12125</v>
      </c>
      <c r="E4320" s="175" t="s">
        <v>13711</v>
      </c>
      <c r="F4320" s="175"/>
      <c r="G4320" s="177" t="s">
        <v>12461</v>
      </c>
      <c r="H4320" s="176" t="s">
        <v>12462</v>
      </c>
      <c r="I4320" s="176" t="s">
        <v>12463</v>
      </c>
      <c r="J4320" s="176" t="s">
        <v>12243</v>
      </c>
    </row>
    <row r="4321" customFormat="false" ht="43.9" hidden="false" customHeight="true" outlineLevel="0" collapsed="false">
      <c r="A4321" s="154" t="s">
        <v>13712</v>
      </c>
      <c r="B4321" s="178" t="n">
        <v>97974</v>
      </c>
      <c r="C4321" s="154" t="s">
        <v>12467</v>
      </c>
      <c r="D4321" s="154" t="s">
        <v>13226</v>
      </c>
      <c r="E4321" s="154" t="s">
        <v>13946</v>
      </c>
      <c r="F4321" s="154"/>
      <c r="G4321" s="155" t="s">
        <v>12126</v>
      </c>
      <c r="H4321" s="179" t="n">
        <v>1</v>
      </c>
      <c r="I4321" s="180" t="n">
        <v>559.7</v>
      </c>
      <c r="J4321" s="180" t="n">
        <v>559.7</v>
      </c>
    </row>
    <row r="4322" customFormat="false" ht="55.1" hidden="false" customHeight="true" outlineLevel="0" collapsed="false">
      <c r="A4322" s="181" t="s">
        <v>13714</v>
      </c>
      <c r="B4322" s="182" t="n">
        <v>5679</v>
      </c>
      <c r="C4322" s="181" t="s">
        <v>12467</v>
      </c>
      <c r="D4322" s="181" t="s">
        <v>432</v>
      </c>
      <c r="E4322" s="181" t="s">
        <v>13730</v>
      </c>
      <c r="F4322" s="181"/>
      <c r="G4322" s="183" t="s">
        <v>13734</v>
      </c>
      <c r="H4322" s="184" t="n">
        <v>0.1505</v>
      </c>
      <c r="I4322" s="185" t="n">
        <v>60.74</v>
      </c>
      <c r="J4322" s="185" t="n">
        <v>9.14</v>
      </c>
    </row>
    <row r="4323" customFormat="false" ht="43.9" hidden="false" customHeight="true" outlineLevel="0" collapsed="false">
      <c r="A4323" s="181" t="s">
        <v>13714</v>
      </c>
      <c r="B4323" s="182" t="n">
        <v>100475</v>
      </c>
      <c r="C4323" s="181" t="s">
        <v>12467</v>
      </c>
      <c r="D4323" s="181" t="s">
        <v>6022</v>
      </c>
      <c r="E4323" s="181" t="s">
        <v>13747</v>
      </c>
      <c r="F4323" s="181"/>
      <c r="G4323" s="183" t="s">
        <v>12496</v>
      </c>
      <c r="H4323" s="184" t="n">
        <v>0.029</v>
      </c>
      <c r="I4323" s="185" t="n">
        <v>877.04</v>
      </c>
      <c r="J4323" s="185" t="n">
        <v>25.43</v>
      </c>
    </row>
    <row r="4324" customFormat="false" ht="43.9" hidden="false" customHeight="true" outlineLevel="0" collapsed="false">
      <c r="A4324" s="181" t="s">
        <v>13714</v>
      </c>
      <c r="B4324" s="182" t="n">
        <v>88316</v>
      </c>
      <c r="C4324" s="181" t="s">
        <v>12467</v>
      </c>
      <c r="D4324" s="181" t="s">
        <v>6483</v>
      </c>
      <c r="E4324" s="181" t="s">
        <v>13717</v>
      </c>
      <c r="F4324" s="181"/>
      <c r="G4324" s="183" t="s">
        <v>13718</v>
      </c>
      <c r="H4324" s="184" t="n">
        <v>0.4121</v>
      </c>
      <c r="I4324" s="185" t="n">
        <v>23.2</v>
      </c>
      <c r="J4324" s="185" t="n">
        <v>9.56</v>
      </c>
    </row>
    <row r="4325" customFormat="false" ht="43.9" hidden="false" customHeight="true" outlineLevel="0" collapsed="false">
      <c r="A4325" s="181" t="s">
        <v>13714</v>
      </c>
      <c r="B4325" s="182" t="n">
        <v>97738</v>
      </c>
      <c r="C4325" s="181" t="s">
        <v>12467</v>
      </c>
      <c r="D4325" s="181" t="s">
        <v>13947</v>
      </c>
      <c r="E4325" s="181" t="s">
        <v>13943</v>
      </c>
      <c r="F4325" s="181"/>
      <c r="G4325" s="183" t="s">
        <v>12496</v>
      </c>
      <c r="H4325" s="184" t="n">
        <v>0.0221</v>
      </c>
      <c r="I4325" s="185" t="n">
        <v>4329.55</v>
      </c>
      <c r="J4325" s="185" t="n">
        <v>95.68</v>
      </c>
    </row>
    <row r="4326" customFormat="false" ht="43.9" hidden="false" customHeight="true" outlineLevel="0" collapsed="false">
      <c r="A4326" s="181" t="s">
        <v>13714</v>
      </c>
      <c r="B4326" s="182" t="n">
        <v>101623</v>
      </c>
      <c r="C4326" s="181" t="s">
        <v>12467</v>
      </c>
      <c r="D4326" s="181" t="s">
        <v>5050</v>
      </c>
      <c r="E4326" s="181" t="s">
        <v>13772</v>
      </c>
      <c r="F4326" s="181"/>
      <c r="G4326" s="183" t="s">
        <v>12496</v>
      </c>
      <c r="H4326" s="184" t="n">
        <v>0.2535</v>
      </c>
      <c r="I4326" s="185" t="n">
        <v>344.93</v>
      </c>
      <c r="J4326" s="185" t="n">
        <v>87.43</v>
      </c>
    </row>
    <row r="4327" customFormat="false" ht="43.9" hidden="false" customHeight="true" outlineLevel="0" collapsed="false">
      <c r="A4327" s="181" t="s">
        <v>13714</v>
      </c>
      <c r="B4327" s="182" t="n">
        <v>88309</v>
      </c>
      <c r="C4327" s="181" t="s">
        <v>12467</v>
      </c>
      <c r="D4327" s="181" t="s">
        <v>6476</v>
      </c>
      <c r="E4327" s="181" t="s">
        <v>13717</v>
      </c>
      <c r="F4327" s="181"/>
      <c r="G4327" s="183" t="s">
        <v>13718</v>
      </c>
      <c r="H4327" s="184" t="n">
        <v>0.5245</v>
      </c>
      <c r="I4327" s="185" t="n">
        <v>29.13</v>
      </c>
      <c r="J4327" s="185" t="n">
        <v>15.27</v>
      </c>
    </row>
    <row r="4328" customFormat="false" ht="55.1" hidden="false" customHeight="true" outlineLevel="0" collapsed="false">
      <c r="A4328" s="181" t="s">
        <v>13714</v>
      </c>
      <c r="B4328" s="182" t="n">
        <v>5678</v>
      </c>
      <c r="C4328" s="181" t="s">
        <v>12467</v>
      </c>
      <c r="D4328" s="181" t="s">
        <v>286</v>
      </c>
      <c r="E4328" s="181" t="s">
        <v>13730</v>
      </c>
      <c r="F4328" s="181"/>
      <c r="G4328" s="183" t="s">
        <v>13731</v>
      </c>
      <c r="H4328" s="184" t="n">
        <v>0.0739</v>
      </c>
      <c r="I4328" s="185" t="n">
        <v>146.95</v>
      </c>
      <c r="J4328" s="185" t="n">
        <v>10.85</v>
      </c>
    </row>
    <row r="4329" customFormat="false" ht="22.3" hidden="false" customHeight="true" outlineLevel="0" collapsed="false">
      <c r="A4329" s="186" t="s">
        <v>13719</v>
      </c>
      <c r="B4329" s="187" t="n">
        <v>7258</v>
      </c>
      <c r="C4329" s="186" t="s">
        <v>12467</v>
      </c>
      <c r="D4329" s="186" t="s">
        <v>13945</v>
      </c>
      <c r="E4329" s="186" t="s">
        <v>13720</v>
      </c>
      <c r="F4329" s="186"/>
      <c r="G4329" s="188" t="s">
        <v>12126</v>
      </c>
      <c r="H4329" s="189" t="n">
        <v>11.7802</v>
      </c>
      <c r="I4329" s="190" t="n">
        <v>0.78</v>
      </c>
      <c r="J4329" s="190" t="n">
        <v>9.18</v>
      </c>
    </row>
    <row r="4330" customFormat="false" ht="32.75" hidden="false" customHeight="true" outlineLevel="0" collapsed="false">
      <c r="A4330" s="186" t="s">
        <v>13719</v>
      </c>
      <c r="B4330" s="187" t="n">
        <v>43423</v>
      </c>
      <c r="C4330" s="186" t="s">
        <v>12467</v>
      </c>
      <c r="D4330" s="186" t="s">
        <v>7117</v>
      </c>
      <c r="E4330" s="186" t="s">
        <v>13720</v>
      </c>
      <c r="F4330" s="186"/>
      <c r="G4330" s="188" t="s">
        <v>12126</v>
      </c>
      <c r="H4330" s="189" t="n">
        <v>1</v>
      </c>
      <c r="I4330" s="190" t="n">
        <v>94.55</v>
      </c>
      <c r="J4330" s="190" t="n">
        <v>94.55</v>
      </c>
    </row>
    <row r="4331" customFormat="false" ht="32.75" hidden="false" customHeight="true" outlineLevel="0" collapsed="false">
      <c r="A4331" s="186" t="s">
        <v>13719</v>
      </c>
      <c r="B4331" s="187" t="n">
        <v>43441</v>
      </c>
      <c r="C4331" s="186" t="s">
        <v>12467</v>
      </c>
      <c r="D4331" s="186" t="s">
        <v>7116</v>
      </c>
      <c r="E4331" s="186" t="s">
        <v>13720</v>
      </c>
      <c r="F4331" s="186"/>
      <c r="G4331" s="188" t="s">
        <v>12126</v>
      </c>
      <c r="H4331" s="189" t="n">
        <v>1</v>
      </c>
      <c r="I4331" s="190" t="n">
        <v>202.61</v>
      </c>
      <c r="J4331" s="190" t="n">
        <v>202.61</v>
      </c>
    </row>
    <row r="4332" customFormat="false" ht="22.3" hidden="false" customHeight="true" outlineLevel="0" collapsed="false">
      <c r="A4332" s="191"/>
      <c r="B4332" s="191"/>
      <c r="C4332" s="191"/>
      <c r="D4332" s="191"/>
      <c r="E4332" s="191" t="s">
        <v>13722</v>
      </c>
      <c r="F4332" s="192" t="n">
        <v>85.78</v>
      </c>
      <c r="G4332" s="191" t="s">
        <v>13723</v>
      </c>
      <c r="H4332" s="192" t="n">
        <v>0</v>
      </c>
      <c r="I4332" s="191" t="s">
        <v>13724</v>
      </c>
      <c r="J4332" s="192" t="n">
        <v>85.78</v>
      </c>
    </row>
    <row r="4333" customFormat="false" ht="32.75" hidden="false" customHeight="true" outlineLevel="0" collapsed="false">
      <c r="A4333" s="191"/>
      <c r="B4333" s="191"/>
      <c r="C4333" s="191"/>
      <c r="D4333" s="191"/>
      <c r="E4333" s="191" t="s">
        <v>13725</v>
      </c>
      <c r="F4333" s="192" t="n">
        <v>124.36</v>
      </c>
      <c r="G4333" s="191"/>
      <c r="H4333" s="193" t="s">
        <v>13726</v>
      </c>
      <c r="I4333" s="193"/>
      <c r="J4333" s="192" t="n">
        <v>684.06</v>
      </c>
    </row>
    <row r="4334" customFormat="false" ht="22.3" hidden="false" customHeight="true" outlineLevel="0" collapsed="false">
      <c r="A4334" s="125"/>
      <c r="B4334" s="125"/>
      <c r="C4334" s="125"/>
      <c r="D4334" s="125"/>
      <c r="E4334" s="125"/>
      <c r="F4334" s="125"/>
      <c r="G4334" s="125" t="s">
        <v>13727</v>
      </c>
      <c r="H4334" s="194" t="n">
        <v>7</v>
      </c>
      <c r="I4334" s="125" t="s">
        <v>13728</v>
      </c>
      <c r="J4334" s="195" t="n">
        <v>4788.42</v>
      </c>
    </row>
    <row r="4335" customFormat="false" ht="22.3" hidden="false" customHeight="true" outlineLevel="0" collapsed="false">
      <c r="A4335" s="196"/>
      <c r="B4335" s="196"/>
      <c r="C4335" s="196"/>
      <c r="D4335" s="196"/>
      <c r="E4335" s="196"/>
      <c r="F4335" s="196"/>
      <c r="G4335" s="196"/>
      <c r="H4335" s="196"/>
      <c r="I4335" s="196"/>
      <c r="J4335" s="196"/>
    </row>
    <row r="4336" customFormat="false" ht="22.3" hidden="false" customHeight="true" outlineLevel="0" collapsed="false">
      <c r="A4336" s="150" t="n">
        <v>57</v>
      </c>
      <c r="B4336" s="150"/>
      <c r="C4336" s="150"/>
      <c r="D4336" s="150" t="s">
        <v>12427</v>
      </c>
      <c r="E4336" s="150"/>
      <c r="F4336" s="150"/>
      <c r="G4336" s="150"/>
      <c r="H4336" s="173"/>
      <c r="I4336" s="150"/>
      <c r="J4336" s="174" t="n">
        <v>46989.7</v>
      </c>
    </row>
    <row r="4337" customFormat="false" ht="23.4" hidden="false" customHeight="true" outlineLevel="0" collapsed="false">
      <c r="A4337" s="175" t="s">
        <v>13227</v>
      </c>
      <c r="B4337" s="176" t="s">
        <v>12459</v>
      </c>
      <c r="C4337" s="175" t="s">
        <v>12460</v>
      </c>
      <c r="D4337" s="175" t="s">
        <v>12125</v>
      </c>
      <c r="E4337" s="175" t="s">
        <v>13711</v>
      </c>
      <c r="F4337" s="175"/>
      <c r="G4337" s="177" t="s">
        <v>12461</v>
      </c>
      <c r="H4337" s="176" t="s">
        <v>12462</v>
      </c>
      <c r="I4337" s="176" t="s">
        <v>12463</v>
      </c>
      <c r="J4337" s="176" t="s">
        <v>12243</v>
      </c>
    </row>
    <row r="4338" customFormat="false" ht="43.9" hidden="false" customHeight="true" outlineLevel="0" collapsed="false">
      <c r="A4338" s="154" t="s">
        <v>13712</v>
      </c>
      <c r="B4338" s="178" t="n">
        <v>98087</v>
      </c>
      <c r="C4338" s="154" t="s">
        <v>12467</v>
      </c>
      <c r="D4338" s="154" t="s">
        <v>13228</v>
      </c>
      <c r="E4338" s="154" t="s">
        <v>13963</v>
      </c>
      <c r="F4338" s="154"/>
      <c r="G4338" s="155" t="s">
        <v>12126</v>
      </c>
      <c r="H4338" s="179" t="n">
        <v>1</v>
      </c>
      <c r="I4338" s="180" t="n">
        <v>12366.43</v>
      </c>
      <c r="J4338" s="180" t="n">
        <v>12366.43</v>
      </c>
    </row>
    <row r="4339" customFormat="false" ht="43.9" hidden="false" customHeight="true" outlineLevel="0" collapsed="false">
      <c r="A4339" s="181" t="s">
        <v>13714</v>
      </c>
      <c r="B4339" s="182" t="n">
        <v>94970</v>
      </c>
      <c r="C4339" s="181" t="s">
        <v>12467</v>
      </c>
      <c r="D4339" s="181" t="s">
        <v>13944</v>
      </c>
      <c r="E4339" s="181" t="s">
        <v>13733</v>
      </c>
      <c r="F4339" s="181"/>
      <c r="G4339" s="183" t="s">
        <v>12496</v>
      </c>
      <c r="H4339" s="184" t="n">
        <v>2.0022</v>
      </c>
      <c r="I4339" s="185" t="n">
        <v>609.2</v>
      </c>
      <c r="J4339" s="185" t="n">
        <v>1219.74</v>
      </c>
    </row>
    <row r="4340" customFormat="false" ht="43.9" hidden="false" customHeight="true" outlineLevel="0" collapsed="false">
      <c r="A4340" s="181" t="s">
        <v>13714</v>
      </c>
      <c r="B4340" s="182" t="n">
        <v>101624</v>
      </c>
      <c r="C4340" s="181" t="s">
        <v>12467</v>
      </c>
      <c r="D4340" s="181" t="s">
        <v>5051</v>
      </c>
      <c r="E4340" s="181" t="s">
        <v>13772</v>
      </c>
      <c r="F4340" s="181"/>
      <c r="G4340" s="183" t="s">
        <v>12496</v>
      </c>
      <c r="H4340" s="184" t="n">
        <v>0.931</v>
      </c>
      <c r="I4340" s="185" t="n">
        <v>298.44</v>
      </c>
      <c r="J4340" s="185" t="n">
        <v>277.84</v>
      </c>
    </row>
    <row r="4341" customFormat="false" ht="43.9" hidden="false" customHeight="true" outlineLevel="0" collapsed="false">
      <c r="A4341" s="181" t="s">
        <v>13714</v>
      </c>
      <c r="B4341" s="182" t="n">
        <v>89996</v>
      </c>
      <c r="C4341" s="181" t="s">
        <v>12467</v>
      </c>
      <c r="D4341" s="181" t="s">
        <v>13964</v>
      </c>
      <c r="E4341" s="181" t="s">
        <v>13965</v>
      </c>
      <c r="F4341" s="181" t="s">
        <v>13966</v>
      </c>
      <c r="G4341" s="183" t="s">
        <v>12533</v>
      </c>
      <c r="H4341" s="184" t="s">
        <v>12533</v>
      </c>
      <c r="I4341" s="185" t="n">
        <v>5.9232</v>
      </c>
      <c r="J4341" s="185" t="n">
        <v>10.99</v>
      </c>
      <c r="K4341" s="167" t="n">
        <v>65.09</v>
      </c>
    </row>
    <row r="4342" customFormat="false" ht="43.9" hidden="false" customHeight="true" outlineLevel="0" collapsed="false">
      <c r="A4342" s="181" t="s">
        <v>13714</v>
      </c>
      <c r="B4342" s="182" t="n">
        <v>87316</v>
      </c>
      <c r="C4342" s="181" t="s">
        <v>12467</v>
      </c>
      <c r="D4342" s="181" t="s">
        <v>5918</v>
      </c>
      <c r="E4342" s="181" t="s">
        <v>13747</v>
      </c>
      <c r="F4342" s="181"/>
      <c r="G4342" s="183" t="s">
        <v>12496</v>
      </c>
      <c r="H4342" s="184" t="n">
        <v>0.2969</v>
      </c>
      <c r="I4342" s="185" t="n">
        <v>586.17</v>
      </c>
      <c r="J4342" s="185" t="n">
        <v>174.03</v>
      </c>
    </row>
    <row r="4343" customFormat="false" ht="55.1" hidden="false" customHeight="true" outlineLevel="0" collapsed="false">
      <c r="A4343" s="181" t="s">
        <v>13714</v>
      </c>
      <c r="B4343" s="182" t="n">
        <v>5679</v>
      </c>
      <c r="C4343" s="181" t="s">
        <v>12467</v>
      </c>
      <c r="D4343" s="181" t="s">
        <v>432</v>
      </c>
      <c r="E4343" s="181" t="s">
        <v>13730</v>
      </c>
      <c r="F4343" s="181"/>
      <c r="G4343" s="183" t="s">
        <v>13734</v>
      </c>
      <c r="H4343" s="184" t="n">
        <v>0.4076</v>
      </c>
      <c r="I4343" s="185" t="n">
        <v>60.74</v>
      </c>
      <c r="J4343" s="185" t="n">
        <v>24.75</v>
      </c>
    </row>
    <row r="4344" customFormat="false" ht="43.9" hidden="false" customHeight="true" outlineLevel="0" collapsed="false">
      <c r="A4344" s="181" t="s">
        <v>13714</v>
      </c>
      <c r="B4344" s="182" t="n">
        <v>97735</v>
      </c>
      <c r="C4344" s="181" t="s">
        <v>12467</v>
      </c>
      <c r="D4344" s="181" t="s">
        <v>13942</v>
      </c>
      <c r="E4344" s="181" t="s">
        <v>13943</v>
      </c>
      <c r="F4344" s="181"/>
      <c r="G4344" s="183" t="s">
        <v>12496</v>
      </c>
      <c r="H4344" s="184" t="n">
        <v>0.7</v>
      </c>
      <c r="I4344" s="185" t="n">
        <v>2692.72</v>
      </c>
      <c r="J4344" s="185" t="n">
        <v>1884.9</v>
      </c>
    </row>
    <row r="4345" customFormat="false" ht="43.9" hidden="false" customHeight="true" outlineLevel="0" collapsed="false">
      <c r="A4345" s="181" t="s">
        <v>13714</v>
      </c>
      <c r="B4345" s="182" t="n">
        <v>88628</v>
      </c>
      <c r="C4345" s="181" t="s">
        <v>12467</v>
      </c>
      <c r="D4345" s="181" t="s">
        <v>6007</v>
      </c>
      <c r="E4345" s="181" t="s">
        <v>13747</v>
      </c>
      <c r="F4345" s="181"/>
      <c r="G4345" s="183" t="s">
        <v>12496</v>
      </c>
      <c r="H4345" s="184" t="n">
        <v>1.6464</v>
      </c>
      <c r="I4345" s="185" t="n">
        <v>702.66</v>
      </c>
      <c r="J4345" s="185" t="n">
        <v>1156.85</v>
      </c>
    </row>
    <row r="4346" customFormat="false" ht="55.1" hidden="false" customHeight="true" outlineLevel="0" collapsed="false">
      <c r="A4346" s="181" t="s">
        <v>13714</v>
      </c>
      <c r="B4346" s="182" t="n">
        <v>5678</v>
      </c>
      <c r="C4346" s="181" t="s">
        <v>12467</v>
      </c>
      <c r="D4346" s="181" t="s">
        <v>286</v>
      </c>
      <c r="E4346" s="181" t="s">
        <v>13730</v>
      </c>
      <c r="F4346" s="181"/>
      <c r="G4346" s="183" t="s">
        <v>13731</v>
      </c>
      <c r="H4346" s="184" t="n">
        <v>0.2</v>
      </c>
      <c r="I4346" s="185" t="n">
        <v>146.95</v>
      </c>
      <c r="J4346" s="185" t="n">
        <v>29.39</v>
      </c>
    </row>
    <row r="4347" customFormat="false" ht="43.9" hidden="false" customHeight="true" outlineLevel="0" collapsed="false">
      <c r="A4347" s="181" t="s">
        <v>13714</v>
      </c>
      <c r="B4347" s="182" t="n">
        <v>89995</v>
      </c>
      <c r="C4347" s="181" t="s">
        <v>12467</v>
      </c>
      <c r="D4347" s="181" t="s">
        <v>13967</v>
      </c>
      <c r="E4347" s="181" t="s">
        <v>13966</v>
      </c>
      <c r="F4347" s="181"/>
      <c r="G4347" s="183" t="s">
        <v>12496</v>
      </c>
      <c r="H4347" s="184" t="n">
        <v>0.203</v>
      </c>
      <c r="I4347" s="185" t="n">
        <v>1219.26</v>
      </c>
      <c r="J4347" s="185" t="n">
        <v>247.5</v>
      </c>
    </row>
    <row r="4348" customFormat="false" ht="43.9" hidden="false" customHeight="true" outlineLevel="0" collapsed="false">
      <c r="A4348" s="181" t="s">
        <v>13714</v>
      </c>
      <c r="B4348" s="182" t="n">
        <v>92767</v>
      </c>
      <c r="C4348" s="181" t="s">
        <v>12467</v>
      </c>
      <c r="D4348" s="181" t="s">
        <v>13968</v>
      </c>
      <c r="E4348" s="181" t="s">
        <v>13780</v>
      </c>
      <c r="F4348" s="181"/>
      <c r="G4348" s="183" t="s">
        <v>12533</v>
      </c>
      <c r="H4348" s="184" t="n">
        <v>53.1484</v>
      </c>
      <c r="I4348" s="185" t="n">
        <v>16.01</v>
      </c>
      <c r="J4348" s="185" t="n">
        <v>850.9</v>
      </c>
    </row>
    <row r="4349" customFormat="false" ht="43.9" hidden="false" customHeight="true" outlineLevel="0" collapsed="false">
      <c r="A4349" s="181" t="s">
        <v>13714</v>
      </c>
      <c r="B4349" s="182" t="n">
        <v>88309</v>
      </c>
      <c r="C4349" s="181" t="s">
        <v>12467</v>
      </c>
      <c r="D4349" s="181" t="s">
        <v>6476</v>
      </c>
      <c r="E4349" s="181" t="s">
        <v>13717</v>
      </c>
      <c r="F4349" s="181"/>
      <c r="G4349" s="183" t="s">
        <v>13718</v>
      </c>
      <c r="H4349" s="184" t="n">
        <v>73.5753</v>
      </c>
      <c r="I4349" s="185" t="n">
        <v>29.13</v>
      </c>
      <c r="J4349" s="185" t="n">
        <v>2143.24</v>
      </c>
    </row>
    <row r="4350" customFormat="false" ht="43.9" hidden="false" customHeight="true" outlineLevel="0" collapsed="false">
      <c r="A4350" s="181" t="s">
        <v>13714</v>
      </c>
      <c r="B4350" s="182" t="n">
        <v>89993</v>
      </c>
      <c r="C4350" s="181" t="s">
        <v>12467</v>
      </c>
      <c r="D4350" s="181" t="s">
        <v>13969</v>
      </c>
      <c r="E4350" s="181" t="s">
        <v>13966</v>
      </c>
      <c r="F4350" s="181"/>
      <c r="G4350" s="183" t="s">
        <v>12496</v>
      </c>
      <c r="H4350" s="184" t="n">
        <v>0.1793</v>
      </c>
      <c r="I4350" s="185" t="n">
        <v>1258.62</v>
      </c>
      <c r="J4350" s="185" t="n">
        <v>225.67</v>
      </c>
    </row>
    <row r="4351" customFormat="false" ht="43.9" hidden="false" customHeight="true" outlineLevel="0" collapsed="false">
      <c r="A4351" s="181" t="s">
        <v>13714</v>
      </c>
      <c r="B4351" s="182" t="n">
        <v>89998</v>
      </c>
      <c r="C4351" s="181" t="s">
        <v>12467</v>
      </c>
      <c r="D4351" s="181" t="s">
        <v>13970</v>
      </c>
      <c r="E4351" s="181" t="s">
        <v>13965</v>
      </c>
      <c r="F4351" s="181" t="s">
        <v>13966</v>
      </c>
      <c r="G4351" s="183" t="s">
        <v>12533</v>
      </c>
      <c r="H4351" s="184" t="s">
        <v>12533</v>
      </c>
      <c r="I4351" s="185" t="n">
        <v>8.1444</v>
      </c>
      <c r="J4351" s="185" t="n">
        <v>10.42</v>
      </c>
      <c r="K4351" s="167" t="n">
        <v>84.86</v>
      </c>
    </row>
    <row r="4352" customFormat="false" ht="43.9" hidden="false" customHeight="true" outlineLevel="0" collapsed="false">
      <c r="A4352" s="181" t="s">
        <v>13714</v>
      </c>
      <c r="B4352" s="182" t="n">
        <v>88316</v>
      </c>
      <c r="C4352" s="181" t="s">
        <v>12467</v>
      </c>
      <c r="D4352" s="181" t="s">
        <v>6483</v>
      </c>
      <c r="E4352" s="181" t="s">
        <v>13717</v>
      </c>
      <c r="F4352" s="181"/>
      <c r="G4352" s="183" t="s">
        <v>13718</v>
      </c>
      <c r="H4352" s="184" t="n">
        <v>57.8092</v>
      </c>
      <c r="I4352" s="185" t="n">
        <v>23.2</v>
      </c>
      <c r="J4352" s="185" t="n">
        <v>1341.17</v>
      </c>
    </row>
    <row r="4353" customFormat="false" ht="32.75" hidden="false" customHeight="true" outlineLevel="0" collapsed="false">
      <c r="A4353" s="186" t="s">
        <v>13719</v>
      </c>
      <c r="B4353" s="187" t="n">
        <v>4517</v>
      </c>
      <c r="C4353" s="186" t="s">
        <v>12467</v>
      </c>
      <c r="D4353" s="186" t="s">
        <v>10953</v>
      </c>
      <c r="E4353" s="186" t="s">
        <v>13720</v>
      </c>
      <c r="F4353" s="186"/>
      <c r="G4353" s="188" t="s">
        <v>12127</v>
      </c>
      <c r="H4353" s="189" t="n">
        <v>0.924</v>
      </c>
      <c r="I4353" s="190" t="n">
        <v>3.87</v>
      </c>
      <c r="J4353" s="190" t="n">
        <v>3.57</v>
      </c>
    </row>
    <row r="4354" customFormat="false" ht="32.75" hidden="false" customHeight="true" outlineLevel="0" collapsed="false">
      <c r="A4354" s="186" t="s">
        <v>13719</v>
      </c>
      <c r="B4354" s="187" t="n">
        <v>4491</v>
      </c>
      <c r="C4354" s="186" t="s">
        <v>12467</v>
      </c>
      <c r="D4354" s="186" t="s">
        <v>10604</v>
      </c>
      <c r="E4354" s="186" t="s">
        <v>13720</v>
      </c>
      <c r="F4354" s="186"/>
      <c r="G4354" s="188" t="s">
        <v>12127</v>
      </c>
      <c r="H4354" s="189" t="n">
        <v>0.777</v>
      </c>
      <c r="I4354" s="190" t="n">
        <v>11.05</v>
      </c>
      <c r="J4354" s="190" t="n">
        <v>8.58</v>
      </c>
    </row>
    <row r="4355" customFormat="false" ht="22.3" hidden="false" customHeight="true" outlineLevel="0" collapsed="false">
      <c r="A4355" s="186" t="s">
        <v>13719</v>
      </c>
      <c r="B4355" s="187" t="n">
        <v>5069</v>
      </c>
      <c r="C4355" s="186" t="s">
        <v>12467</v>
      </c>
      <c r="D4355" s="186" t="s">
        <v>10719</v>
      </c>
      <c r="E4355" s="186" t="s">
        <v>13720</v>
      </c>
      <c r="F4355" s="186"/>
      <c r="G4355" s="188" t="s">
        <v>12533</v>
      </c>
      <c r="H4355" s="189" t="n">
        <v>0.0819</v>
      </c>
      <c r="I4355" s="190" t="n">
        <v>20.71</v>
      </c>
      <c r="J4355" s="190" t="n">
        <v>1.69</v>
      </c>
    </row>
    <row r="4356" customFormat="false" ht="22.3" hidden="false" customHeight="true" outlineLevel="0" collapsed="false">
      <c r="A4356" s="186" t="s">
        <v>13719</v>
      </c>
      <c r="B4356" s="187" t="n">
        <v>660</v>
      </c>
      <c r="C4356" s="186" t="s">
        <v>12467</v>
      </c>
      <c r="D4356" s="186" t="s">
        <v>7910</v>
      </c>
      <c r="E4356" s="186" t="s">
        <v>13720</v>
      </c>
      <c r="F4356" s="186"/>
      <c r="G4356" s="188" t="s">
        <v>12126</v>
      </c>
      <c r="H4356" s="189" t="n">
        <v>69.3</v>
      </c>
      <c r="I4356" s="190" t="n">
        <v>3.78</v>
      </c>
      <c r="J4356" s="190" t="n">
        <v>261.95</v>
      </c>
    </row>
    <row r="4357" customFormat="false" ht="32.75" hidden="false" customHeight="true" outlineLevel="0" collapsed="false">
      <c r="A4357" s="186" t="s">
        <v>13719</v>
      </c>
      <c r="B4357" s="187" t="n">
        <v>2692</v>
      </c>
      <c r="C4357" s="186" t="s">
        <v>12467</v>
      </c>
      <c r="D4357" s="186" t="s">
        <v>8677</v>
      </c>
      <c r="E4357" s="186" t="s">
        <v>13720</v>
      </c>
      <c r="F4357" s="186"/>
      <c r="G4357" s="188" t="s">
        <v>13761</v>
      </c>
      <c r="H4357" s="189" t="n">
        <v>0.0357</v>
      </c>
      <c r="I4357" s="190" t="n">
        <v>8.06</v>
      </c>
      <c r="J4357" s="190" t="n">
        <v>0.28</v>
      </c>
    </row>
    <row r="4358" customFormat="false" ht="32.75" hidden="false" customHeight="true" outlineLevel="0" collapsed="false">
      <c r="A4358" s="186" t="s">
        <v>13719</v>
      </c>
      <c r="B4358" s="187" t="n">
        <v>25067</v>
      </c>
      <c r="C4358" s="186" t="s">
        <v>12467</v>
      </c>
      <c r="D4358" s="186" t="s">
        <v>7392</v>
      </c>
      <c r="E4358" s="186" t="s">
        <v>13720</v>
      </c>
      <c r="F4358" s="186"/>
      <c r="G4358" s="188" t="s">
        <v>12126</v>
      </c>
      <c r="H4358" s="189" t="n">
        <v>380.9438</v>
      </c>
      <c r="I4358" s="190" t="n">
        <v>6.08</v>
      </c>
      <c r="J4358" s="190" t="n">
        <v>2316.13</v>
      </c>
    </row>
    <row r="4359" customFormat="false" ht="43.9" hidden="false" customHeight="true" outlineLevel="0" collapsed="false">
      <c r="A4359" s="186" t="s">
        <v>13719</v>
      </c>
      <c r="B4359" s="187" t="n">
        <v>6193</v>
      </c>
      <c r="C4359" s="186" t="s">
        <v>12467</v>
      </c>
      <c r="D4359" s="186" t="s">
        <v>13792</v>
      </c>
      <c r="E4359" s="186" t="s">
        <v>13720</v>
      </c>
      <c r="F4359" s="186"/>
      <c r="G4359" s="188" t="s">
        <v>12127</v>
      </c>
      <c r="H4359" s="189" t="n">
        <v>2.898</v>
      </c>
      <c r="I4359" s="190" t="n">
        <v>16.67</v>
      </c>
      <c r="J4359" s="190" t="n">
        <v>48.3</v>
      </c>
    </row>
    <row r="4360" customFormat="false" ht="22.3" hidden="false" customHeight="true" outlineLevel="0" collapsed="false">
      <c r="A4360" s="191"/>
      <c r="B4360" s="191"/>
      <c r="C4360" s="191"/>
      <c r="D4360" s="191"/>
      <c r="E4360" s="191" t="s">
        <v>13722</v>
      </c>
      <c r="F4360" s="192" t="n">
        <v>4243.5</v>
      </c>
      <c r="G4360" s="191" t="s">
        <v>13723</v>
      </c>
      <c r="H4360" s="192" t="n">
        <v>0</v>
      </c>
      <c r="I4360" s="191" t="s">
        <v>13724</v>
      </c>
      <c r="J4360" s="192" t="n">
        <v>4243.5</v>
      </c>
    </row>
    <row r="4361" customFormat="false" ht="32.75" hidden="false" customHeight="true" outlineLevel="0" collapsed="false">
      <c r="A4361" s="191"/>
      <c r="B4361" s="191"/>
      <c r="C4361" s="191"/>
      <c r="D4361" s="191"/>
      <c r="E4361" s="191" t="s">
        <v>13725</v>
      </c>
      <c r="F4361" s="192" t="n">
        <v>2747.82</v>
      </c>
      <c r="G4361" s="191"/>
      <c r="H4361" s="193" t="s">
        <v>13726</v>
      </c>
      <c r="I4361" s="193"/>
      <c r="J4361" s="192" t="n">
        <v>15114.25</v>
      </c>
    </row>
    <row r="4362" customFormat="false" ht="22.3" hidden="false" customHeight="true" outlineLevel="0" collapsed="false">
      <c r="A4362" s="125"/>
      <c r="B4362" s="125"/>
      <c r="C4362" s="125"/>
      <c r="D4362" s="125"/>
      <c r="E4362" s="125"/>
      <c r="F4362" s="125"/>
      <c r="G4362" s="125" t="s">
        <v>13727</v>
      </c>
      <c r="H4362" s="194" t="n">
        <v>1</v>
      </c>
      <c r="I4362" s="125" t="s">
        <v>13728</v>
      </c>
      <c r="J4362" s="195" t="n">
        <v>15114.25</v>
      </c>
    </row>
    <row r="4363" customFormat="false" ht="22.3" hidden="false" customHeight="true" outlineLevel="0" collapsed="false">
      <c r="A4363" s="196"/>
      <c r="B4363" s="196"/>
      <c r="C4363" s="196"/>
      <c r="D4363" s="196"/>
      <c r="E4363" s="196"/>
      <c r="F4363" s="196"/>
      <c r="G4363" s="196"/>
      <c r="H4363" s="196"/>
      <c r="I4363" s="196"/>
      <c r="J4363" s="196"/>
    </row>
    <row r="4364" customFormat="false" ht="23.4" hidden="false" customHeight="true" outlineLevel="0" collapsed="false">
      <c r="A4364" s="175" t="s">
        <v>13229</v>
      </c>
      <c r="B4364" s="176" t="s">
        <v>12459</v>
      </c>
      <c r="C4364" s="175" t="s">
        <v>12460</v>
      </c>
      <c r="D4364" s="175" t="s">
        <v>12125</v>
      </c>
      <c r="E4364" s="175" t="s">
        <v>13711</v>
      </c>
      <c r="F4364" s="175"/>
      <c r="G4364" s="177" t="s">
        <v>12461</v>
      </c>
      <c r="H4364" s="176" t="s">
        <v>12462</v>
      </c>
      <c r="I4364" s="176" t="s">
        <v>12463</v>
      </c>
      <c r="J4364" s="176" t="s">
        <v>12243</v>
      </c>
    </row>
    <row r="4365" customFormat="false" ht="43.9" hidden="false" customHeight="true" outlineLevel="0" collapsed="false">
      <c r="A4365" s="154" t="s">
        <v>13712</v>
      </c>
      <c r="B4365" s="178" t="n">
        <v>98065</v>
      </c>
      <c r="C4365" s="154" t="s">
        <v>12467</v>
      </c>
      <c r="D4365" s="154" t="s">
        <v>13230</v>
      </c>
      <c r="E4365" s="154" t="s">
        <v>13963</v>
      </c>
      <c r="F4365" s="154"/>
      <c r="G4365" s="155" t="s">
        <v>12126</v>
      </c>
      <c r="H4365" s="179" t="n">
        <v>1</v>
      </c>
      <c r="I4365" s="180" t="n">
        <v>8528.41</v>
      </c>
      <c r="J4365" s="180" t="n">
        <v>8528.41</v>
      </c>
    </row>
    <row r="4366" customFormat="false" ht="43.9" hidden="false" customHeight="true" outlineLevel="0" collapsed="false">
      <c r="A4366" s="181" t="s">
        <v>13714</v>
      </c>
      <c r="B4366" s="182" t="n">
        <v>97738</v>
      </c>
      <c r="C4366" s="181" t="s">
        <v>12467</v>
      </c>
      <c r="D4366" s="181" t="s">
        <v>13947</v>
      </c>
      <c r="E4366" s="181" t="s">
        <v>13943</v>
      </c>
      <c r="F4366" s="181"/>
      <c r="G4366" s="183" t="s">
        <v>12496</v>
      </c>
      <c r="H4366" s="184" t="n">
        <v>0.0154</v>
      </c>
      <c r="I4366" s="185" t="n">
        <v>4329.55</v>
      </c>
      <c r="J4366" s="185" t="n">
        <v>66.67</v>
      </c>
    </row>
    <row r="4367" customFormat="false" ht="43.9" hidden="false" customHeight="true" outlineLevel="0" collapsed="false">
      <c r="A4367" s="181" t="s">
        <v>13714</v>
      </c>
      <c r="B4367" s="182" t="n">
        <v>97740</v>
      </c>
      <c r="C4367" s="181" t="s">
        <v>12467</v>
      </c>
      <c r="D4367" s="181" t="s">
        <v>13971</v>
      </c>
      <c r="E4367" s="181" t="s">
        <v>13943</v>
      </c>
      <c r="F4367" s="181"/>
      <c r="G4367" s="183" t="s">
        <v>12496</v>
      </c>
      <c r="H4367" s="184" t="n">
        <v>0.548</v>
      </c>
      <c r="I4367" s="185" t="n">
        <v>2305.79</v>
      </c>
      <c r="J4367" s="185" t="n">
        <v>1263.57</v>
      </c>
    </row>
    <row r="4368" customFormat="false" ht="43.9" hidden="false" customHeight="true" outlineLevel="0" collapsed="false">
      <c r="A4368" s="181" t="s">
        <v>13714</v>
      </c>
      <c r="B4368" s="182" t="n">
        <v>100475</v>
      </c>
      <c r="C4368" s="181" t="s">
        <v>12467</v>
      </c>
      <c r="D4368" s="181" t="s">
        <v>6022</v>
      </c>
      <c r="E4368" s="181" t="s">
        <v>13747</v>
      </c>
      <c r="F4368" s="181"/>
      <c r="G4368" s="183" t="s">
        <v>12496</v>
      </c>
      <c r="H4368" s="184" t="n">
        <v>0.0223</v>
      </c>
      <c r="I4368" s="185" t="n">
        <v>877.04</v>
      </c>
      <c r="J4368" s="185" t="n">
        <v>19.55</v>
      </c>
    </row>
    <row r="4369" customFormat="false" ht="55.1" hidden="false" customHeight="true" outlineLevel="0" collapsed="false">
      <c r="A4369" s="181" t="s">
        <v>13714</v>
      </c>
      <c r="B4369" s="182" t="n">
        <v>5679</v>
      </c>
      <c r="C4369" s="181" t="s">
        <v>12467</v>
      </c>
      <c r="D4369" s="181" t="s">
        <v>432</v>
      </c>
      <c r="E4369" s="181" t="s">
        <v>13730</v>
      </c>
      <c r="F4369" s="181"/>
      <c r="G4369" s="183" t="s">
        <v>13734</v>
      </c>
      <c r="H4369" s="184" t="n">
        <v>1.7069</v>
      </c>
      <c r="I4369" s="185" t="n">
        <v>60.74</v>
      </c>
      <c r="J4369" s="185" t="n">
        <v>103.67</v>
      </c>
    </row>
    <row r="4370" customFormat="false" ht="43.9" hidden="false" customHeight="true" outlineLevel="0" collapsed="false">
      <c r="A4370" s="181" t="s">
        <v>13714</v>
      </c>
      <c r="B4370" s="182" t="n">
        <v>88309</v>
      </c>
      <c r="C4370" s="181" t="s">
        <v>12467</v>
      </c>
      <c r="D4370" s="181" t="s">
        <v>6476</v>
      </c>
      <c r="E4370" s="181" t="s">
        <v>13717</v>
      </c>
      <c r="F4370" s="181"/>
      <c r="G4370" s="183" t="s">
        <v>13718</v>
      </c>
      <c r="H4370" s="184" t="n">
        <v>2.0313</v>
      </c>
      <c r="I4370" s="185" t="n">
        <v>29.13</v>
      </c>
      <c r="J4370" s="185" t="n">
        <v>59.17</v>
      </c>
    </row>
    <row r="4371" customFormat="false" ht="55.1" hidden="false" customHeight="true" outlineLevel="0" collapsed="false">
      <c r="A4371" s="181" t="s">
        <v>13714</v>
      </c>
      <c r="B4371" s="182" t="n">
        <v>5678</v>
      </c>
      <c r="C4371" s="181" t="s">
        <v>12467</v>
      </c>
      <c r="D4371" s="181" t="s">
        <v>286</v>
      </c>
      <c r="E4371" s="181" t="s">
        <v>13730</v>
      </c>
      <c r="F4371" s="181"/>
      <c r="G4371" s="183" t="s">
        <v>13731</v>
      </c>
      <c r="H4371" s="184" t="n">
        <v>0.8376</v>
      </c>
      <c r="I4371" s="185" t="n">
        <v>146.95</v>
      </c>
      <c r="J4371" s="185" t="n">
        <v>123.08</v>
      </c>
    </row>
    <row r="4372" customFormat="false" ht="43.9" hidden="false" customHeight="true" outlineLevel="0" collapsed="false">
      <c r="A4372" s="181" t="s">
        <v>13714</v>
      </c>
      <c r="B4372" s="182" t="n">
        <v>88316</v>
      </c>
      <c r="C4372" s="181" t="s">
        <v>12467</v>
      </c>
      <c r="D4372" s="181" t="s">
        <v>6483</v>
      </c>
      <c r="E4372" s="181" t="s">
        <v>13717</v>
      </c>
      <c r="F4372" s="181"/>
      <c r="G4372" s="183" t="s">
        <v>13718</v>
      </c>
      <c r="H4372" s="184" t="n">
        <v>1.596</v>
      </c>
      <c r="I4372" s="185" t="n">
        <v>23.2</v>
      </c>
      <c r="J4372" s="185" t="n">
        <v>37.02</v>
      </c>
    </row>
    <row r="4373" customFormat="false" ht="43.9" hidden="false" customHeight="true" outlineLevel="0" collapsed="false">
      <c r="A4373" s="181" t="s">
        <v>13714</v>
      </c>
      <c r="B4373" s="182" t="n">
        <v>101624</v>
      </c>
      <c r="C4373" s="181" t="s">
        <v>12467</v>
      </c>
      <c r="D4373" s="181" t="s">
        <v>5051</v>
      </c>
      <c r="E4373" s="181" t="s">
        <v>13772</v>
      </c>
      <c r="F4373" s="181"/>
      <c r="G4373" s="183" t="s">
        <v>12496</v>
      </c>
      <c r="H4373" s="184" t="n">
        <v>0.7942</v>
      </c>
      <c r="I4373" s="185" t="n">
        <v>298.44</v>
      </c>
      <c r="J4373" s="185" t="n">
        <v>237.02</v>
      </c>
    </row>
    <row r="4374" customFormat="false" ht="43.9" hidden="false" customHeight="true" outlineLevel="0" collapsed="false">
      <c r="A4374" s="186" t="s">
        <v>13719</v>
      </c>
      <c r="B4374" s="187" t="n">
        <v>43448</v>
      </c>
      <c r="C4374" s="186" t="s">
        <v>12467</v>
      </c>
      <c r="D4374" s="186" t="s">
        <v>7130</v>
      </c>
      <c r="E4374" s="186" t="s">
        <v>13720</v>
      </c>
      <c r="F4374" s="186"/>
      <c r="G4374" s="188" t="s">
        <v>12126</v>
      </c>
      <c r="H4374" s="189" t="n">
        <v>6</v>
      </c>
      <c r="I4374" s="190" t="n">
        <v>1103.11</v>
      </c>
      <c r="J4374" s="190" t="n">
        <v>6618.66</v>
      </c>
    </row>
    <row r="4375" customFormat="false" ht="22.3" hidden="false" customHeight="true" outlineLevel="0" collapsed="false">
      <c r="A4375" s="191"/>
      <c r="B4375" s="191"/>
      <c r="C4375" s="191"/>
      <c r="D4375" s="191"/>
      <c r="E4375" s="191" t="s">
        <v>13722</v>
      </c>
      <c r="F4375" s="192" t="n">
        <v>522.8</v>
      </c>
      <c r="G4375" s="191" t="s">
        <v>13723</v>
      </c>
      <c r="H4375" s="192" t="n">
        <v>0</v>
      </c>
      <c r="I4375" s="191" t="s">
        <v>13724</v>
      </c>
      <c r="J4375" s="192" t="n">
        <v>522.8</v>
      </c>
    </row>
    <row r="4376" customFormat="false" ht="32.75" hidden="false" customHeight="true" outlineLevel="0" collapsed="false">
      <c r="A4376" s="191"/>
      <c r="B4376" s="191"/>
      <c r="C4376" s="191"/>
      <c r="D4376" s="191"/>
      <c r="E4376" s="191" t="s">
        <v>13725</v>
      </c>
      <c r="F4376" s="192" t="n">
        <v>1895.01</v>
      </c>
      <c r="G4376" s="191"/>
      <c r="H4376" s="193" t="s">
        <v>13726</v>
      </c>
      <c r="I4376" s="193"/>
      <c r="J4376" s="192" t="n">
        <v>10423.42</v>
      </c>
    </row>
    <row r="4377" customFormat="false" ht="22.3" hidden="false" customHeight="true" outlineLevel="0" collapsed="false">
      <c r="A4377" s="125"/>
      <c r="B4377" s="125"/>
      <c r="C4377" s="125"/>
      <c r="D4377" s="125"/>
      <c r="E4377" s="125"/>
      <c r="F4377" s="125"/>
      <c r="G4377" s="125" t="s">
        <v>13727</v>
      </c>
      <c r="H4377" s="194" t="n">
        <v>2</v>
      </c>
      <c r="I4377" s="125" t="s">
        <v>13728</v>
      </c>
      <c r="J4377" s="195" t="n">
        <v>20846.84</v>
      </c>
    </row>
    <row r="4378" customFormat="false" ht="22.3" hidden="false" customHeight="true" outlineLevel="0" collapsed="false">
      <c r="A4378" s="196"/>
      <c r="B4378" s="196"/>
      <c r="C4378" s="196"/>
      <c r="D4378" s="196"/>
      <c r="E4378" s="196"/>
      <c r="F4378" s="196"/>
      <c r="G4378" s="196"/>
      <c r="H4378" s="196"/>
      <c r="I4378" s="196"/>
      <c r="J4378" s="196"/>
    </row>
    <row r="4379" customFormat="false" ht="23.4" hidden="false" customHeight="true" outlineLevel="0" collapsed="false">
      <c r="A4379" s="175" t="s">
        <v>13231</v>
      </c>
      <c r="B4379" s="176" t="s">
        <v>12459</v>
      </c>
      <c r="C4379" s="175" t="s">
        <v>12460</v>
      </c>
      <c r="D4379" s="175" t="s">
        <v>12125</v>
      </c>
      <c r="E4379" s="175" t="s">
        <v>13711</v>
      </c>
      <c r="F4379" s="175"/>
      <c r="G4379" s="177" t="s">
        <v>12461</v>
      </c>
      <c r="H4379" s="176" t="s">
        <v>12462</v>
      </c>
      <c r="I4379" s="176" t="s">
        <v>12463</v>
      </c>
      <c r="J4379" s="176" t="s">
        <v>12243</v>
      </c>
    </row>
    <row r="4380" customFormat="false" ht="43.9" hidden="false" customHeight="true" outlineLevel="0" collapsed="false">
      <c r="A4380" s="154" t="s">
        <v>13712</v>
      </c>
      <c r="B4380" s="178" t="n">
        <v>98090</v>
      </c>
      <c r="C4380" s="154" t="s">
        <v>12467</v>
      </c>
      <c r="D4380" s="154" t="s">
        <v>13232</v>
      </c>
      <c r="E4380" s="154" t="s">
        <v>13963</v>
      </c>
      <c r="F4380" s="154"/>
      <c r="G4380" s="155" t="s">
        <v>12126</v>
      </c>
      <c r="H4380" s="179" t="n">
        <v>1</v>
      </c>
      <c r="I4380" s="180" t="n">
        <v>9023.58</v>
      </c>
      <c r="J4380" s="180" t="n">
        <v>9023.58</v>
      </c>
    </row>
    <row r="4381" customFormat="false" ht="43.9" hidden="false" customHeight="true" outlineLevel="0" collapsed="false">
      <c r="A4381" s="181" t="s">
        <v>13714</v>
      </c>
      <c r="B4381" s="182" t="n">
        <v>89996</v>
      </c>
      <c r="C4381" s="181" t="s">
        <v>12467</v>
      </c>
      <c r="D4381" s="181" t="s">
        <v>13964</v>
      </c>
      <c r="E4381" s="181" t="s">
        <v>13965</v>
      </c>
      <c r="F4381" s="181" t="s">
        <v>13966</v>
      </c>
      <c r="G4381" s="183" t="s">
        <v>12533</v>
      </c>
      <c r="H4381" s="184" t="s">
        <v>12533</v>
      </c>
      <c r="I4381" s="185" t="n">
        <v>3.9488</v>
      </c>
      <c r="J4381" s="185" t="n">
        <v>10.99</v>
      </c>
      <c r="K4381" s="167" t="n">
        <v>43.39</v>
      </c>
    </row>
    <row r="4382" customFormat="false" ht="43.9" hidden="false" customHeight="true" outlineLevel="0" collapsed="false">
      <c r="A4382" s="181" t="s">
        <v>13714</v>
      </c>
      <c r="B4382" s="182" t="n">
        <v>88316</v>
      </c>
      <c r="C4382" s="181" t="s">
        <v>12467</v>
      </c>
      <c r="D4382" s="181" t="s">
        <v>6483</v>
      </c>
      <c r="E4382" s="181" t="s">
        <v>13717</v>
      </c>
      <c r="F4382" s="181"/>
      <c r="G4382" s="183" t="s">
        <v>13718</v>
      </c>
      <c r="H4382" s="184" t="n">
        <v>29.5348</v>
      </c>
      <c r="I4382" s="185" t="n">
        <v>23.2</v>
      </c>
      <c r="J4382" s="185" t="n">
        <v>685.2</v>
      </c>
    </row>
    <row r="4383" customFormat="false" ht="43.9" hidden="false" customHeight="true" outlineLevel="0" collapsed="false">
      <c r="A4383" s="181" t="s">
        <v>13714</v>
      </c>
      <c r="B4383" s="182" t="n">
        <v>89998</v>
      </c>
      <c r="C4383" s="181" t="s">
        <v>12467</v>
      </c>
      <c r="D4383" s="181" t="s">
        <v>13970</v>
      </c>
      <c r="E4383" s="181" t="s">
        <v>13965</v>
      </c>
      <c r="F4383" s="181" t="s">
        <v>13966</v>
      </c>
      <c r="G4383" s="183" t="s">
        <v>12533</v>
      </c>
      <c r="H4383" s="184" t="s">
        <v>12533</v>
      </c>
      <c r="I4383" s="185" t="n">
        <v>11.8464</v>
      </c>
      <c r="J4383" s="185" t="n">
        <v>10.42</v>
      </c>
      <c r="K4383" s="167" t="n">
        <v>123.43</v>
      </c>
    </row>
    <row r="4384" customFormat="false" ht="43.9" hidden="false" customHeight="true" outlineLevel="0" collapsed="false">
      <c r="A4384" s="181" t="s">
        <v>13714</v>
      </c>
      <c r="B4384" s="182" t="n">
        <v>88309</v>
      </c>
      <c r="C4384" s="181" t="s">
        <v>12467</v>
      </c>
      <c r="D4384" s="181" t="s">
        <v>6476</v>
      </c>
      <c r="E4384" s="181" t="s">
        <v>13717</v>
      </c>
      <c r="F4384" s="181"/>
      <c r="G4384" s="183" t="s">
        <v>13718</v>
      </c>
      <c r="H4384" s="184" t="n">
        <v>37.5897</v>
      </c>
      <c r="I4384" s="185" t="n">
        <v>29.13</v>
      </c>
      <c r="J4384" s="185" t="n">
        <v>1094.98</v>
      </c>
    </row>
    <row r="4385" customFormat="false" ht="55.1" hidden="false" customHeight="true" outlineLevel="0" collapsed="false">
      <c r="A4385" s="181" t="s">
        <v>13714</v>
      </c>
      <c r="B4385" s="182" t="n">
        <v>5678</v>
      </c>
      <c r="C4385" s="181" t="s">
        <v>12467</v>
      </c>
      <c r="D4385" s="181" t="s">
        <v>286</v>
      </c>
      <c r="E4385" s="181" t="s">
        <v>13730</v>
      </c>
      <c r="F4385" s="181"/>
      <c r="G4385" s="183" t="s">
        <v>13731</v>
      </c>
      <c r="H4385" s="184" t="n">
        <v>0.6925</v>
      </c>
      <c r="I4385" s="185" t="n">
        <v>146.95</v>
      </c>
      <c r="J4385" s="185" t="n">
        <v>101.76</v>
      </c>
    </row>
    <row r="4386" customFormat="false" ht="55.1" hidden="false" customHeight="true" outlineLevel="0" collapsed="false">
      <c r="A4386" s="181" t="s">
        <v>13714</v>
      </c>
      <c r="B4386" s="182" t="n">
        <v>5679</v>
      </c>
      <c r="C4386" s="181" t="s">
        <v>12467</v>
      </c>
      <c r="D4386" s="181" t="s">
        <v>432</v>
      </c>
      <c r="E4386" s="181" t="s">
        <v>13730</v>
      </c>
      <c r="F4386" s="181"/>
      <c r="G4386" s="183" t="s">
        <v>13734</v>
      </c>
      <c r="H4386" s="184" t="n">
        <v>1.4113</v>
      </c>
      <c r="I4386" s="185" t="n">
        <v>60.74</v>
      </c>
      <c r="J4386" s="185" t="n">
        <v>85.72</v>
      </c>
    </row>
    <row r="4387" customFormat="false" ht="43.9" hidden="false" customHeight="true" outlineLevel="0" collapsed="false">
      <c r="A4387" s="181" t="s">
        <v>13714</v>
      </c>
      <c r="B4387" s="182" t="n">
        <v>101624</v>
      </c>
      <c r="C4387" s="181" t="s">
        <v>12467</v>
      </c>
      <c r="D4387" s="181" t="s">
        <v>5051</v>
      </c>
      <c r="E4387" s="181" t="s">
        <v>13772</v>
      </c>
      <c r="F4387" s="181"/>
      <c r="G4387" s="183" t="s">
        <v>12496</v>
      </c>
      <c r="H4387" s="184" t="n">
        <v>0.561</v>
      </c>
      <c r="I4387" s="185" t="n">
        <v>298.44</v>
      </c>
      <c r="J4387" s="185" t="n">
        <v>167.42</v>
      </c>
    </row>
    <row r="4388" customFormat="false" ht="43.9" hidden="false" customHeight="true" outlineLevel="0" collapsed="false">
      <c r="A4388" s="181" t="s">
        <v>13714</v>
      </c>
      <c r="B4388" s="182" t="n">
        <v>94970</v>
      </c>
      <c r="C4388" s="181" t="s">
        <v>12467</v>
      </c>
      <c r="D4388" s="181" t="s">
        <v>13944</v>
      </c>
      <c r="E4388" s="181" t="s">
        <v>13733</v>
      </c>
      <c r="F4388" s="181"/>
      <c r="G4388" s="183" t="s">
        <v>12496</v>
      </c>
      <c r="H4388" s="184" t="n">
        <v>1.2762</v>
      </c>
      <c r="I4388" s="185" t="n">
        <v>609.2</v>
      </c>
      <c r="J4388" s="185" t="n">
        <v>777.46</v>
      </c>
    </row>
    <row r="4389" customFormat="false" ht="43.9" hidden="false" customHeight="true" outlineLevel="0" collapsed="false">
      <c r="A4389" s="181" t="s">
        <v>13714</v>
      </c>
      <c r="B4389" s="182" t="n">
        <v>87316</v>
      </c>
      <c r="C4389" s="181" t="s">
        <v>12467</v>
      </c>
      <c r="D4389" s="181" t="s">
        <v>5918</v>
      </c>
      <c r="E4389" s="181" t="s">
        <v>13747</v>
      </c>
      <c r="F4389" s="181"/>
      <c r="G4389" s="183" t="s">
        <v>12496</v>
      </c>
      <c r="H4389" s="184" t="n">
        <v>0.1465</v>
      </c>
      <c r="I4389" s="185" t="n">
        <v>586.17</v>
      </c>
      <c r="J4389" s="185" t="n">
        <v>85.87</v>
      </c>
    </row>
    <row r="4390" customFormat="false" ht="43.9" hidden="false" customHeight="true" outlineLevel="0" collapsed="false">
      <c r="A4390" s="181" t="s">
        <v>13714</v>
      </c>
      <c r="B4390" s="182" t="n">
        <v>89995</v>
      </c>
      <c r="C4390" s="181" t="s">
        <v>12467</v>
      </c>
      <c r="D4390" s="181" t="s">
        <v>13967</v>
      </c>
      <c r="E4390" s="181" t="s">
        <v>13966</v>
      </c>
      <c r="F4390" s="181"/>
      <c r="G4390" s="183" t="s">
        <v>12496</v>
      </c>
      <c r="H4390" s="184" t="n">
        <v>0.2953</v>
      </c>
      <c r="I4390" s="185" t="n">
        <v>1219.26</v>
      </c>
      <c r="J4390" s="185" t="n">
        <v>360.04</v>
      </c>
    </row>
    <row r="4391" customFormat="false" ht="43.9" hidden="false" customHeight="true" outlineLevel="0" collapsed="false">
      <c r="A4391" s="181" t="s">
        <v>13714</v>
      </c>
      <c r="B4391" s="182" t="n">
        <v>89993</v>
      </c>
      <c r="C4391" s="181" t="s">
        <v>12467</v>
      </c>
      <c r="D4391" s="181" t="s">
        <v>13969</v>
      </c>
      <c r="E4391" s="181" t="s">
        <v>13966</v>
      </c>
      <c r="F4391" s="181"/>
      <c r="G4391" s="183" t="s">
        <v>12496</v>
      </c>
      <c r="H4391" s="184" t="n">
        <v>0.1196</v>
      </c>
      <c r="I4391" s="185" t="n">
        <v>1258.62</v>
      </c>
      <c r="J4391" s="185" t="n">
        <v>150.53</v>
      </c>
    </row>
    <row r="4392" customFormat="false" ht="43.9" hidden="false" customHeight="true" outlineLevel="0" collapsed="false">
      <c r="A4392" s="181" t="s">
        <v>13714</v>
      </c>
      <c r="B4392" s="182" t="n">
        <v>88628</v>
      </c>
      <c r="C4392" s="181" t="s">
        <v>12467</v>
      </c>
      <c r="D4392" s="181" t="s">
        <v>6007</v>
      </c>
      <c r="E4392" s="181" t="s">
        <v>13747</v>
      </c>
      <c r="F4392" s="181"/>
      <c r="G4392" s="183" t="s">
        <v>12496</v>
      </c>
      <c r="H4392" s="184" t="n">
        <v>0.8284</v>
      </c>
      <c r="I4392" s="185" t="n">
        <v>702.66</v>
      </c>
      <c r="J4392" s="185" t="n">
        <v>582.08</v>
      </c>
    </row>
    <row r="4393" customFormat="false" ht="43.9" hidden="false" customHeight="true" outlineLevel="0" collapsed="false">
      <c r="A4393" s="181" t="s">
        <v>13714</v>
      </c>
      <c r="B4393" s="182" t="n">
        <v>92767</v>
      </c>
      <c r="C4393" s="181" t="s">
        <v>12467</v>
      </c>
      <c r="D4393" s="181" t="s">
        <v>13968</v>
      </c>
      <c r="E4393" s="181" t="s">
        <v>13780</v>
      </c>
      <c r="F4393" s="181"/>
      <c r="G4393" s="183" t="s">
        <v>12533</v>
      </c>
      <c r="H4393" s="184" t="n">
        <v>33.8772</v>
      </c>
      <c r="I4393" s="185" t="n">
        <v>16.01</v>
      </c>
      <c r="J4393" s="185" t="n">
        <v>542.37</v>
      </c>
    </row>
    <row r="4394" customFormat="false" ht="43.9" hidden="false" customHeight="true" outlineLevel="0" collapsed="false">
      <c r="A4394" s="181" t="s">
        <v>13714</v>
      </c>
      <c r="B4394" s="182" t="n">
        <v>97735</v>
      </c>
      <c r="C4394" s="181" t="s">
        <v>12467</v>
      </c>
      <c r="D4394" s="181" t="s">
        <v>13942</v>
      </c>
      <c r="E4394" s="181" t="s">
        <v>13943</v>
      </c>
      <c r="F4394" s="181"/>
      <c r="G4394" s="183" t="s">
        <v>12496</v>
      </c>
      <c r="H4394" s="184" t="n">
        <v>0.8475</v>
      </c>
      <c r="I4394" s="185" t="n">
        <v>2692.72</v>
      </c>
      <c r="J4394" s="185" t="n">
        <v>2282.08</v>
      </c>
    </row>
    <row r="4395" customFormat="false" ht="32.75" hidden="false" customHeight="true" outlineLevel="0" collapsed="false">
      <c r="A4395" s="186" t="s">
        <v>13719</v>
      </c>
      <c r="B4395" s="187" t="n">
        <v>25067</v>
      </c>
      <c r="C4395" s="186" t="s">
        <v>12467</v>
      </c>
      <c r="D4395" s="186" t="s">
        <v>7392</v>
      </c>
      <c r="E4395" s="186" t="s">
        <v>13720</v>
      </c>
      <c r="F4395" s="186"/>
      <c r="G4395" s="188" t="s">
        <v>12126</v>
      </c>
      <c r="H4395" s="189" t="n">
        <v>150.9938</v>
      </c>
      <c r="I4395" s="190" t="n">
        <v>6.08</v>
      </c>
      <c r="J4395" s="190" t="n">
        <v>918.04</v>
      </c>
    </row>
    <row r="4396" customFormat="false" ht="22.3" hidden="false" customHeight="true" outlineLevel="0" collapsed="false">
      <c r="A4396" s="186" t="s">
        <v>13719</v>
      </c>
      <c r="B4396" s="187" t="n">
        <v>660</v>
      </c>
      <c r="C4396" s="186" t="s">
        <v>12467</v>
      </c>
      <c r="D4396" s="186" t="s">
        <v>7910</v>
      </c>
      <c r="E4396" s="186" t="s">
        <v>13720</v>
      </c>
      <c r="F4396" s="186"/>
      <c r="G4396" s="188" t="s">
        <v>12126</v>
      </c>
      <c r="H4396" s="189" t="n">
        <v>100.8</v>
      </c>
      <c r="I4396" s="190" t="n">
        <v>3.78</v>
      </c>
      <c r="J4396" s="190" t="n">
        <v>381.02</v>
      </c>
    </row>
    <row r="4397" customFormat="false" ht="43.9" hidden="false" customHeight="true" outlineLevel="0" collapsed="false">
      <c r="A4397" s="186" t="s">
        <v>13719</v>
      </c>
      <c r="B4397" s="187" t="n">
        <v>6193</v>
      </c>
      <c r="C4397" s="186" t="s">
        <v>12467</v>
      </c>
      <c r="D4397" s="186" t="s">
        <v>13792</v>
      </c>
      <c r="E4397" s="186" t="s">
        <v>13720</v>
      </c>
      <c r="F4397" s="186"/>
      <c r="G4397" s="188" t="s">
        <v>12127</v>
      </c>
      <c r="H4397" s="189" t="n">
        <v>2.1528</v>
      </c>
      <c r="I4397" s="190" t="n">
        <v>16.67</v>
      </c>
      <c r="J4397" s="190" t="n">
        <v>35.88</v>
      </c>
    </row>
    <row r="4398" customFormat="false" ht="32.75" hidden="false" customHeight="true" outlineLevel="0" collapsed="false">
      <c r="A4398" s="186" t="s">
        <v>13719</v>
      </c>
      <c r="B4398" s="187" t="n">
        <v>4517</v>
      </c>
      <c r="C4398" s="186" t="s">
        <v>12467</v>
      </c>
      <c r="D4398" s="186" t="s">
        <v>10953</v>
      </c>
      <c r="E4398" s="186" t="s">
        <v>13720</v>
      </c>
      <c r="F4398" s="186"/>
      <c r="G4398" s="188" t="s">
        <v>12127</v>
      </c>
      <c r="H4398" s="189" t="n">
        <v>0.6864</v>
      </c>
      <c r="I4398" s="190" t="n">
        <v>3.87</v>
      </c>
      <c r="J4398" s="190" t="n">
        <v>2.65</v>
      </c>
    </row>
    <row r="4399" customFormat="false" ht="32.75" hidden="false" customHeight="true" outlineLevel="0" collapsed="false">
      <c r="A4399" s="186" t="s">
        <v>13719</v>
      </c>
      <c r="B4399" s="187" t="n">
        <v>4720</v>
      </c>
      <c r="C4399" s="186" t="s">
        <v>12467</v>
      </c>
      <c r="D4399" s="186" t="s">
        <v>10408</v>
      </c>
      <c r="E4399" s="186" t="s">
        <v>13720</v>
      </c>
      <c r="F4399" s="186"/>
      <c r="G4399" s="188" t="s">
        <v>12496</v>
      </c>
      <c r="H4399" s="189" t="n">
        <v>2.9229</v>
      </c>
      <c r="I4399" s="190" t="n">
        <v>203.85</v>
      </c>
      <c r="J4399" s="190" t="n">
        <v>595.83</v>
      </c>
    </row>
    <row r="4400" customFormat="false" ht="32.75" hidden="false" customHeight="true" outlineLevel="0" collapsed="false">
      <c r="A4400" s="186" t="s">
        <v>13719</v>
      </c>
      <c r="B4400" s="187" t="n">
        <v>4491</v>
      </c>
      <c r="C4400" s="186" t="s">
        <v>12467</v>
      </c>
      <c r="D4400" s="186" t="s">
        <v>10604</v>
      </c>
      <c r="E4400" s="186" t="s">
        <v>13720</v>
      </c>
      <c r="F4400" s="186"/>
      <c r="G4400" s="188" t="s">
        <v>12127</v>
      </c>
      <c r="H4400" s="189" t="n">
        <v>0.5772</v>
      </c>
      <c r="I4400" s="190" t="n">
        <v>11.05</v>
      </c>
      <c r="J4400" s="190" t="n">
        <v>6.37</v>
      </c>
    </row>
    <row r="4401" customFormat="false" ht="22.3" hidden="false" customHeight="true" outlineLevel="0" collapsed="false">
      <c r="A4401" s="186" t="s">
        <v>13719</v>
      </c>
      <c r="B4401" s="187" t="n">
        <v>5069</v>
      </c>
      <c r="C4401" s="186" t="s">
        <v>12467</v>
      </c>
      <c r="D4401" s="186" t="s">
        <v>10719</v>
      </c>
      <c r="E4401" s="186" t="s">
        <v>13720</v>
      </c>
      <c r="F4401" s="186"/>
      <c r="G4401" s="188" t="s">
        <v>12533</v>
      </c>
      <c r="H4401" s="189" t="n">
        <v>0.0608</v>
      </c>
      <c r="I4401" s="190" t="n">
        <v>20.71</v>
      </c>
      <c r="J4401" s="190" t="n">
        <v>1.25</v>
      </c>
    </row>
    <row r="4402" customFormat="false" ht="32.75" hidden="false" customHeight="true" outlineLevel="0" collapsed="false">
      <c r="A4402" s="186" t="s">
        <v>13719</v>
      </c>
      <c r="B4402" s="187" t="n">
        <v>2692</v>
      </c>
      <c r="C4402" s="186" t="s">
        <v>12467</v>
      </c>
      <c r="D4402" s="186" t="s">
        <v>8677</v>
      </c>
      <c r="E4402" s="186" t="s">
        <v>13720</v>
      </c>
      <c r="F4402" s="186"/>
      <c r="G4402" s="188" t="s">
        <v>13761</v>
      </c>
      <c r="H4402" s="189" t="n">
        <v>0.0265</v>
      </c>
      <c r="I4402" s="190" t="n">
        <v>8.06</v>
      </c>
      <c r="J4402" s="190" t="n">
        <v>0.21</v>
      </c>
    </row>
    <row r="4403" customFormat="false" ht="22.3" hidden="false" customHeight="true" outlineLevel="0" collapsed="false">
      <c r="A4403" s="191"/>
      <c r="B4403" s="191"/>
      <c r="C4403" s="191"/>
      <c r="D4403" s="191"/>
      <c r="E4403" s="191" t="s">
        <v>13722</v>
      </c>
      <c r="F4403" s="192" t="n">
        <v>2947.09</v>
      </c>
      <c r="G4403" s="191" t="s">
        <v>13723</v>
      </c>
      <c r="H4403" s="192" t="n">
        <v>0</v>
      </c>
      <c r="I4403" s="191" t="s">
        <v>13724</v>
      </c>
      <c r="J4403" s="192" t="n">
        <v>2947.09</v>
      </c>
    </row>
    <row r="4404" customFormat="false" ht="32.75" hidden="false" customHeight="true" outlineLevel="0" collapsed="false">
      <c r="A4404" s="191"/>
      <c r="B4404" s="191"/>
      <c r="C4404" s="191"/>
      <c r="D4404" s="191"/>
      <c r="E4404" s="191" t="s">
        <v>13725</v>
      </c>
      <c r="F4404" s="192" t="n">
        <v>2005.03</v>
      </c>
      <c r="G4404" s="191"/>
      <c r="H4404" s="193" t="s">
        <v>13726</v>
      </c>
      <c r="I4404" s="193"/>
      <c r="J4404" s="192" t="n">
        <v>11028.61</v>
      </c>
    </row>
    <row r="4405" customFormat="false" ht="22.3" hidden="false" customHeight="true" outlineLevel="0" collapsed="false">
      <c r="A4405" s="125"/>
      <c r="B4405" s="125"/>
      <c r="C4405" s="125"/>
      <c r="D4405" s="125"/>
      <c r="E4405" s="125"/>
      <c r="F4405" s="125"/>
      <c r="G4405" s="125" t="s">
        <v>13727</v>
      </c>
      <c r="H4405" s="194" t="n">
        <v>1</v>
      </c>
      <c r="I4405" s="125" t="s">
        <v>13728</v>
      </c>
      <c r="J4405" s="195" t="n">
        <v>11028.61</v>
      </c>
    </row>
    <row r="4406" customFormat="false" ht="22.3" hidden="false" customHeight="true" outlineLevel="0" collapsed="false">
      <c r="A4406" s="196"/>
      <c r="B4406" s="196"/>
      <c r="C4406" s="196"/>
      <c r="D4406" s="196"/>
      <c r="E4406" s="196"/>
      <c r="F4406" s="196"/>
      <c r="G4406" s="196"/>
      <c r="H4406" s="196"/>
      <c r="I4406" s="196"/>
      <c r="J4406" s="196"/>
    </row>
    <row r="4407" customFormat="false" ht="22.3" hidden="false" customHeight="true" outlineLevel="0" collapsed="false">
      <c r="A4407" s="150" t="n">
        <v>58</v>
      </c>
      <c r="B4407" s="150"/>
      <c r="C4407" s="150"/>
      <c r="D4407" s="150" t="s">
        <v>12428</v>
      </c>
      <c r="E4407" s="150"/>
      <c r="F4407" s="150"/>
      <c r="G4407" s="150"/>
      <c r="H4407" s="173"/>
      <c r="I4407" s="150"/>
      <c r="J4407" s="174" t="n">
        <v>29943.67</v>
      </c>
    </row>
    <row r="4408" customFormat="false" ht="23.4" hidden="false" customHeight="true" outlineLevel="0" collapsed="false">
      <c r="A4408" s="175" t="s">
        <v>13233</v>
      </c>
      <c r="B4408" s="176" t="s">
        <v>12459</v>
      </c>
      <c r="C4408" s="175" t="s">
        <v>12460</v>
      </c>
      <c r="D4408" s="175" t="s">
        <v>12125</v>
      </c>
      <c r="E4408" s="175" t="s">
        <v>13711</v>
      </c>
      <c r="F4408" s="175"/>
      <c r="G4408" s="177" t="s">
        <v>12461</v>
      </c>
      <c r="H4408" s="176" t="s">
        <v>12462</v>
      </c>
      <c r="I4408" s="176" t="s">
        <v>12463</v>
      </c>
      <c r="J4408" s="176" t="s">
        <v>12243</v>
      </c>
    </row>
    <row r="4409" customFormat="false" ht="43.9" hidden="false" customHeight="true" outlineLevel="0" collapsed="false">
      <c r="A4409" s="154" t="s">
        <v>13712</v>
      </c>
      <c r="B4409" s="178" t="n">
        <v>89712</v>
      </c>
      <c r="C4409" s="154" t="s">
        <v>12467</v>
      </c>
      <c r="D4409" s="154" t="s">
        <v>13177</v>
      </c>
      <c r="E4409" s="154" t="s">
        <v>13948</v>
      </c>
      <c r="F4409" s="154"/>
      <c r="G4409" s="155" t="s">
        <v>12127</v>
      </c>
      <c r="H4409" s="179" t="n">
        <v>1</v>
      </c>
      <c r="I4409" s="180" t="n">
        <v>29.35</v>
      </c>
      <c r="J4409" s="180" t="n">
        <v>29.35</v>
      </c>
    </row>
    <row r="4410" customFormat="false" ht="43.9" hidden="false" customHeight="true" outlineLevel="0" collapsed="false">
      <c r="A4410" s="181" t="s">
        <v>13714</v>
      </c>
      <c r="B4410" s="182" t="n">
        <v>88267</v>
      </c>
      <c r="C4410" s="181" t="s">
        <v>12467</v>
      </c>
      <c r="D4410" s="181" t="s">
        <v>6441</v>
      </c>
      <c r="E4410" s="181" t="s">
        <v>13717</v>
      </c>
      <c r="F4410" s="181"/>
      <c r="G4410" s="183" t="s">
        <v>13718</v>
      </c>
      <c r="H4410" s="184" t="n">
        <v>0.3182</v>
      </c>
      <c r="I4410" s="185" t="n">
        <v>29.16</v>
      </c>
      <c r="J4410" s="185" t="n">
        <v>9.27</v>
      </c>
    </row>
    <row r="4411" customFormat="false" ht="43.9" hidden="false" customHeight="true" outlineLevel="0" collapsed="false">
      <c r="A4411" s="181" t="s">
        <v>13714</v>
      </c>
      <c r="B4411" s="182" t="n">
        <v>88248</v>
      </c>
      <c r="C4411" s="181" t="s">
        <v>12467</v>
      </c>
      <c r="D4411" s="181" t="s">
        <v>6423</v>
      </c>
      <c r="E4411" s="181" t="s">
        <v>13717</v>
      </c>
      <c r="F4411" s="181"/>
      <c r="G4411" s="183" t="s">
        <v>13718</v>
      </c>
      <c r="H4411" s="184" t="n">
        <v>0.3182</v>
      </c>
      <c r="I4411" s="185" t="n">
        <v>23.97</v>
      </c>
      <c r="J4411" s="185" t="n">
        <v>7.62</v>
      </c>
    </row>
    <row r="4412" customFormat="false" ht="32.75" hidden="false" customHeight="true" outlineLevel="0" collapsed="false">
      <c r="A4412" s="186" t="s">
        <v>13719</v>
      </c>
      <c r="B4412" s="187" t="n">
        <v>9838</v>
      </c>
      <c r="C4412" s="186" t="s">
        <v>12467</v>
      </c>
      <c r="D4412" s="186" t="s">
        <v>11896</v>
      </c>
      <c r="E4412" s="186" t="s">
        <v>13720</v>
      </c>
      <c r="F4412" s="186"/>
      <c r="G4412" s="188" t="s">
        <v>12127</v>
      </c>
      <c r="H4412" s="189" t="n">
        <v>1.0549</v>
      </c>
      <c r="I4412" s="190" t="n">
        <v>11.78</v>
      </c>
      <c r="J4412" s="190" t="n">
        <v>12.42</v>
      </c>
    </row>
    <row r="4413" customFormat="false" ht="22.3" hidden="false" customHeight="true" outlineLevel="0" collapsed="false">
      <c r="A4413" s="186" t="s">
        <v>13719</v>
      </c>
      <c r="B4413" s="187" t="n">
        <v>38383</v>
      </c>
      <c r="C4413" s="186" t="s">
        <v>12467</v>
      </c>
      <c r="D4413" s="186" t="s">
        <v>13892</v>
      </c>
      <c r="E4413" s="186" t="s">
        <v>13720</v>
      </c>
      <c r="F4413" s="186"/>
      <c r="G4413" s="188" t="s">
        <v>12126</v>
      </c>
      <c r="H4413" s="189" t="n">
        <v>0.0177</v>
      </c>
      <c r="I4413" s="190" t="n">
        <v>2.59</v>
      </c>
      <c r="J4413" s="190" t="n">
        <v>0.04</v>
      </c>
    </row>
    <row r="4414" customFormat="false" ht="22.3" hidden="false" customHeight="true" outlineLevel="0" collapsed="false">
      <c r="A4414" s="191"/>
      <c r="B4414" s="191"/>
      <c r="C4414" s="191"/>
      <c r="D4414" s="191"/>
      <c r="E4414" s="191" t="s">
        <v>13722</v>
      </c>
      <c r="F4414" s="192" t="n">
        <v>13.35</v>
      </c>
      <c r="G4414" s="191" t="s">
        <v>13723</v>
      </c>
      <c r="H4414" s="192" t="n">
        <v>0</v>
      </c>
      <c r="I4414" s="191" t="s">
        <v>13724</v>
      </c>
      <c r="J4414" s="192" t="n">
        <v>13.35</v>
      </c>
    </row>
    <row r="4415" customFormat="false" ht="32.75" hidden="false" customHeight="true" outlineLevel="0" collapsed="false">
      <c r="A4415" s="191"/>
      <c r="B4415" s="191"/>
      <c r="C4415" s="191"/>
      <c r="D4415" s="191"/>
      <c r="E4415" s="191" t="s">
        <v>13725</v>
      </c>
      <c r="F4415" s="192" t="n">
        <v>6.52</v>
      </c>
      <c r="G4415" s="191"/>
      <c r="H4415" s="193" t="s">
        <v>13726</v>
      </c>
      <c r="I4415" s="193"/>
      <c r="J4415" s="192" t="n">
        <v>35.87</v>
      </c>
    </row>
    <row r="4416" customFormat="false" ht="22.3" hidden="false" customHeight="true" outlineLevel="0" collapsed="false">
      <c r="A4416" s="125"/>
      <c r="B4416" s="125"/>
      <c r="C4416" s="125"/>
      <c r="D4416" s="125"/>
      <c r="E4416" s="125"/>
      <c r="F4416" s="125"/>
      <c r="G4416" s="125" t="s">
        <v>13727</v>
      </c>
      <c r="H4416" s="194" t="n">
        <v>245.8</v>
      </c>
      <c r="I4416" s="125" t="s">
        <v>13728</v>
      </c>
      <c r="J4416" s="195" t="n">
        <v>8816.84</v>
      </c>
    </row>
    <row r="4417" customFormat="false" ht="22.3" hidden="false" customHeight="true" outlineLevel="0" collapsed="false">
      <c r="A4417" s="196"/>
      <c r="B4417" s="196"/>
      <c r="C4417" s="196"/>
      <c r="D4417" s="196"/>
      <c r="E4417" s="196"/>
      <c r="F4417" s="196"/>
      <c r="G4417" s="196"/>
      <c r="H4417" s="196"/>
      <c r="I4417" s="196"/>
      <c r="J4417" s="196"/>
    </row>
    <row r="4418" customFormat="false" ht="23.4" hidden="false" customHeight="true" outlineLevel="0" collapsed="false">
      <c r="A4418" s="175" t="s">
        <v>13234</v>
      </c>
      <c r="B4418" s="176" t="s">
        <v>12459</v>
      </c>
      <c r="C4418" s="175" t="s">
        <v>12460</v>
      </c>
      <c r="D4418" s="175" t="s">
        <v>12125</v>
      </c>
      <c r="E4418" s="175" t="s">
        <v>13711</v>
      </c>
      <c r="F4418" s="175"/>
      <c r="G4418" s="177" t="s">
        <v>12461</v>
      </c>
      <c r="H4418" s="176" t="s">
        <v>12462</v>
      </c>
      <c r="I4418" s="176" t="s">
        <v>12463</v>
      </c>
      <c r="J4418" s="176" t="s">
        <v>12243</v>
      </c>
    </row>
    <row r="4419" customFormat="false" ht="43.9" hidden="false" customHeight="true" outlineLevel="0" collapsed="false">
      <c r="A4419" s="154" t="s">
        <v>13712</v>
      </c>
      <c r="B4419" s="178" t="n">
        <v>89511</v>
      </c>
      <c r="C4419" s="154" t="s">
        <v>12467</v>
      </c>
      <c r="D4419" s="154" t="s">
        <v>13235</v>
      </c>
      <c r="E4419" s="154" t="s">
        <v>13921</v>
      </c>
      <c r="F4419" s="154"/>
      <c r="G4419" s="155" t="s">
        <v>12127</v>
      </c>
      <c r="H4419" s="179" t="n">
        <v>1</v>
      </c>
      <c r="I4419" s="180" t="n">
        <v>42.01</v>
      </c>
      <c r="J4419" s="180" t="n">
        <v>42.01</v>
      </c>
    </row>
    <row r="4420" customFormat="false" ht="43.9" hidden="false" customHeight="true" outlineLevel="0" collapsed="false">
      <c r="A4420" s="181" t="s">
        <v>13714</v>
      </c>
      <c r="B4420" s="182" t="n">
        <v>88267</v>
      </c>
      <c r="C4420" s="181" t="s">
        <v>12467</v>
      </c>
      <c r="D4420" s="181" t="s">
        <v>6441</v>
      </c>
      <c r="E4420" s="181" t="s">
        <v>13717</v>
      </c>
      <c r="F4420" s="181"/>
      <c r="G4420" s="183" t="s">
        <v>13718</v>
      </c>
      <c r="H4420" s="184" t="n">
        <v>0.2939</v>
      </c>
      <c r="I4420" s="185" t="n">
        <v>29.16</v>
      </c>
      <c r="J4420" s="185" t="n">
        <v>8.57</v>
      </c>
    </row>
    <row r="4421" customFormat="false" ht="43.9" hidden="false" customHeight="true" outlineLevel="0" collapsed="false">
      <c r="A4421" s="181" t="s">
        <v>13714</v>
      </c>
      <c r="B4421" s="182" t="n">
        <v>88248</v>
      </c>
      <c r="C4421" s="181" t="s">
        <v>12467</v>
      </c>
      <c r="D4421" s="181" t="s">
        <v>6423</v>
      </c>
      <c r="E4421" s="181" t="s">
        <v>13717</v>
      </c>
      <c r="F4421" s="181"/>
      <c r="G4421" s="183" t="s">
        <v>13718</v>
      </c>
      <c r="H4421" s="184" t="n">
        <v>0.2939</v>
      </c>
      <c r="I4421" s="185" t="n">
        <v>23.97</v>
      </c>
      <c r="J4421" s="185" t="n">
        <v>7.04</v>
      </c>
    </row>
    <row r="4422" customFormat="false" ht="22.3" hidden="false" customHeight="true" outlineLevel="0" collapsed="false">
      <c r="A4422" s="186" t="s">
        <v>13719</v>
      </c>
      <c r="B4422" s="187" t="n">
        <v>38383</v>
      </c>
      <c r="C4422" s="186" t="s">
        <v>12467</v>
      </c>
      <c r="D4422" s="186" t="s">
        <v>13892</v>
      </c>
      <c r="E4422" s="186" t="s">
        <v>13720</v>
      </c>
      <c r="F4422" s="186"/>
      <c r="G4422" s="188" t="s">
        <v>12126</v>
      </c>
      <c r="H4422" s="189" t="n">
        <v>0.0163</v>
      </c>
      <c r="I4422" s="190" t="n">
        <v>2.59</v>
      </c>
      <c r="J4422" s="190" t="n">
        <v>0.04</v>
      </c>
    </row>
    <row r="4423" customFormat="false" ht="32.75" hidden="false" customHeight="true" outlineLevel="0" collapsed="false">
      <c r="A4423" s="186" t="s">
        <v>13719</v>
      </c>
      <c r="B4423" s="187" t="n">
        <v>9839</v>
      </c>
      <c r="C4423" s="186" t="s">
        <v>12467</v>
      </c>
      <c r="D4423" s="186" t="s">
        <v>13972</v>
      </c>
      <c r="E4423" s="186" t="s">
        <v>13720</v>
      </c>
      <c r="F4423" s="186"/>
      <c r="G4423" s="188" t="s">
        <v>12127</v>
      </c>
      <c r="H4423" s="189" t="n">
        <v>1.0353</v>
      </c>
      <c r="I4423" s="190" t="n">
        <v>25.47</v>
      </c>
      <c r="J4423" s="190" t="n">
        <v>26.36</v>
      </c>
    </row>
    <row r="4424" customFormat="false" ht="22.3" hidden="false" customHeight="true" outlineLevel="0" collapsed="false">
      <c r="A4424" s="191"/>
      <c r="B4424" s="191"/>
      <c r="C4424" s="191"/>
      <c r="D4424" s="191"/>
      <c r="E4424" s="191" t="s">
        <v>13722</v>
      </c>
      <c r="F4424" s="192" t="n">
        <v>12.33</v>
      </c>
      <c r="G4424" s="191" t="s">
        <v>13723</v>
      </c>
      <c r="H4424" s="192" t="n">
        <v>0</v>
      </c>
      <c r="I4424" s="191" t="s">
        <v>13724</v>
      </c>
      <c r="J4424" s="192" t="n">
        <v>12.33</v>
      </c>
    </row>
    <row r="4425" customFormat="false" ht="32.75" hidden="false" customHeight="true" outlineLevel="0" collapsed="false">
      <c r="A4425" s="191"/>
      <c r="B4425" s="191"/>
      <c r="C4425" s="191"/>
      <c r="D4425" s="191"/>
      <c r="E4425" s="191" t="s">
        <v>13725</v>
      </c>
      <c r="F4425" s="192" t="n">
        <v>9.33</v>
      </c>
      <c r="G4425" s="191"/>
      <c r="H4425" s="193" t="s">
        <v>13726</v>
      </c>
      <c r="I4425" s="193"/>
      <c r="J4425" s="192" t="n">
        <v>51.34</v>
      </c>
    </row>
    <row r="4426" customFormat="false" ht="22.3" hidden="false" customHeight="true" outlineLevel="0" collapsed="false">
      <c r="A4426" s="125"/>
      <c r="B4426" s="125"/>
      <c r="C4426" s="125"/>
      <c r="D4426" s="125"/>
      <c r="E4426" s="125"/>
      <c r="F4426" s="125"/>
      <c r="G4426" s="125" t="s">
        <v>13727</v>
      </c>
      <c r="H4426" s="194" t="n">
        <v>83.8</v>
      </c>
      <c r="I4426" s="125" t="s">
        <v>13728</v>
      </c>
      <c r="J4426" s="195" t="n">
        <v>4302.29</v>
      </c>
    </row>
    <row r="4427" customFormat="false" ht="22.3" hidden="false" customHeight="true" outlineLevel="0" collapsed="false">
      <c r="A4427" s="196"/>
      <c r="B4427" s="196"/>
      <c r="C4427" s="196"/>
      <c r="D4427" s="196"/>
      <c r="E4427" s="196"/>
      <c r="F4427" s="196"/>
      <c r="G4427" s="196"/>
      <c r="H4427" s="196"/>
      <c r="I4427" s="196"/>
      <c r="J4427" s="196"/>
    </row>
    <row r="4428" customFormat="false" ht="23.4" hidden="false" customHeight="true" outlineLevel="0" collapsed="false">
      <c r="A4428" s="175" t="s">
        <v>13236</v>
      </c>
      <c r="B4428" s="176" t="s">
        <v>12459</v>
      </c>
      <c r="C4428" s="175" t="s">
        <v>12460</v>
      </c>
      <c r="D4428" s="175" t="s">
        <v>12125</v>
      </c>
      <c r="E4428" s="175" t="s">
        <v>13711</v>
      </c>
      <c r="F4428" s="175"/>
      <c r="G4428" s="177" t="s">
        <v>12461</v>
      </c>
      <c r="H4428" s="176" t="s">
        <v>12462</v>
      </c>
      <c r="I4428" s="176" t="s">
        <v>12463</v>
      </c>
      <c r="J4428" s="176" t="s">
        <v>12243</v>
      </c>
    </row>
    <row r="4429" customFormat="false" ht="43.9" hidden="false" customHeight="true" outlineLevel="0" collapsed="false">
      <c r="A4429" s="154" t="s">
        <v>13712</v>
      </c>
      <c r="B4429" s="178" t="n">
        <v>89732</v>
      </c>
      <c r="C4429" s="154" t="s">
        <v>12467</v>
      </c>
      <c r="D4429" s="154" t="s">
        <v>13187</v>
      </c>
      <c r="E4429" s="154" t="s">
        <v>13948</v>
      </c>
      <c r="F4429" s="154"/>
      <c r="G4429" s="155" t="s">
        <v>12126</v>
      </c>
      <c r="H4429" s="179" t="n">
        <v>1</v>
      </c>
      <c r="I4429" s="180" t="n">
        <v>16.93</v>
      </c>
      <c r="J4429" s="180" t="n">
        <v>16.93</v>
      </c>
    </row>
    <row r="4430" customFormat="false" ht="43.9" hidden="false" customHeight="true" outlineLevel="0" collapsed="false">
      <c r="A4430" s="181" t="s">
        <v>13714</v>
      </c>
      <c r="B4430" s="182" t="n">
        <v>88267</v>
      </c>
      <c r="C4430" s="181" t="s">
        <v>12467</v>
      </c>
      <c r="D4430" s="181" t="s">
        <v>6441</v>
      </c>
      <c r="E4430" s="181" t="s">
        <v>13717</v>
      </c>
      <c r="F4430" s="181"/>
      <c r="G4430" s="183" t="s">
        <v>13718</v>
      </c>
      <c r="H4430" s="184" t="n">
        <v>0.1379</v>
      </c>
      <c r="I4430" s="185" t="n">
        <v>29.16</v>
      </c>
      <c r="J4430" s="185" t="n">
        <v>4.02</v>
      </c>
    </row>
    <row r="4431" customFormat="false" ht="43.9" hidden="false" customHeight="true" outlineLevel="0" collapsed="false">
      <c r="A4431" s="181" t="s">
        <v>13714</v>
      </c>
      <c r="B4431" s="182" t="n">
        <v>88248</v>
      </c>
      <c r="C4431" s="181" t="s">
        <v>12467</v>
      </c>
      <c r="D4431" s="181" t="s">
        <v>6423</v>
      </c>
      <c r="E4431" s="181" t="s">
        <v>13717</v>
      </c>
      <c r="F4431" s="181"/>
      <c r="G4431" s="183" t="s">
        <v>13718</v>
      </c>
      <c r="H4431" s="184" t="n">
        <v>0.1379</v>
      </c>
      <c r="I4431" s="185" t="n">
        <v>23.97</v>
      </c>
      <c r="J4431" s="185" t="n">
        <v>3.3</v>
      </c>
    </row>
    <row r="4432" customFormat="false" ht="43.9" hidden="false" customHeight="true" outlineLevel="0" collapsed="false">
      <c r="A4432" s="186" t="s">
        <v>13719</v>
      </c>
      <c r="B4432" s="187" t="n">
        <v>20078</v>
      </c>
      <c r="C4432" s="186" t="s">
        <v>12467</v>
      </c>
      <c r="D4432" s="186" t="s">
        <v>13925</v>
      </c>
      <c r="E4432" s="186" t="s">
        <v>13720</v>
      </c>
      <c r="F4432" s="186"/>
      <c r="G4432" s="188" t="s">
        <v>12126</v>
      </c>
      <c r="H4432" s="189" t="n">
        <v>0.05</v>
      </c>
      <c r="I4432" s="190" t="n">
        <v>38.11</v>
      </c>
      <c r="J4432" s="190" t="n">
        <v>1.9</v>
      </c>
    </row>
    <row r="4433" customFormat="false" ht="32.75" hidden="false" customHeight="true" outlineLevel="0" collapsed="false">
      <c r="A4433" s="186" t="s">
        <v>13719</v>
      </c>
      <c r="B4433" s="187" t="n">
        <v>296</v>
      </c>
      <c r="C4433" s="186" t="s">
        <v>12467</v>
      </c>
      <c r="D4433" s="186" t="s">
        <v>13952</v>
      </c>
      <c r="E4433" s="186" t="s">
        <v>13720</v>
      </c>
      <c r="F4433" s="186"/>
      <c r="G4433" s="188" t="s">
        <v>12126</v>
      </c>
      <c r="H4433" s="189" t="n">
        <v>2</v>
      </c>
      <c r="I4433" s="190" t="n">
        <v>1.78</v>
      </c>
      <c r="J4433" s="190" t="n">
        <v>3.56</v>
      </c>
    </row>
    <row r="4434" customFormat="false" ht="32.75" hidden="false" customHeight="true" outlineLevel="0" collapsed="false">
      <c r="A4434" s="186" t="s">
        <v>13719</v>
      </c>
      <c r="B4434" s="187" t="n">
        <v>3518</v>
      </c>
      <c r="C4434" s="186" t="s">
        <v>12467</v>
      </c>
      <c r="D4434" s="186" t="s">
        <v>9450</v>
      </c>
      <c r="E4434" s="186" t="s">
        <v>13720</v>
      </c>
      <c r="F4434" s="186"/>
      <c r="G4434" s="188" t="s">
        <v>12126</v>
      </c>
      <c r="H4434" s="189" t="n">
        <v>1</v>
      </c>
      <c r="I4434" s="190" t="n">
        <v>4.15</v>
      </c>
      <c r="J4434" s="190" t="n">
        <v>4.15</v>
      </c>
    </row>
    <row r="4435" customFormat="false" ht="22.3" hidden="false" customHeight="true" outlineLevel="0" collapsed="false">
      <c r="A4435" s="191"/>
      <c r="B4435" s="191"/>
      <c r="C4435" s="191"/>
      <c r="D4435" s="191"/>
      <c r="E4435" s="191" t="s">
        <v>13722</v>
      </c>
      <c r="F4435" s="192" t="n">
        <v>5.78</v>
      </c>
      <c r="G4435" s="191" t="s">
        <v>13723</v>
      </c>
      <c r="H4435" s="192" t="n">
        <v>0</v>
      </c>
      <c r="I4435" s="191" t="s">
        <v>13724</v>
      </c>
      <c r="J4435" s="192" t="n">
        <v>5.78</v>
      </c>
    </row>
    <row r="4436" customFormat="false" ht="32.75" hidden="false" customHeight="true" outlineLevel="0" collapsed="false">
      <c r="A4436" s="191"/>
      <c r="B4436" s="191"/>
      <c r="C4436" s="191"/>
      <c r="D4436" s="191"/>
      <c r="E4436" s="191" t="s">
        <v>13725</v>
      </c>
      <c r="F4436" s="192" t="n">
        <v>3.76</v>
      </c>
      <c r="G4436" s="191"/>
      <c r="H4436" s="193" t="s">
        <v>13726</v>
      </c>
      <c r="I4436" s="193"/>
      <c r="J4436" s="192" t="n">
        <v>20.69</v>
      </c>
    </row>
    <row r="4437" customFormat="false" ht="22.3" hidden="false" customHeight="true" outlineLevel="0" collapsed="false">
      <c r="A4437" s="125"/>
      <c r="B4437" s="125"/>
      <c r="C4437" s="125"/>
      <c r="D4437" s="125"/>
      <c r="E4437" s="125"/>
      <c r="F4437" s="125"/>
      <c r="G4437" s="125" t="s">
        <v>13727</v>
      </c>
      <c r="H4437" s="194" t="n">
        <v>22</v>
      </c>
      <c r="I4437" s="125" t="s">
        <v>13728</v>
      </c>
      <c r="J4437" s="195" t="n">
        <v>455.18</v>
      </c>
    </row>
    <row r="4438" customFormat="false" ht="22.3" hidden="false" customHeight="true" outlineLevel="0" collapsed="false">
      <c r="A4438" s="196"/>
      <c r="B4438" s="196"/>
      <c r="C4438" s="196"/>
      <c r="D4438" s="196"/>
      <c r="E4438" s="196"/>
      <c r="F4438" s="196"/>
      <c r="G4438" s="196"/>
      <c r="H4438" s="196"/>
      <c r="I4438" s="196"/>
      <c r="J4438" s="196"/>
    </row>
    <row r="4439" customFormat="false" ht="23.4" hidden="false" customHeight="true" outlineLevel="0" collapsed="false">
      <c r="A4439" s="175" t="s">
        <v>13237</v>
      </c>
      <c r="B4439" s="176" t="s">
        <v>12459</v>
      </c>
      <c r="C4439" s="175" t="s">
        <v>12460</v>
      </c>
      <c r="D4439" s="175" t="s">
        <v>12125</v>
      </c>
      <c r="E4439" s="175" t="s">
        <v>13711</v>
      </c>
      <c r="F4439" s="175"/>
      <c r="G4439" s="177" t="s">
        <v>12461</v>
      </c>
      <c r="H4439" s="176" t="s">
        <v>12462</v>
      </c>
      <c r="I4439" s="176" t="s">
        <v>12463</v>
      </c>
      <c r="J4439" s="176" t="s">
        <v>12243</v>
      </c>
    </row>
    <row r="4440" customFormat="false" ht="43.9" hidden="false" customHeight="true" outlineLevel="0" collapsed="false">
      <c r="A4440" s="154" t="s">
        <v>13712</v>
      </c>
      <c r="B4440" s="178" t="n">
        <v>89739</v>
      </c>
      <c r="C4440" s="154" t="s">
        <v>12467</v>
      </c>
      <c r="D4440" s="154" t="s">
        <v>13189</v>
      </c>
      <c r="E4440" s="154" t="s">
        <v>13948</v>
      </c>
      <c r="F4440" s="154"/>
      <c r="G4440" s="155" t="s">
        <v>12126</v>
      </c>
      <c r="H4440" s="179" t="n">
        <v>1</v>
      </c>
      <c r="I4440" s="180" t="n">
        <v>25.54</v>
      </c>
      <c r="J4440" s="180" t="n">
        <v>25.54</v>
      </c>
    </row>
    <row r="4441" customFormat="false" ht="43.9" hidden="false" customHeight="true" outlineLevel="0" collapsed="false">
      <c r="A4441" s="181" t="s">
        <v>13714</v>
      </c>
      <c r="B4441" s="182" t="n">
        <v>88267</v>
      </c>
      <c r="C4441" s="181" t="s">
        <v>12467</v>
      </c>
      <c r="D4441" s="181" t="s">
        <v>6441</v>
      </c>
      <c r="E4441" s="181" t="s">
        <v>13717</v>
      </c>
      <c r="F4441" s="181"/>
      <c r="G4441" s="183" t="s">
        <v>13718</v>
      </c>
      <c r="H4441" s="184" t="n">
        <v>0.1652</v>
      </c>
      <c r="I4441" s="185" t="n">
        <v>29.16</v>
      </c>
      <c r="J4441" s="185" t="n">
        <v>4.81</v>
      </c>
    </row>
    <row r="4442" customFormat="false" ht="43.9" hidden="false" customHeight="true" outlineLevel="0" collapsed="false">
      <c r="A4442" s="181" t="s">
        <v>13714</v>
      </c>
      <c r="B4442" s="182" t="n">
        <v>88248</v>
      </c>
      <c r="C4442" s="181" t="s">
        <v>12467</v>
      </c>
      <c r="D4442" s="181" t="s">
        <v>6423</v>
      </c>
      <c r="E4442" s="181" t="s">
        <v>13717</v>
      </c>
      <c r="F4442" s="181"/>
      <c r="G4442" s="183" t="s">
        <v>13718</v>
      </c>
      <c r="H4442" s="184" t="n">
        <v>0.1652</v>
      </c>
      <c r="I4442" s="185" t="n">
        <v>23.97</v>
      </c>
      <c r="J4442" s="185" t="n">
        <v>3.95</v>
      </c>
    </row>
    <row r="4443" customFormat="false" ht="43.9" hidden="false" customHeight="true" outlineLevel="0" collapsed="false">
      <c r="A4443" s="186" t="s">
        <v>13719</v>
      </c>
      <c r="B4443" s="187" t="n">
        <v>20078</v>
      </c>
      <c r="C4443" s="186" t="s">
        <v>12467</v>
      </c>
      <c r="D4443" s="186" t="s">
        <v>13925</v>
      </c>
      <c r="E4443" s="186" t="s">
        <v>13720</v>
      </c>
      <c r="F4443" s="186"/>
      <c r="G4443" s="188" t="s">
        <v>12126</v>
      </c>
      <c r="H4443" s="189" t="n">
        <v>0.075</v>
      </c>
      <c r="I4443" s="190" t="n">
        <v>38.11</v>
      </c>
      <c r="J4443" s="190" t="n">
        <v>2.85</v>
      </c>
    </row>
    <row r="4444" customFormat="false" ht="32.75" hidden="false" customHeight="true" outlineLevel="0" collapsed="false">
      <c r="A4444" s="186" t="s">
        <v>13719</v>
      </c>
      <c r="B4444" s="187" t="n">
        <v>3519</v>
      </c>
      <c r="C4444" s="186" t="s">
        <v>12467</v>
      </c>
      <c r="D4444" s="186" t="s">
        <v>9451</v>
      </c>
      <c r="E4444" s="186" t="s">
        <v>13720</v>
      </c>
      <c r="F4444" s="186"/>
      <c r="G4444" s="188" t="s">
        <v>12126</v>
      </c>
      <c r="H4444" s="189" t="n">
        <v>1</v>
      </c>
      <c r="I4444" s="190" t="n">
        <v>8.69</v>
      </c>
      <c r="J4444" s="190" t="n">
        <v>8.69</v>
      </c>
    </row>
    <row r="4445" customFormat="false" ht="32.75" hidden="false" customHeight="true" outlineLevel="0" collapsed="false">
      <c r="A4445" s="186" t="s">
        <v>13719</v>
      </c>
      <c r="B4445" s="187" t="n">
        <v>297</v>
      </c>
      <c r="C4445" s="186" t="s">
        <v>12467</v>
      </c>
      <c r="D4445" s="186" t="s">
        <v>13953</v>
      </c>
      <c r="E4445" s="186" t="s">
        <v>13720</v>
      </c>
      <c r="F4445" s="186"/>
      <c r="G4445" s="188" t="s">
        <v>12126</v>
      </c>
      <c r="H4445" s="189" t="n">
        <v>2</v>
      </c>
      <c r="I4445" s="190" t="n">
        <v>2.62</v>
      </c>
      <c r="J4445" s="190" t="n">
        <v>5.24</v>
      </c>
    </row>
    <row r="4446" customFormat="false" ht="22.3" hidden="false" customHeight="true" outlineLevel="0" collapsed="false">
      <c r="A4446" s="191"/>
      <c r="B4446" s="191"/>
      <c r="C4446" s="191"/>
      <c r="D4446" s="191"/>
      <c r="E4446" s="191" t="s">
        <v>13722</v>
      </c>
      <c r="F4446" s="192" t="n">
        <v>6.92</v>
      </c>
      <c r="G4446" s="191" t="s">
        <v>13723</v>
      </c>
      <c r="H4446" s="192" t="n">
        <v>0</v>
      </c>
      <c r="I4446" s="191" t="s">
        <v>13724</v>
      </c>
      <c r="J4446" s="192" t="n">
        <v>6.92</v>
      </c>
    </row>
    <row r="4447" customFormat="false" ht="32.75" hidden="false" customHeight="true" outlineLevel="0" collapsed="false">
      <c r="A4447" s="191"/>
      <c r="B4447" s="191"/>
      <c r="C4447" s="191"/>
      <c r="D4447" s="191"/>
      <c r="E4447" s="191" t="s">
        <v>13725</v>
      </c>
      <c r="F4447" s="192" t="n">
        <v>5.67</v>
      </c>
      <c r="G4447" s="191"/>
      <c r="H4447" s="193" t="s">
        <v>13726</v>
      </c>
      <c r="I4447" s="193"/>
      <c r="J4447" s="192" t="n">
        <v>31.21</v>
      </c>
    </row>
    <row r="4448" customFormat="false" ht="22.3" hidden="false" customHeight="true" outlineLevel="0" collapsed="false">
      <c r="A4448" s="125"/>
      <c r="B4448" s="125"/>
      <c r="C4448" s="125"/>
      <c r="D4448" s="125"/>
      <c r="E4448" s="125"/>
      <c r="F4448" s="125"/>
      <c r="G4448" s="125" t="s">
        <v>13727</v>
      </c>
      <c r="H4448" s="194" t="n">
        <v>6</v>
      </c>
      <c r="I4448" s="125" t="s">
        <v>13728</v>
      </c>
      <c r="J4448" s="195" t="n">
        <v>187.26</v>
      </c>
    </row>
    <row r="4449" customFormat="false" ht="22.3" hidden="false" customHeight="true" outlineLevel="0" collapsed="false">
      <c r="A4449" s="196"/>
      <c r="B4449" s="196"/>
      <c r="C4449" s="196"/>
      <c r="D4449" s="196"/>
      <c r="E4449" s="196"/>
      <c r="F4449" s="196"/>
      <c r="G4449" s="196"/>
      <c r="H4449" s="196"/>
      <c r="I4449" s="196"/>
      <c r="J4449" s="196"/>
    </row>
    <row r="4450" customFormat="false" ht="23.4" hidden="false" customHeight="true" outlineLevel="0" collapsed="false">
      <c r="A4450" s="175" t="s">
        <v>13238</v>
      </c>
      <c r="B4450" s="176" t="s">
        <v>12459</v>
      </c>
      <c r="C4450" s="175" t="s">
        <v>12460</v>
      </c>
      <c r="D4450" s="175" t="s">
        <v>12125</v>
      </c>
      <c r="E4450" s="175" t="s">
        <v>13711</v>
      </c>
      <c r="F4450" s="175"/>
      <c r="G4450" s="177" t="s">
        <v>12461</v>
      </c>
      <c r="H4450" s="176" t="s">
        <v>12462</v>
      </c>
      <c r="I4450" s="176" t="s">
        <v>12463</v>
      </c>
      <c r="J4450" s="176" t="s">
        <v>12243</v>
      </c>
    </row>
    <row r="4451" customFormat="false" ht="43.9" hidden="false" customHeight="true" outlineLevel="0" collapsed="false">
      <c r="A4451" s="154" t="s">
        <v>13712</v>
      </c>
      <c r="B4451" s="178" t="n">
        <v>89731</v>
      </c>
      <c r="C4451" s="154" t="s">
        <v>12467</v>
      </c>
      <c r="D4451" s="154" t="s">
        <v>13195</v>
      </c>
      <c r="E4451" s="154" t="s">
        <v>13948</v>
      </c>
      <c r="F4451" s="154"/>
      <c r="G4451" s="155" t="s">
        <v>12126</v>
      </c>
      <c r="H4451" s="179" t="n">
        <v>1</v>
      </c>
      <c r="I4451" s="180" t="n">
        <v>16.13</v>
      </c>
      <c r="J4451" s="180" t="n">
        <v>16.13</v>
      </c>
    </row>
    <row r="4452" customFormat="false" ht="43.9" hidden="false" customHeight="true" outlineLevel="0" collapsed="false">
      <c r="A4452" s="181" t="s">
        <v>13714</v>
      </c>
      <c r="B4452" s="182" t="n">
        <v>88248</v>
      </c>
      <c r="C4452" s="181" t="s">
        <v>12467</v>
      </c>
      <c r="D4452" s="181" t="s">
        <v>6423</v>
      </c>
      <c r="E4452" s="181" t="s">
        <v>13717</v>
      </c>
      <c r="F4452" s="181"/>
      <c r="G4452" s="183" t="s">
        <v>13718</v>
      </c>
      <c r="H4452" s="184" t="n">
        <v>0.1379</v>
      </c>
      <c r="I4452" s="185" t="n">
        <v>23.97</v>
      </c>
      <c r="J4452" s="185" t="n">
        <v>3.3</v>
      </c>
    </row>
    <row r="4453" customFormat="false" ht="43.9" hidden="false" customHeight="true" outlineLevel="0" collapsed="false">
      <c r="A4453" s="181" t="s">
        <v>13714</v>
      </c>
      <c r="B4453" s="182" t="n">
        <v>88267</v>
      </c>
      <c r="C4453" s="181" t="s">
        <v>12467</v>
      </c>
      <c r="D4453" s="181" t="s">
        <v>6441</v>
      </c>
      <c r="E4453" s="181" t="s">
        <v>13717</v>
      </c>
      <c r="F4453" s="181"/>
      <c r="G4453" s="183" t="s">
        <v>13718</v>
      </c>
      <c r="H4453" s="184" t="n">
        <v>0.1379</v>
      </c>
      <c r="I4453" s="185" t="n">
        <v>29.16</v>
      </c>
      <c r="J4453" s="185" t="n">
        <v>4.02</v>
      </c>
    </row>
    <row r="4454" customFormat="false" ht="43.9" hidden="false" customHeight="true" outlineLevel="0" collapsed="false">
      <c r="A4454" s="186" t="s">
        <v>13719</v>
      </c>
      <c r="B4454" s="187" t="n">
        <v>20078</v>
      </c>
      <c r="C4454" s="186" t="s">
        <v>12467</v>
      </c>
      <c r="D4454" s="186" t="s">
        <v>13925</v>
      </c>
      <c r="E4454" s="186" t="s">
        <v>13720</v>
      </c>
      <c r="F4454" s="186"/>
      <c r="G4454" s="188" t="s">
        <v>12126</v>
      </c>
      <c r="H4454" s="189" t="n">
        <v>0.05</v>
      </c>
      <c r="I4454" s="190" t="n">
        <v>38.11</v>
      </c>
      <c r="J4454" s="190" t="n">
        <v>1.9</v>
      </c>
    </row>
    <row r="4455" customFormat="false" ht="32.75" hidden="false" customHeight="true" outlineLevel="0" collapsed="false">
      <c r="A4455" s="186" t="s">
        <v>13719</v>
      </c>
      <c r="B4455" s="187" t="n">
        <v>296</v>
      </c>
      <c r="C4455" s="186" t="s">
        <v>12467</v>
      </c>
      <c r="D4455" s="186" t="s">
        <v>13952</v>
      </c>
      <c r="E4455" s="186" t="s">
        <v>13720</v>
      </c>
      <c r="F4455" s="186"/>
      <c r="G4455" s="188" t="s">
        <v>12126</v>
      </c>
      <c r="H4455" s="189" t="n">
        <v>2</v>
      </c>
      <c r="I4455" s="190" t="n">
        <v>1.78</v>
      </c>
      <c r="J4455" s="190" t="n">
        <v>3.56</v>
      </c>
    </row>
    <row r="4456" customFormat="false" ht="32.75" hidden="false" customHeight="true" outlineLevel="0" collapsed="false">
      <c r="A4456" s="186" t="s">
        <v>13719</v>
      </c>
      <c r="B4456" s="187" t="n">
        <v>3526</v>
      </c>
      <c r="C4456" s="186" t="s">
        <v>12467</v>
      </c>
      <c r="D4456" s="186" t="s">
        <v>9455</v>
      </c>
      <c r="E4456" s="186" t="s">
        <v>13720</v>
      </c>
      <c r="F4456" s="186"/>
      <c r="G4456" s="188" t="s">
        <v>12126</v>
      </c>
      <c r="H4456" s="189" t="n">
        <v>1</v>
      </c>
      <c r="I4456" s="190" t="n">
        <v>3.35</v>
      </c>
      <c r="J4456" s="190" t="n">
        <v>3.35</v>
      </c>
    </row>
    <row r="4457" customFormat="false" ht="22.3" hidden="false" customHeight="true" outlineLevel="0" collapsed="false">
      <c r="A4457" s="191"/>
      <c r="B4457" s="191"/>
      <c r="C4457" s="191"/>
      <c r="D4457" s="191"/>
      <c r="E4457" s="191" t="s">
        <v>13722</v>
      </c>
      <c r="F4457" s="192" t="n">
        <v>5.78</v>
      </c>
      <c r="G4457" s="191" t="s">
        <v>13723</v>
      </c>
      <c r="H4457" s="192" t="n">
        <v>0</v>
      </c>
      <c r="I4457" s="191" t="s">
        <v>13724</v>
      </c>
      <c r="J4457" s="192" t="n">
        <v>5.78</v>
      </c>
    </row>
    <row r="4458" customFormat="false" ht="32.75" hidden="false" customHeight="true" outlineLevel="0" collapsed="false">
      <c r="A4458" s="191"/>
      <c r="B4458" s="191"/>
      <c r="C4458" s="191"/>
      <c r="D4458" s="191"/>
      <c r="E4458" s="191" t="s">
        <v>13725</v>
      </c>
      <c r="F4458" s="192" t="n">
        <v>3.58</v>
      </c>
      <c r="G4458" s="191"/>
      <c r="H4458" s="193" t="s">
        <v>13726</v>
      </c>
      <c r="I4458" s="193"/>
      <c r="J4458" s="192" t="n">
        <v>19.71</v>
      </c>
    </row>
    <row r="4459" customFormat="false" ht="22.3" hidden="false" customHeight="true" outlineLevel="0" collapsed="false">
      <c r="A4459" s="125"/>
      <c r="B4459" s="125"/>
      <c r="C4459" s="125"/>
      <c r="D4459" s="125"/>
      <c r="E4459" s="125"/>
      <c r="F4459" s="125"/>
      <c r="G4459" s="125" t="s">
        <v>13727</v>
      </c>
      <c r="H4459" s="194" t="n">
        <v>132</v>
      </c>
      <c r="I4459" s="125" t="s">
        <v>13728</v>
      </c>
      <c r="J4459" s="195" t="n">
        <v>2601.72</v>
      </c>
    </row>
    <row r="4460" customFormat="false" ht="22.3" hidden="false" customHeight="true" outlineLevel="0" collapsed="false">
      <c r="A4460" s="196"/>
      <c r="B4460" s="196"/>
      <c r="C4460" s="196"/>
      <c r="D4460" s="196"/>
      <c r="E4460" s="196"/>
      <c r="F4460" s="196"/>
      <c r="G4460" s="196"/>
      <c r="H4460" s="196"/>
      <c r="I4460" s="196"/>
      <c r="J4460" s="196"/>
    </row>
    <row r="4461" customFormat="false" ht="23.4" hidden="false" customHeight="true" outlineLevel="0" collapsed="false">
      <c r="A4461" s="175" t="s">
        <v>13239</v>
      </c>
      <c r="B4461" s="176" t="s">
        <v>12459</v>
      </c>
      <c r="C4461" s="175" t="s">
        <v>12460</v>
      </c>
      <c r="D4461" s="175" t="s">
        <v>12125</v>
      </c>
      <c r="E4461" s="175" t="s">
        <v>13711</v>
      </c>
      <c r="F4461" s="175"/>
      <c r="G4461" s="177" t="s">
        <v>12461</v>
      </c>
      <c r="H4461" s="176" t="s">
        <v>12462</v>
      </c>
      <c r="I4461" s="176" t="s">
        <v>12463</v>
      </c>
      <c r="J4461" s="176" t="s">
        <v>12243</v>
      </c>
    </row>
    <row r="4462" customFormat="false" ht="43.9" hidden="false" customHeight="true" outlineLevel="0" collapsed="false">
      <c r="A4462" s="154" t="s">
        <v>13712</v>
      </c>
      <c r="B4462" s="178" t="n">
        <v>89737</v>
      </c>
      <c r="C4462" s="154" t="s">
        <v>12467</v>
      </c>
      <c r="D4462" s="154" t="s">
        <v>13240</v>
      </c>
      <c r="E4462" s="154" t="s">
        <v>13948</v>
      </c>
      <c r="F4462" s="154"/>
      <c r="G4462" s="155" t="s">
        <v>12126</v>
      </c>
      <c r="H4462" s="179" t="n">
        <v>1</v>
      </c>
      <c r="I4462" s="180" t="n">
        <v>24.47</v>
      </c>
      <c r="J4462" s="180" t="n">
        <v>24.47</v>
      </c>
    </row>
    <row r="4463" customFormat="false" ht="43.9" hidden="false" customHeight="true" outlineLevel="0" collapsed="false">
      <c r="A4463" s="181" t="s">
        <v>13714</v>
      </c>
      <c r="B4463" s="182" t="n">
        <v>88267</v>
      </c>
      <c r="C4463" s="181" t="s">
        <v>12467</v>
      </c>
      <c r="D4463" s="181" t="s">
        <v>6441</v>
      </c>
      <c r="E4463" s="181" t="s">
        <v>13717</v>
      </c>
      <c r="F4463" s="181"/>
      <c r="G4463" s="183" t="s">
        <v>13718</v>
      </c>
      <c r="H4463" s="184" t="n">
        <v>0.1652</v>
      </c>
      <c r="I4463" s="185" t="n">
        <v>29.16</v>
      </c>
      <c r="J4463" s="185" t="n">
        <v>4.81</v>
      </c>
    </row>
    <row r="4464" customFormat="false" ht="43.9" hidden="false" customHeight="true" outlineLevel="0" collapsed="false">
      <c r="A4464" s="181" t="s">
        <v>13714</v>
      </c>
      <c r="B4464" s="182" t="n">
        <v>88248</v>
      </c>
      <c r="C4464" s="181" t="s">
        <v>12467</v>
      </c>
      <c r="D4464" s="181" t="s">
        <v>6423</v>
      </c>
      <c r="E4464" s="181" t="s">
        <v>13717</v>
      </c>
      <c r="F4464" s="181"/>
      <c r="G4464" s="183" t="s">
        <v>13718</v>
      </c>
      <c r="H4464" s="184" t="n">
        <v>0.1652</v>
      </c>
      <c r="I4464" s="185" t="n">
        <v>23.97</v>
      </c>
      <c r="J4464" s="185" t="n">
        <v>3.95</v>
      </c>
    </row>
    <row r="4465" customFormat="false" ht="32.75" hidden="false" customHeight="true" outlineLevel="0" collapsed="false">
      <c r="A4465" s="186" t="s">
        <v>13719</v>
      </c>
      <c r="B4465" s="187" t="n">
        <v>3509</v>
      </c>
      <c r="C4465" s="186" t="s">
        <v>12467</v>
      </c>
      <c r="D4465" s="186" t="s">
        <v>9456</v>
      </c>
      <c r="E4465" s="186" t="s">
        <v>13720</v>
      </c>
      <c r="F4465" s="186"/>
      <c r="G4465" s="188" t="s">
        <v>12126</v>
      </c>
      <c r="H4465" s="189" t="n">
        <v>1</v>
      </c>
      <c r="I4465" s="190" t="n">
        <v>7.62</v>
      </c>
      <c r="J4465" s="190" t="n">
        <v>7.62</v>
      </c>
    </row>
    <row r="4466" customFormat="false" ht="32.75" hidden="false" customHeight="true" outlineLevel="0" collapsed="false">
      <c r="A4466" s="186" t="s">
        <v>13719</v>
      </c>
      <c r="B4466" s="187" t="n">
        <v>297</v>
      </c>
      <c r="C4466" s="186" t="s">
        <v>12467</v>
      </c>
      <c r="D4466" s="186" t="s">
        <v>13953</v>
      </c>
      <c r="E4466" s="186" t="s">
        <v>13720</v>
      </c>
      <c r="F4466" s="186"/>
      <c r="G4466" s="188" t="s">
        <v>12126</v>
      </c>
      <c r="H4466" s="189" t="n">
        <v>2</v>
      </c>
      <c r="I4466" s="190" t="n">
        <v>2.62</v>
      </c>
      <c r="J4466" s="190" t="n">
        <v>5.24</v>
      </c>
    </row>
    <row r="4467" customFormat="false" ht="43.9" hidden="false" customHeight="true" outlineLevel="0" collapsed="false">
      <c r="A4467" s="186" t="s">
        <v>13719</v>
      </c>
      <c r="B4467" s="187" t="n">
        <v>20078</v>
      </c>
      <c r="C4467" s="186" t="s">
        <v>12467</v>
      </c>
      <c r="D4467" s="186" t="s">
        <v>13925</v>
      </c>
      <c r="E4467" s="186" t="s">
        <v>13720</v>
      </c>
      <c r="F4467" s="186"/>
      <c r="G4467" s="188" t="s">
        <v>12126</v>
      </c>
      <c r="H4467" s="189" t="n">
        <v>0.075</v>
      </c>
      <c r="I4467" s="190" t="n">
        <v>38.11</v>
      </c>
      <c r="J4467" s="190" t="n">
        <v>2.85</v>
      </c>
    </row>
    <row r="4468" customFormat="false" ht="22.3" hidden="false" customHeight="true" outlineLevel="0" collapsed="false">
      <c r="A4468" s="191"/>
      <c r="B4468" s="191"/>
      <c r="C4468" s="191"/>
      <c r="D4468" s="191"/>
      <c r="E4468" s="191" t="s">
        <v>13722</v>
      </c>
      <c r="F4468" s="192" t="n">
        <v>6.92</v>
      </c>
      <c r="G4468" s="191" t="s">
        <v>13723</v>
      </c>
      <c r="H4468" s="192" t="n">
        <v>0</v>
      </c>
      <c r="I4468" s="191" t="s">
        <v>13724</v>
      </c>
      <c r="J4468" s="192" t="n">
        <v>6.92</v>
      </c>
    </row>
    <row r="4469" customFormat="false" ht="32.75" hidden="false" customHeight="true" outlineLevel="0" collapsed="false">
      <c r="A4469" s="191"/>
      <c r="B4469" s="191"/>
      <c r="C4469" s="191"/>
      <c r="D4469" s="191"/>
      <c r="E4469" s="191" t="s">
        <v>13725</v>
      </c>
      <c r="F4469" s="192" t="n">
        <v>5.43</v>
      </c>
      <c r="G4469" s="191"/>
      <c r="H4469" s="193" t="s">
        <v>13726</v>
      </c>
      <c r="I4469" s="193"/>
      <c r="J4469" s="192" t="n">
        <v>29.9</v>
      </c>
    </row>
    <row r="4470" customFormat="false" ht="22.3" hidden="false" customHeight="true" outlineLevel="0" collapsed="false">
      <c r="A4470" s="125"/>
      <c r="B4470" s="125"/>
      <c r="C4470" s="125"/>
      <c r="D4470" s="125"/>
      <c r="E4470" s="125"/>
      <c r="F4470" s="125"/>
      <c r="G4470" s="125" t="s">
        <v>13727</v>
      </c>
      <c r="H4470" s="194" t="n">
        <v>20</v>
      </c>
      <c r="I4470" s="125" t="s">
        <v>13728</v>
      </c>
      <c r="J4470" s="195" t="n">
        <v>598</v>
      </c>
    </row>
    <row r="4471" customFormat="false" ht="22.3" hidden="false" customHeight="true" outlineLevel="0" collapsed="false">
      <c r="A4471" s="196"/>
      <c r="B4471" s="196"/>
      <c r="C4471" s="196"/>
      <c r="D4471" s="196"/>
      <c r="E4471" s="196"/>
      <c r="F4471" s="196"/>
      <c r="G4471" s="196"/>
      <c r="H4471" s="196"/>
      <c r="I4471" s="196"/>
      <c r="J4471" s="196"/>
    </row>
    <row r="4472" customFormat="false" ht="23.4" hidden="false" customHeight="true" outlineLevel="0" collapsed="false">
      <c r="A4472" s="175" t="s">
        <v>13241</v>
      </c>
      <c r="B4472" s="176" t="s">
        <v>12459</v>
      </c>
      <c r="C4472" s="175" t="s">
        <v>12460</v>
      </c>
      <c r="D4472" s="175" t="s">
        <v>12125</v>
      </c>
      <c r="E4472" s="175" t="s">
        <v>13711</v>
      </c>
      <c r="F4472" s="175"/>
      <c r="G4472" s="177" t="s">
        <v>12461</v>
      </c>
      <c r="H4472" s="176" t="s">
        <v>12462</v>
      </c>
      <c r="I4472" s="176" t="s">
        <v>12463</v>
      </c>
      <c r="J4472" s="176" t="s">
        <v>12243</v>
      </c>
    </row>
    <row r="4473" customFormat="false" ht="43.9" hidden="false" customHeight="true" outlineLevel="0" collapsed="false">
      <c r="A4473" s="154" t="s">
        <v>13712</v>
      </c>
      <c r="B4473" s="178" t="s">
        <v>13242</v>
      </c>
      <c r="C4473" s="154" t="s">
        <v>12475</v>
      </c>
      <c r="D4473" s="154" t="s">
        <v>13243</v>
      </c>
      <c r="E4473" s="154" t="s">
        <v>13900</v>
      </c>
      <c r="F4473" s="154"/>
      <c r="G4473" s="155" t="s">
        <v>12126</v>
      </c>
      <c r="H4473" s="179" t="n">
        <v>1</v>
      </c>
      <c r="I4473" s="180" t="n">
        <v>65.6</v>
      </c>
      <c r="J4473" s="180" t="n">
        <v>65.6</v>
      </c>
    </row>
    <row r="4474" customFormat="false" ht="43.9" hidden="false" customHeight="true" outlineLevel="0" collapsed="false">
      <c r="A4474" s="181" t="s">
        <v>13714</v>
      </c>
      <c r="B4474" s="182" t="n">
        <v>88267</v>
      </c>
      <c r="C4474" s="181" t="s">
        <v>12467</v>
      </c>
      <c r="D4474" s="181" t="s">
        <v>6441</v>
      </c>
      <c r="E4474" s="181" t="s">
        <v>13717</v>
      </c>
      <c r="F4474" s="181"/>
      <c r="G4474" s="183" t="s">
        <v>13718</v>
      </c>
      <c r="H4474" s="184" t="n">
        <v>0.2316</v>
      </c>
      <c r="I4474" s="185" t="n">
        <v>29.16</v>
      </c>
      <c r="J4474" s="185" t="n">
        <v>6.75</v>
      </c>
    </row>
    <row r="4475" customFormat="false" ht="43.9" hidden="false" customHeight="true" outlineLevel="0" collapsed="false">
      <c r="A4475" s="181" t="s">
        <v>13714</v>
      </c>
      <c r="B4475" s="182" t="n">
        <v>88248</v>
      </c>
      <c r="C4475" s="181" t="s">
        <v>12467</v>
      </c>
      <c r="D4475" s="181" t="s">
        <v>6423</v>
      </c>
      <c r="E4475" s="181" t="s">
        <v>13717</v>
      </c>
      <c r="F4475" s="181"/>
      <c r="G4475" s="183" t="s">
        <v>13718</v>
      </c>
      <c r="H4475" s="184" t="n">
        <v>0.2316</v>
      </c>
      <c r="I4475" s="185" t="n">
        <v>23.97</v>
      </c>
      <c r="J4475" s="185" t="n">
        <v>5.55</v>
      </c>
    </row>
    <row r="4476" customFormat="false" ht="32.75" hidden="false" customHeight="true" outlineLevel="0" collapsed="false">
      <c r="A4476" s="186" t="s">
        <v>13719</v>
      </c>
      <c r="B4476" s="187" t="n">
        <v>20142</v>
      </c>
      <c r="C4476" s="186" t="s">
        <v>12467</v>
      </c>
      <c r="D4476" s="186" t="s">
        <v>13973</v>
      </c>
      <c r="E4476" s="186" t="s">
        <v>13720</v>
      </c>
      <c r="F4476" s="186"/>
      <c r="G4476" s="188" t="s">
        <v>12126</v>
      </c>
      <c r="H4476" s="189" t="n">
        <v>1</v>
      </c>
      <c r="I4476" s="190" t="n">
        <v>40.47</v>
      </c>
      <c r="J4476" s="190" t="n">
        <v>40.47</v>
      </c>
    </row>
    <row r="4477" customFormat="false" ht="43.9" hidden="false" customHeight="true" outlineLevel="0" collapsed="false">
      <c r="A4477" s="186" t="s">
        <v>13719</v>
      </c>
      <c r="B4477" s="187" t="n">
        <v>20078</v>
      </c>
      <c r="C4477" s="186" t="s">
        <v>12467</v>
      </c>
      <c r="D4477" s="186" t="s">
        <v>13925</v>
      </c>
      <c r="E4477" s="186" t="s">
        <v>13720</v>
      </c>
      <c r="F4477" s="186"/>
      <c r="G4477" s="188" t="s">
        <v>12126</v>
      </c>
      <c r="H4477" s="189" t="n">
        <v>0.1125</v>
      </c>
      <c r="I4477" s="190" t="n">
        <v>38.11</v>
      </c>
      <c r="J4477" s="190" t="n">
        <v>4.28</v>
      </c>
    </row>
    <row r="4478" customFormat="false" ht="32.75" hidden="false" customHeight="true" outlineLevel="0" collapsed="false">
      <c r="A4478" s="186" t="s">
        <v>13719</v>
      </c>
      <c r="B4478" s="187" t="n">
        <v>298</v>
      </c>
      <c r="C4478" s="186" t="s">
        <v>12467</v>
      </c>
      <c r="D4478" s="186" t="s">
        <v>13957</v>
      </c>
      <c r="E4478" s="186" t="s">
        <v>13720</v>
      </c>
      <c r="F4478" s="186"/>
      <c r="G4478" s="188" t="s">
        <v>12126</v>
      </c>
      <c r="H4478" s="189" t="n">
        <v>3</v>
      </c>
      <c r="I4478" s="190" t="n">
        <v>2.85</v>
      </c>
      <c r="J4478" s="190" t="n">
        <v>8.55</v>
      </c>
    </row>
    <row r="4479" customFormat="false" ht="22.3" hidden="false" customHeight="true" outlineLevel="0" collapsed="false">
      <c r="A4479" s="191"/>
      <c r="B4479" s="191"/>
      <c r="C4479" s="191"/>
      <c r="D4479" s="191"/>
      <c r="E4479" s="191" t="s">
        <v>13722</v>
      </c>
      <c r="F4479" s="192" t="n">
        <v>9.71</v>
      </c>
      <c r="G4479" s="191" t="s">
        <v>13723</v>
      </c>
      <c r="H4479" s="192" t="n">
        <v>0</v>
      </c>
      <c r="I4479" s="191" t="s">
        <v>13724</v>
      </c>
      <c r="J4479" s="192" t="n">
        <v>9.71</v>
      </c>
    </row>
    <row r="4480" customFormat="false" ht="32.75" hidden="false" customHeight="true" outlineLevel="0" collapsed="false">
      <c r="A4480" s="191"/>
      <c r="B4480" s="191"/>
      <c r="C4480" s="191"/>
      <c r="D4480" s="191"/>
      <c r="E4480" s="191" t="s">
        <v>13725</v>
      </c>
      <c r="F4480" s="192" t="n">
        <v>14.57</v>
      </c>
      <c r="G4480" s="191"/>
      <c r="H4480" s="193" t="s">
        <v>13726</v>
      </c>
      <c r="I4480" s="193"/>
      <c r="J4480" s="192" t="n">
        <v>80.17</v>
      </c>
    </row>
    <row r="4481" customFormat="false" ht="22.3" hidden="false" customHeight="true" outlineLevel="0" collapsed="false">
      <c r="A4481" s="125"/>
      <c r="B4481" s="125"/>
      <c r="C4481" s="125"/>
      <c r="D4481" s="125"/>
      <c r="E4481" s="125"/>
      <c r="F4481" s="125"/>
      <c r="G4481" s="125" t="s">
        <v>13727</v>
      </c>
      <c r="H4481" s="194" t="n">
        <v>2</v>
      </c>
      <c r="I4481" s="125" t="s">
        <v>13728</v>
      </c>
      <c r="J4481" s="195" t="n">
        <v>160.34</v>
      </c>
    </row>
    <row r="4482" customFormat="false" ht="22.3" hidden="false" customHeight="true" outlineLevel="0" collapsed="false">
      <c r="A4482" s="196"/>
      <c r="B4482" s="196"/>
      <c r="C4482" s="196"/>
      <c r="D4482" s="196"/>
      <c r="E4482" s="196"/>
      <c r="F4482" s="196"/>
      <c r="G4482" s="196"/>
      <c r="H4482" s="196"/>
      <c r="I4482" s="196"/>
      <c r="J4482" s="196"/>
    </row>
    <row r="4483" customFormat="false" ht="23.4" hidden="false" customHeight="true" outlineLevel="0" collapsed="false">
      <c r="A4483" s="175" t="s">
        <v>13244</v>
      </c>
      <c r="B4483" s="176" t="s">
        <v>12459</v>
      </c>
      <c r="C4483" s="175" t="s">
        <v>12460</v>
      </c>
      <c r="D4483" s="175" t="s">
        <v>12125</v>
      </c>
      <c r="E4483" s="175" t="s">
        <v>13711</v>
      </c>
      <c r="F4483" s="175"/>
      <c r="G4483" s="177" t="s">
        <v>12461</v>
      </c>
      <c r="H4483" s="176" t="s">
        <v>12462</v>
      </c>
      <c r="I4483" s="176" t="s">
        <v>12463</v>
      </c>
      <c r="J4483" s="176" t="s">
        <v>12243</v>
      </c>
    </row>
    <row r="4484" customFormat="false" ht="43.9" hidden="false" customHeight="true" outlineLevel="0" collapsed="false">
      <c r="A4484" s="154" t="s">
        <v>13712</v>
      </c>
      <c r="B4484" s="178" t="s">
        <v>13245</v>
      </c>
      <c r="C4484" s="154" t="s">
        <v>12475</v>
      </c>
      <c r="D4484" s="154" t="s">
        <v>13246</v>
      </c>
      <c r="E4484" s="154" t="s">
        <v>13900</v>
      </c>
      <c r="F4484" s="154"/>
      <c r="G4484" s="155" t="s">
        <v>12126</v>
      </c>
      <c r="H4484" s="179" t="n">
        <v>1</v>
      </c>
      <c r="I4484" s="180" t="n">
        <v>37.16</v>
      </c>
      <c r="J4484" s="180" t="n">
        <v>37.16</v>
      </c>
    </row>
    <row r="4485" customFormat="false" ht="43.9" hidden="false" customHeight="true" outlineLevel="0" collapsed="false">
      <c r="A4485" s="181" t="s">
        <v>13714</v>
      </c>
      <c r="B4485" s="182" t="n">
        <v>88267</v>
      </c>
      <c r="C4485" s="181" t="s">
        <v>12467</v>
      </c>
      <c r="D4485" s="181" t="s">
        <v>6441</v>
      </c>
      <c r="E4485" s="181" t="s">
        <v>13717</v>
      </c>
      <c r="F4485" s="181"/>
      <c r="G4485" s="183" t="s">
        <v>13718</v>
      </c>
      <c r="H4485" s="184" t="n">
        <v>0.0809</v>
      </c>
      <c r="I4485" s="185" t="n">
        <v>29.16</v>
      </c>
      <c r="J4485" s="185" t="n">
        <v>2.35</v>
      </c>
    </row>
    <row r="4486" customFormat="false" ht="43.9" hidden="false" customHeight="true" outlineLevel="0" collapsed="false">
      <c r="A4486" s="181" t="s">
        <v>13714</v>
      </c>
      <c r="B4486" s="182" t="n">
        <v>88248</v>
      </c>
      <c r="C4486" s="181" t="s">
        <v>12467</v>
      </c>
      <c r="D4486" s="181" t="s">
        <v>6423</v>
      </c>
      <c r="E4486" s="181" t="s">
        <v>13717</v>
      </c>
      <c r="F4486" s="181"/>
      <c r="G4486" s="183" t="s">
        <v>13718</v>
      </c>
      <c r="H4486" s="184" t="n">
        <v>0.0809</v>
      </c>
      <c r="I4486" s="185" t="n">
        <v>23.97</v>
      </c>
      <c r="J4486" s="185" t="n">
        <v>1.93</v>
      </c>
    </row>
    <row r="4487" customFormat="false" ht="32.75" hidden="false" customHeight="true" outlineLevel="0" collapsed="false">
      <c r="A4487" s="186" t="s">
        <v>13719</v>
      </c>
      <c r="B4487" s="187" t="n">
        <v>20085</v>
      </c>
      <c r="C4487" s="186" t="s">
        <v>12467</v>
      </c>
      <c r="D4487" s="186" t="s">
        <v>7067</v>
      </c>
      <c r="E4487" s="186" t="s">
        <v>13720</v>
      </c>
      <c r="F4487" s="186"/>
      <c r="G4487" s="188" t="s">
        <v>12126</v>
      </c>
      <c r="H4487" s="189" t="n">
        <v>3</v>
      </c>
      <c r="I4487" s="190" t="n">
        <v>2.34</v>
      </c>
      <c r="J4487" s="190" t="n">
        <v>7.02</v>
      </c>
    </row>
    <row r="4488" customFormat="false" ht="32.75" hidden="false" customHeight="true" outlineLevel="0" collapsed="false">
      <c r="A4488" s="186" t="s">
        <v>13719</v>
      </c>
      <c r="B4488" s="187" t="n">
        <v>20141</v>
      </c>
      <c r="C4488" s="186" t="s">
        <v>12467</v>
      </c>
      <c r="D4488" s="186" t="s">
        <v>13974</v>
      </c>
      <c r="E4488" s="186" t="s">
        <v>13720</v>
      </c>
      <c r="F4488" s="186"/>
      <c r="G4488" s="188" t="s">
        <v>12126</v>
      </c>
      <c r="H4488" s="189" t="n">
        <v>1</v>
      </c>
      <c r="I4488" s="190" t="n">
        <v>23.01</v>
      </c>
      <c r="J4488" s="190" t="n">
        <v>23.01</v>
      </c>
    </row>
    <row r="4489" customFormat="false" ht="43.9" hidden="false" customHeight="true" outlineLevel="0" collapsed="false">
      <c r="A4489" s="186" t="s">
        <v>13719</v>
      </c>
      <c r="B4489" s="187" t="n">
        <v>20078</v>
      </c>
      <c r="C4489" s="186" t="s">
        <v>12467</v>
      </c>
      <c r="D4489" s="186" t="s">
        <v>13925</v>
      </c>
      <c r="E4489" s="186" t="s">
        <v>13720</v>
      </c>
      <c r="F4489" s="186"/>
      <c r="G4489" s="188" t="s">
        <v>12126</v>
      </c>
      <c r="H4489" s="189" t="n">
        <v>0.075</v>
      </c>
      <c r="I4489" s="190" t="n">
        <v>38.11</v>
      </c>
      <c r="J4489" s="190" t="n">
        <v>2.85</v>
      </c>
    </row>
    <row r="4490" customFormat="false" ht="22.3" hidden="false" customHeight="true" outlineLevel="0" collapsed="false">
      <c r="A4490" s="191"/>
      <c r="B4490" s="191"/>
      <c r="C4490" s="191"/>
      <c r="D4490" s="191"/>
      <c r="E4490" s="191" t="s">
        <v>13722</v>
      </c>
      <c r="F4490" s="192" t="n">
        <v>3.38</v>
      </c>
      <c r="G4490" s="191" t="s">
        <v>13723</v>
      </c>
      <c r="H4490" s="192" t="n">
        <v>0</v>
      </c>
      <c r="I4490" s="191" t="s">
        <v>13724</v>
      </c>
      <c r="J4490" s="192" t="n">
        <v>3.38</v>
      </c>
    </row>
    <row r="4491" customFormat="false" ht="32.75" hidden="false" customHeight="true" outlineLevel="0" collapsed="false">
      <c r="A4491" s="191"/>
      <c r="B4491" s="191"/>
      <c r="C4491" s="191"/>
      <c r="D4491" s="191"/>
      <c r="E4491" s="191" t="s">
        <v>13725</v>
      </c>
      <c r="F4491" s="192" t="n">
        <v>8.25</v>
      </c>
      <c r="G4491" s="191"/>
      <c r="H4491" s="193" t="s">
        <v>13726</v>
      </c>
      <c r="I4491" s="193"/>
      <c r="J4491" s="192" t="n">
        <v>45.41</v>
      </c>
    </row>
    <row r="4492" customFormat="false" ht="22.3" hidden="false" customHeight="true" outlineLevel="0" collapsed="false">
      <c r="A4492" s="125"/>
      <c r="B4492" s="125"/>
      <c r="C4492" s="125"/>
      <c r="D4492" s="125"/>
      <c r="E4492" s="125"/>
      <c r="F4492" s="125"/>
      <c r="G4492" s="125" t="s">
        <v>13727</v>
      </c>
      <c r="H4492" s="194" t="n">
        <v>3</v>
      </c>
      <c r="I4492" s="125" t="s">
        <v>13728</v>
      </c>
      <c r="J4492" s="195" t="n">
        <v>136.23</v>
      </c>
    </row>
    <row r="4493" customFormat="false" ht="22.3" hidden="false" customHeight="true" outlineLevel="0" collapsed="false">
      <c r="A4493" s="196"/>
      <c r="B4493" s="196"/>
      <c r="C4493" s="196"/>
      <c r="D4493" s="196"/>
      <c r="E4493" s="196"/>
      <c r="F4493" s="196"/>
      <c r="G4493" s="196"/>
      <c r="H4493" s="196"/>
      <c r="I4493" s="196"/>
      <c r="J4493" s="196"/>
    </row>
    <row r="4494" customFormat="false" ht="23.4" hidden="false" customHeight="true" outlineLevel="0" collapsed="false">
      <c r="A4494" s="175" t="s">
        <v>13247</v>
      </c>
      <c r="B4494" s="176" t="s">
        <v>12459</v>
      </c>
      <c r="C4494" s="175" t="s">
        <v>12460</v>
      </c>
      <c r="D4494" s="175" t="s">
        <v>12125</v>
      </c>
      <c r="E4494" s="175" t="s">
        <v>13711</v>
      </c>
      <c r="F4494" s="175"/>
      <c r="G4494" s="177" t="s">
        <v>12461</v>
      </c>
      <c r="H4494" s="176" t="s">
        <v>12462</v>
      </c>
      <c r="I4494" s="176" t="s">
        <v>12463</v>
      </c>
      <c r="J4494" s="176" t="s">
        <v>12243</v>
      </c>
    </row>
    <row r="4495" customFormat="false" ht="43.9" hidden="false" customHeight="true" outlineLevel="0" collapsed="false">
      <c r="A4495" s="154" t="s">
        <v>13712</v>
      </c>
      <c r="B4495" s="178" t="n">
        <v>89685</v>
      </c>
      <c r="C4495" s="154" t="s">
        <v>12467</v>
      </c>
      <c r="D4495" s="154" t="s">
        <v>13248</v>
      </c>
      <c r="E4495" s="154" t="s">
        <v>13921</v>
      </c>
      <c r="F4495" s="154"/>
      <c r="G4495" s="155" t="s">
        <v>12126</v>
      </c>
      <c r="H4495" s="179" t="n">
        <v>1</v>
      </c>
      <c r="I4495" s="180" t="n">
        <v>65.6</v>
      </c>
      <c r="J4495" s="180" t="n">
        <v>65.6</v>
      </c>
    </row>
    <row r="4496" customFormat="false" ht="43.9" hidden="false" customHeight="true" outlineLevel="0" collapsed="false">
      <c r="A4496" s="181" t="s">
        <v>13714</v>
      </c>
      <c r="B4496" s="182" t="n">
        <v>88248</v>
      </c>
      <c r="C4496" s="181" t="s">
        <v>12467</v>
      </c>
      <c r="D4496" s="181" t="s">
        <v>6423</v>
      </c>
      <c r="E4496" s="181" t="s">
        <v>13717</v>
      </c>
      <c r="F4496" s="181"/>
      <c r="G4496" s="183" t="s">
        <v>13718</v>
      </c>
      <c r="H4496" s="184" t="n">
        <v>0.2316</v>
      </c>
      <c r="I4496" s="185" t="n">
        <v>23.97</v>
      </c>
      <c r="J4496" s="185" t="n">
        <v>5.55</v>
      </c>
    </row>
    <row r="4497" customFormat="false" ht="43.9" hidden="false" customHeight="true" outlineLevel="0" collapsed="false">
      <c r="A4497" s="181" t="s">
        <v>13714</v>
      </c>
      <c r="B4497" s="182" t="n">
        <v>88267</v>
      </c>
      <c r="C4497" s="181" t="s">
        <v>12467</v>
      </c>
      <c r="D4497" s="181" t="s">
        <v>6441</v>
      </c>
      <c r="E4497" s="181" t="s">
        <v>13717</v>
      </c>
      <c r="F4497" s="181"/>
      <c r="G4497" s="183" t="s">
        <v>13718</v>
      </c>
      <c r="H4497" s="184" t="n">
        <v>0.2316</v>
      </c>
      <c r="I4497" s="185" t="n">
        <v>29.16</v>
      </c>
      <c r="J4497" s="185" t="n">
        <v>6.75</v>
      </c>
    </row>
    <row r="4498" customFormat="false" ht="43.9" hidden="false" customHeight="true" outlineLevel="0" collapsed="false">
      <c r="A4498" s="186" t="s">
        <v>13719</v>
      </c>
      <c r="B4498" s="187" t="n">
        <v>20078</v>
      </c>
      <c r="C4498" s="186" t="s">
        <v>12467</v>
      </c>
      <c r="D4498" s="186" t="s">
        <v>13925</v>
      </c>
      <c r="E4498" s="186" t="s">
        <v>13720</v>
      </c>
      <c r="F4498" s="186"/>
      <c r="G4498" s="188" t="s">
        <v>12126</v>
      </c>
      <c r="H4498" s="189" t="n">
        <v>0.1125</v>
      </c>
      <c r="I4498" s="190" t="n">
        <v>38.11</v>
      </c>
      <c r="J4498" s="190" t="n">
        <v>4.28</v>
      </c>
    </row>
    <row r="4499" customFormat="false" ht="32.75" hidden="false" customHeight="true" outlineLevel="0" collapsed="false">
      <c r="A4499" s="186" t="s">
        <v>13719</v>
      </c>
      <c r="B4499" s="187" t="n">
        <v>20142</v>
      </c>
      <c r="C4499" s="186" t="s">
        <v>12467</v>
      </c>
      <c r="D4499" s="186" t="s">
        <v>13973</v>
      </c>
      <c r="E4499" s="186" t="s">
        <v>13720</v>
      </c>
      <c r="F4499" s="186"/>
      <c r="G4499" s="188" t="s">
        <v>12126</v>
      </c>
      <c r="H4499" s="189" t="n">
        <v>1</v>
      </c>
      <c r="I4499" s="190" t="n">
        <v>40.47</v>
      </c>
      <c r="J4499" s="190" t="n">
        <v>40.47</v>
      </c>
    </row>
    <row r="4500" customFormat="false" ht="32.75" hidden="false" customHeight="true" outlineLevel="0" collapsed="false">
      <c r="A4500" s="186" t="s">
        <v>13719</v>
      </c>
      <c r="B4500" s="187" t="n">
        <v>298</v>
      </c>
      <c r="C4500" s="186" t="s">
        <v>12467</v>
      </c>
      <c r="D4500" s="186" t="s">
        <v>13957</v>
      </c>
      <c r="E4500" s="186" t="s">
        <v>13720</v>
      </c>
      <c r="F4500" s="186"/>
      <c r="G4500" s="188" t="s">
        <v>12126</v>
      </c>
      <c r="H4500" s="189" t="n">
        <v>3</v>
      </c>
      <c r="I4500" s="190" t="n">
        <v>2.85</v>
      </c>
      <c r="J4500" s="190" t="n">
        <v>8.55</v>
      </c>
    </row>
    <row r="4501" customFormat="false" ht="22.3" hidden="false" customHeight="true" outlineLevel="0" collapsed="false">
      <c r="A4501" s="191"/>
      <c r="B4501" s="191"/>
      <c r="C4501" s="191"/>
      <c r="D4501" s="191"/>
      <c r="E4501" s="191" t="s">
        <v>13722</v>
      </c>
      <c r="F4501" s="192" t="n">
        <v>9.71</v>
      </c>
      <c r="G4501" s="191" t="s">
        <v>13723</v>
      </c>
      <c r="H4501" s="192" t="n">
        <v>0</v>
      </c>
      <c r="I4501" s="191" t="s">
        <v>13724</v>
      </c>
      <c r="J4501" s="192" t="n">
        <v>9.71</v>
      </c>
    </row>
    <row r="4502" customFormat="false" ht="32.75" hidden="false" customHeight="true" outlineLevel="0" collapsed="false">
      <c r="A4502" s="191"/>
      <c r="B4502" s="191"/>
      <c r="C4502" s="191"/>
      <c r="D4502" s="191"/>
      <c r="E4502" s="191" t="s">
        <v>13725</v>
      </c>
      <c r="F4502" s="192" t="n">
        <v>14.57</v>
      </c>
      <c r="G4502" s="191"/>
      <c r="H4502" s="193" t="s">
        <v>13726</v>
      </c>
      <c r="I4502" s="193"/>
      <c r="J4502" s="192" t="n">
        <v>80.17</v>
      </c>
    </row>
    <row r="4503" customFormat="false" ht="22.3" hidden="false" customHeight="true" outlineLevel="0" collapsed="false">
      <c r="A4503" s="125"/>
      <c r="B4503" s="125"/>
      <c r="C4503" s="125"/>
      <c r="D4503" s="125"/>
      <c r="E4503" s="125"/>
      <c r="F4503" s="125"/>
      <c r="G4503" s="125" t="s">
        <v>13727</v>
      </c>
      <c r="H4503" s="194" t="n">
        <v>1</v>
      </c>
      <c r="I4503" s="125" t="s">
        <v>13728</v>
      </c>
      <c r="J4503" s="195" t="n">
        <v>80.17</v>
      </c>
    </row>
    <row r="4504" customFormat="false" ht="22.3" hidden="false" customHeight="true" outlineLevel="0" collapsed="false">
      <c r="A4504" s="196"/>
      <c r="B4504" s="196"/>
      <c r="C4504" s="196"/>
      <c r="D4504" s="196"/>
      <c r="E4504" s="196"/>
      <c r="F4504" s="196"/>
      <c r="G4504" s="196"/>
      <c r="H4504" s="196"/>
      <c r="I4504" s="196"/>
      <c r="J4504" s="196"/>
    </row>
    <row r="4505" customFormat="false" ht="23.4" hidden="false" customHeight="true" outlineLevel="0" collapsed="false">
      <c r="A4505" s="175" t="s">
        <v>13249</v>
      </c>
      <c r="B4505" s="176" t="s">
        <v>12459</v>
      </c>
      <c r="C4505" s="175" t="s">
        <v>12460</v>
      </c>
      <c r="D4505" s="175" t="s">
        <v>12125</v>
      </c>
      <c r="E4505" s="175" t="s">
        <v>13711</v>
      </c>
      <c r="F4505" s="175"/>
      <c r="G4505" s="177" t="s">
        <v>12461</v>
      </c>
      <c r="H4505" s="176" t="s">
        <v>12462</v>
      </c>
      <c r="I4505" s="176" t="s">
        <v>12463</v>
      </c>
      <c r="J4505" s="176" t="s">
        <v>12243</v>
      </c>
    </row>
    <row r="4506" customFormat="false" ht="43.9" hidden="false" customHeight="true" outlineLevel="0" collapsed="false">
      <c r="A4506" s="154" t="s">
        <v>13712</v>
      </c>
      <c r="B4506" s="178" t="n">
        <v>89774</v>
      </c>
      <c r="C4506" s="154" t="s">
        <v>12467</v>
      </c>
      <c r="D4506" s="154" t="s">
        <v>13250</v>
      </c>
      <c r="E4506" s="154" t="s">
        <v>13948</v>
      </c>
      <c r="F4506" s="154"/>
      <c r="G4506" s="155" t="s">
        <v>12126</v>
      </c>
      <c r="H4506" s="179" t="n">
        <v>1</v>
      </c>
      <c r="I4506" s="180" t="n">
        <v>17.56</v>
      </c>
      <c r="J4506" s="180" t="n">
        <v>17.56</v>
      </c>
    </row>
    <row r="4507" customFormat="false" ht="43.9" hidden="false" customHeight="true" outlineLevel="0" collapsed="false">
      <c r="A4507" s="181" t="s">
        <v>13714</v>
      </c>
      <c r="B4507" s="182" t="n">
        <v>88248</v>
      </c>
      <c r="C4507" s="181" t="s">
        <v>12467</v>
      </c>
      <c r="D4507" s="181" t="s">
        <v>6423</v>
      </c>
      <c r="E4507" s="181" t="s">
        <v>13717</v>
      </c>
      <c r="F4507" s="181"/>
      <c r="G4507" s="183" t="s">
        <v>13718</v>
      </c>
      <c r="H4507" s="184" t="n">
        <v>0.1102</v>
      </c>
      <c r="I4507" s="185" t="n">
        <v>23.97</v>
      </c>
      <c r="J4507" s="185" t="n">
        <v>2.64</v>
      </c>
    </row>
    <row r="4508" customFormat="false" ht="43.9" hidden="false" customHeight="true" outlineLevel="0" collapsed="false">
      <c r="A4508" s="181" t="s">
        <v>13714</v>
      </c>
      <c r="B4508" s="182" t="n">
        <v>88267</v>
      </c>
      <c r="C4508" s="181" t="s">
        <v>12467</v>
      </c>
      <c r="D4508" s="181" t="s">
        <v>6441</v>
      </c>
      <c r="E4508" s="181" t="s">
        <v>13717</v>
      </c>
      <c r="F4508" s="181"/>
      <c r="G4508" s="183" t="s">
        <v>13718</v>
      </c>
      <c r="H4508" s="184" t="n">
        <v>0.1102</v>
      </c>
      <c r="I4508" s="185" t="n">
        <v>29.16</v>
      </c>
      <c r="J4508" s="185" t="n">
        <v>3.21</v>
      </c>
    </row>
    <row r="4509" customFormat="false" ht="22.3" hidden="false" customHeight="true" outlineLevel="0" collapsed="false">
      <c r="A4509" s="186" t="s">
        <v>13719</v>
      </c>
      <c r="B4509" s="187" t="n">
        <v>122</v>
      </c>
      <c r="C4509" s="186" t="s">
        <v>12467</v>
      </c>
      <c r="D4509" s="186" t="s">
        <v>13899</v>
      </c>
      <c r="E4509" s="186" t="s">
        <v>13720</v>
      </c>
      <c r="F4509" s="186"/>
      <c r="G4509" s="188" t="s">
        <v>12126</v>
      </c>
      <c r="H4509" s="189" t="n">
        <v>0.0167</v>
      </c>
      <c r="I4509" s="190" t="n">
        <v>92.33</v>
      </c>
      <c r="J4509" s="190" t="n">
        <v>1.54</v>
      </c>
    </row>
    <row r="4510" customFormat="false" ht="32.75" hidden="false" customHeight="true" outlineLevel="0" collapsed="false">
      <c r="A4510" s="186" t="s">
        <v>13719</v>
      </c>
      <c r="B4510" s="187" t="n">
        <v>20083</v>
      </c>
      <c r="C4510" s="186" t="s">
        <v>12467</v>
      </c>
      <c r="D4510" s="186" t="s">
        <v>13898</v>
      </c>
      <c r="E4510" s="186" t="s">
        <v>13720</v>
      </c>
      <c r="F4510" s="186"/>
      <c r="G4510" s="188" t="s">
        <v>12126</v>
      </c>
      <c r="H4510" s="189" t="n">
        <v>0.026</v>
      </c>
      <c r="I4510" s="190" t="n">
        <v>104.61</v>
      </c>
      <c r="J4510" s="190" t="n">
        <v>2.71</v>
      </c>
    </row>
    <row r="4511" customFormat="false" ht="32.75" hidden="false" customHeight="true" outlineLevel="0" collapsed="false">
      <c r="A4511" s="186" t="s">
        <v>13719</v>
      </c>
      <c r="B4511" s="187" t="n">
        <v>3898</v>
      </c>
      <c r="C4511" s="186" t="s">
        <v>12467</v>
      </c>
      <c r="D4511" s="186" t="s">
        <v>9958</v>
      </c>
      <c r="E4511" s="186" t="s">
        <v>13720</v>
      </c>
      <c r="F4511" s="186"/>
      <c r="G4511" s="188" t="s">
        <v>12126</v>
      </c>
      <c r="H4511" s="189" t="n">
        <v>1</v>
      </c>
      <c r="I4511" s="190" t="n">
        <v>7.35</v>
      </c>
      <c r="J4511" s="190" t="n">
        <v>7.35</v>
      </c>
    </row>
    <row r="4512" customFormat="false" ht="22.3" hidden="false" customHeight="true" outlineLevel="0" collapsed="false">
      <c r="A4512" s="186" t="s">
        <v>13719</v>
      </c>
      <c r="B4512" s="187" t="n">
        <v>38383</v>
      </c>
      <c r="C4512" s="186" t="s">
        <v>12467</v>
      </c>
      <c r="D4512" s="186" t="s">
        <v>13892</v>
      </c>
      <c r="E4512" s="186" t="s">
        <v>13720</v>
      </c>
      <c r="F4512" s="186"/>
      <c r="G4512" s="188" t="s">
        <v>12126</v>
      </c>
      <c r="H4512" s="189" t="n">
        <v>0.046</v>
      </c>
      <c r="I4512" s="190" t="n">
        <v>2.59</v>
      </c>
      <c r="J4512" s="190" t="n">
        <v>0.11</v>
      </c>
    </row>
    <row r="4513" customFormat="false" ht="22.3" hidden="false" customHeight="true" outlineLevel="0" collapsed="false">
      <c r="A4513" s="191"/>
      <c r="B4513" s="191"/>
      <c r="C4513" s="191"/>
      <c r="D4513" s="191"/>
      <c r="E4513" s="191" t="s">
        <v>13722</v>
      </c>
      <c r="F4513" s="192" t="n">
        <v>4.61</v>
      </c>
      <c r="G4513" s="191" t="s">
        <v>13723</v>
      </c>
      <c r="H4513" s="192" t="n">
        <v>0</v>
      </c>
      <c r="I4513" s="191" t="s">
        <v>13724</v>
      </c>
      <c r="J4513" s="192" t="n">
        <v>4.61</v>
      </c>
    </row>
    <row r="4514" customFormat="false" ht="32.75" hidden="false" customHeight="true" outlineLevel="0" collapsed="false">
      <c r="A4514" s="191"/>
      <c r="B4514" s="191"/>
      <c r="C4514" s="191"/>
      <c r="D4514" s="191"/>
      <c r="E4514" s="191" t="s">
        <v>13725</v>
      </c>
      <c r="F4514" s="192" t="n">
        <v>3.9</v>
      </c>
      <c r="G4514" s="191"/>
      <c r="H4514" s="193" t="s">
        <v>13726</v>
      </c>
      <c r="I4514" s="193"/>
      <c r="J4514" s="192" t="n">
        <v>21.46</v>
      </c>
    </row>
    <row r="4515" customFormat="false" ht="22.3" hidden="false" customHeight="true" outlineLevel="0" collapsed="false">
      <c r="A4515" s="125"/>
      <c r="B4515" s="125"/>
      <c r="C4515" s="125"/>
      <c r="D4515" s="125"/>
      <c r="E4515" s="125"/>
      <c r="F4515" s="125"/>
      <c r="G4515" s="125" t="s">
        <v>13727</v>
      </c>
      <c r="H4515" s="194" t="n">
        <v>3</v>
      </c>
      <c r="I4515" s="125" t="s">
        <v>13728</v>
      </c>
      <c r="J4515" s="195" t="n">
        <v>64.38</v>
      </c>
    </row>
    <row r="4516" customFormat="false" ht="22.3" hidden="false" customHeight="true" outlineLevel="0" collapsed="false">
      <c r="A4516" s="196"/>
      <c r="B4516" s="196"/>
      <c r="C4516" s="196"/>
      <c r="D4516" s="196"/>
      <c r="E4516" s="196"/>
      <c r="F4516" s="196"/>
      <c r="G4516" s="196"/>
      <c r="H4516" s="196"/>
      <c r="I4516" s="196"/>
      <c r="J4516" s="196"/>
    </row>
    <row r="4517" customFormat="false" ht="23.4" hidden="false" customHeight="true" outlineLevel="0" collapsed="false">
      <c r="A4517" s="175" t="s">
        <v>13251</v>
      </c>
      <c r="B4517" s="176" t="s">
        <v>12459</v>
      </c>
      <c r="C4517" s="175" t="s">
        <v>12460</v>
      </c>
      <c r="D4517" s="175" t="s">
        <v>12125</v>
      </c>
      <c r="E4517" s="175" t="s">
        <v>13711</v>
      </c>
      <c r="F4517" s="175"/>
      <c r="G4517" s="177" t="s">
        <v>12461</v>
      </c>
      <c r="H4517" s="176" t="s">
        <v>12462</v>
      </c>
      <c r="I4517" s="176" t="s">
        <v>12463</v>
      </c>
      <c r="J4517" s="176" t="s">
        <v>12243</v>
      </c>
    </row>
    <row r="4518" customFormat="false" ht="43.9" hidden="false" customHeight="true" outlineLevel="0" collapsed="false">
      <c r="A4518" s="154" t="s">
        <v>13712</v>
      </c>
      <c r="B4518" s="178" t="n">
        <v>89549</v>
      </c>
      <c r="C4518" s="154" t="s">
        <v>12467</v>
      </c>
      <c r="D4518" s="154" t="s">
        <v>13216</v>
      </c>
      <c r="E4518" s="154" t="s">
        <v>13921</v>
      </c>
      <c r="F4518" s="154"/>
      <c r="G4518" s="155" t="s">
        <v>12126</v>
      </c>
      <c r="H4518" s="179" t="n">
        <v>1</v>
      </c>
      <c r="I4518" s="180" t="n">
        <v>20.51</v>
      </c>
      <c r="J4518" s="180" t="n">
        <v>20.51</v>
      </c>
    </row>
    <row r="4519" customFormat="false" ht="43.9" hidden="false" customHeight="true" outlineLevel="0" collapsed="false">
      <c r="A4519" s="181" t="s">
        <v>13714</v>
      </c>
      <c r="B4519" s="182" t="n">
        <v>88248</v>
      </c>
      <c r="C4519" s="181" t="s">
        <v>12467</v>
      </c>
      <c r="D4519" s="181" t="s">
        <v>6423</v>
      </c>
      <c r="E4519" s="181" t="s">
        <v>13717</v>
      </c>
      <c r="F4519" s="181"/>
      <c r="G4519" s="183" t="s">
        <v>13718</v>
      </c>
      <c r="H4519" s="184" t="n">
        <v>0.0516</v>
      </c>
      <c r="I4519" s="185" t="n">
        <v>23.97</v>
      </c>
      <c r="J4519" s="185" t="n">
        <v>1.23</v>
      </c>
    </row>
    <row r="4520" customFormat="false" ht="43.9" hidden="false" customHeight="true" outlineLevel="0" collapsed="false">
      <c r="A4520" s="181" t="s">
        <v>13714</v>
      </c>
      <c r="B4520" s="182" t="n">
        <v>88267</v>
      </c>
      <c r="C4520" s="181" t="s">
        <v>12467</v>
      </c>
      <c r="D4520" s="181" t="s">
        <v>6441</v>
      </c>
      <c r="E4520" s="181" t="s">
        <v>13717</v>
      </c>
      <c r="F4520" s="181"/>
      <c r="G4520" s="183" t="s">
        <v>13718</v>
      </c>
      <c r="H4520" s="184" t="n">
        <v>0.0516</v>
      </c>
      <c r="I4520" s="185" t="n">
        <v>29.16</v>
      </c>
      <c r="J4520" s="185" t="n">
        <v>1.5</v>
      </c>
    </row>
    <row r="4521" customFormat="false" ht="32.75" hidden="false" customHeight="true" outlineLevel="0" collapsed="false">
      <c r="A4521" s="186" t="s">
        <v>13719</v>
      </c>
      <c r="B4521" s="187" t="n">
        <v>20085</v>
      </c>
      <c r="C4521" s="186" t="s">
        <v>12467</v>
      </c>
      <c r="D4521" s="186" t="s">
        <v>7067</v>
      </c>
      <c r="E4521" s="186" t="s">
        <v>13720</v>
      </c>
      <c r="F4521" s="186"/>
      <c r="G4521" s="188" t="s">
        <v>12126</v>
      </c>
      <c r="H4521" s="189" t="n">
        <v>1</v>
      </c>
      <c r="I4521" s="190" t="n">
        <v>2.34</v>
      </c>
      <c r="J4521" s="190" t="n">
        <v>2.34</v>
      </c>
    </row>
    <row r="4522" customFormat="false" ht="43.9" hidden="false" customHeight="true" outlineLevel="0" collapsed="false">
      <c r="A4522" s="186" t="s">
        <v>13719</v>
      </c>
      <c r="B4522" s="187" t="n">
        <v>20078</v>
      </c>
      <c r="C4522" s="186" t="s">
        <v>12467</v>
      </c>
      <c r="D4522" s="186" t="s">
        <v>13925</v>
      </c>
      <c r="E4522" s="186" t="s">
        <v>13720</v>
      </c>
      <c r="F4522" s="186"/>
      <c r="G4522" s="188" t="s">
        <v>12126</v>
      </c>
      <c r="H4522" s="189" t="n">
        <v>0.0625</v>
      </c>
      <c r="I4522" s="190" t="n">
        <v>38.11</v>
      </c>
      <c r="J4522" s="190" t="n">
        <v>2.38</v>
      </c>
    </row>
    <row r="4523" customFormat="false" ht="32.75" hidden="false" customHeight="true" outlineLevel="0" collapsed="false">
      <c r="A4523" s="186" t="s">
        <v>13719</v>
      </c>
      <c r="B4523" s="187" t="n">
        <v>20045</v>
      </c>
      <c r="C4523" s="186" t="s">
        <v>12467</v>
      </c>
      <c r="D4523" s="186" t="s">
        <v>13959</v>
      </c>
      <c r="E4523" s="186" t="s">
        <v>13720</v>
      </c>
      <c r="F4523" s="186"/>
      <c r="G4523" s="188" t="s">
        <v>12126</v>
      </c>
      <c r="H4523" s="189" t="n">
        <v>1</v>
      </c>
      <c r="I4523" s="190" t="n">
        <v>10.21</v>
      </c>
      <c r="J4523" s="190" t="n">
        <v>10.21</v>
      </c>
    </row>
    <row r="4524" customFormat="false" ht="32.75" hidden="false" customHeight="true" outlineLevel="0" collapsed="false">
      <c r="A4524" s="186" t="s">
        <v>13719</v>
      </c>
      <c r="B4524" s="187" t="n">
        <v>298</v>
      </c>
      <c r="C4524" s="186" t="s">
        <v>12467</v>
      </c>
      <c r="D4524" s="186" t="s">
        <v>13957</v>
      </c>
      <c r="E4524" s="186" t="s">
        <v>13720</v>
      </c>
      <c r="F4524" s="186"/>
      <c r="G4524" s="188" t="s">
        <v>12126</v>
      </c>
      <c r="H4524" s="189" t="n">
        <v>1</v>
      </c>
      <c r="I4524" s="190" t="n">
        <v>2.85</v>
      </c>
      <c r="J4524" s="190" t="n">
        <v>2.85</v>
      </c>
    </row>
    <row r="4525" customFormat="false" ht="22.3" hidden="false" customHeight="true" outlineLevel="0" collapsed="false">
      <c r="A4525" s="191"/>
      <c r="B4525" s="191"/>
      <c r="C4525" s="191"/>
      <c r="D4525" s="191"/>
      <c r="E4525" s="191" t="s">
        <v>13722</v>
      </c>
      <c r="F4525" s="192" t="n">
        <v>2.15</v>
      </c>
      <c r="G4525" s="191" t="s">
        <v>13723</v>
      </c>
      <c r="H4525" s="192" t="n">
        <v>0</v>
      </c>
      <c r="I4525" s="191" t="s">
        <v>13724</v>
      </c>
      <c r="J4525" s="192" t="n">
        <v>2.15</v>
      </c>
    </row>
    <row r="4526" customFormat="false" ht="32.75" hidden="false" customHeight="true" outlineLevel="0" collapsed="false">
      <c r="A4526" s="191"/>
      <c r="B4526" s="191"/>
      <c r="C4526" s="191"/>
      <c r="D4526" s="191"/>
      <c r="E4526" s="191" t="s">
        <v>13725</v>
      </c>
      <c r="F4526" s="192" t="n">
        <v>4.55</v>
      </c>
      <c r="G4526" s="191"/>
      <c r="H4526" s="193" t="s">
        <v>13726</v>
      </c>
      <c r="I4526" s="193"/>
      <c r="J4526" s="192" t="n">
        <v>25.06</v>
      </c>
    </row>
    <row r="4527" customFormat="false" ht="22.3" hidden="false" customHeight="true" outlineLevel="0" collapsed="false">
      <c r="A4527" s="125"/>
      <c r="B4527" s="125"/>
      <c r="C4527" s="125"/>
      <c r="D4527" s="125"/>
      <c r="E4527" s="125"/>
      <c r="F4527" s="125"/>
      <c r="G4527" s="125" t="s">
        <v>13727</v>
      </c>
      <c r="H4527" s="194" t="n">
        <v>14</v>
      </c>
      <c r="I4527" s="125" t="s">
        <v>13728</v>
      </c>
      <c r="J4527" s="195" t="n">
        <v>350.84</v>
      </c>
    </row>
    <row r="4528" customFormat="false" ht="22.3" hidden="false" customHeight="true" outlineLevel="0" collapsed="false">
      <c r="A4528" s="196"/>
      <c r="B4528" s="196"/>
      <c r="C4528" s="196"/>
      <c r="D4528" s="196"/>
      <c r="E4528" s="196"/>
      <c r="F4528" s="196"/>
      <c r="G4528" s="196"/>
      <c r="H4528" s="196"/>
      <c r="I4528" s="196"/>
      <c r="J4528" s="196"/>
    </row>
    <row r="4529" customFormat="false" ht="23.4" hidden="false" customHeight="true" outlineLevel="0" collapsed="false">
      <c r="A4529" s="175" t="s">
        <v>13252</v>
      </c>
      <c r="B4529" s="176" t="s">
        <v>12459</v>
      </c>
      <c r="C4529" s="175" t="s">
        <v>12460</v>
      </c>
      <c r="D4529" s="175" t="s">
        <v>12125</v>
      </c>
      <c r="E4529" s="175" t="s">
        <v>13711</v>
      </c>
      <c r="F4529" s="175"/>
      <c r="G4529" s="177" t="s">
        <v>12461</v>
      </c>
      <c r="H4529" s="176" t="s">
        <v>12462</v>
      </c>
      <c r="I4529" s="176" t="s">
        <v>12463</v>
      </c>
      <c r="J4529" s="176" t="s">
        <v>12243</v>
      </c>
    </row>
    <row r="4530" customFormat="false" ht="43.9" hidden="false" customHeight="true" outlineLevel="0" collapsed="false">
      <c r="A4530" s="154" t="s">
        <v>13712</v>
      </c>
      <c r="B4530" s="178" t="n">
        <v>104348</v>
      </c>
      <c r="C4530" s="154" t="s">
        <v>12467</v>
      </c>
      <c r="D4530" s="154" t="s">
        <v>13253</v>
      </c>
      <c r="E4530" s="154" t="s">
        <v>13948</v>
      </c>
      <c r="F4530" s="154"/>
      <c r="G4530" s="155" t="s">
        <v>12126</v>
      </c>
      <c r="H4530" s="179" t="n">
        <v>1</v>
      </c>
      <c r="I4530" s="180" t="n">
        <v>12.44</v>
      </c>
      <c r="J4530" s="180" t="n">
        <v>12.44</v>
      </c>
    </row>
    <row r="4531" customFormat="false" ht="43.9" hidden="false" customHeight="true" outlineLevel="0" collapsed="false">
      <c r="A4531" s="181" t="s">
        <v>13714</v>
      </c>
      <c r="B4531" s="182" t="n">
        <v>88267</v>
      </c>
      <c r="C4531" s="181" t="s">
        <v>12467</v>
      </c>
      <c r="D4531" s="181" t="s">
        <v>6441</v>
      </c>
      <c r="E4531" s="181" t="s">
        <v>13717</v>
      </c>
      <c r="F4531" s="181"/>
      <c r="G4531" s="183" t="s">
        <v>13718</v>
      </c>
      <c r="H4531" s="184" t="n">
        <v>0.0114</v>
      </c>
      <c r="I4531" s="185" t="n">
        <v>29.16</v>
      </c>
      <c r="J4531" s="185" t="n">
        <v>0.33</v>
      </c>
    </row>
    <row r="4532" customFormat="false" ht="43.9" hidden="false" customHeight="true" outlineLevel="0" collapsed="false">
      <c r="A4532" s="181" t="s">
        <v>13714</v>
      </c>
      <c r="B4532" s="182" t="n">
        <v>88248</v>
      </c>
      <c r="C4532" s="181" t="s">
        <v>12467</v>
      </c>
      <c r="D4532" s="181" t="s">
        <v>6423</v>
      </c>
      <c r="E4532" s="181" t="s">
        <v>13717</v>
      </c>
      <c r="F4532" s="181"/>
      <c r="G4532" s="183" t="s">
        <v>13718</v>
      </c>
      <c r="H4532" s="184" t="n">
        <v>0.0114</v>
      </c>
      <c r="I4532" s="185" t="n">
        <v>23.97</v>
      </c>
      <c r="J4532" s="185" t="n">
        <v>0.27</v>
      </c>
    </row>
    <row r="4533" customFormat="false" ht="32.75" hidden="false" customHeight="true" outlineLevel="0" collapsed="false">
      <c r="A4533" s="186" t="s">
        <v>13719</v>
      </c>
      <c r="B4533" s="187" t="n">
        <v>20083</v>
      </c>
      <c r="C4533" s="186" t="s">
        <v>12467</v>
      </c>
      <c r="D4533" s="186" t="s">
        <v>13898</v>
      </c>
      <c r="E4533" s="186" t="s">
        <v>13720</v>
      </c>
      <c r="F4533" s="186"/>
      <c r="G4533" s="188" t="s">
        <v>12126</v>
      </c>
      <c r="H4533" s="189" t="n">
        <v>0.011</v>
      </c>
      <c r="I4533" s="190" t="n">
        <v>104.61</v>
      </c>
      <c r="J4533" s="190" t="n">
        <v>1.15</v>
      </c>
    </row>
    <row r="4534" customFormat="false" ht="22.3" hidden="false" customHeight="true" outlineLevel="0" collapsed="false">
      <c r="A4534" s="186" t="s">
        <v>13719</v>
      </c>
      <c r="B4534" s="187" t="n">
        <v>122</v>
      </c>
      <c r="C4534" s="186" t="s">
        <v>12467</v>
      </c>
      <c r="D4534" s="186" t="s">
        <v>13899</v>
      </c>
      <c r="E4534" s="186" t="s">
        <v>13720</v>
      </c>
      <c r="F4534" s="186"/>
      <c r="G4534" s="188" t="s">
        <v>12126</v>
      </c>
      <c r="H4534" s="189" t="n">
        <v>0.0073</v>
      </c>
      <c r="I4534" s="190" t="n">
        <v>92.33</v>
      </c>
      <c r="J4534" s="190" t="n">
        <v>0.67</v>
      </c>
    </row>
    <row r="4535" customFormat="false" ht="22.3" hidden="false" customHeight="true" outlineLevel="0" collapsed="false">
      <c r="A4535" s="186" t="s">
        <v>13719</v>
      </c>
      <c r="B4535" s="187" t="n">
        <v>38383</v>
      </c>
      <c r="C4535" s="186" t="s">
        <v>12467</v>
      </c>
      <c r="D4535" s="186" t="s">
        <v>13892</v>
      </c>
      <c r="E4535" s="186" t="s">
        <v>13720</v>
      </c>
      <c r="F4535" s="186"/>
      <c r="G4535" s="188" t="s">
        <v>12126</v>
      </c>
      <c r="H4535" s="189" t="n">
        <v>0.008</v>
      </c>
      <c r="I4535" s="190" t="n">
        <v>2.59</v>
      </c>
      <c r="J4535" s="190" t="n">
        <v>0.02</v>
      </c>
    </row>
    <row r="4536" customFormat="false" ht="32.75" hidden="false" customHeight="true" outlineLevel="0" collapsed="false">
      <c r="A4536" s="186" t="s">
        <v>13719</v>
      </c>
      <c r="B4536" s="187" t="n">
        <v>39319</v>
      </c>
      <c r="C4536" s="186" t="s">
        <v>12467</v>
      </c>
      <c r="D4536" s="186" t="s">
        <v>11459</v>
      </c>
      <c r="E4536" s="186" t="s">
        <v>13720</v>
      </c>
      <c r="F4536" s="186"/>
      <c r="G4536" s="188" t="s">
        <v>12126</v>
      </c>
      <c r="H4536" s="189" t="n">
        <v>1</v>
      </c>
      <c r="I4536" s="190" t="n">
        <v>10</v>
      </c>
      <c r="J4536" s="190" t="n">
        <v>10</v>
      </c>
    </row>
    <row r="4537" customFormat="false" ht="22.3" hidden="false" customHeight="true" outlineLevel="0" collapsed="false">
      <c r="A4537" s="191"/>
      <c r="B4537" s="191"/>
      <c r="C4537" s="191"/>
      <c r="D4537" s="191"/>
      <c r="E4537" s="191" t="s">
        <v>13722</v>
      </c>
      <c r="F4537" s="192" t="n">
        <v>0.46</v>
      </c>
      <c r="G4537" s="191" t="s">
        <v>13723</v>
      </c>
      <c r="H4537" s="192" t="n">
        <v>0</v>
      </c>
      <c r="I4537" s="191" t="s">
        <v>13724</v>
      </c>
      <c r="J4537" s="192" t="n">
        <v>0.46</v>
      </c>
    </row>
    <row r="4538" customFormat="false" ht="32.75" hidden="false" customHeight="true" outlineLevel="0" collapsed="false">
      <c r="A4538" s="191"/>
      <c r="B4538" s="191"/>
      <c r="C4538" s="191"/>
      <c r="D4538" s="191"/>
      <c r="E4538" s="191" t="s">
        <v>13725</v>
      </c>
      <c r="F4538" s="192" t="n">
        <v>2.76</v>
      </c>
      <c r="G4538" s="191"/>
      <c r="H4538" s="193" t="s">
        <v>13726</v>
      </c>
      <c r="I4538" s="193"/>
      <c r="J4538" s="192" t="n">
        <v>15.2</v>
      </c>
    </row>
    <row r="4539" customFormat="false" ht="22.3" hidden="false" customHeight="true" outlineLevel="0" collapsed="false">
      <c r="A4539" s="125"/>
      <c r="B4539" s="125"/>
      <c r="C4539" s="125"/>
      <c r="D4539" s="125"/>
      <c r="E4539" s="125"/>
      <c r="F4539" s="125"/>
      <c r="G4539" s="125" t="s">
        <v>13727</v>
      </c>
      <c r="H4539" s="194" t="n">
        <v>4</v>
      </c>
      <c r="I4539" s="125" t="s">
        <v>13728</v>
      </c>
      <c r="J4539" s="195" t="n">
        <v>60.8</v>
      </c>
    </row>
    <row r="4540" customFormat="false" ht="22.3" hidden="false" customHeight="true" outlineLevel="0" collapsed="false">
      <c r="A4540" s="196"/>
      <c r="B4540" s="196"/>
      <c r="C4540" s="196"/>
      <c r="D4540" s="196"/>
      <c r="E4540" s="196"/>
      <c r="F4540" s="196"/>
      <c r="G4540" s="196"/>
      <c r="H4540" s="196"/>
      <c r="I4540" s="196"/>
      <c r="J4540" s="196"/>
    </row>
    <row r="4541" customFormat="false" ht="23.4" hidden="false" customHeight="true" outlineLevel="0" collapsed="false">
      <c r="A4541" s="175" t="s">
        <v>13254</v>
      </c>
      <c r="B4541" s="176" t="s">
        <v>12459</v>
      </c>
      <c r="C4541" s="175" t="s">
        <v>12460</v>
      </c>
      <c r="D4541" s="175" t="s">
        <v>12125</v>
      </c>
      <c r="E4541" s="175" t="s">
        <v>13711</v>
      </c>
      <c r="F4541" s="175"/>
      <c r="G4541" s="177" t="s">
        <v>12461</v>
      </c>
      <c r="H4541" s="176" t="s">
        <v>12462</v>
      </c>
      <c r="I4541" s="176" t="s">
        <v>12463</v>
      </c>
      <c r="J4541" s="176" t="s">
        <v>12243</v>
      </c>
    </row>
    <row r="4542" customFormat="false" ht="43.9" hidden="false" customHeight="true" outlineLevel="0" collapsed="false">
      <c r="A4542" s="154" t="s">
        <v>13712</v>
      </c>
      <c r="B4542" s="178" t="n">
        <v>104351</v>
      </c>
      <c r="C4542" s="154" t="s">
        <v>12467</v>
      </c>
      <c r="D4542" s="154" t="s">
        <v>13255</v>
      </c>
      <c r="E4542" s="154" t="s">
        <v>13948</v>
      </c>
      <c r="F4542" s="154"/>
      <c r="G4542" s="155" t="s">
        <v>12126</v>
      </c>
      <c r="H4542" s="179" t="n">
        <v>1</v>
      </c>
      <c r="I4542" s="180" t="n">
        <v>25.77</v>
      </c>
      <c r="J4542" s="180" t="n">
        <v>25.77</v>
      </c>
    </row>
    <row r="4543" customFormat="false" ht="43.9" hidden="false" customHeight="true" outlineLevel="0" collapsed="false">
      <c r="A4543" s="181" t="s">
        <v>13714</v>
      </c>
      <c r="B4543" s="182" t="n">
        <v>88248</v>
      </c>
      <c r="C4543" s="181" t="s">
        <v>12467</v>
      </c>
      <c r="D4543" s="181" t="s">
        <v>6423</v>
      </c>
      <c r="E4543" s="181" t="s">
        <v>13717</v>
      </c>
      <c r="F4543" s="181"/>
      <c r="G4543" s="183" t="s">
        <v>13718</v>
      </c>
      <c r="H4543" s="184" t="n">
        <v>0.0419</v>
      </c>
      <c r="I4543" s="185" t="n">
        <v>23.97</v>
      </c>
      <c r="J4543" s="185" t="n">
        <v>1</v>
      </c>
    </row>
    <row r="4544" customFormat="false" ht="43.9" hidden="false" customHeight="true" outlineLevel="0" collapsed="false">
      <c r="A4544" s="181" t="s">
        <v>13714</v>
      </c>
      <c r="B4544" s="182" t="n">
        <v>88267</v>
      </c>
      <c r="C4544" s="181" t="s">
        <v>12467</v>
      </c>
      <c r="D4544" s="181" t="s">
        <v>6441</v>
      </c>
      <c r="E4544" s="181" t="s">
        <v>13717</v>
      </c>
      <c r="F4544" s="181"/>
      <c r="G4544" s="183" t="s">
        <v>13718</v>
      </c>
      <c r="H4544" s="184" t="n">
        <v>0.0419</v>
      </c>
      <c r="I4544" s="185" t="n">
        <v>29.16</v>
      </c>
      <c r="J4544" s="185" t="n">
        <v>1.22</v>
      </c>
    </row>
    <row r="4545" customFormat="false" ht="32.75" hidden="false" customHeight="true" outlineLevel="0" collapsed="false">
      <c r="A4545" s="186" t="s">
        <v>13719</v>
      </c>
      <c r="B4545" s="187" t="n">
        <v>20083</v>
      </c>
      <c r="C4545" s="186" t="s">
        <v>12467</v>
      </c>
      <c r="D4545" s="186" t="s">
        <v>13898</v>
      </c>
      <c r="E4545" s="186" t="s">
        <v>13720</v>
      </c>
      <c r="F4545" s="186"/>
      <c r="G4545" s="188" t="s">
        <v>12126</v>
      </c>
      <c r="H4545" s="189" t="n">
        <v>0.026</v>
      </c>
      <c r="I4545" s="190" t="n">
        <v>104.61</v>
      </c>
      <c r="J4545" s="190" t="n">
        <v>2.71</v>
      </c>
    </row>
    <row r="4546" customFormat="false" ht="22.3" hidden="false" customHeight="true" outlineLevel="0" collapsed="false">
      <c r="A4546" s="186" t="s">
        <v>13719</v>
      </c>
      <c r="B4546" s="187" t="n">
        <v>38383</v>
      </c>
      <c r="C4546" s="186" t="s">
        <v>12467</v>
      </c>
      <c r="D4546" s="186" t="s">
        <v>13892</v>
      </c>
      <c r="E4546" s="186" t="s">
        <v>13720</v>
      </c>
      <c r="F4546" s="186"/>
      <c r="G4546" s="188" t="s">
        <v>12126</v>
      </c>
      <c r="H4546" s="189" t="n">
        <v>0.031</v>
      </c>
      <c r="I4546" s="190" t="n">
        <v>2.59</v>
      </c>
      <c r="J4546" s="190" t="n">
        <v>0.08</v>
      </c>
    </row>
    <row r="4547" customFormat="false" ht="22.3" hidden="false" customHeight="true" outlineLevel="0" collapsed="false">
      <c r="A4547" s="186" t="s">
        <v>13719</v>
      </c>
      <c r="B4547" s="187" t="n">
        <v>122</v>
      </c>
      <c r="C4547" s="186" t="s">
        <v>12467</v>
      </c>
      <c r="D4547" s="186" t="s">
        <v>13899</v>
      </c>
      <c r="E4547" s="186" t="s">
        <v>13720</v>
      </c>
      <c r="F4547" s="186"/>
      <c r="G4547" s="188" t="s">
        <v>12126</v>
      </c>
      <c r="H4547" s="189" t="n">
        <v>0.0167</v>
      </c>
      <c r="I4547" s="190" t="n">
        <v>92.33</v>
      </c>
      <c r="J4547" s="190" t="n">
        <v>1.54</v>
      </c>
    </row>
    <row r="4548" customFormat="false" ht="32.75" hidden="false" customHeight="true" outlineLevel="0" collapsed="false">
      <c r="A4548" s="186" t="s">
        <v>13719</v>
      </c>
      <c r="B4548" s="187" t="n">
        <v>39320</v>
      </c>
      <c r="C4548" s="186" t="s">
        <v>12467</v>
      </c>
      <c r="D4548" s="186" t="s">
        <v>11460</v>
      </c>
      <c r="E4548" s="186" t="s">
        <v>13720</v>
      </c>
      <c r="F4548" s="186"/>
      <c r="G4548" s="188" t="s">
        <v>12126</v>
      </c>
      <c r="H4548" s="189" t="n">
        <v>1</v>
      </c>
      <c r="I4548" s="190" t="n">
        <v>19.22</v>
      </c>
      <c r="J4548" s="190" t="n">
        <v>19.22</v>
      </c>
    </row>
    <row r="4549" customFormat="false" ht="22.3" hidden="false" customHeight="true" outlineLevel="0" collapsed="false">
      <c r="A4549" s="191"/>
      <c r="B4549" s="191"/>
      <c r="C4549" s="191"/>
      <c r="D4549" s="191"/>
      <c r="E4549" s="191" t="s">
        <v>13722</v>
      </c>
      <c r="F4549" s="192" t="n">
        <v>1.75</v>
      </c>
      <c r="G4549" s="191" t="s">
        <v>13723</v>
      </c>
      <c r="H4549" s="192" t="n">
        <v>0</v>
      </c>
      <c r="I4549" s="191" t="s">
        <v>13724</v>
      </c>
      <c r="J4549" s="192" t="n">
        <v>1.75</v>
      </c>
    </row>
    <row r="4550" customFormat="false" ht="32.75" hidden="false" customHeight="true" outlineLevel="0" collapsed="false">
      <c r="A4550" s="191"/>
      <c r="B4550" s="191"/>
      <c r="C4550" s="191"/>
      <c r="D4550" s="191"/>
      <c r="E4550" s="191" t="s">
        <v>13725</v>
      </c>
      <c r="F4550" s="192" t="n">
        <v>5.72</v>
      </c>
      <c r="G4550" s="191"/>
      <c r="H4550" s="193" t="s">
        <v>13726</v>
      </c>
      <c r="I4550" s="193"/>
      <c r="J4550" s="192" t="n">
        <v>31.49</v>
      </c>
    </row>
    <row r="4551" customFormat="false" ht="22.3" hidden="false" customHeight="true" outlineLevel="0" collapsed="false">
      <c r="A4551" s="125"/>
      <c r="B4551" s="125"/>
      <c r="C4551" s="125"/>
      <c r="D4551" s="125"/>
      <c r="E4551" s="125"/>
      <c r="F4551" s="125"/>
      <c r="G4551" s="125" t="s">
        <v>13727</v>
      </c>
      <c r="H4551" s="194" t="n">
        <v>8</v>
      </c>
      <c r="I4551" s="125" t="s">
        <v>13728</v>
      </c>
      <c r="J4551" s="195" t="n">
        <v>251.92</v>
      </c>
    </row>
    <row r="4552" customFormat="false" ht="22.3" hidden="false" customHeight="true" outlineLevel="0" collapsed="false">
      <c r="A4552" s="196"/>
      <c r="B4552" s="196"/>
      <c r="C4552" s="196"/>
      <c r="D4552" s="196"/>
      <c r="E4552" s="196"/>
      <c r="F4552" s="196"/>
      <c r="G4552" s="196"/>
      <c r="H4552" s="196"/>
      <c r="I4552" s="196"/>
      <c r="J4552" s="196"/>
    </row>
    <row r="4553" customFormat="false" ht="23.4" hidden="false" customHeight="true" outlineLevel="0" collapsed="false">
      <c r="A4553" s="175" t="s">
        <v>13256</v>
      </c>
      <c r="B4553" s="176" t="s">
        <v>12459</v>
      </c>
      <c r="C4553" s="175" t="s">
        <v>12460</v>
      </c>
      <c r="D4553" s="175" t="s">
        <v>12125</v>
      </c>
      <c r="E4553" s="175" t="s">
        <v>13711</v>
      </c>
      <c r="F4553" s="175"/>
      <c r="G4553" s="177" t="s">
        <v>12461</v>
      </c>
      <c r="H4553" s="176" t="s">
        <v>12462</v>
      </c>
      <c r="I4553" s="176" t="s">
        <v>12463</v>
      </c>
      <c r="J4553" s="176" t="s">
        <v>12243</v>
      </c>
    </row>
    <row r="4554" customFormat="false" ht="43.9" hidden="false" customHeight="true" outlineLevel="0" collapsed="false">
      <c r="A4554" s="154" t="s">
        <v>13712</v>
      </c>
      <c r="B4554" s="178" t="s">
        <v>13257</v>
      </c>
      <c r="C4554" s="154" t="s">
        <v>12475</v>
      </c>
      <c r="D4554" s="154" t="s">
        <v>13258</v>
      </c>
      <c r="E4554" s="154" t="s">
        <v>13900</v>
      </c>
      <c r="F4554" s="154"/>
      <c r="G4554" s="155" t="s">
        <v>12126</v>
      </c>
      <c r="H4554" s="179" t="n">
        <v>1</v>
      </c>
      <c r="I4554" s="180" t="n">
        <v>90.55</v>
      </c>
      <c r="J4554" s="180" t="n">
        <v>90.55</v>
      </c>
    </row>
    <row r="4555" customFormat="false" ht="43.9" hidden="false" customHeight="true" outlineLevel="0" collapsed="false">
      <c r="A4555" s="181" t="s">
        <v>13714</v>
      </c>
      <c r="B4555" s="182" t="n">
        <v>88248</v>
      </c>
      <c r="C4555" s="181" t="s">
        <v>12467</v>
      </c>
      <c r="D4555" s="181" t="s">
        <v>6423</v>
      </c>
      <c r="E4555" s="181" t="s">
        <v>13717</v>
      </c>
      <c r="F4555" s="181"/>
      <c r="G4555" s="183" t="s">
        <v>13718</v>
      </c>
      <c r="H4555" s="184" t="n">
        <v>0.3197</v>
      </c>
      <c r="I4555" s="185" t="n">
        <v>23.97</v>
      </c>
      <c r="J4555" s="185" t="n">
        <v>7.66</v>
      </c>
    </row>
    <row r="4556" customFormat="false" ht="43.9" hidden="false" customHeight="true" outlineLevel="0" collapsed="false">
      <c r="A4556" s="181" t="s">
        <v>13714</v>
      </c>
      <c r="B4556" s="182" t="n">
        <v>88267</v>
      </c>
      <c r="C4556" s="181" t="s">
        <v>12467</v>
      </c>
      <c r="D4556" s="181" t="s">
        <v>6441</v>
      </c>
      <c r="E4556" s="181" t="s">
        <v>13717</v>
      </c>
      <c r="F4556" s="181"/>
      <c r="G4556" s="183" t="s">
        <v>13718</v>
      </c>
      <c r="H4556" s="184" t="n">
        <v>0.3197</v>
      </c>
      <c r="I4556" s="185" t="n">
        <v>29.16</v>
      </c>
      <c r="J4556" s="185" t="n">
        <v>9.32</v>
      </c>
    </row>
    <row r="4557" customFormat="false" ht="32.75" hidden="false" customHeight="true" outlineLevel="0" collapsed="false">
      <c r="A4557" s="186" t="s">
        <v>13719</v>
      </c>
      <c r="B4557" s="187" t="n">
        <v>299</v>
      </c>
      <c r="C4557" s="186" t="s">
        <v>12467</v>
      </c>
      <c r="D4557" s="186" t="s">
        <v>13930</v>
      </c>
      <c r="E4557" s="186" t="s">
        <v>13720</v>
      </c>
      <c r="F4557" s="186"/>
      <c r="G4557" s="188" t="s">
        <v>12126</v>
      </c>
      <c r="H4557" s="189" t="n">
        <v>2</v>
      </c>
      <c r="I4557" s="190" t="n">
        <v>3.71</v>
      </c>
      <c r="J4557" s="190" t="n">
        <v>7.42</v>
      </c>
    </row>
    <row r="4558" customFormat="false" ht="22.3" hidden="false" customHeight="true" outlineLevel="0" collapsed="false">
      <c r="A4558" s="186" t="s">
        <v>13719</v>
      </c>
      <c r="B4558" s="187" t="n">
        <v>20178</v>
      </c>
      <c r="C4558" s="186" t="s">
        <v>12467</v>
      </c>
      <c r="D4558" s="186" t="s">
        <v>13975</v>
      </c>
      <c r="E4558" s="186" t="s">
        <v>13720</v>
      </c>
      <c r="F4558" s="186"/>
      <c r="G4558" s="188" t="s">
        <v>12126</v>
      </c>
      <c r="H4558" s="189" t="n">
        <v>1</v>
      </c>
      <c r="I4558" s="190" t="n">
        <v>57.49</v>
      </c>
      <c r="J4558" s="190" t="n">
        <v>57.49</v>
      </c>
    </row>
    <row r="4559" customFormat="false" ht="43.9" hidden="false" customHeight="true" outlineLevel="0" collapsed="false">
      <c r="A4559" s="186" t="s">
        <v>13719</v>
      </c>
      <c r="B4559" s="187" t="n">
        <v>20078</v>
      </c>
      <c r="C4559" s="186" t="s">
        <v>12467</v>
      </c>
      <c r="D4559" s="186" t="s">
        <v>13925</v>
      </c>
      <c r="E4559" s="186" t="s">
        <v>13720</v>
      </c>
      <c r="F4559" s="186"/>
      <c r="G4559" s="188" t="s">
        <v>12126</v>
      </c>
      <c r="H4559" s="189" t="n">
        <v>0.1525</v>
      </c>
      <c r="I4559" s="190" t="n">
        <v>38.11</v>
      </c>
      <c r="J4559" s="190" t="n">
        <v>5.81</v>
      </c>
    </row>
    <row r="4560" customFormat="false" ht="32.75" hidden="false" customHeight="true" outlineLevel="0" collapsed="false">
      <c r="A4560" s="186" t="s">
        <v>13719</v>
      </c>
      <c r="B4560" s="187" t="n">
        <v>298</v>
      </c>
      <c r="C4560" s="186" t="s">
        <v>12467</v>
      </c>
      <c r="D4560" s="186" t="s">
        <v>13957</v>
      </c>
      <c r="E4560" s="186" t="s">
        <v>13720</v>
      </c>
      <c r="F4560" s="186"/>
      <c r="G4560" s="188" t="s">
        <v>12126</v>
      </c>
      <c r="H4560" s="189" t="n">
        <v>1</v>
      </c>
      <c r="I4560" s="190" t="n">
        <v>2.85</v>
      </c>
      <c r="J4560" s="190" t="n">
        <v>2.85</v>
      </c>
    </row>
    <row r="4561" customFormat="false" ht="22.3" hidden="false" customHeight="true" outlineLevel="0" collapsed="false">
      <c r="A4561" s="191"/>
      <c r="B4561" s="191"/>
      <c r="C4561" s="191"/>
      <c r="D4561" s="191"/>
      <c r="E4561" s="191" t="s">
        <v>13722</v>
      </c>
      <c r="F4561" s="192" t="n">
        <v>13.4</v>
      </c>
      <c r="G4561" s="191" t="s">
        <v>13723</v>
      </c>
      <c r="H4561" s="192" t="n">
        <v>0</v>
      </c>
      <c r="I4561" s="191" t="s">
        <v>13724</v>
      </c>
      <c r="J4561" s="192" t="n">
        <v>13.4</v>
      </c>
    </row>
    <row r="4562" customFormat="false" ht="32.75" hidden="false" customHeight="true" outlineLevel="0" collapsed="false">
      <c r="A4562" s="191"/>
      <c r="B4562" s="191"/>
      <c r="C4562" s="191"/>
      <c r="D4562" s="191"/>
      <c r="E4562" s="191" t="s">
        <v>13725</v>
      </c>
      <c r="F4562" s="192" t="n">
        <v>20.12</v>
      </c>
      <c r="G4562" s="191"/>
      <c r="H4562" s="193" t="s">
        <v>13726</v>
      </c>
      <c r="I4562" s="193"/>
      <c r="J4562" s="192" t="n">
        <v>110.67</v>
      </c>
    </row>
    <row r="4563" customFormat="false" ht="22.3" hidden="false" customHeight="true" outlineLevel="0" collapsed="false">
      <c r="A4563" s="125"/>
      <c r="B4563" s="125"/>
      <c r="C4563" s="125"/>
      <c r="D4563" s="125"/>
      <c r="E4563" s="125"/>
      <c r="F4563" s="125"/>
      <c r="G4563" s="125" t="s">
        <v>13727</v>
      </c>
      <c r="H4563" s="194" t="n">
        <v>13</v>
      </c>
      <c r="I4563" s="125" t="s">
        <v>13728</v>
      </c>
      <c r="J4563" s="195" t="n">
        <v>1438.71</v>
      </c>
    </row>
    <row r="4564" customFormat="false" ht="22.3" hidden="false" customHeight="true" outlineLevel="0" collapsed="false">
      <c r="A4564" s="196"/>
      <c r="B4564" s="196"/>
      <c r="C4564" s="196"/>
      <c r="D4564" s="196"/>
      <c r="E4564" s="196"/>
      <c r="F4564" s="196"/>
      <c r="G4564" s="196"/>
      <c r="H4564" s="196"/>
      <c r="I4564" s="196"/>
      <c r="J4564" s="196"/>
    </row>
    <row r="4565" customFormat="false" ht="23.4" hidden="false" customHeight="true" outlineLevel="0" collapsed="false">
      <c r="A4565" s="175" t="s">
        <v>13259</v>
      </c>
      <c r="B4565" s="176" t="s">
        <v>12459</v>
      </c>
      <c r="C4565" s="175" t="s">
        <v>12460</v>
      </c>
      <c r="D4565" s="175" t="s">
        <v>12125</v>
      </c>
      <c r="E4565" s="175" t="s">
        <v>13711</v>
      </c>
      <c r="F4565" s="175"/>
      <c r="G4565" s="177" t="s">
        <v>12461</v>
      </c>
      <c r="H4565" s="176" t="s">
        <v>12462</v>
      </c>
      <c r="I4565" s="176" t="s">
        <v>12463</v>
      </c>
      <c r="J4565" s="176" t="s">
        <v>12243</v>
      </c>
    </row>
    <row r="4566" customFormat="false" ht="43.9" hidden="false" customHeight="true" outlineLevel="0" collapsed="false">
      <c r="A4566" s="154" t="s">
        <v>13712</v>
      </c>
      <c r="B4566" s="178" t="n">
        <v>89696</v>
      </c>
      <c r="C4566" s="154" t="s">
        <v>12467</v>
      </c>
      <c r="D4566" s="154" t="s">
        <v>13260</v>
      </c>
      <c r="E4566" s="154" t="s">
        <v>13921</v>
      </c>
      <c r="F4566" s="154"/>
      <c r="G4566" s="155" t="s">
        <v>12126</v>
      </c>
      <c r="H4566" s="179" t="n">
        <v>1</v>
      </c>
      <c r="I4566" s="180" t="n">
        <v>90.55</v>
      </c>
      <c r="J4566" s="180" t="n">
        <v>90.55</v>
      </c>
    </row>
    <row r="4567" customFormat="false" ht="43.9" hidden="false" customHeight="true" outlineLevel="0" collapsed="false">
      <c r="A4567" s="181" t="s">
        <v>13714</v>
      </c>
      <c r="B4567" s="182" t="n">
        <v>88267</v>
      </c>
      <c r="C4567" s="181" t="s">
        <v>12467</v>
      </c>
      <c r="D4567" s="181" t="s">
        <v>6441</v>
      </c>
      <c r="E4567" s="181" t="s">
        <v>13717</v>
      </c>
      <c r="F4567" s="181"/>
      <c r="G4567" s="183" t="s">
        <v>13718</v>
      </c>
      <c r="H4567" s="184" t="n">
        <v>0.3197</v>
      </c>
      <c r="I4567" s="185" t="n">
        <v>29.16</v>
      </c>
      <c r="J4567" s="185" t="n">
        <v>9.32</v>
      </c>
    </row>
    <row r="4568" customFormat="false" ht="43.9" hidden="false" customHeight="true" outlineLevel="0" collapsed="false">
      <c r="A4568" s="181" t="s">
        <v>13714</v>
      </c>
      <c r="B4568" s="182" t="n">
        <v>88248</v>
      </c>
      <c r="C4568" s="181" t="s">
        <v>12467</v>
      </c>
      <c r="D4568" s="181" t="s">
        <v>6423</v>
      </c>
      <c r="E4568" s="181" t="s">
        <v>13717</v>
      </c>
      <c r="F4568" s="181"/>
      <c r="G4568" s="183" t="s">
        <v>13718</v>
      </c>
      <c r="H4568" s="184" t="n">
        <v>0.3197</v>
      </c>
      <c r="I4568" s="185" t="n">
        <v>23.97</v>
      </c>
      <c r="J4568" s="185" t="n">
        <v>7.66</v>
      </c>
    </row>
    <row r="4569" customFormat="false" ht="32.75" hidden="false" customHeight="true" outlineLevel="0" collapsed="false">
      <c r="A4569" s="186" t="s">
        <v>13719</v>
      </c>
      <c r="B4569" s="187" t="n">
        <v>299</v>
      </c>
      <c r="C4569" s="186" t="s">
        <v>12467</v>
      </c>
      <c r="D4569" s="186" t="s">
        <v>13930</v>
      </c>
      <c r="E4569" s="186" t="s">
        <v>13720</v>
      </c>
      <c r="F4569" s="186"/>
      <c r="G4569" s="188" t="s">
        <v>12126</v>
      </c>
      <c r="H4569" s="189" t="n">
        <v>2</v>
      </c>
      <c r="I4569" s="190" t="n">
        <v>3.71</v>
      </c>
      <c r="J4569" s="190" t="n">
        <v>7.42</v>
      </c>
    </row>
    <row r="4570" customFormat="false" ht="43.9" hidden="false" customHeight="true" outlineLevel="0" collapsed="false">
      <c r="A4570" s="186" t="s">
        <v>13719</v>
      </c>
      <c r="B4570" s="187" t="n">
        <v>20078</v>
      </c>
      <c r="C4570" s="186" t="s">
        <v>12467</v>
      </c>
      <c r="D4570" s="186" t="s">
        <v>13925</v>
      </c>
      <c r="E4570" s="186" t="s">
        <v>13720</v>
      </c>
      <c r="F4570" s="186"/>
      <c r="G4570" s="188" t="s">
        <v>12126</v>
      </c>
      <c r="H4570" s="189" t="n">
        <v>0.1525</v>
      </c>
      <c r="I4570" s="190" t="n">
        <v>38.11</v>
      </c>
      <c r="J4570" s="190" t="n">
        <v>5.81</v>
      </c>
    </row>
    <row r="4571" customFormat="false" ht="22.3" hidden="false" customHeight="true" outlineLevel="0" collapsed="false">
      <c r="A4571" s="186" t="s">
        <v>13719</v>
      </c>
      <c r="B4571" s="187" t="n">
        <v>20178</v>
      </c>
      <c r="C4571" s="186" t="s">
        <v>12467</v>
      </c>
      <c r="D4571" s="186" t="s">
        <v>13975</v>
      </c>
      <c r="E4571" s="186" t="s">
        <v>13720</v>
      </c>
      <c r="F4571" s="186"/>
      <c r="G4571" s="188" t="s">
        <v>12126</v>
      </c>
      <c r="H4571" s="189" t="n">
        <v>1</v>
      </c>
      <c r="I4571" s="190" t="n">
        <v>57.49</v>
      </c>
      <c r="J4571" s="190" t="n">
        <v>57.49</v>
      </c>
    </row>
    <row r="4572" customFormat="false" ht="32.75" hidden="false" customHeight="true" outlineLevel="0" collapsed="false">
      <c r="A4572" s="186" t="s">
        <v>13719</v>
      </c>
      <c r="B4572" s="187" t="n">
        <v>298</v>
      </c>
      <c r="C4572" s="186" t="s">
        <v>12467</v>
      </c>
      <c r="D4572" s="186" t="s">
        <v>13957</v>
      </c>
      <c r="E4572" s="186" t="s">
        <v>13720</v>
      </c>
      <c r="F4572" s="186"/>
      <c r="G4572" s="188" t="s">
        <v>12126</v>
      </c>
      <c r="H4572" s="189" t="n">
        <v>1</v>
      </c>
      <c r="I4572" s="190" t="n">
        <v>2.85</v>
      </c>
      <c r="J4572" s="190" t="n">
        <v>2.85</v>
      </c>
    </row>
    <row r="4573" customFormat="false" ht="22.3" hidden="false" customHeight="true" outlineLevel="0" collapsed="false">
      <c r="A4573" s="191"/>
      <c r="B4573" s="191"/>
      <c r="C4573" s="191"/>
      <c r="D4573" s="191"/>
      <c r="E4573" s="191" t="s">
        <v>13722</v>
      </c>
      <c r="F4573" s="192" t="n">
        <v>13.4</v>
      </c>
      <c r="G4573" s="191" t="s">
        <v>13723</v>
      </c>
      <c r="H4573" s="192" t="n">
        <v>0</v>
      </c>
      <c r="I4573" s="191" t="s">
        <v>13724</v>
      </c>
      <c r="J4573" s="192" t="n">
        <v>13.4</v>
      </c>
    </row>
    <row r="4574" customFormat="false" ht="32.75" hidden="false" customHeight="true" outlineLevel="0" collapsed="false">
      <c r="A4574" s="191"/>
      <c r="B4574" s="191"/>
      <c r="C4574" s="191"/>
      <c r="D4574" s="191"/>
      <c r="E4574" s="191" t="s">
        <v>13725</v>
      </c>
      <c r="F4574" s="192" t="n">
        <v>20.12</v>
      </c>
      <c r="G4574" s="191"/>
      <c r="H4574" s="193" t="s">
        <v>13726</v>
      </c>
      <c r="I4574" s="193"/>
      <c r="J4574" s="192" t="n">
        <v>110.67</v>
      </c>
    </row>
    <row r="4575" customFormat="false" ht="22.3" hidden="false" customHeight="true" outlineLevel="0" collapsed="false">
      <c r="A4575" s="125"/>
      <c r="B4575" s="125"/>
      <c r="C4575" s="125"/>
      <c r="D4575" s="125"/>
      <c r="E4575" s="125"/>
      <c r="F4575" s="125"/>
      <c r="G4575" s="125" t="s">
        <v>13727</v>
      </c>
      <c r="H4575" s="194" t="n">
        <v>86</v>
      </c>
      <c r="I4575" s="125" t="s">
        <v>13728</v>
      </c>
      <c r="J4575" s="195" t="n">
        <v>9517.62</v>
      </c>
    </row>
    <row r="4576" customFormat="false" ht="22.3" hidden="false" customHeight="true" outlineLevel="0" collapsed="false">
      <c r="A4576" s="196"/>
      <c r="B4576" s="196"/>
      <c r="C4576" s="196"/>
      <c r="D4576" s="196"/>
      <c r="E4576" s="196"/>
      <c r="F4576" s="196"/>
      <c r="G4576" s="196"/>
      <c r="H4576" s="196"/>
      <c r="I4576" s="196"/>
      <c r="J4576" s="196"/>
    </row>
    <row r="4577" customFormat="false" ht="23.4" hidden="false" customHeight="true" outlineLevel="0" collapsed="false">
      <c r="A4577" s="175" t="s">
        <v>13261</v>
      </c>
      <c r="B4577" s="176" t="s">
        <v>12459</v>
      </c>
      <c r="C4577" s="175" t="s">
        <v>12460</v>
      </c>
      <c r="D4577" s="175" t="s">
        <v>12125</v>
      </c>
      <c r="E4577" s="175" t="s">
        <v>13711</v>
      </c>
      <c r="F4577" s="175"/>
      <c r="G4577" s="177" t="s">
        <v>12461</v>
      </c>
      <c r="H4577" s="176" t="s">
        <v>12462</v>
      </c>
      <c r="I4577" s="176" t="s">
        <v>12463</v>
      </c>
      <c r="J4577" s="176" t="s">
        <v>12243</v>
      </c>
    </row>
    <row r="4578" customFormat="false" ht="43.9" hidden="false" customHeight="true" outlineLevel="0" collapsed="false">
      <c r="A4578" s="154" t="s">
        <v>13712</v>
      </c>
      <c r="B4578" s="178" t="n">
        <v>89784</v>
      </c>
      <c r="C4578" s="154" t="s">
        <v>12467</v>
      </c>
      <c r="D4578" s="154" t="s">
        <v>13262</v>
      </c>
      <c r="E4578" s="154" t="s">
        <v>13948</v>
      </c>
      <c r="F4578" s="154"/>
      <c r="G4578" s="155" t="s">
        <v>12126</v>
      </c>
      <c r="H4578" s="179" t="n">
        <v>1</v>
      </c>
      <c r="I4578" s="180" t="n">
        <v>26.18</v>
      </c>
      <c r="J4578" s="180" t="n">
        <v>26.18</v>
      </c>
    </row>
    <row r="4579" customFormat="false" ht="43.9" hidden="false" customHeight="true" outlineLevel="0" collapsed="false">
      <c r="A4579" s="181" t="s">
        <v>13714</v>
      </c>
      <c r="B4579" s="182" t="n">
        <v>88248</v>
      </c>
      <c r="C4579" s="181" t="s">
        <v>12467</v>
      </c>
      <c r="D4579" s="181" t="s">
        <v>6423</v>
      </c>
      <c r="E4579" s="181" t="s">
        <v>13717</v>
      </c>
      <c r="F4579" s="181"/>
      <c r="G4579" s="183" t="s">
        <v>13718</v>
      </c>
      <c r="H4579" s="184" t="n">
        <v>0.1839</v>
      </c>
      <c r="I4579" s="185" t="n">
        <v>23.97</v>
      </c>
      <c r="J4579" s="185" t="n">
        <v>4.4</v>
      </c>
    </row>
    <row r="4580" customFormat="false" ht="43.9" hidden="false" customHeight="true" outlineLevel="0" collapsed="false">
      <c r="A4580" s="181" t="s">
        <v>13714</v>
      </c>
      <c r="B4580" s="182" t="n">
        <v>88267</v>
      </c>
      <c r="C4580" s="181" t="s">
        <v>12467</v>
      </c>
      <c r="D4580" s="181" t="s">
        <v>6441</v>
      </c>
      <c r="E4580" s="181" t="s">
        <v>13717</v>
      </c>
      <c r="F4580" s="181"/>
      <c r="G4580" s="183" t="s">
        <v>13718</v>
      </c>
      <c r="H4580" s="184" t="n">
        <v>0.1839</v>
      </c>
      <c r="I4580" s="185" t="n">
        <v>29.16</v>
      </c>
      <c r="J4580" s="185" t="n">
        <v>5.36</v>
      </c>
    </row>
    <row r="4581" customFormat="false" ht="32.75" hidden="false" customHeight="true" outlineLevel="0" collapsed="false">
      <c r="A4581" s="186" t="s">
        <v>13719</v>
      </c>
      <c r="B4581" s="187" t="n">
        <v>7097</v>
      </c>
      <c r="C4581" s="186" t="s">
        <v>12467</v>
      </c>
      <c r="D4581" s="186" t="s">
        <v>11301</v>
      </c>
      <c r="E4581" s="186" t="s">
        <v>13720</v>
      </c>
      <c r="F4581" s="186"/>
      <c r="G4581" s="188" t="s">
        <v>12126</v>
      </c>
      <c r="H4581" s="189" t="n">
        <v>1</v>
      </c>
      <c r="I4581" s="190" t="n">
        <v>8.23</v>
      </c>
      <c r="J4581" s="190" t="n">
        <v>8.23</v>
      </c>
    </row>
    <row r="4582" customFormat="false" ht="43.9" hidden="false" customHeight="true" outlineLevel="0" collapsed="false">
      <c r="A4582" s="186" t="s">
        <v>13719</v>
      </c>
      <c r="B4582" s="187" t="n">
        <v>20078</v>
      </c>
      <c r="C4582" s="186" t="s">
        <v>12467</v>
      </c>
      <c r="D4582" s="186" t="s">
        <v>13925</v>
      </c>
      <c r="E4582" s="186" t="s">
        <v>13720</v>
      </c>
      <c r="F4582" s="186"/>
      <c r="G4582" s="188" t="s">
        <v>12126</v>
      </c>
      <c r="H4582" s="189" t="n">
        <v>0.075</v>
      </c>
      <c r="I4582" s="190" t="n">
        <v>38.11</v>
      </c>
      <c r="J4582" s="190" t="n">
        <v>2.85</v>
      </c>
    </row>
    <row r="4583" customFormat="false" ht="32.75" hidden="false" customHeight="true" outlineLevel="0" collapsed="false">
      <c r="A4583" s="186" t="s">
        <v>13719</v>
      </c>
      <c r="B4583" s="187" t="n">
        <v>296</v>
      </c>
      <c r="C4583" s="186" t="s">
        <v>12467</v>
      </c>
      <c r="D4583" s="186" t="s">
        <v>13952</v>
      </c>
      <c r="E4583" s="186" t="s">
        <v>13720</v>
      </c>
      <c r="F4583" s="186"/>
      <c r="G4583" s="188" t="s">
        <v>12126</v>
      </c>
      <c r="H4583" s="189" t="n">
        <v>3</v>
      </c>
      <c r="I4583" s="190" t="n">
        <v>1.78</v>
      </c>
      <c r="J4583" s="190" t="n">
        <v>5.34</v>
      </c>
    </row>
    <row r="4584" customFormat="false" ht="22.3" hidden="false" customHeight="true" outlineLevel="0" collapsed="false">
      <c r="A4584" s="191"/>
      <c r="B4584" s="191"/>
      <c r="C4584" s="191"/>
      <c r="D4584" s="191"/>
      <c r="E4584" s="191" t="s">
        <v>13722</v>
      </c>
      <c r="F4584" s="192" t="n">
        <v>7.71</v>
      </c>
      <c r="G4584" s="191" t="s">
        <v>13723</v>
      </c>
      <c r="H4584" s="192" t="n">
        <v>0</v>
      </c>
      <c r="I4584" s="191" t="s">
        <v>13724</v>
      </c>
      <c r="J4584" s="192" t="n">
        <v>7.71</v>
      </c>
    </row>
    <row r="4585" customFormat="false" ht="32.75" hidden="false" customHeight="true" outlineLevel="0" collapsed="false">
      <c r="A4585" s="191"/>
      <c r="B4585" s="191"/>
      <c r="C4585" s="191"/>
      <c r="D4585" s="191"/>
      <c r="E4585" s="191" t="s">
        <v>13725</v>
      </c>
      <c r="F4585" s="192" t="n">
        <v>5.81</v>
      </c>
      <c r="G4585" s="191"/>
      <c r="H4585" s="193" t="s">
        <v>13726</v>
      </c>
      <c r="I4585" s="193"/>
      <c r="J4585" s="192" t="n">
        <v>31.99</v>
      </c>
    </row>
    <row r="4586" customFormat="false" ht="22.3" hidden="false" customHeight="true" outlineLevel="0" collapsed="false">
      <c r="A4586" s="125"/>
      <c r="B4586" s="125"/>
      <c r="C4586" s="125"/>
      <c r="D4586" s="125"/>
      <c r="E4586" s="125"/>
      <c r="F4586" s="125"/>
      <c r="G4586" s="125" t="s">
        <v>13727</v>
      </c>
      <c r="H4586" s="194" t="n">
        <v>18</v>
      </c>
      <c r="I4586" s="125" t="s">
        <v>13728</v>
      </c>
      <c r="J4586" s="195" t="n">
        <v>575.82</v>
      </c>
    </row>
    <row r="4587" customFormat="false" ht="22.3" hidden="false" customHeight="true" outlineLevel="0" collapsed="false">
      <c r="A4587" s="196"/>
      <c r="B4587" s="196"/>
      <c r="C4587" s="196"/>
      <c r="D4587" s="196"/>
      <c r="E4587" s="196"/>
      <c r="F4587" s="196"/>
      <c r="G4587" s="196"/>
      <c r="H4587" s="196"/>
      <c r="I4587" s="196"/>
      <c r="J4587" s="196"/>
    </row>
    <row r="4588" customFormat="false" ht="23.4" hidden="false" customHeight="true" outlineLevel="0" collapsed="false">
      <c r="A4588" s="175" t="s">
        <v>13263</v>
      </c>
      <c r="B4588" s="176" t="s">
        <v>12459</v>
      </c>
      <c r="C4588" s="175" t="s">
        <v>12460</v>
      </c>
      <c r="D4588" s="175" t="s">
        <v>12125</v>
      </c>
      <c r="E4588" s="175" t="s">
        <v>13711</v>
      </c>
      <c r="F4588" s="175"/>
      <c r="G4588" s="177" t="s">
        <v>12461</v>
      </c>
      <c r="H4588" s="176" t="s">
        <v>12462</v>
      </c>
      <c r="I4588" s="176" t="s">
        <v>12463</v>
      </c>
      <c r="J4588" s="176" t="s">
        <v>12243</v>
      </c>
    </row>
    <row r="4589" customFormat="false" ht="43.9" hidden="false" customHeight="true" outlineLevel="0" collapsed="false">
      <c r="A4589" s="154" t="s">
        <v>13712</v>
      </c>
      <c r="B4589" s="178" t="n">
        <v>89687</v>
      </c>
      <c r="C4589" s="154" t="s">
        <v>12467</v>
      </c>
      <c r="D4589" s="154" t="s">
        <v>13264</v>
      </c>
      <c r="E4589" s="154" t="s">
        <v>13921</v>
      </c>
      <c r="F4589" s="154"/>
      <c r="G4589" s="155" t="s">
        <v>12126</v>
      </c>
      <c r="H4589" s="179" t="n">
        <v>1</v>
      </c>
      <c r="I4589" s="180" t="n">
        <v>56.55</v>
      </c>
      <c r="J4589" s="180" t="n">
        <v>56.55</v>
      </c>
    </row>
    <row r="4590" customFormat="false" ht="43.9" hidden="false" customHeight="true" outlineLevel="0" collapsed="false">
      <c r="A4590" s="181" t="s">
        <v>13714</v>
      </c>
      <c r="B4590" s="182" t="n">
        <v>88248</v>
      </c>
      <c r="C4590" s="181" t="s">
        <v>12467</v>
      </c>
      <c r="D4590" s="181" t="s">
        <v>6423</v>
      </c>
      <c r="E4590" s="181" t="s">
        <v>13717</v>
      </c>
      <c r="F4590" s="181"/>
      <c r="G4590" s="183" t="s">
        <v>13718</v>
      </c>
      <c r="H4590" s="184" t="n">
        <v>0.2316</v>
      </c>
      <c r="I4590" s="185" t="n">
        <v>23.97</v>
      </c>
      <c r="J4590" s="185" t="n">
        <v>5.55</v>
      </c>
    </row>
    <row r="4591" customFormat="false" ht="43.9" hidden="false" customHeight="true" outlineLevel="0" collapsed="false">
      <c r="A4591" s="181" t="s">
        <v>13714</v>
      </c>
      <c r="B4591" s="182" t="n">
        <v>88267</v>
      </c>
      <c r="C4591" s="181" t="s">
        <v>12467</v>
      </c>
      <c r="D4591" s="181" t="s">
        <v>6441</v>
      </c>
      <c r="E4591" s="181" t="s">
        <v>13717</v>
      </c>
      <c r="F4591" s="181"/>
      <c r="G4591" s="183" t="s">
        <v>13718</v>
      </c>
      <c r="H4591" s="184" t="n">
        <v>0.2316</v>
      </c>
      <c r="I4591" s="185" t="n">
        <v>29.16</v>
      </c>
      <c r="J4591" s="185" t="n">
        <v>6.75</v>
      </c>
    </row>
    <row r="4592" customFormat="false" ht="32.75" hidden="false" customHeight="true" outlineLevel="0" collapsed="false">
      <c r="A4592" s="186" t="s">
        <v>13719</v>
      </c>
      <c r="B4592" s="187" t="n">
        <v>298</v>
      </c>
      <c r="C4592" s="186" t="s">
        <v>12467</v>
      </c>
      <c r="D4592" s="186" t="s">
        <v>13957</v>
      </c>
      <c r="E4592" s="186" t="s">
        <v>13720</v>
      </c>
      <c r="F4592" s="186"/>
      <c r="G4592" s="188" t="s">
        <v>12126</v>
      </c>
      <c r="H4592" s="189" t="n">
        <v>3</v>
      </c>
      <c r="I4592" s="190" t="n">
        <v>2.85</v>
      </c>
      <c r="J4592" s="190" t="n">
        <v>8.55</v>
      </c>
    </row>
    <row r="4593" customFormat="false" ht="43.9" hidden="false" customHeight="true" outlineLevel="0" collapsed="false">
      <c r="A4593" s="186" t="s">
        <v>13719</v>
      </c>
      <c r="B4593" s="187" t="n">
        <v>20078</v>
      </c>
      <c r="C4593" s="186" t="s">
        <v>12467</v>
      </c>
      <c r="D4593" s="186" t="s">
        <v>13925</v>
      </c>
      <c r="E4593" s="186" t="s">
        <v>13720</v>
      </c>
      <c r="F4593" s="186"/>
      <c r="G4593" s="188" t="s">
        <v>12126</v>
      </c>
      <c r="H4593" s="189" t="n">
        <v>0.1125</v>
      </c>
      <c r="I4593" s="190" t="n">
        <v>38.11</v>
      </c>
      <c r="J4593" s="190" t="n">
        <v>4.28</v>
      </c>
    </row>
    <row r="4594" customFormat="false" ht="22.3" hidden="false" customHeight="true" outlineLevel="0" collapsed="false">
      <c r="A4594" s="186" t="s">
        <v>13719</v>
      </c>
      <c r="B4594" s="187" t="n">
        <v>20177</v>
      </c>
      <c r="C4594" s="186" t="s">
        <v>12467</v>
      </c>
      <c r="D4594" s="186" t="s">
        <v>13976</v>
      </c>
      <c r="E4594" s="186" t="s">
        <v>13720</v>
      </c>
      <c r="F4594" s="186"/>
      <c r="G4594" s="188" t="s">
        <v>12126</v>
      </c>
      <c r="H4594" s="189" t="n">
        <v>1</v>
      </c>
      <c r="I4594" s="190" t="n">
        <v>31.42</v>
      </c>
      <c r="J4594" s="190" t="n">
        <v>31.42</v>
      </c>
    </row>
    <row r="4595" customFormat="false" ht="22.3" hidden="false" customHeight="true" outlineLevel="0" collapsed="false">
      <c r="A4595" s="191"/>
      <c r="B4595" s="191"/>
      <c r="C4595" s="191"/>
      <c r="D4595" s="191"/>
      <c r="E4595" s="191" t="s">
        <v>13722</v>
      </c>
      <c r="F4595" s="192" t="n">
        <v>9.71</v>
      </c>
      <c r="G4595" s="191" t="s">
        <v>13723</v>
      </c>
      <c r="H4595" s="192" t="n">
        <v>0</v>
      </c>
      <c r="I4595" s="191" t="s">
        <v>13724</v>
      </c>
      <c r="J4595" s="192" t="n">
        <v>9.71</v>
      </c>
    </row>
    <row r="4596" customFormat="false" ht="32.75" hidden="false" customHeight="true" outlineLevel="0" collapsed="false">
      <c r="A4596" s="191"/>
      <c r="B4596" s="191"/>
      <c r="C4596" s="191"/>
      <c r="D4596" s="191"/>
      <c r="E4596" s="191" t="s">
        <v>13725</v>
      </c>
      <c r="F4596" s="192" t="n">
        <v>12.56</v>
      </c>
      <c r="G4596" s="191"/>
      <c r="H4596" s="193" t="s">
        <v>13726</v>
      </c>
      <c r="I4596" s="193"/>
      <c r="J4596" s="192" t="n">
        <v>69.11</v>
      </c>
    </row>
    <row r="4597" customFormat="false" ht="22.3" hidden="false" customHeight="true" outlineLevel="0" collapsed="false">
      <c r="A4597" s="125"/>
      <c r="B4597" s="125"/>
      <c r="C4597" s="125"/>
      <c r="D4597" s="125"/>
      <c r="E4597" s="125"/>
      <c r="F4597" s="125"/>
      <c r="G4597" s="125" t="s">
        <v>13727</v>
      </c>
      <c r="H4597" s="194" t="n">
        <v>5</v>
      </c>
      <c r="I4597" s="125" t="s">
        <v>13728</v>
      </c>
      <c r="J4597" s="195" t="n">
        <v>345.55</v>
      </c>
    </row>
    <row r="4598" customFormat="false" ht="22.3" hidden="false" customHeight="true" outlineLevel="0" collapsed="false">
      <c r="A4598" s="196"/>
      <c r="B4598" s="196"/>
      <c r="C4598" s="196"/>
      <c r="D4598" s="196"/>
      <c r="E4598" s="196"/>
      <c r="F4598" s="196"/>
      <c r="G4598" s="196"/>
      <c r="H4598" s="196"/>
      <c r="I4598" s="196"/>
      <c r="J4598" s="196"/>
    </row>
    <row r="4599" customFormat="false" ht="22.3" hidden="false" customHeight="true" outlineLevel="0" collapsed="false">
      <c r="A4599" s="150" t="n">
        <v>59</v>
      </c>
      <c r="B4599" s="150"/>
      <c r="C4599" s="150"/>
      <c r="D4599" s="150" t="s">
        <v>12429</v>
      </c>
      <c r="E4599" s="150"/>
      <c r="F4599" s="150"/>
      <c r="G4599" s="150"/>
      <c r="H4599" s="173"/>
      <c r="I4599" s="150"/>
      <c r="J4599" s="174" t="n">
        <v>80455.04</v>
      </c>
    </row>
    <row r="4600" customFormat="false" ht="23.4" hidden="false" customHeight="true" outlineLevel="0" collapsed="false">
      <c r="A4600" s="175" t="s">
        <v>13265</v>
      </c>
      <c r="B4600" s="176" t="s">
        <v>12459</v>
      </c>
      <c r="C4600" s="175" t="s">
        <v>12460</v>
      </c>
      <c r="D4600" s="175" t="s">
        <v>12125</v>
      </c>
      <c r="E4600" s="175" t="s">
        <v>13711</v>
      </c>
      <c r="F4600" s="175"/>
      <c r="G4600" s="177" t="s">
        <v>12461</v>
      </c>
      <c r="H4600" s="176" t="s">
        <v>12462</v>
      </c>
      <c r="I4600" s="176" t="s">
        <v>12463</v>
      </c>
      <c r="J4600" s="176" t="s">
        <v>12243</v>
      </c>
    </row>
    <row r="4601" customFormat="false" ht="43.9" hidden="false" customHeight="true" outlineLevel="0" collapsed="false">
      <c r="A4601" s="154" t="s">
        <v>13712</v>
      </c>
      <c r="B4601" s="178" t="n">
        <v>95470</v>
      </c>
      <c r="C4601" s="154" t="s">
        <v>12467</v>
      </c>
      <c r="D4601" s="154" t="s">
        <v>13266</v>
      </c>
      <c r="E4601" s="154" t="s">
        <v>13833</v>
      </c>
      <c r="F4601" s="154"/>
      <c r="G4601" s="155" t="s">
        <v>12126</v>
      </c>
      <c r="H4601" s="179" t="n">
        <v>1</v>
      </c>
      <c r="I4601" s="180" t="n">
        <v>336.4</v>
      </c>
      <c r="J4601" s="180" t="n">
        <v>336.4</v>
      </c>
    </row>
    <row r="4602" customFormat="false" ht="43.9" hidden="false" customHeight="true" outlineLevel="0" collapsed="false">
      <c r="A4602" s="181" t="s">
        <v>13714</v>
      </c>
      <c r="B4602" s="182" t="n">
        <v>95469</v>
      </c>
      <c r="C4602" s="181" t="s">
        <v>12467</v>
      </c>
      <c r="D4602" s="181" t="s">
        <v>13977</v>
      </c>
      <c r="E4602" s="181" t="s">
        <v>13833</v>
      </c>
      <c r="F4602" s="181"/>
      <c r="G4602" s="183" t="s">
        <v>12126</v>
      </c>
      <c r="H4602" s="184" t="n">
        <v>1</v>
      </c>
      <c r="I4602" s="185" t="n">
        <v>328.46</v>
      </c>
      <c r="J4602" s="185" t="n">
        <v>328.46</v>
      </c>
    </row>
    <row r="4603" customFormat="false" ht="32.75" hidden="false" customHeight="true" outlineLevel="0" collapsed="false">
      <c r="A4603" s="186" t="s">
        <v>13719</v>
      </c>
      <c r="B4603" s="187" t="n">
        <v>6142</v>
      </c>
      <c r="C4603" s="186" t="s">
        <v>12467</v>
      </c>
      <c r="D4603" s="186" t="s">
        <v>13978</v>
      </c>
      <c r="E4603" s="186" t="s">
        <v>13720</v>
      </c>
      <c r="F4603" s="186"/>
      <c r="G4603" s="188" t="s">
        <v>12126</v>
      </c>
      <c r="H4603" s="189" t="n">
        <v>1</v>
      </c>
      <c r="I4603" s="190" t="n">
        <v>7.94</v>
      </c>
      <c r="J4603" s="190" t="n">
        <v>7.94</v>
      </c>
    </row>
    <row r="4604" customFormat="false" ht="22.3" hidden="false" customHeight="true" outlineLevel="0" collapsed="false">
      <c r="A4604" s="191"/>
      <c r="B4604" s="191"/>
      <c r="C4604" s="191"/>
      <c r="D4604" s="191"/>
      <c r="E4604" s="191" t="s">
        <v>13722</v>
      </c>
      <c r="F4604" s="192" t="n">
        <v>17.67</v>
      </c>
      <c r="G4604" s="191" t="s">
        <v>13723</v>
      </c>
      <c r="H4604" s="192" t="n">
        <v>0</v>
      </c>
      <c r="I4604" s="191" t="s">
        <v>13724</v>
      </c>
      <c r="J4604" s="192" t="n">
        <v>17.67</v>
      </c>
    </row>
    <row r="4605" customFormat="false" ht="32.75" hidden="false" customHeight="true" outlineLevel="0" collapsed="false">
      <c r="A4605" s="191"/>
      <c r="B4605" s="191"/>
      <c r="C4605" s="191"/>
      <c r="D4605" s="191"/>
      <c r="E4605" s="191" t="s">
        <v>13725</v>
      </c>
      <c r="F4605" s="192" t="n">
        <v>74.74</v>
      </c>
      <c r="G4605" s="191"/>
      <c r="H4605" s="193" t="s">
        <v>13726</v>
      </c>
      <c r="I4605" s="193"/>
      <c r="J4605" s="192" t="n">
        <v>411.14</v>
      </c>
    </row>
    <row r="4606" customFormat="false" ht="22.3" hidden="false" customHeight="true" outlineLevel="0" collapsed="false">
      <c r="A4606" s="125"/>
      <c r="B4606" s="125"/>
      <c r="C4606" s="125"/>
      <c r="D4606" s="125"/>
      <c r="E4606" s="125"/>
      <c r="F4606" s="125"/>
      <c r="G4606" s="125" t="s">
        <v>13727</v>
      </c>
      <c r="H4606" s="194" t="n">
        <v>22</v>
      </c>
      <c r="I4606" s="125" t="s">
        <v>13728</v>
      </c>
      <c r="J4606" s="195" t="n">
        <v>9045.08</v>
      </c>
    </row>
    <row r="4607" customFormat="false" ht="22.3" hidden="false" customHeight="true" outlineLevel="0" collapsed="false">
      <c r="A4607" s="196"/>
      <c r="B4607" s="196"/>
      <c r="C4607" s="196"/>
      <c r="D4607" s="196"/>
      <c r="E4607" s="196"/>
      <c r="F4607" s="196"/>
      <c r="G4607" s="196"/>
      <c r="H4607" s="196"/>
      <c r="I4607" s="196"/>
      <c r="J4607" s="196"/>
    </row>
    <row r="4608" customFormat="false" ht="23.4" hidden="false" customHeight="true" outlineLevel="0" collapsed="false">
      <c r="A4608" s="175" t="s">
        <v>13267</v>
      </c>
      <c r="B4608" s="176" t="s">
        <v>12459</v>
      </c>
      <c r="C4608" s="175" t="s">
        <v>12460</v>
      </c>
      <c r="D4608" s="175" t="s">
        <v>12125</v>
      </c>
      <c r="E4608" s="175" t="s">
        <v>13711</v>
      </c>
      <c r="F4608" s="175"/>
      <c r="G4608" s="177" t="s">
        <v>12461</v>
      </c>
      <c r="H4608" s="176" t="s">
        <v>12462</v>
      </c>
      <c r="I4608" s="176" t="s">
        <v>12463</v>
      </c>
      <c r="J4608" s="176" t="s">
        <v>12243</v>
      </c>
    </row>
    <row r="4609" customFormat="false" ht="43.9" hidden="false" customHeight="true" outlineLevel="0" collapsed="false">
      <c r="A4609" s="154" t="s">
        <v>13712</v>
      </c>
      <c r="B4609" s="178" t="s">
        <v>13268</v>
      </c>
      <c r="C4609" s="154" t="s">
        <v>12475</v>
      </c>
      <c r="D4609" s="154" t="s">
        <v>13269</v>
      </c>
      <c r="E4609" s="154" t="s">
        <v>13900</v>
      </c>
      <c r="F4609" s="154"/>
      <c r="G4609" s="155" t="s">
        <v>12126</v>
      </c>
      <c r="H4609" s="179" t="n">
        <v>1</v>
      </c>
      <c r="I4609" s="180" t="n">
        <v>244.64</v>
      </c>
      <c r="J4609" s="180" t="n">
        <v>244.64</v>
      </c>
    </row>
    <row r="4610" customFormat="false" ht="43.9" hidden="false" customHeight="true" outlineLevel="0" collapsed="false">
      <c r="A4610" s="181" t="s">
        <v>13714</v>
      </c>
      <c r="B4610" s="182" t="n">
        <v>88267</v>
      </c>
      <c r="C4610" s="181" t="s">
        <v>12467</v>
      </c>
      <c r="D4610" s="181" t="s">
        <v>6441</v>
      </c>
      <c r="E4610" s="181" t="s">
        <v>13717</v>
      </c>
      <c r="F4610" s="181"/>
      <c r="G4610" s="183" t="s">
        <v>13718</v>
      </c>
      <c r="H4610" s="184" t="n">
        <v>0.9249</v>
      </c>
      <c r="I4610" s="185" t="n">
        <v>29.16</v>
      </c>
      <c r="J4610" s="185" t="n">
        <v>26.97</v>
      </c>
    </row>
    <row r="4611" customFormat="false" ht="43.9" hidden="false" customHeight="true" outlineLevel="0" collapsed="false">
      <c r="A4611" s="181" t="s">
        <v>13714</v>
      </c>
      <c r="B4611" s="182" t="n">
        <v>88248</v>
      </c>
      <c r="C4611" s="181" t="s">
        <v>12467</v>
      </c>
      <c r="D4611" s="181" t="s">
        <v>6423</v>
      </c>
      <c r="E4611" s="181" t="s">
        <v>13717</v>
      </c>
      <c r="F4611" s="181"/>
      <c r="G4611" s="183" t="s">
        <v>13718</v>
      </c>
      <c r="H4611" s="184" t="n">
        <v>0.9249</v>
      </c>
      <c r="I4611" s="185" t="n">
        <v>23.97</v>
      </c>
      <c r="J4611" s="185" t="n">
        <v>22.16</v>
      </c>
    </row>
    <row r="4612" customFormat="false" ht="32.75" hidden="false" customHeight="true" outlineLevel="0" collapsed="false">
      <c r="A4612" s="186" t="s">
        <v>13719</v>
      </c>
      <c r="B4612" s="187" t="n">
        <v>10228</v>
      </c>
      <c r="C4612" s="186" t="s">
        <v>12467</v>
      </c>
      <c r="D4612" s="186" t="s">
        <v>13979</v>
      </c>
      <c r="E4612" s="186" t="s">
        <v>13720</v>
      </c>
      <c r="F4612" s="186"/>
      <c r="G4612" s="188" t="s">
        <v>12126</v>
      </c>
      <c r="H4612" s="189" t="n">
        <v>1</v>
      </c>
      <c r="I4612" s="190" t="n">
        <v>195.24</v>
      </c>
      <c r="J4612" s="190" t="n">
        <v>195.24</v>
      </c>
    </row>
    <row r="4613" customFormat="false" ht="22.3" hidden="false" customHeight="true" outlineLevel="0" collapsed="false">
      <c r="A4613" s="186" t="s">
        <v>13719</v>
      </c>
      <c r="B4613" s="187" t="n">
        <v>3148</v>
      </c>
      <c r="C4613" s="186" t="s">
        <v>12467</v>
      </c>
      <c r="D4613" s="186" t="s">
        <v>13907</v>
      </c>
      <c r="E4613" s="186" t="s">
        <v>13720</v>
      </c>
      <c r="F4613" s="186"/>
      <c r="G4613" s="188" t="s">
        <v>12126</v>
      </c>
      <c r="H4613" s="189" t="n">
        <v>0.0192</v>
      </c>
      <c r="I4613" s="190" t="n">
        <v>14.56</v>
      </c>
      <c r="J4613" s="190" t="n">
        <v>0.27</v>
      </c>
    </row>
    <row r="4614" customFormat="false" ht="22.3" hidden="false" customHeight="true" outlineLevel="0" collapsed="false">
      <c r="A4614" s="191"/>
      <c r="B4614" s="191"/>
      <c r="C4614" s="191"/>
      <c r="D4614" s="191"/>
      <c r="E4614" s="191" t="s">
        <v>13722</v>
      </c>
      <c r="F4614" s="192" t="n">
        <v>38.8</v>
      </c>
      <c r="G4614" s="191" t="s">
        <v>13723</v>
      </c>
      <c r="H4614" s="192" t="n">
        <v>0</v>
      </c>
      <c r="I4614" s="191" t="s">
        <v>13724</v>
      </c>
      <c r="J4614" s="192" t="n">
        <v>38.8</v>
      </c>
    </row>
    <row r="4615" customFormat="false" ht="32.75" hidden="false" customHeight="true" outlineLevel="0" collapsed="false">
      <c r="A4615" s="191"/>
      <c r="B4615" s="191"/>
      <c r="C4615" s="191"/>
      <c r="D4615" s="191"/>
      <c r="E4615" s="191" t="s">
        <v>13725</v>
      </c>
      <c r="F4615" s="192" t="n">
        <v>54.35</v>
      </c>
      <c r="G4615" s="191"/>
      <c r="H4615" s="193" t="s">
        <v>13726</v>
      </c>
      <c r="I4615" s="193"/>
      <c r="J4615" s="192" t="n">
        <v>298.99</v>
      </c>
    </row>
    <row r="4616" customFormat="false" ht="22.3" hidden="false" customHeight="true" outlineLevel="0" collapsed="false">
      <c r="A4616" s="125"/>
      <c r="B4616" s="125"/>
      <c r="C4616" s="125"/>
      <c r="D4616" s="125"/>
      <c r="E4616" s="125"/>
      <c r="F4616" s="125"/>
      <c r="G4616" s="125" t="s">
        <v>13727</v>
      </c>
      <c r="H4616" s="194" t="n">
        <v>22</v>
      </c>
      <c r="I4616" s="125" t="s">
        <v>13728</v>
      </c>
      <c r="J4616" s="195" t="n">
        <v>6577.78</v>
      </c>
    </row>
    <row r="4617" customFormat="false" ht="22.3" hidden="false" customHeight="true" outlineLevel="0" collapsed="false">
      <c r="A4617" s="196"/>
      <c r="B4617" s="196"/>
      <c r="C4617" s="196"/>
      <c r="D4617" s="196"/>
      <c r="E4617" s="196"/>
      <c r="F4617" s="196"/>
      <c r="G4617" s="196"/>
      <c r="H4617" s="196"/>
      <c r="I4617" s="196"/>
      <c r="J4617" s="196"/>
    </row>
    <row r="4618" customFormat="false" ht="23.4" hidden="false" customHeight="true" outlineLevel="0" collapsed="false">
      <c r="A4618" s="175" t="s">
        <v>13270</v>
      </c>
      <c r="B4618" s="176" t="s">
        <v>12459</v>
      </c>
      <c r="C4618" s="175" t="s">
        <v>12460</v>
      </c>
      <c r="D4618" s="175" t="s">
        <v>12125</v>
      </c>
      <c r="E4618" s="175" t="s">
        <v>13711</v>
      </c>
      <c r="F4618" s="175"/>
      <c r="G4618" s="177" t="s">
        <v>12461</v>
      </c>
      <c r="H4618" s="176" t="s">
        <v>12462</v>
      </c>
      <c r="I4618" s="176" t="s">
        <v>12463</v>
      </c>
      <c r="J4618" s="176" t="s">
        <v>12243</v>
      </c>
    </row>
    <row r="4619" customFormat="false" ht="32.75" hidden="false" customHeight="true" outlineLevel="0" collapsed="false">
      <c r="A4619" s="154" t="s">
        <v>13712</v>
      </c>
      <c r="B4619" s="178" t="n">
        <v>100849</v>
      </c>
      <c r="C4619" s="154" t="s">
        <v>12467</v>
      </c>
      <c r="D4619" s="154" t="s">
        <v>4586</v>
      </c>
      <c r="E4619" s="154" t="s">
        <v>13833</v>
      </c>
      <c r="F4619" s="154"/>
      <c r="G4619" s="155" t="s">
        <v>12126</v>
      </c>
      <c r="H4619" s="179" t="n">
        <v>1</v>
      </c>
      <c r="I4619" s="180" t="n">
        <v>44.5</v>
      </c>
      <c r="J4619" s="180" t="n">
        <v>44.5</v>
      </c>
    </row>
    <row r="4620" customFormat="false" ht="43.9" hidden="false" customHeight="true" outlineLevel="0" collapsed="false">
      <c r="A4620" s="181" t="s">
        <v>13714</v>
      </c>
      <c r="B4620" s="182" t="n">
        <v>88316</v>
      </c>
      <c r="C4620" s="181" t="s">
        <v>12467</v>
      </c>
      <c r="D4620" s="181" t="s">
        <v>6483</v>
      </c>
      <c r="E4620" s="181" t="s">
        <v>13717</v>
      </c>
      <c r="F4620" s="181"/>
      <c r="G4620" s="183" t="s">
        <v>13718</v>
      </c>
      <c r="H4620" s="184" t="n">
        <v>0.0484</v>
      </c>
      <c r="I4620" s="185" t="n">
        <v>23.2</v>
      </c>
      <c r="J4620" s="185" t="n">
        <v>1.12</v>
      </c>
    </row>
    <row r="4621" customFormat="false" ht="43.9" hidden="false" customHeight="true" outlineLevel="0" collapsed="false">
      <c r="A4621" s="181" t="s">
        <v>13714</v>
      </c>
      <c r="B4621" s="182" t="n">
        <v>88267</v>
      </c>
      <c r="C4621" s="181" t="s">
        <v>12467</v>
      </c>
      <c r="D4621" s="181" t="s">
        <v>6441</v>
      </c>
      <c r="E4621" s="181" t="s">
        <v>13717</v>
      </c>
      <c r="F4621" s="181"/>
      <c r="G4621" s="183" t="s">
        <v>13718</v>
      </c>
      <c r="H4621" s="184" t="n">
        <v>0.1536</v>
      </c>
      <c r="I4621" s="185" t="n">
        <v>29.16</v>
      </c>
      <c r="J4621" s="185" t="n">
        <v>4.47</v>
      </c>
    </row>
    <row r="4622" customFormat="false" ht="22.3" hidden="false" customHeight="true" outlineLevel="0" collapsed="false">
      <c r="A4622" s="186" t="s">
        <v>13719</v>
      </c>
      <c r="B4622" s="187" t="n">
        <v>377</v>
      </c>
      <c r="C4622" s="186" t="s">
        <v>12467</v>
      </c>
      <c r="D4622" s="186" t="s">
        <v>7261</v>
      </c>
      <c r="E4622" s="186" t="s">
        <v>13720</v>
      </c>
      <c r="F4622" s="186"/>
      <c r="G4622" s="188" t="s">
        <v>12126</v>
      </c>
      <c r="H4622" s="189" t="n">
        <v>1</v>
      </c>
      <c r="I4622" s="190" t="n">
        <v>38.91</v>
      </c>
      <c r="J4622" s="190" t="n">
        <v>38.91</v>
      </c>
    </row>
    <row r="4623" customFormat="false" ht="22.3" hidden="false" customHeight="true" outlineLevel="0" collapsed="false">
      <c r="A4623" s="191"/>
      <c r="B4623" s="191"/>
      <c r="C4623" s="191"/>
      <c r="D4623" s="191"/>
      <c r="E4623" s="191" t="s">
        <v>13722</v>
      </c>
      <c r="F4623" s="192" t="n">
        <v>4.44</v>
      </c>
      <c r="G4623" s="191" t="s">
        <v>13723</v>
      </c>
      <c r="H4623" s="192" t="n">
        <v>0</v>
      </c>
      <c r="I4623" s="191" t="s">
        <v>13724</v>
      </c>
      <c r="J4623" s="192" t="n">
        <v>4.44</v>
      </c>
    </row>
    <row r="4624" customFormat="false" ht="32.75" hidden="false" customHeight="true" outlineLevel="0" collapsed="false">
      <c r="A4624" s="191"/>
      <c r="B4624" s="191"/>
      <c r="C4624" s="191"/>
      <c r="D4624" s="191"/>
      <c r="E4624" s="191" t="s">
        <v>13725</v>
      </c>
      <c r="F4624" s="192" t="n">
        <v>9.88</v>
      </c>
      <c r="G4624" s="191"/>
      <c r="H4624" s="193" t="s">
        <v>13726</v>
      </c>
      <c r="I4624" s="193"/>
      <c r="J4624" s="192" t="n">
        <v>54.38</v>
      </c>
    </row>
    <row r="4625" customFormat="false" ht="22.3" hidden="false" customHeight="true" outlineLevel="0" collapsed="false">
      <c r="A4625" s="125"/>
      <c r="B4625" s="125"/>
      <c r="C4625" s="125"/>
      <c r="D4625" s="125"/>
      <c r="E4625" s="125"/>
      <c r="F4625" s="125"/>
      <c r="G4625" s="125" t="s">
        <v>13727</v>
      </c>
      <c r="H4625" s="194" t="n">
        <v>22</v>
      </c>
      <c r="I4625" s="125" t="s">
        <v>13728</v>
      </c>
      <c r="J4625" s="195" t="n">
        <v>1196.36</v>
      </c>
    </row>
    <row r="4626" customFormat="false" ht="22.3" hidden="false" customHeight="true" outlineLevel="0" collapsed="false">
      <c r="A4626" s="196"/>
      <c r="B4626" s="196"/>
      <c r="C4626" s="196"/>
      <c r="D4626" s="196"/>
      <c r="E4626" s="196"/>
      <c r="F4626" s="196"/>
      <c r="G4626" s="196"/>
      <c r="H4626" s="196"/>
      <c r="I4626" s="196"/>
      <c r="J4626" s="196"/>
    </row>
    <row r="4627" customFormat="false" ht="23.4" hidden="false" customHeight="true" outlineLevel="0" collapsed="false">
      <c r="A4627" s="175" t="s">
        <v>13271</v>
      </c>
      <c r="B4627" s="176" t="s">
        <v>12459</v>
      </c>
      <c r="C4627" s="175" t="s">
        <v>12460</v>
      </c>
      <c r="D4627" s="175" t="s">
        <v>12125</v>
      </c>
      <c r="E4627" s="175" t="s">
        <v>13711</v>
      </c>
      <c r="F4627" s="175"/>
      <c r="G4627" s="177" t="s">
        <v>12461</v>
      </c>
      <c r="H4627" s="176" t="s">
        <v>12462</v>
      </c>
      <c r="I4627" s="176" t="s">
        <v>12463</v>
      </c>
      <c r="J4627" s="176" t="s">
        <v>12243</v>
      </c>
    </row>
    <row r="4628" customFormat="false" ht="32.75" hidden="false" customHeight="true" outlineLevel="0" collapsed="false">
      <c r="A4628" s="154" t="s">
        <v>13712</v>
      </c>
      <c r="B4628" s="178" t="n">
        <v>100858</v>
      </c>
      <c r="C4628" s="154" t="s">
        <v>12467</v>
      </c>
      <c r="D4628" s="154" t="s">
        <v>13272</v>
      </c>
      <c r="E4628" s="154" t="s">
        <v>13833</v>
      </c>
      <c r="F4628" s="154"/>
      <c r="G4628" s="155" t="s">
        <v>12126</v>
      </c>
      <c r="H4628" s="179" t="n">
        <v>1</v>
      </c>
      <c r="I4628" s="180" t="n">
        <v>652.82</v>
      </c>
      <c r="J4628" s="180" t="n">
        <v>652.82</v>
      </c>
    </row>
    <row r="4629" customFormat="false" ht="43.9" hidden="false" customHeight="true" outlineLevel="0" collapsed="false">
      <c r="A4629" s="181" t="s">
        <v>13714</v>
      </c>
      <c r="B4629" s="182" t="n">
        <v>88316</v>
      </c>
      <c r="C4629" s="181" t="s">
        <v>12467</v>
      </c>
      <c r="D4629" s="181" t="s">
        <v>6483</v>
      </c>
      <c r="E4629" s="181" t="s">
        <v>13717</v>
      </c>
      <c r="F4629" s="181"/>
      <c r="G4629" s="183" t="s">
        <v>13718</v>
      </c>
      <c r="H4629" s="184" t="n">
        <v>0.3179</v>
      </c>
      <c r="I4629" s="185" t="n">
        <v>23.2</v>
      </c>
      <c r="J4629" s="185" t="n">
        <v>7.37</v>
      </c>
    </row>
    <row r="4630" customFormat="false" ht="43.9" hidden="false" customHeight="true" outlineLevel="0" collapsed="false">
      <c r="A4630" s="181" t="s">
        <v>13714</v>
      </c>
      <c r="B4630" s="182" t="n">
        <v>88267</v>
      </c>
      <c r="C4630" s="181" t="s">
        <v>12467</v>
      </c>
      <c r="D4630" s="181" t="s">
        <v>6441</v>
      </c>
      <c r="E4630" s="181" t="s">
        <v>13717</v>
      </c>
      <c r="F4630" s="181"/>
      <c r="G4630" s="183" t="s">
        <v>13718</v>
      </c>
      <c r="H4630" s="184" t="n">
        <v>1.009</v>
      </c>
      <c r="I4630" s="185" t="n">
        <v>29.16</v>
      </c>
      <c r="J4630" s="185" t="n">
        <v>29.42</v>
      </c>
    </row>
    <row r="4631" customFormat="false" ht="32.75" hidden="false" customHeight="true" outlineLevel="0" collapsed="false">
      <c r="A4631" s="186" t="s">
        <v>13719</v>
      </c>
      <c r="B4631" s="187" t="n">
        <v>10432</v>
      </c>
      <c r="C4631" s="186" t="s">
        <v>12467</v>
      </c>
      <c r="D4631" s="186" t="s">
        <v>13980</v>
      </c>
      <c r="E4631" s="186" t="s">
        <v>13720</v>
      </c>
      <c r="F4631" s="186"/>
      <c r="G4631" s="188" t="s">
        <v>12126</v>
      </c>
      <c r="H4631" s="189" t="n">
        <v>1</v>
      </c>
      <c r="I4631" s="190" t="n">
        <v>405.23</v>
      </c>
      <c r="J4631" s="190" t="n">
        <v>405.23</v>
      </c>
    </row>
    <row r="4632" customFormat="false" ht="32.75" hidden="false" customHeight="true" outlineLevel="0" collapsed="false">
      <c r="A4632" s="186" t="s">
        <v>13719</v>
      </c>
      <c r="B4632" s="187" t="n">
        <v>21112</v>
      </c>
      <c r="C4632" s="186" t="s">
        <v>12467</v>
      </c>
      <c r="D4632" s="186" t="s">
        <v>12005</v>
      </c>
      <c r="E4632" s="186" t="s">
        <v>13720</v>
      </c>
      <c r="F4632" s="186"/>
      <c r="G4632" s="188" t="s">
        <v>12126</v>
      </c>
      <c r="H4632" s="189" t="n">
        <v>1</v>
      </c>
      <c r="I4632" s="190" t="n">
        <v>168.06</v>
      </c>
      <c r="J4632" s="190" t="n">
        <v>168.06</v>
      </c>
    </row>
    <row r="4633" customFormat="false" ht="43.9" hidden="false" customHeight="true" outlineLevel="0" collapsed="false">
      <c r="A4633" s="186" t="s">
        <v>13719</v>
      </c>
      <c r="B4633" s="187" t="n">
        <v>4351</v>
      </c>
      <c r="C4633" s="186" t="s">
        <v>12467</v>
      </c>
      <c r="D4633" s="186" t="s">
        <v>10352</v>
      </c>
      <c r="E4633" s="186" t="s">
        <v>13720</v>
      </c>
      <c r="F4633" s="186"/>
      <c r="G4633" s="188" t="s">
        <v>12126</v>
      </c>
      <c r="H4633" s="189" t="n">
        <v>2</v>
      </c>
      <c r="I4633" s="190" t="n">
        <v>17.33</v>
      </c>
      <c r="J4633" s="190" t="n">
        <v>34.66</v>
      </c>
    </row>
    <row r="4634" customFormat="false" ht="32.75" hidden="false" customHeight="true" outlineLevel="0" collapsed="false">
      <c r="A4634" s="186" t="s">
        <v>13719</v>
      </c>
      <c r="B4634" s="187" t="n">
        <v>6142</v>
      </c>
      <c r="C4634" s="186" t="s">
        <v>12467</v>
      </c>
      <c r="D4634" s="186" t="s">
        <v>13978</v>
      </c>
      <c r="E4634" s="186" t="s">
        <v>13720</v>
      </c>
      <c r="F4634" s="186"/>
      <c r="G4634" s="188" t="s">
        <v>12126</v>
      </c>
      <c r="H4634" s="189" t="n">
        <v>1</v>
      </c>
      <c r="I4634" s="190" t="n">
        <v>7.94</v>
      </c>
      <c r="J4634" s="190" t="n">
        <v>7.94</v>
      </c>
    </row>
    <row r="4635" customFormat="false" ht="22.3" hidden="false" customHeight="true" outlineLevel="0" collapsed="false">
      <c r="A4635" s="186" t="s">
        <v>13719</v>
      </c>
      <c r="B4635" s="187" t="n">
        <v>3146</v>
      </c>
      <c r="C4635" s="186" t="s">
        <v>12467</v>
      </c>
      <c r="D4635" s="186" t="s">
        <v>13920</v>
      </c>
      <c r="E4635" s="186" t="s">
        <v>13720</v>
      </c>
      <c r="F4635" s="186"/>
      <c r="G4635" s="188" t="s">
        <v>12126</v>
      </c>
      <c r="H4635" s="189" t="n">
        <v>0.0365</v>
      </c>
      <c r="I4635" s="190" t="n">
        <v>3.95</v>
      </c>
      <c r="J4635" s="190" t="n">
        <v>0.14</v>
      </c>
    </row>
    <row r="4636" customFormat="false" ht="22.3" hidden="false" customHeight="true" outlineLevel="0" collapsed="false">
      <c r="A4636" s="191"/>
      <c r="B4636" s="191"/>
      <c r="C4636" s="191"/>
      <c r="D4636" s="191"/>
      <c r="E4636" s="191" t="s">
        <v>13722</v>
      </c>
      <c r="F4636" s="192" t="n">
        <v>29.21</v>
      </c>
      <c r="G4636" s="191" t="s">
        <v>13723</v>
      </c>
      <c r="H4636" s="192" t="n">
        <v>0</v>
      </c>
      <c r="I4636" s="191" t="s">
        <v>13724</v>
      </c>
      <c r="J4636" s="192" t="n">
        <v>29.21</v>
      </c>
    </row>
    <row r="4637" customFormat="false" ht="32.75" hidden="false" customHeight="true" outlineLevel="0" collapsed="false">
      <c r="A4637" s="191"/>
      <c r="B4637" s="191"/>
      <c r="C4637" s="191"/>
      <c r="D4637" s="191"/>
      <c r="E4637" s="191" t="s">
        <v>13725</v>
      </c>
      <c r="F4637" s="192" t="n">
        <v>145.05</v>
      </c>
      <c r="G4637" s="191"/>
      <c r="H4637" s="193" t="s">
        <v>13726</v>
      </c>
      <c r="I4637" s="193"/>
      <c r="J4637" s="192" t="n">
        <v>797.87</v>
      </c>
    </row>
    <row r="4638" customFormat="false" ht="22.3" hidden="false" customHeight="true" outlineLevel="0" collapsed="false">
      <c r="A4638" s="125"/>
      <c r="B4638" s="125"/>
      <c r="C4638" s="125"/>
      <c r="D4638" s="125"/>
      <c r="E4638" s="125"/>
      <c r="F4638" s="125"/>
      <c r="G4638" s="125" t="s">
        <v>13727</v>
      </c>
      <c r="H4638" s="194" t="n">
        <v>6</v>
      </c>
      <c r="I4638" s="125" t="s">
        <v>13728</v>
      </c>
      <c r="J4638" s="195" t="n">
        <v>4787.22</v>
      </c>
    </row>
    <row r="4639" customFormat="false" ht="22.3" hidden="false" customHeight="true" outlineLevel="0" collapsed="false">
      <c r="A4639" s="196"/>
      <c r="B4639" s="196"/>
      <c r="C4639" s="196"/>
      <c r="D4639" s="196"/>
      <c r="E4639" s="196"/>
      <c r="F4639" s="196"/>
      <c r="G4639" s="196"/>
      <c r="H4639" s="196"/>
      <c r="I4639" s="196"/>
      <c r="J4639" s="196"/>
    </row>
    <row r="4640" customFormat="false" ht="23.4" hidden="false" customHeight="true" outlineLevel="0" collapsed="false">
      <c r="A4640" s="175" t="s">
        <v>13273</v>
      </c>
      <c r="B4640" s="176" t="s">
        <v>12459</v>
      </c>
      <c r="C4640" s="175" t="s">
        <v>12460</v>
      </c>
      <c r="D4640" s="175" t="s">
        <v>12125</v>
      </c>
      <c r="E4640" s="175" t="s">
        <v>13711</v>
      </c>
      <c r="F4640" s="175"/>
      <c r="G4640" s="177" t="s">
        <v>12461</v>
      </c>
      <c r="H4640" s="176" t="s">
        <v>12462</v>
      </c>
      <c r="I4640" s="176" t="s">
        <v>12463</v>
      </c>
      <c r="J4640" s="176" t="s">
        <v>12243</v>
      </c>
    </row>
    <row r="4641" customFormat="false" ht="32.75" hidden="false" customHeight="true" outlineLevel="0" collapsed="false">
      <c r="A4641" s="154" t="s">
        <v>13712</v>
      </c>
      <c r="B4641" s="178" t="s">
        <v>13274</v>
      </c>
      <c r="C4641" s="154" t="s">
        <v>12475</v>
      </c>
      <c r="D4641" s="154" t="s">
        <v>13275</v>
      </c>
      <c r="E4641" s="154" t="s">
        <v>13900</v>
      </c>
      <c r="F4641" s="154"/>
      <c r="G4641" s="155" t="s">
        <v>12126</v>
      </c>
      <c r="H4641" s="179" t="n">
        <v>1</v>
      </c>
      <c r="I4641" s="180" t="n">
        <v>27.79</v>
      </c>
      <c r="J4641" s="180" t="n">
        <v>27.79</v>
      </c>
    </row>
    <row r="4642" customFormat="false" ht="43.9" hidden="false" customHeight="true" outlineLevel="0" collapsed="false">
      <c r="A4642" s="181" t="s">
        <v>13714</v>
      </c>
      <c r="B4642" s="182" t="n">
        <v>88316</v>
      </c>
      <c r="C4642" s="181" t="s">
        <v>12467</v>
      </c>
      <c r="D4642" s="181" t="s">
        <v>6483</v>
      </c>
      <c r="E4642" s="181" t="s">
        <v>13717</v>
      </c>
      <c r="F4642" s="181"/>
      <c r="G4642" s="183" t="s">
        <v>13718</v>
      </c>
      <c r="H4642" s="184" t="n">
        <v>0.0266</v>
      </c>
      <c r="I4642" s="185" t="n">
        <v>23.2</v>
      </c>
      <c r="J4642" s="185" t="n">
        <v>0.61</v>
      </c>
    </row>
    <row r="4643" customFormat="false" ht="43.9" hidden="false" customHeight="true" outlineLevel="0" collapsed="false">
      <c r="A4643" s="181" t="s">
        <v>13714</v>
      </c>
      <c r="B4643" s="182" t="n">
        <v>88267</v>
      </c>
      <c r="C4643" s="181" t="s">
        <v>12467</v>
      </c>
      <c r="D4643" s="181" t="s">
        <v>6441</v>
      </c>
      <c r="E4643" s="181" t="s">
        <v>13717</v>
      </c>
      <c r="F4643" s="181"/>
      <c r="G4643" s="183" t="s">
        <v>13718</v>
      </c>
      <c r="H4643" s="184" t="n">
        <v>0.0845</v>
      </c>
      <c r="I4643" s="185" t="n">
        <v>29.16</v>
      </c>
      <c r="J4643" s="185" t="n">
        <v>2.46</v>
      </c>
    </row>
    <row r="4644" customFormat="false" ht="22.3" hidden="false" customHeight="true" outlineLevel="0" collapsed="false">
      <c r="A4644" s="186" t="s">
        <v>13719</v>
      </c>
      <c r="B4644" s="187" t="n">
        <v>20262</v>
      </c>
      <c r="C4644" s="186" t="s">
        <v>12467</v>
      </c>
      <c r="D4644" s="186" t="s">
        <v>10996</v>
      </c>
      <c r="E4644" s="186" t="s">
        <v>13720</v>
      </c>
      <c r="F4644" s="186"/>
      <c r="G4644" s="188" t="s">
        <v>12126</v>
      </c>
      <c r="H4644" s="189" t="n">
        <v>1</v>
      </c>
      <c r="I4644" s="190" t="n">
        <v>24.71</v>
      </c>
      <c r="J4644" s="190" t="n">
        <v>24.71</v>
      </c>
    </row>
    <row r="4645" customFormat="false" ht="22.3" hidden="false" customHeight="true" outlineLevel="0" collapsed="false">
      <c r="A4645" s="186" t="s">
        <v>13719</v>
      </c>
      <c r="B4645" s="187" t="n">
        <v>3146</v>
      </c>
      <c r="C4645" s="186" t="s">
        <v>12467</v>
      </c>
      <c r="D4645" s="186" t="s">
        <v>13920</v>
      </c>
      <c r="E4645" s="186" t="s">
        <v>13720</v>
      </c>
      <c r="F4645" s="186"/>
      <c r="G4645" s="188" t="s">
        <v>12126</v>
      </c>
      <c r="H4645" s="189" t="n">
        <v>0.0032</v>
      </c>
      <c r="I4645" s="190" t="n">
        <v>3.95</v>
      </c>
      <c r="J4645" s="190" t="n">
        <v>0.01</v>
      </c>
    </row>
    <row r="4646" customFormat="false" ht="22.3" hidden="false" customHeight="true" outlineLevel="0" collapsed="false">
      <c r="A4646" s="191"/>
      <c r="B4646" s="191"/>
      <c r="C4646" s="191"/>
      <c r="D4646" s="191"/>
      <c r="E4646" s="191" t="s">
        <v>13722</v>
      </c>
      <c r="F4646" s="192" t="n">
        <v>2.44</v>
      </c>
      <c r="G4646" s="191" t="s">
        <v>13723</v>
      </c>
      <c r="H4646" s="192" t="n">
        <v>0</v>
      </c>
      <c r="I4646" s="191" t="s">
        <v>13724</v>
      </c>
      <c r="J4646" s="192" t="n">
        <v>2.44</v>
      </c>
    </row>
    <row r="4647" customFormat="false" ht="32.75" hidden="false" customHeight="true" outlineLevel="0" collapsed="false">
      <c r="A4647" s="191"/>
      <c r="B4647" s="191"/>
      <c r="C4647" s="191"/>
      <c r="D4647" s="191"/>
      <c r="E4647" s="191" t="s">
        <v>13725</v>
      </c>
      <c r="F4647" s="192" t="n">
        <v>6.17</v>
      </c>
      <c r="G4647" s="191"/>
      <c r="H4647" s="193" t="s">
        <v>13726</v>
      </c>
      <c r="I4647" s="193"/>
      <c r="J4647" s="192" t="n">
        <v>33.96</v>
      </c>
    </row>
    <row r="4648" customFormat="false" ht="22.3" hidden="false" customHeight="true" outlineLevel="0" collapsed="false">
      <c r="A4648" s="125"/>
      <c r="B4648" s="125"/>
      <c r="C4648" s="125"/>
      <c r="D4648" s="125"/>
      <c r="E4648" s="125"/>
      <c r="F4648" s="125"/>
      <c r="G4648" s="125" t="s">
        <v>13727</v>
      </c>
      <c r="H4648" s="194" t="n">
        <v>6</v>
      </c>
      <c r="I4648" s="125" t="s">
        <v>13728</v>
      </c>
      <c r="J4648" s="195" t="n">
        <v>203.76</v>
      </c>
    </row>
    <row r="4649" customFormat="false" ht="22.3" hidden="false" customHeight="true" outlineLevel="0" collapsed="false">
      <c r="A4649" s="196"/>
      <c r="B4649" s="196"/>
      <c r="C4649" s="196"/>
      <c r="D4649" s="196"/>
      <c r="E4649" s="196"/>
      <c r="F4649" s="196"/>
      <c r="G4649" s="196"/>
      <c r="H4649" s="196"/>
      <c r="I4649" s="196"/>
      <c r="J4649" s="196"/>
    </row>
    <row r="4650" customFormat="false" ht="23.4" hidden="false" customHeight="true" outlineLevel="0" collapsed="false">
      <c r="A4650" s="175" t="s">
        <v>13276</v>
      </c>
      <c r="B4650" s="176" t="s">
        <v>12459</v>
      </c>
      <c r="C4650" s="175" t="s">
        <v>12460</v>
      </c>
      <c r="D4650" s="175" t="s">
        <v>12125</v>
      </c>
      <c r="E4650" s="175" t="s">
        <v>13711</v>
      </c>
      <c r="F4650" s="175"/>
      <c r="G4650" s="177" t="s">
        <v>12461</v>
      </c>
      <c r="H4650" s="176" t="s">
        <v>12462</v>
      </c>
      <c r="I4650" s="176" t="s">
        <v>12463</v>
      </c>
      <c r="J4650" s="176" t="s">
        <v>12243</v>
      </c>
    </row>
    <row r="4651" customFormat="false" ht="43.9" hidden="false" customHeight="true" outlineLevel="0" collapsed="false">
      <c r="A4651" s="154" t="s">
        <v>13712</v>
      </c>
      <c r="B4651" s="178" t="n">
        <v>86937</v>
      </c>
      <c r="C4651" s="154" t="s">
        <v>12467</v>
      </c>
      <c r="D4651" s="154" t="s">
        <v>4564</v>
      </c>
      <c r="E4651" s="154" t="s">
        <v>13833</v>
      </c>
      <c r="F4651" s="154"/>
      <c r="G4651" s="155" t="s">
        <v>12126</v>
      </c>
      <c r="H4651" s="179" t="n">
        <v>1</v>
      </c>
      <c r="I4651" s="180" t="n">
        <v>244.75</v>
      </c>
      <c r="J4651" s="180" t="n">
        <v>244.75</v>
      </c>
    </row>
    <row r="4652" customFormat="false" ht="43.9" hidden="false" customHeight="true" outlineLevel="0" collapsed="false">
      <c r="A4652" s="181" t="s">
        <v>13714</v>
      </c>
      <c r="B4652" s="182" t="n">
        <v>86877</v>
      </c>
      <c r="C4652" s="181" t="s">
        <v>12467</v>
      </c>
      <c r="D4652" s="181" t="s">
        <v>13325</v>
      </c>
      <c r="E4652" s="181" t="s">
        <v>13833</v>
      </c>
      <c r="F4652" s="181"/>
      <c r="G4652" s="183" t="s">
        <v>12126</v>
      </c>
      <c r="H4652" s="184" t="n">
        <v>1</v>
      </c>
      <c r="I4652" s="185" t="n">
        <v>66.26</v>
      </c>
      <c r="J4652" s="185" t="n">
        <v>66.26</v>
      </c>
    </row>
    <row r="4653" customFormat="false" ht="43.9" hidden="false" customHeight="true" outlineLevel="0" collapsed="false">
      <c r="A4653" s="181" t="s">
        <v>13714</v>
      </c>
      <c r="B4653" s="182" t="n">
        <v>86901</v>
      </c>
      <c r="C4653" s="181" t="s">
        <v>12467</v>
      </c>
      <c r="D4653" s="181" t="s">
        <v>4532</v>
      </c>
      <c r="E4653" s="181" t="s">
        <v>13833</v>
      </c>
      <c r="F4653" s="181"/>
      <c r="G4653" s="183" t="s">
        <v>12126</v>
      </c>
      <c r="H4653" s="184" t="n">
        <v>1</v>
      </c>
      <c r="I4653" s="185" t="n">
        <v>161.8</v>
      </c>
      <c r="J4653" s="185" t="n">
        <v>161.8</v>
      </c>
    </row>
    <row r="4654" customFormat="false" ht="43.9" hidden="false" customHeight="true" outlineLevel="0" collapsed="false">
      <c r="A4654" s="181" t="s">
        <v>13714</v>
      </c>
      <c r="B4654" s="182" t="n">
        <v>86883</v>
      </c>
      <c r="C4654" s="181" t="s">
        <v>12467</v>
      </c>
      <c r="D4654" s="181" t="s">
        <v>13981</v>
      </c>
      <c r="E4654" s="181" t="s">
        <v>13833</v>
      </c>
      <c r="F4654" s="181"/>
      <c r="G4654" s="183" t="s">
        <v>12126</v>
      </c>
      <c r="H4654" s="184" t="n">
        <v>1</v>
      </c>
      <c r="I4654" s="185" t="n">
        <v>16.69</v>
      </c>
      <c r="J4654" s="185" t="n">
        <v>16.69</v>
      </c>
    </row>
    <row r="4655" customFormat="false" ht="22.3" hidden="false" customHeight="true" outlineLevel="0" collapsed="false">
      <c r="A4655" s="191"/>
      <c r="B4655" s="191"/>
      <c r="C4655" s="191"/>
      <c r="D4655" s="191"/>
      <c r="E4655" s="191" t="s">
        <v>13722</v>
      </c>
      <c r="F4655" s="192" t="n">
        <v>31.26</v>
      </c>
      <c r="G4655" s="191" t="s">
        <v>13723</v>
      </c>
      <c r="H4655" s="192" t="n">
        <v>0</v>
      </c>
      <c r="I4655" s="191" t="s">
        <v>13724</v>
      </c>
      <c r="J4655" s="192" t="n">
        <v>31.26</v>
      </c>
    </row>
    <row r="4656" customFormat="false" ht="32.75" hidden="false" customHeight="true" outlineLevel="0" collapsed="false">
      <c r="A4656" s="191"/>
      <c r="B4656" s="191"/>
      <c r="C4656" s="191"/>
      <c r="D4656" s="191"/>
      <c r="E4656" s="191" t="s">
        <v>13725</v>
      </c>
      <c r="F4656" s="192" t="n">
        <v>54.38</v>
      </c>
      <c r="G4656" s="191"/>
      <c r="H4656" s="193" t="s">
        <v>13726</v>
      </c>
      <c r="I4656" s="193"/>
      <c r="J4656" s="192" t="n">
        <v>299.13</v>
      </c>
    </row>
    <row r="4657" customFormat="false" ht="22.3" hidden="false" customHeight="true" outlineLevel="0" collapsed="false">
      <c r="A4657" s="125"/>
      <c r="B4657" s="125"/>
      <c r="C4657" s="125"/>
      <c r="D4657" s="125"/>
      <c r="E4657" s="125"/>
      <c r="F4657" s="125"/>
      <c r="G4657" s="125" t="s">
        <v>13727</v>
      </c>
      <c r="H4657" s="194" t="n">
        <v>27</v>
      </c>
      <c r="I4657" s="125" t="s">
        <v>13728</v>
      </c>
      <c r="J4657" s="195" t="n">
        <v>8076.51</v>
      </c>
    </row>
    <row r="4658" customFormat="false" ht="22.3" hidden="false" customHeight="true" outlineLevel="0" collapsed="false">
      <c r="A4658" s="196"/>
      <c r="B4658" s="196"/>
      <c r="C4658" s="196"/>
      <c r="D4658" s="196"/>
      <c r="E4658" s="196"/>
      <c r="F4658" s="196"/>
      <c r="G4658" s="196"/>
      <c r="H4658" s="196"/>
      <c r="I4658" s="196"/>
      <c r="J4658" s="196"/>
    </row>
    <row r="4659" customFormat="false" ht="23.4" hidden="false" customHeight="true" outlineLevel="0" collapsed="false">
      <c r="A4659" s="175" t="s">
        <v>13277</v>
      </c>
      <c r="B4659" s="176" t="s">
        <v>12459</v>
      </c>
      <c r="C4659" s="175" t="s">
        <v>12460</v>
      </c>
      <c r="D4659" s="175" t="s">
        <v>12125</v>
      </c>
      <c r="E4659" s="175" t="s">
        <v>13711</v>
      </c>
      <c r="F4659" s="175"/>
      <c r="G4659" s="177" t="s">
        <v>12461</v>
      </c>
      <c r="H4659" s="176" t="s">
        <v>12462</v>
      </c>
      <c r="I4659" s="176" t="s">
        <v>12463</v>
      </c>
      <c r="J4659" s="176" t="s">
        <v>12243</v>
      </c>
    </row>
    <row r="4660" customFormat="false" ht="32.75" hidden="false" customHeight="true" outlineLevel="0" collapsed="false">
      <c r="A4660" s="154" t="s">
        <v>13712</v>
      </c>
      <c r="B4660" s="178" t="s">
        <v>13278</v>
      </c>
      <c r="C4660" s="154" t="s">
        <v>12475</v>
      </c>
      <c r="D4660" s="154" t="s">
        <v>13279</v>
      </c>
      <c r="E4660" s="154" t="s">
        <v>13900</v>
      </c>
      <c r="F4660" s="154"/>
      <c r="G4660" s="155" t="s">
        <v>12126</v>
      </c>
      <c r="H4660" s="179" t="n">
        <v>1</v>
      </c>
      <c r="I4660" s="180" t="n">
        <v>253.47</v>
      </c>
      <c r="J4660" s="180" t="n">
        <v>253.47</v>
      </c>
    </row>
    <row r="4661" customFormat="false" ht="43.9" hidden="false" customHeight="true" outlineLevel="0" collapsed="false">
      <c r="A4661" s="181" t="s">
        <v>13714</v>
      </c>
      <c r="B4661" s="182" t="n">
        <v>88274</v>
      </c>
      <c r="C4661" s="181" t="s">
        <v>12467</v>
      </c>
      <c r="D4661" s="181" t="s">
        <v>6447</v>
      </c>
      <c r="E4661" s="181" t="s">
        <v>13717</v>
      </c>
      <c r="F4661" s="181"/>
      <c r="G4661" s="183" t="s">
        <v>13718</v>
      </c>
      <c r="H4661" s="184" t="n">
        <v>0.4774</v>
      </c>
      <c r="I4661" s="185" t="n">
        <v>28.99</v>
      </c>
      <c r="J4661" s="185" t="n">
        <v>13.83</v>
      </c>
    </row>
    <row r="4662" customFormat="false" ht="43.9" hidden="false" customHeight="true" outlineLevel="0" collapsed="false">
      <c r="A4662" s="181" t="s">
        <v>13714</v>
      </c>
      <c r="B4662" s="182" t="n">
        <v>88316</v>
      </c>
      <c r="C4662" s="181" t="s">
        <v>12467</v>
      </c>
      <c r="D4662" s="181" t="s">
        <v>6483</v>
      </c>
      <c r="E4662" s="181" t="s">
        <v>13717</v>
      </c>
      <c r="F4662" s="181"/>
      <c r="G4662" s="183" t="s">
        <v>13718</v>
      </c>
      <c r="H4662" s="184" t="n">
        <v>0.1504</v>
      </c>
      <c r="I4662" s="185" t="n">
        <v>23.2</v>
      </c>
      <c r="J4662" s="185" t="n">
        <v>3.48</v>
      </c>
    </row>
    <row r="4663" customFormat="false" ht="32.75" hidden="false" customHeight="true" outlineLevel="0" collapsed="false">
      <c r="A4663" s="186" t="s">
        <v>13719</v>
      </c>
      <c r="B4663" s="187" t="n">
        <v>1743</v>
      </c>
      <c r="C4663" s="186" t="s">
        <v>12467</v>
      </c>
      <c r="D4663" s="186" t="s">
        <v>13982</v>
      </c>
      <c r="E4663" s="186" t="s">
        <v>13720</v>
      </c>
      <c r="F4663" s="186"/>
      <c r="G4663" s="188" t="s">
        <v>12126</v>
      </c>
      <c r="H4663" s="189" t="n">
        <v>1</v>
      </c>
      <c r="I4663" s="190" t="n">
        <v>223.97</v>
      </c>
      <c r="J4663" s="190" t="n">
        <v>223.97</v>
      </c>
    </row>
    <row r="4664" customFormat="false" ht="22.3" hidden="false" customHeight="true" outlineLevel="0" collapsed="false">
      <c r="A4664" s="186" t="s">
        <v>13719</v>
      </c>
      <c r="B4664" s="187" t="n">
        <v>4823</v>
      </c>
      <c r="C4664" s="186" t="s">
        <v>12467</v>
      </c>
      <c r="D4664" s="186" t="s">
        <v>10075</v>
      </c>
      <c r="E4664" s="186" t="s">
        <v>13720</v>
      </c>
      <c r="F4664" s="186"/>
      <c r="G4664" s="188" t="s">
        <v>12533</v>
      </c>
      <c r="H4664" s="189" t="n">
        <v>0.2974</v>
      </c>
      <c r="I4664" s="190" t="n">
        <v>41.01</v>
      </c>
      <c r="J4664" s="190" t="n">
        <v>12.19</v>
      </c>
    </row>
    <row r="4665" customFormat="false" ht="22.3" hidden="false" customHeight="true" outlineLevel="0" collapsed="false">
      <c r="A4665" s="191"/>
      <c r="B4665" s="191"/>
      <c r="C4665" s="191"/>
      <c r="D4665" s="191"/>
      <c r="E4665" s="191" t="s">
        <v>13722</v>
      </c>
      <c r="F4665" s="192" t="n">
        <v>13.42</v>
      </c>
      <c r="G4665" s="191" t="s">
        <v>13723</v>
      </c>
      <c r="H4665" s="192" t="n">
        <v>0</v>
      </c>
      <c r="I4665" s="191" t="s">
        <v>13724</v>
      </c>
      <c r="J4665" s="192" t="n">
        <v>13.42</v>
      </c>
    </row>
    <row r="4666" customFormat="false" ht="32.75" hidden="false" customHeight="true" outlineLevel="0" collapsed="false">
      <c r="A4666" s="191"/>
      <c r="B4666" s="191"/>
      <c r="C4666" s="191"/>
      <c r="D4666" s="191"/>
      <c r="E4666" s="191" t="s">
        <v>13725</v>
      </c>
      <c r="F4666" s="192" t="n">
        <v>56.32</v>
      </c>
      <c r="G4666" s="191"/>
      <c r="H4666" s="193" t="s">
        <v>13726</v>
      </c>
      <c r="I4666" s="193"/>
      <c r="J4666" s="192" t="n">
        <v>309.79</v>
      </c>
    </row>
    <row r="4667" customFormat="false" ht="22.3" hidden="false" customHeight="true" outlineLevel="0" collapsed="false">
      <c r="A4667" s="125"/>
      <c r="B4667" s="125"/>
      <c r="C4667" s="125"/>
      <c r="D4667" s="125"/>
      <c r="E4667" s="125"/>
      <c r="F4667" s="125"/>
      <c r="G4667" s="125" t="s">
        <v>13727</v>
      </c>
      <c r="H4667" s="194" t="n">
        <v>3</v>
      </c>
      <c r="I4667" s="125" t="s">
        <v>13728</v>
      </c>
      <c r="J4667" s="195" t="n">
        <v>929.37</v>
      </c>
    </row>
    <row r="4668" customFormat="false" ht="22.3" hidden="false" customHeight="true" outlineLevel="0" collapsed="false">
      <c r="A4668" s="196"/>
      <c r="B4668" s="196"/>
      <c r="C4668" s="196"/>
      <c r="D4668" s="196"/>
      <c r="E4668" s="196"/>
      <c r="F4668" s="196"/>
      <c r="G4668" s="196"/>
      <c r="H4668" s="196"/>
      <c r="I4668" s="196"/>
      <c r="J4668" s="196"/>
    </row>
    <row r="4669" customFormat="false" ht="23.4" hidden="false" customHeight="true" outlineLevel="0" collapsed="false">
      <c r="A4669" s="175" t="s">
        <v>13280</v>
      </c>
      <c r="B4669" s="176" t="s">
        <v>12459</v>
      </c>
      <c r="C4669" s="175" t="s">
        <v>12460</v>
      </c>
      <c r="D4669" s="175" t="s">
        <v>12125</v>
      </c>
      <c r="E4669" s="175" t="s">
        <v>13711</v>
      </c>
      <c r="F4669" s="175"/>
      <c r="G4669" s="177" t="s">
        <v>12461</v>
      </c>
      <c r="H4669" s="176" t="s">
        <v>12462</v>
      </c>
      <c r="I4669" s="176" t="s">
        <v>12463</v>
      </c>
      <c r="J4669" s="176" t="s">
        <v>12243</v>
      </c>
    </row>
    <row r="4670" customFormat="false" ht="32.75" hidden="false" customHeight="true" outlineLevel="0" collapsed="false">
      <c r="A4670" s="154" t="s">
        <v>13712</v>
      </c>
      <c r="B4670" s="178" t="s">
        <v>13281</v>
      </c>
      <c r="C4670" s="154" t="s">
        <v>12475</v>
      </c>
      <c r="D4670" s="154" t="s">
        <v>13282</v>
      </c>
      <c r="E4670" s="154" t="s">
        <v>13900</v>
      </c>
      <c r="F4670" s="154"/>
      <c r="G4670" s="155" t="s">
        <v>12126</v>
      </c>
      <c r="H4670" s="179" t="n">
        <v>1</v>
      </c>
      <c r="I4670" s="180" t="n">
        <v>253.47</v>
      </c>
      <c r="J4670" s="180" t="n">
        <v>253.47</v>
      </c>
    </row>
    <row r="4671" customFormat="false" ht="43.9" hidden="false" customHeight="true" outlineLevel="0" collapsed="false">
      <c r="A4671" s="181" t="s">
        <v>13714</v>
      </c>
      <c r="B4671" s="182" t="n">
        <v>88274</v>
      </c>
      <c r="C4671" s="181" t="s">
        <v>12467</v>
      </c>
      <c r="D4671" s="181" t="s">
        <v>6447</v>
      </c>
      <c r="E4671" s="181" t="s">
        <v>13717</v>
      </c>
      <c r="F4671" s="181"/>
      <c r="G4671" s="183" t="s">
        <v>13718</v>
      </c>
      <c r="H4671" s="184" t="n">
        <v>0.4774</v>
      </c>
      <c r="I4671" s="185" t="n">
        <v>28.99</v>
      </c>
      <c r="J4671" s="185" t="n">
        <v>13.83</v>
      </c>
    </row>
    <row r="4672" customFormat="false" ht="43.9" hidden="false" customHeight="true" outlineLevel="0" collapsed="false">
      <c r="A4672" s="181" t="s">
        <v>13714</v>
      </c>
      <c r="B4672" s="182" t="n">
        <v>88316</v>
      </c>
      <c r="C4672" s="181" t="s">
        <v>12467</v>
      </c>
      <c r="D4672" s="181" t="s">
        <v>6483</v>
      </c>
      <c r="E4672" s="181" t="s">
        <v>13717</v>
      </c>
      <c r="F4672" s="181"/>
      <c r="G4672" s="183" t="s">
        <v>13718</v>
      </c>
      <c r="H4672" s="184" t="n">
        <v>0.1504</v>
      </c>
      <c r="I4672" s="185" t="n">
        <v>23.2</v>
      </c>
      <c r="J4672" s="185" t="n">
        <v>3.48</v>
      </c>
    </row>
    <row r="4673" customFormat="false" ht="32.75" hidden="false" customHeight="true" outlineLevel="0" collapsed="false">
      <c r="A4673" s="186" t="s">
        <v>13719</v>
      </c>
      <c r="B4673" s="187" t="n">
        <v>1743</v>
      </c>
      <c r="C4673" s="186" t="s">
        <v>12467</v>
      </c>
      <c r="D4673" s="186" t="s">
        <v>13982</v>
      </c>
      <c r="E4673" s="186" t="s">
        <v>13720</v>
      </c>
      <c r="F4673" s="186"/>
      <c r="G4673" s="188" t="s">
        <v>12126</v>
      </c>
      <c r="H4673" s="189" t="n">
        <v>1</v>
      </c>
      <c r="I4673" s="190" t="n">
        <v>223.97</v>
      </c>
      <c r="J4673" s="190" t="n">
        <v>223.97</v>
      </c>
    </row>
    <row r="4674" customFormat="false" ht="22.3" hidden="false" customHeight="true" outlineLevel="0" collapsed="false">
      <c r="A4674" s="186" t="s">
        <v>13719</v>
      </c>
      <c r="B4674" s="187" t="n">
        <v>4823</v>
      </c>
      <c r="C4674" s="186" t="s">
        <v>12467</v>
      </c>
      <c r="D4674" s="186" t="s">
        <v>10075</v>
      </c>
      <c r="E4674" s="186" t="s">
        <v>13720</v>
      </c>
      <c r="F4674" s="186"/>
      <c r="G4674" s="188" t="s">
        <v>12533</v>
      </c>
      <c r="H4674" s="189" t="n">
        <v>0.2974</v>
      </c>
      <c r="I4674" s="190" t="n">
        <v>41.01</v>
      </c>
      <c r="J4674" s="190" t="n">
        <v>12.19</v>
      </c>
    </row>
    <row r="4675" customFormat="false" ht="22.3" hidden="false" customHeight="true" outlineLevel="0" collapsed="false">
      <c r="A4675" s="191"/>
      <c r="B4675" s="191"/>
      <c r="C4675" s="191"/>
      <c r="D4675" s="191"/>
      <c r="E4675" s="191" t="s">
        <v>13722</v>
      </c>
      <c r="F4675" s="192" t="n">
        <v>13.42</v>
      </c>
      <c r="G4675" s="191" t="s">
        <v>13723</v>
      </c>
      <c r="H4675" s="192" t="n">
        <v>0</v>
      </c>
      <c r="I4675" s="191" t="s">
        <v>13724</v>
      </c>
      <c r="J4675" s="192" t="n">
        <v>13.42</v>
      </c>
    </row>
    <row r="4676" customFormat="false" ht="32.75" hidden="false" customHeight="true" outlineLevel="0" collapsed="false">
      <c r="A4676" s="191"/>
      <c r="B4676" s="191"/>
      <c r="C4676" s="191"/>
      <c r="D4676" s="191"/>
      <c r="E4676" s="191" t="s">
        <v>13725</v>
      </c>
      <c r="F4676" s="192" t="n">
        <v>56.32</v>
      </c>
      <c r="G4676" s="191"/>
      <c r="H4676" s="193" t="s">
        <v>13726</v>
      </c>
      <c r="I4676" s="193"/>
      <c r="J4676" s="192" t="n">
        <v>309.79</v>
      </c>
    </row>
    <row r="4677" customFormat="false" ht="22.3" hidden="false" customHeight="true" outlineLevel="0" collapsed="false">
      <c r="A4677" s="125"/>
      <c r="B4677" s="125"/>
      <c r="C4677" s="125"/>
      <c r="D4677" s="125"/>
      <c r="E4677" s="125"/>
      <c r="F4677" s="125"/>
      <c r="G4677" s="125" t="s">
        <v>13727</v>
      </c>
      <c r="H4677" s="194" t="n">
        <v>16</v>
      </c>
      <c r="I4677" s="125" t="s">
        <v>13728</v>
      </c>
      <c r="J4677" s="195" t="n">
        <v>4956.64</v>
      </c>
    </row>
    <row r="4678" customFormat="false" ht="22.3" hidden="false" customHeight="true" outlineLevel="0" collapsed="false">
      <c r="A4678" s="196"/>
      <c r="B4678" s="196"/>
      <c r="C4678" s="196"/>
      <c r="D4678" s="196"/>
      <c r="E4678" s="196"/>
      <c r="F4678" s="196"/>
      <c r="G4678" s="196"/>
      <c r="H4678" s="196"/>
      <c r="I4678" s="196"/>
      <c r="J4678" s="196"/>
    </row>
    <row r="4679" customFormat="false" ht="23.4" hidden="false" customHeight="true" outlineLevel="0" collapsed="false">
      <c r="A4679" s="175" t="s">
        <v>13283</v>
      </c>
      <c r="B4679" s="176" t="s">
        <v>12459</v>
      </c>
      <c r="C4679" s="175" t="s">
        <v>12460</v>
      </c>
      <c r="D4679" s="175" t="s">
        <v>12125</v>
      </c>
      <c r="E4679" s="175" t="s">
        <v>13711</v>
      </c>
      <c r="F4679" s="175"/>
      <c r="G4679" s="177" t="s">
        <v>12461</v>
      </c>
      <c r="H4679" s="176" t="s">
        <v>12462</v>
      </c>
      <c r="I4679" s="176" t="s">
        <v>12463</v>
      </c>
      <c r="J4679" s="176" t="s">
        <v>12243</v>
      </c>
    </row>
    <row r="4680" customFormat="false" ht="32.75" hidden="false" customHeight="true" outlineLevel="0" collapsed="false">
      <c r="A4680" s="154" t="s">
        <v>13712</v>
      </c>
      <c r="B4680" s="178" t="s">
        <v>13284</v>
      </c>
      <c r="C4680" s="154" t="s">
        <v>12475</v>
      </c>
      <c r="D4680" s="154" t="s">
        <v>13285</v>
      </c>
      <c r="E4680" s="154" t="s">
        <v>13900</v>
      </c>
      <c r="F4680" s="154"/>
      <c r="G4680" s="155" t="s">
        <v>12126</v>
      </c>
      <c r="H4680" s="179" t="n">
        <v>1</v>
      </c>
      <c r="I4680" s="180" t="n">
        <v>253.47</v>
      </c>
      <c r="J4680" s="180" t="n">
        <v>253.47</v>
      </c>
    </row>
    <row r="4681" customFormat="false" ht="43.9" hidden="false" customHeight="true" outlineLevel="0" collapsed="false">
      <c r="A4681" s="181" t="s">
        <v>13714</v>
      </c>
      <c r="B4681" s="182" t="n">
        <v>88316</v>
      </c>
      <c r="C4681" s="181" t="s">
        <v>12467</v>
      </c>
      <c r="D4681" s="181" t="s">
        <v>6483</v>
      </c>
      <c r="E4681" s="181" t="s">
        <v>13717</v>
      </c>
      <c r="F4681" s="181"/>
      <c r="G4681" s="183" t="s">
        <v>13718</v>
      </c>
      <c r="H4681" s="184" t="n">
        <v>0.1504</v>
      </c>
      <c r="I4681" s="185" t="n">
        <v>23.2</v>
      </c>
      <c r="J4681" s="185" t="n">
        <v>3.48</v>
      </c>
    </row>
    <row r="4682" customFormat="false" ht="43.9" hidden="false" customHeight="true" outlineLevel="0" collapsed="false">
      <c r="A4682" s="181" t="s">
        <v>13714</v>
      </c>
      <c r="B4682" s="182" t="n">
        <v>88274</v>
      </c>
      <c r="C4682" s="181" t="s">
        <v>12467</v>
      </c>
      <c r="D4682" s="181" t="s">
        <v>6447</v>
      </c>
      <c r="E4682" s="181" t="s">
        <v>13717</v>
      </c>
      <c r="F4682" s="181"/>
      <c r="G4682" s="183" t="s">
        <v>13718</v>
      </c>
      <c r="H4682" s="184" t="n">
        <v>0.4774</v>
      </c>
      <c r="I4682" s="185" t="n">
        <v>28.99</v>
      </c>
      <c r="J4682" s="185" t="n">
        <v>13.83</v>
      </c>
    </row>
    <row r="4683" customFormat="false" ht="22.3" hidden="false" customHeight="true" outlineLevel="0" collapsed="false">
      <c r="A4683" s="186" t="s">
        <v>13719</v>
      </c>
      <c r="B4683" s="187" t="n">
        <v>4823</v>
      </c>
      <c r="C4683" s="186" t="s">
        <v>12467</v>
      </c>
      <c r="D4683" s="186" t="s">
        <v>10075</v>
      </c>
      <c r="E4683" s="186" t="s">
        <v>13720</v>
      </c>
      <c r="F4683" s="186"/>
      <c r="G4683" s="188" t="s">
        <v>12533</v>
      </c>
      <c r="H4683" s="189" t="n">
        <v>0.2974</v>
      </c>
      <c r="I4683" s="190" t="n">
        <v>41.01</v>
      </c>
      <c r="J4683" s="190" t="n">
        <v>12.19</v>
      </c>
    </row>
    <row r="4684" customFormat="false" ht="32.75" hidden="false" customHeight="true" outlineLevel="0" collapsed="false">
      <c r="A4684" s="186" t="s">
        <v>13719</v>
      </c>
      <c r="B4684" s="187" t="n">
        <v>1743</v>
      </c>
      <c r="C4684" s="186" t="s">
        <v>12467</v>
      </c>
      <c r="D4684" s="186" t="s">
        <v>13982</v>
      </c>
      <c r="E4684" s="186" t="s">
        <v>13720</v>
      </c>
      <c r="F4684" s="186"/>
      <c r="G4684" s="188" t="s">
        <v>12126</v>
      </c>
      <c r="H4684" s="189" t="n">
        <v>1</v>
      </c>
      <c r="I4684" s="190" t="n">
        <v>223.97</v>
      </c>
      <c r="J4684" s="190" t="n">
        <v>223.97</v>
      </c>
    </row>
    <row r="4685" customFormat="false" ht="22.3" hidden="false" customHeight="true" outlineLevel="0" collapsed="false">
      <c r="A4685" s="191"/>
      <c r="B4685" s="191"/>
      <c r="C4685" s="191"/>
      <c r="D4685" s="191"/>
      <c r="E4685" s="191" t="s">
        <v>13722</v>
      </c>
      <c r="F4685" s="192" t="n">
        <v>13.42</v>
      </c>
      <c r="G4685" s="191" t="s">
        <v>13723</v>
      </c>
      <c r="H4685" s="192" t="n">
        <v>0</v>
      </c>
      <c r="I4685" s="191" t="s">
        <v>13724</v>
      </c>
      <c r="J4685" s="192" t="n">
        <v>13.42</v>
      </c>
    </row>
    <row r="4686" customFormat="false" ht="32.75" hidden="false" customHeight="true" outlineLevel="0" collapsed="false">
      <c r="A4686" s="191"/>
      <c r="B4686" s="191"/>
      <c r="C4686" s="191"/>
      <c r="D4686" s="191"/>
      <c r="E4686" s="191" t="s">
        <v>13725</v>
      </c>
      <c r="F4686" s="192" t="n">
        <v>56.32</v>
      </c>
      <c r="G4686" s="191"/>
      <c r="H4686" s="193" t="s">
        <v>13726</v>
      </c>
      <c r="I4686" s="193"/>
      <c r="J4686" s="192" t="n">
        <v>309.79</v>
      </c>
    </row>
    <row r="4687" customFormat="false" ht="22.3" hidden="false" customHeight="true" outlineLevel="0" collapsed="false">
      <c r="A4687" s="125"/>
      <c r="B4687" s="125"/>
      <c r="C4687" s="125"/>
      <c r="D4687" s="125"/>
      <c r="E4687" s="125"/>
      <c r="F4687" s="125"/>
      <c r="G4687" s="125" t="s">
        <v>13727</v>
      </c>
      <c r="H4687" s="194" t="n">
        <v>3</v>
      </c>
      <c r="I4687" s="125" t="s">
        <v>13728</v>
      </c>
      <c r="J4687" s="195" t="n">
        <v>929.37</v>
      </c>
    </row>
    <row r="4688" customFormat="false" ht="22.3" hidden="false" customHeight="true" outlineLevel="0" collapsed="false">
      <c r="A4688" s="196"/>
      <c r="B4688" s="196"/>
      <c r="C4688" s="196"/>
      <c r="D4688" s="196"/>
      <c r="E4688" s="196"/>
      <c r="F4688" s="196"/>
      <c r="G4688" s="196"/>
      <c r="H4688" s="196"/>
      <c r="I4688" s="196"/>
      <c r="J4688" s="196"/>
    </row>
    <row r="4689" customFormat="false" ht="23.4" hidden="false" customHeight="true" outlineLevel="0" collapsed="false">
      <c r="A4689" s="175" t="s">
        <v>13286</v>
      </c>
      <c r="B4689" s="176" t="s">
        <v>12459</v>
      </c>
      <c r="C4689" s="175" t="s">
        <v>12460</v>
      </c>
      <c r="D4689" s="175" t="s">
        <v>12125</v>
      </c>
      <c r="E4689" s="175" t="s">
        <v>13711</v>
      </c>
      <c r="F4689" s="175"/>
      <c r="G4689" s="177" t="s">
        <v>12461</v>
      </c>
      <c r="H4689" s="176" t="s">
        <v>12462</v>
      </c>
      <c r="I4689" s="176" t="s">
        <v>12463</v>
      </c>
      <c r="J4689" s="176" t="s">
        <v>12243</v>
      </c>
    </row>
    <row r="4690" customFormat="false" ht="32.75" hidden="false" customHeight="true" outlineLevel="0" collapsed="false">
      <c r="A4690" s="154" t="s">
        <v>13712</v>
      </c>
      <c r="B4690" s="178" t="s">
        <v>13287</v>
      </c>
      <c r="C4690" s="154" t="s">
        <v>12475</v>
      </c>
      <c r="D4690" s="154" t="s">
        <v>13288</v>
      </c>
      <c r="E4690" s="154" t="s">
        <v>13900</v>
      </c>
      <c r="F4690" s="154"/>
      <c r="G4690" s="155" t="s">
        <v>12126</v>
      </c>
      <c r="H4690" s="179" t="n">
        <v>1</v>
      </c>
      <c r="I4690" s="180" t="n">
        <v>160.34</v>
      </c>
      <c r="J4690" s="180" t="n">
        <v>160.34</v>
      </c>
    </row>
    <row r="4691" customFormat="false" ht="43.9" hidden="false" customHeight="true" outlineLevel="0" collapsed="false">
      <c r="A4691" s="181" t="s">
        <v>13714</v>
      </c>
      <c r="B4691" s="182" t="n">
        <v>88267</v>
      </c>
      <c r="C4691" s="181" t="s">
        <v>12467</v>
      </c>
      <c r="D4691" s="181" t="s">
        <v>6441</v>
      </c>
      <c r="E4691" s="181" t="s">
        <v>13717</v>
      </c>
      <c r="F4691" s="181"/>
      <c r="G4691" s="183" t="s">
        <v>13718</v>
      </c>
      <c r="H4691" s="184" t="n">
        <v>0.387</v>
      </c>
      <c r="I4691" s="185" t="n">
        <v>29.16</v>
      </c>
      <c r="J4691" s="185" t="n">
        <v>11.28</v>
      </c>
    </row>
    <row r="4692" customFormat="false" ht="43.9" hidden="false" customHeight="true" outlineLevel="0" collapsed="false">
      <c r="A4692" s="181" t="s">
        <v>13714</v>
      </c>
      <c r="B4692" s="182" t="n">
        <v>88316</v>
      </c>
      <c r="C4692" s="181" t="s">
        <v>12467</v>
      </c>
      <c r="D4692" s="181" t="s">
        <v>6483</v>
      </c>
      <c r="E4692" s="181" t="s">
        <v>13717</v>
      </c>
      <c r="F4692" s="181"/>
      <c r="G4692" s="183" t="s">
        <v>13718</v>
      </c>
      <c r="H4692" s="184" t="n">
        <v>0.1886</v>
      </c>
      <c r="I4692" s="185" t="n">
        <v>23.2</v>
      </c>
      <c r="J4692" s="185" t="n">
        <v>4.37</v>
      </c>
    </row>
    <row r="4693" customFormat="false" ht="22.3" hidden="false" customHeight="true" outlineLevel="0" collapsed="false">
      <c r="A4693" s="186" t="s">
        <v>13719</v>
      </c>
      <c r="B4693" s="187" t="n">
        <v>37329</v>
      </c>
      <c r="C4693" s="186" t="s">
        <v>12467</v>
      </c>
      <c r="D4693" s="186" t="s">
        <v>10883</v>
      </c>
      <c r="E4693" s="186" t="s">
        <v>13720</v>
      </c>
      <c r="F4693" s="186"/>
      <c r="G4693" s="188" t="s">
        <v>12533</v>
      </c>
      <c r="H4693" s="189" t="n">
        <v>0.0304</v>
      </c>
      <c r="I4693" s="190" t="n">
        <v>153.35</v>
      </c>
      <c r="J4693" s="190" t="n">
        <v>4.66</v>
      </c>
    </row>
    <row r="4694" customFormat="false" ht="32.75" hidden="false" customHeight="true" outlineLevel="0" collapsed="false">
      <c r="A4694" s="186" t="s">
        <v>13719</v>
      </c>
      <c r="B4694" s="187" t="n">
        <v>10425</v>
      </c>
      <c r="C4694" s="186" t="s">
        <v>12467</v>
      </c>
      <c r="D4694" s="186" t="s">
        <v>13983</v>
      </c>
      <c r="E4694" s="186" t="s">
        <v>13720</v>
      </c>
      <c r="F4694" s="186"/>
      <c r="G4694" s="188" t="s">
        <v>12126</v>
      </c>
      <c r="H4694" s="189" t="n">
        <v>1</v>
      </c>
      <c r="I4694" s="190" t="n">
        <v>105.37</v>
      </c>
      <c r="J4694" s="190" t="n">
        <v>105.37</v>
      </c>
    </row>
    <row r="4695" customFormat="false" ht="43.9" hidden="false" customHeight="true" outlineLevel="0" collapsed="false">
      <c r="A4695" s="186" t="s">
        <v>13719</v>
      </c>
      <c r="B4695" s="187" t="n">
        <v>4351</v>
      </c>
      <c r="C4695" s="186" t="s">
        <v>12467</v>
      </c>
      <c r="D4695" s="186" t="s">
        <v>10352</v>
      </c>
      <c r="E4695" s="186" t="s">
        <v>13720</v>
      </c>
      <c r="F4695" s="186"/>
      <c r="G4695" s="188" t="s">
        <v>12126</v>
      </c>
      <c r="H4695" s="189" t="n">
        <v>2</v>
      </c>
      <c r="I4695" s="190" t="n">
        <v>17.33</v>
      </c>
      <c r="J4695" s="190" t="n">
        <v>34.66</v>
      </c>
    </row>
    <row r="4696" customFormat="false" ht="22.3" hidden="false" customHeight="true" outlineLevel="0" collapsed="false">
      <c r="A4696" s="191"/>
      <c r="B4696" s="191"/>
      <c r="C4696" s="191"/>
      <c r="D4696" s="191"/>
      <c r="E4696" s="191" t="s">
        <v>13722</v>
      </c>
      <c r="F4696" s="192" t="n">
        <v>12.33</v>
      </c>
      <c r="G4696" s="191" t="s">
        <v>13723</v>
      </c>
      <c r="H4696" s="192" t="n">
        <v>0</v>
      </c>
      <c r="I4696" s="191" t="s">
        <v>13724</v>
      </c>
      <c r="J4696" s="192" t="n">
        <v>12.33</v>
      </c>
    </row>
    <row r="4697" customFormat="false" ht="32.75" hidden="false" customHeight="true" outlineLevel="0" collapsed="false">
      <c r="A4697" s="191"/>
      <c r="B4697" s="191"/>
      <c r="C4697" s="191"/>
      <c r="D4697" s="191"/>
      <c r="E4697" s="191" t="s">
        <v>13725</v>
      </c>
      <c r="F4697" s="192" t="n">
        <v>35.62</v>
      </c>
      <c r="G4697" s="191"/>
      <c r="H4697" s="193" t="s">
        <v>13726</v>
      </c>
      <c r="I4697" s="193"/>
      <c r="J4697" s="192" t="n">
        <v>195.96</v>
      </c>
    </row>
    <row r="4698" customFormat="false" ht="22.3" hidden="false" customHeight="true" outlineLevel="0" collapsed="false">
      <c r="A4698" s="125"/>
      <c r="B4698" s="125"/>
      <c r="C4698" s="125"/>
      <c r="D4698" s="125"/>
      <c r="E4698" s="125"/>
      <c r="F4698" s="125"/>
      <c r="G4698" s="125" t="s">
        <v>13727</v>
      </c>
      <c r="H4698" s="194" t="n">
        <v>4</v>
      </c>
      <c r="I4698" s="125" t="s">
        <v>13728</v>
      </c>
      <c r="J4698" s="195" t="n">
        <v>783.84</v>
      </c>
    </row>
    <row r="4699" customFormat="false" ht="22.3" hidden="false" customHeight="true" outlineLevel="0" collapsed="false">
      <c r="A4699" s="196"/>
      <c r="B4699" s="196"/>
      <c r="C4699" s="196"/>
      <c r="D4699" s="196"/>
      <c r="E4699" s="196"/>
      <c r="F4699" s="196"/>
      <c r="G4699" s="196"/>
      <c r="H4699" s="196"/>
      <c r="I4699" s="196"/>
      <c r="J4699" s="196"/>
    </row>
    <row r="4700" customFormat="false" ht="23.4" hidden="false" customHeight="true" outlineLevel="0" collapsed="false">
      <c r="A4700" s="175" t="s">
        <v>13289</v>
      </c>
      <c r="B4700" s="176" t="s">
        <v>12459</v>
      </c>
      <c r="C4700" s="175" t="s">
        <v>12460</v>
      </c>
      <c r="D4700" s="175" t="s">
        <v>12125</v>
      </c>
      <c r="E4700" s="175" t="s">
        <v>13711</v>
      </c>
      <c r="F4700" s="175"/>
      <c r="G4700" s="177" t="s">
        <v>12461</v>
      </c>
      <c r="H4700" s="176" t="s">
        <v>12462</v>
      </c>
      <c r="I4700" s="176" t="s">
        <v>12463</v>
      </c>
      <c r="J4700" s="176" t="s">
        <v>12243</v>
      </c>
    </row>
    <row r="4701" customFormat="false" ht="43.9" hidden="false" customHeight="true" outlineLevel="0" collapsed="false">
      <c r="A4701" s="154" t="s">
        <v>13712</v>
      </c>
      <c r="B4701" s="178" t="n">
        <v>86904</v>
      </c>
      <c r="C4701" s="154" t="s">
        <v>12467</v>
      </c>
      <c r="D4701" s="154" t="s">
        <v>4535</v>
      </c>
      <c r="E4701" s="154" t="s">
        <v>13833</v>
      </c>
      <c r="F4701" s="154"/>
      <c r="G4701" s="155" t="s">
        <v>12126</v>
      </c>
      <c r="H4701" s="179" t="n">
        <v>1</v>
      </c>
      <c r="I4701" s="180" t="n">
        <v>160.34</v>
      </c>
      <c r="J4701" s="180" t="n">
        <v>160.34</v>
      </c>
    </row>
    <row r="4702" customFormat="false" ht="43.9" hidden="false" customHeight="true" outlineLevel="0" collapsed="false">
      <c r="A4702" s="181" t="s">
        <v>13714</v>
      </c>
      <c r="B4702" s="182" t="n">
        <v>88316</v>
      </c>
      <c r="C4702" s="181" t="s">
        <v>12467</v>
      </c>
      <c r="D4702" s="181" t="s">
        <v>6483</v>
      </c>
      <c r="E4702" s="181" t="s">
        <v>13717</v>
      </c>
      <c r="F4702" s="181"/>
      <c r="G4702" s="183" t="s">
        <v>13718</v>
      </c>
      <c r="H4702" s="184" t="n">
        <v>0.1886</v>
      </c>
      <c r="I4702" s="185" t="n">
        <v>23.2</v>
      </c>
      <c r="J4702" s="185" t="n">
        <v>4.37</v>
      </c>
    </row>
    <row r="4703" customFormat="false" ht="43.9" hidden="false" customHeight="true" outlineLevel="0" collapsed="false">
      <c r="A4703" s="181" t="s">
        <v>13714</v>
      </c>
      <c r="B4703" s="182" t="n">
        <v>88267</v>
      </c>
      <c r="C4703" s="181" t="s">
        <v>12467</v>
      </c>
      <c r="D4703" s="181" t="s">
        <v>6441</v>
      </c>
      <c r="E4703" s="181" t="s">
        <v>13717</v>
      </c>
      <c r="F4703" s="181"/>
      <c r="G4703" s="183" t="s">
        <v>13718</v>
      </c>
      <c r="H4703" s="184" t="n">
        <v>0.387</v>
      </c>
      <c r="I4703" s="185" t="n">
        <v>29.16</v>
      </c>
      <c r="J4703" s="185" t="n">
        <v>11.28</v>
      </c>
    </row>
    <row r="4704" customFormat="false" ht="43.9" hidden="false" customHeight="true" outlineLevel="0" collapsed="false">
      <c r="A4704" s="186" t="s">
        <v>13719</v>
      </c>
      <c r="B4704" s="187" t="n">
        <v>4351</v>
      </c>
      <c r="C4704" s="186" t="s">
        <v>12467</v>
      </c>
      <c r="D4704" s="186" t="s">
        <v>10352</v>
      </c>
      <c r="E4704" s="186" t="s">
        <v>13720</v>
      </c>
      <c r="F4704" s="186"/>
      <c r="G4704" s="188" t="s">
        <v>12126</v>
      </c>
      <c r="H4704" s="189" t="n">
        <v>2</v>
      </c>
      <c r="I4704" s="190" t="n">
        <v>17.33</v>
      </c>
      <c r="J4704" s="190" t="n">
        <v>34.66</v>
      </c>
    </row>
    <row r="4705" customFormat="false" ht="32.75" hidden="false" customHeight="true" outlineLevel="0" collapsed="false">
      <c r="A4705" s="186" t="s">
        <v>13719</v>
      </c>
      <c r="B4705" s="187" t="n">
        <v>10425</v>
      </c>
      <c r="C4705" s="186" t="s">
        <v>12467</v>
      </c>
      <c r="D4705" s="186" t="s">
        <v>13983</v>
      </c>
      <c r="E4705" s="186" t="s">
        <v>13720</v>
      </c>
      <c r="F4705" s="186"/>
      <c r="G4705" s="188" t="s">
        <v>12126</v>
      </c>
      <c r="H4705" s="189" t="n">
        <v>1</v>
      </c>
      <c r="I4705" s="190" t="n">
        <v>105.37</v>
      </c>
      <c r="J4705" s="190" t="n">
        <v>105.37</v>
      </c>
    </row>
    <row r="4706" customFormat="false" ht="22.3" hidden="false" customHeight="true" outlineLevel="0" collapsed="false">
      <c r="A4706" s="186" t="s">
        <v>13719</v>
      </c>
      <c r="B4706" s="187" t="n">
        <v>37329</v>
      </c>
      <c r="C4706" s="186" t="s">
        <v>12467</v>
      </c>
      <c r="D4706" s="186" t="s">
        <v>10883</v>
      </c>
      <c r="E4706" s="186" t="s">
        <v>13720</v>
      </c>
      <c r="F4706" s="186"/>
      <c r="G4706" s="188" t="s">
        <v>12533</v>
      </c>
      <c r="H4706" s="189" t="n">
        <v>0.0304</v>
      </c>
      <c r="I4706" s="190" t="n">
        <v>153.35</v>
      </c>
      <c r="J4706" s="190" t="n">
        <v>4.66</v>
      </c>
    </row>
    <row r="4707" customFormat="false" ht="22.3" hidden="false" customHeight="true" outlineLevel="0" collapsed="false">
      <c r="A4707" s="191"/>
      <c r="B4707" s="191"/>
      <c r="C4707" s="191"/>
      <c r="D4707" s="191"/>
      <c r="E4707" s="191" t="s">
        <v>13722</v>
      </c>
      <c r="F4707" s="192" t="n">
        <v>12.33</v>
      </c>
      <c r="G4707" s="191" t="s">
        <v>13723</v>
      </c>
      <c r="H4707" s="192" t="n">
        <v>0</v>
      </c>
      <c r="I4707" s="191" t="s">
        <v>13724</v>
      </c>
      <c r="J4707" s="192" t="n">
        <v>12.33</v>
      </c>
    </row>
    <row r="4708" customFormat="false" ht="32.75" hidden="false" customHeight="true" outlineLevel="0" collapsed="false">
      <c r="A4708" s="191"/>
      <c r="B4708" s="191"/>
      <c r="C4708" s="191"/>
      <c r="D4708" s="191"/>
      <c r="E4708" s="191" t="s">
        <v>13725</v>
      </c>
      <c r="F4708" s="192" t="n">
        <v>35.62</v>
      </c>
      <c r="G4708" s="191"/>
      <c r="H4708" s="193" t="s">
        <v>13726</v>
      </c>
      <c r="I4708" s="193"/>
      <c r="J4708" s="192" t="n">
        <v>195.96</v>
      </c>
    </row>
    <row r="4709" customFormat="false" ht="22.3" hidden="false" customHeight="true" outlineLevel="0" collapsed="false">
      <c r="A4709" s="125"/>
      <c r="B4709" s="125"/>
      <c r="C4709" s="125"/>
      <c r="D4709" s="125"/>
      <c r="E4709" s="125"/>
      <c r="F4709" s="125"/>
      <c r="G4709" s="125" t="s">
        <v>13727</v>
      </c>
      <c r="H4709" s="194" t="n">
        <v>1</v>
      </c>
      <c r="I4709" s="125" t="s">
        <v>13728</v>
      </c>
      <c r="J4709" s="195" t="n">
        <v>195.96</v>
      </c>
    </row>
    <row r="4710" customFormat="false" ht="22.3" hidden="false" customHeight="true" outlineLevel="0" collapsed="false">
      <c r="A4710" s="196"/>
      <c r="B4710" s="196"/>
      <c r="C4710" s="196"/>
      <c r="D4710" s="196"/>
      <c r="E4710" s="196"/>
      <c r="F4710" s="196"/>
      <c r="G4710" s="196"/>
      <c r="H4710" s="196"/>
      <c r="I4710" s="196"/>
      <c r="J4710" s="196"/>
    </row>
    <row r="4711" customFormat="false" ht="23.4" hidden="false" customHeight="true" outlineLevel="0" collapsed="false">
      <c r="A4711" s="175" t="s">
        <v>13290</v>
      </c>
      <c r="B4711" s="176" t="s">
        <v>12459</v>
      </c>
      <c r="C4711" s="175" t="s">
        <v>12460</v>
      </c>
      <c r="D4711" s="175" t="s">
        <v>12125</v>
      </c>
      <c r="E4711" s="175" t="s">
        <v>13711</v>
      </c>
      <c r="F4711" s="175"/>
      <c r="G4711" s="177" t="s">
        <v>12461</v>
      </c>
      <c r="H4711" s="176" t="s">
        <v>12462</v>
      </c>
      <c r="I4711" s="176" t="s">
        <v>12463</v>
      </c>
      <c r="J4711" s="176" t="s">
        <v>12243</v>
      </c>
    </row>
    <row r="4712" customFormat="false" ht="32.75" hidden="false" customHeight="true" outlineLevel="0" collapsed="false">
      <c r="A4712" s="154" t="s">
        <v>13712</v>
      </c>
      <c r="B4712" s="178" t="s">
        <v>13291</v>
      </c>
      <c r="C4712" s="154" t="s">
        <v>12475</v>
      </c>
      <c r="D4712" s="154" t="s">
        <v>13292</v>
      </c>
      <c r="E4712" s="154" t="s">
        <v>13900</v>
      </c>
      <c r="F4712" s="154"/>
      <c r="G4712" s="155" t="s">
        <v>12126</v>
      </c>
      <c r="H4712" s="179" t="n">
        <v>1</v>
      </c>
      <c r="I4712" s="180" t="n">
        <v>789.96</v>
      </c>
      <c r="J4712" s="180" t="n">
        <v>789.96</v>
      </c>
    </row>
    <row r="4713" customFormat="false" ht="43.9" hidden="false" customHeight="true" outlineLevel="0" collapsed="false">
      <c r="A4713" s="181" t="s">
        <v>13714</v>
      </c>
      <c r="B4713" s="182" t="n">
        <v>88316</v>
      </c>
      <c r="C4713" s="181" t="s">
        <v>12467</v>
      </c>
      <c r="D4713" s="181" t="s">
        <v>6483</v>
      </c>
      <c r="E4713" s="181" t="s">
        <v>13717</v>
      </c>
      <c r="F4713" s="181"/>
      <c r="G4713" s="183" t="s">
        <v>13718</v>
      </c>
      <c r="H4713" s="184" t="n">
        <v>0.7111</v>
      </c>
      <c r="I4713" s="185" t="n">
        <v>23.2</v>
      </c>
      <c r="J4713" s="185" t="n">
        <v>16.49</v>
      </c>
    </row>
    <row r="4714" customFormat="false" ht="43.9" hidden="false" customHeight="true" outlineLevel="0" collapsed="false">
      <c r="A4714" s="181" t="s">
        <v>13714</v>
      </c>
      <c r="B4714" s="182" t="n">
        <v>88267</v>
      </c>
      <c r="C4714" s="181" t="s">
        <v>12467</v>
      </c>
      <c r="D4714" s="181" t="s">
        <v>6441</v>
      </c>
      <c r="E4714" s="181" t="s">
        <v>13717</v>
      </c>
      <c r="F4714" s="181"/>
      <c r="G4714" s="183" t="s">
        <v>13718</v>
      </c>
      <c r="H4714" s="184" t="n">
        <v>1.7689</v>
      </c>
      <c r="I4714" s="185" t="n">
        <v>29.16</v>
      </c>
      <c r="J4714" s="185" t="n">
        <v>51.58</v>
      </c>
    </row>
    <row r="4715" customFormat="false" ht="22.3" hidden="false" customHeight="true" outlineLevel="0" collapsed="false">
      <c r="A4715" s="186" t="s">
        <v>13719</v>
      </c>
      <c r="B4715" s="187" t="n">
        <v>20271</v>
      </c>
      <c r="C4715" s="186" t="s">
        <v>12467</v>
      </c>
      <c r="D4715" s="186" t="s">
        <v>13984</v>
      </c>
      <c r="E4715" s="186" t="s">
        <v>13720</v>
      </c>
      <c r="F4715" s="186"/>
      <c r="G4715" s="188" t="s">
        <v>12126</v>
      </c>
      <c r="H4715" s="189" t="n">
        <v>1</v>
      </c>
      <c r="I4715" s="190" t="n">
        <v>607.15</v>
      </c>
      <c r="J4715" s="190" t="n">
        <v>607.15</v>
      </c>
    </row>
    <row r="4716" customFormat="false" ht="22.3" hidden="false" customHeight="true" outlineLevel="0" collapsed="false">
      <c r="A4716" s="186" t="s">
        <v>13719</v>
      </c>
      <c r="B4716" s="187" t="n">
        <v>37329</v>
      </c>
      <c r="C4716" s="186" t="s">
        <v>12467</v>
      </c>
      <c r="D4716" s="186" t="s">
        <v>10883</v>
      </c>
      <c r="E4716" s="186" t="s">
        <v>13720</v>
      </c>
      <c r="F4716" s="186"/>
      <c r="G4716" s="188" t="s">
        <v>12533</v>
      </c>
      <c r="H4716" s="189" t="n">
        <v>0.0702</v>
      </c>
      <c r="I4716" s="190" t="n">
        <v>153.35</v>
      </c>
      <c r="J4716" s="190" t="n">
        <v>10.76</v>
      </c>
    </row>
    <row r="4717" customFormat="false" ht="43.9" hidden="false" customHeight="true" outlineLevel="0" collapsed="false">
      <c r="A4717" s="186" t="s">
        <v>13719</v>
      </c>
      <c r="B4717" s="187" t="n">
        <v>4351</v>
      </c>
      <c r="C4717" s="186" t="s">
        <v>12467</v>
      </c>
      <c r="D4717" s="186" t="s">
        <v>10352</v>
      </c>
      <c r="E4717" s="186" t="s">
        <v>13720</v>
      </c>
      <c r="F4717" s="186"/>
      <c r="G4717" s="188" t="s">
        <v>12126</v>
      </c>
      <c r="H4717" s="189" t="n">
        <v>6</v>
      </c>
      <c r="I4717" s="190" t="n">
        <v>17.33</v>
      </c>
      <c r="J4717" s="190" t="n">
        <v>103.98</v>
      </c>
    </row>
    <row r="4718" customFormat="false" ht="22.3" hidden="false" customHeight="true" outlineLevel="0" collapsed="false">
      <c r="A4718" s="191"/>
      <c r="B4718" s="191"/>
      <c r="C4718" s="191"/>
      <c r="D4718" s="191"/>
      <c r="E4718" s="191" t="s">
        <v>13722</v>
      </c>
      <c r="F4718" s="192" t="n">
        <v>53.84</v>
      </c>
      <c r="G4718" s="191" t="s">
        <v>13723</v>
      </c>
      <c r="H4718" s="192" t="n">
        <v>0</v>
      </c>
      <c r="I4718" s="191" t="s">
        <v>13724</v>
      </c>
      <c r="J4718" s="192" t="n">
        <v>53.84</v>
      </c>
    </row>
    <row r="4719" customFormat="false" ht="32.75" hidden="false" customHeight="true" outlineLevel="0" collapsed="false">
      <c r="A4719" s="191"/>
      <c r="B4719" s="191"/>
      <c r="C4719" s="191"/>
      <c r="D4719" s="191"/>
      <c r="E4719" s="191" t="s">
        <v>13725</v>
      </c>
      <c r="F4719" s="192" t="n">
        <v>175.52</v>
      </c>
      <c r="G4719" s="191"/>
      <c r="H4719" s="193" t="s">
        <v>13726</v>
      </c>
      <c r="I4719" s="193"/>
      <c r="J4719" s="192" t="n">
        <v>965.48</v>
      </c>
    </row>
    <row r="4720" customFormat="false" ht="22.3" hidden="false" customHeight="true" outlineLevel="0" collapsed="false">
      <c r="A4720" s="125"/>
      <c r="B4720" s="125"/>
      <c r="C4720" s="125"/>
      <c r="D4720" s="125"/>
      <c r="E4720" s="125"/>
      <c r="F4720" s="125"/>
      <c r="G4720" s="125" t="s">
        <v>13727</v>
      </c>
      <c r="H4720" s="194" t="n">
        <v>4</v>
      </c>
      <c r="I4720" s="125" t="s">
        <v>13728</v>
      </c>
      <c r="J4720" s="195" t="n">
        <v>3861.92</v>
      </c>
    </row>
    <row r="4721" customFormat="false" ht="22.3" hidden="false" customHeight="true" outlineLevel="0" collapsed="false">
      <c r="A4721" s="196"/>
      <c r="B4721" s="196"/>
      <c r="C4721" s="196"/>
      <c r="D4721" s="196"/>
      <c r="E4721" s="196"/>
      <c r="F4721" s="196"/>
      <c r="G4721" s="196"/>
      <c r="H4721" s="196"/>
      <c r="I4721" s="196"/>
      <c r="J4721" s="196"/>
    </row>
    <row r="4722" customFormat="false" ht="23.4" hidden="false" customHeight="true" outlineLevel="0" collapsed="false">
      <c r="A4722" s="175" t="s">
        <v>13293</v>
      </c>
      <c r="B4722" s="176" t="s">
        <v>12459</v>
      </c>
      <c r="C4722" s="175" t="s">
        <v>12460</v>
      </c>
      <c r="D4722" s="175" t="s">
        <v>12125</v>
      </c>
      <c r="E4722" s="175" t="s">
        <v>13711</v>
      </c>
      <c r="F4722" s="175"/>
      <c r="G4722" s="177" t="s">
        <v>12461</v>
      </c>
      <c r="H4722" s="176" t="s">
        <v>12462</v>
      </c>
      <c r="I4722" s="176" t="s">
        <v>12463</v>
      </c>
      <c r="J4722" s="176" t="s">
        <v>12243</v>
      </c>
    </row>
    <row r="4723" customFormat="false" ht="32.75" hidden="false" customHeight="true" outlineLevel="0" collapsed="false">
      <c r="A4723" s="154" t="s">
        <v>13712</v>
      </c>
      <c r="B4723" s="178" t="s">
        <v>13294</v>
      </c>
      <c r="C4723" s="154" t="s">
        <v>12475</v>
      </c>
      <c r="D4723" s="154" t="s">
        <v>13292</v>
      </c>
      <c r="E4723" s="154"/>
      <c r="F4723" s="154"/>
      <c r="G4723" s="155" t="s">
        <v>12126</v>
      </c>
      <c r="H4723" s="179" t="n">
        <v>1</v>
      </c>
      <c r="I4723" s="180" t="n">
        <v>0</v>
      </c>
      <c r="J4723" s="180" t="n">
        <v>0</v>
      </c>
    </row>
    <row r="4724" customFormat="false" ht="22.3" hidden="false" customHeight="true" outlineLevel="0" collapsed="false">
      <c r="A4724" s="191"/>
      <c r="B4724" s="191"/>
      <c r="C4724" s="191"/>
      <c r="D4724" s="191"/>
      <c r="E4724" s="191" t="s">
        <v>13722</v>
      </c>
      <c r="F4724" s="192" t="n">
        <v>0</v>
      </c>
      <c r="G4724" s="191" t="s">
        <v>13723</v>
      </c>
      <c r="H4724" s="192" t="n">
        <v>0</v>
      </c>
      <c r="I4724" s="191" t="s">
        <v>13724</v>
      </c>
      <c r="J4724" s="192" t="n">
        <v>0</v>
      </c>
    </row>
    <row r="4725" customFormat="false" ht="32.75" hidden="false" customHeight="true" outlineLevel="0" collapsed="false">
      <c r="A4725" s="191"/>
      <c r="B4725" s="191"/>
      <c r="C4725" s="191"/>
      <c r="D4725" s="191"/>
      <c r="E4725" s="191" t="s">
        <v>13725</v>
      </c>
      <c r="F4725" s="192" t="n">
        <v>0</v>
      </c>
      <c r="G4725" s="191"/>
      <c r="H4725" s="193" t="s">
        <v>13726</v>
      </c>
      <c r="I4725" s="193"/>
      <c r="J4725" s="192" t="n">
        <v>0</v>
      </c>
    </row>
    <row r="4726" customFormat="false" ht="22.3" hidden="false" customHeight="true" outlineLevel="0" collapsed="false">
      <c r="A4726" s="125"/>
      <c r="B4726" s="125"/>
      <c r="C4726" s="125"/>
      <c r="D4726" s="125"/>
      <c r="E4726" s="125"/>
      <c r="F4726" s="125"/>
      <c r="G4726" s="125" t="s">
        <v>13727</v>
      </c>
      <c r="H4726" s="194" t="n">
        <v>2</v>
      </c>
      <c r="I4726" s="125" t="s">
        <v>13728</v>
      </c>
      <c r="J4726" s="195" t="n">
        <v>0</v>
      </c>
    </row>
    <row r="4727" customFormat="false" ht="22.3" hidden="false" customHeight="true" outlineLevel="0" collapsed="false">
      <c r="A4727" s="196"/>
      <c r="B4727" s="196"/>
      <c r="C4727" s="196"/>
      <c r="D4727" s="196"/>
      <c r="E4727" s="196"/>
      <c r="F4727" s="196"/>
      <c r="G4727" s="196"/>
      <c r="H4727" s="196"/>
      <c r="I4727" s="196"/>
      <c r="J4727" s="196"/>
    </row>
    <row r="4728" customFormat="false" ht="23.4" hidden="false" customHeight="true" outlineLevel="0" collapsed="false">
      <c r="A4728" s="175" t="s">
        <v>13295</v>
      </c>
      <c r="B4728" s="176" t="s">
        <v>12459</v>
      </c>
      <c r="C4728" s="175" t="s">
        <v>12460</v>
      </c>
      <c r="D4728" s="175" t="s">
        <v>12125</v>
      </c>
      <c r="E4728" s="175" t="s">
        <v>13711</v>
      </c>
      <c r="F4728" s="175"/>
      <c r="G4728" s="177" t="s">
        <v>12461</v>
      </c>
      <c r="H4728" s="176" t="s">
        <v>12462</v>
      </c>
      <c r="I4728" s="176" t="s">
        <v>12463</v>
      </c>
      <c r="J4728" s="176" t="s">
        <v>12243</v>
      </c>
    </row>
    <row r="4729" customFormat="false" ht="32.75" hidden="false" customHeight="true" outlineLevel="0" collapsed="false">
      <c r="A4729" s="154" t="s">
        <v>13712</v>
      </c>
      <c r="B4729" s="178" t="n">
        <v>100860</v>
      </c>
      <c r="C4729" s="154" t="s">
        <v>12467</v>
      </c>
      <c r="D4729" s="154" t="s">
        <v>13296</v>
      </c>
      <c r="E4729" s="154" t="s">
        <v>13833</v>
      </c>
      <c r="F4729" s="154"/>
      <c r="G4729" s="155" t="s">
        <v>12126</v>
      </c>
      <c r="H4729" s="179" t="n">
        <v>1</v>
      </c>
      <c r="I4729" s="180" t="n">
        <v>130.85</v>
      </c>
      <c r="J4729" s="180" t="n">
        <v>130.85</v>
      </c>
    </row>
    <row r="4730" customFormat="false" ht="43.9" hidden="false" customHeight="true" outlineLevel="0" collapsed="false">
      <c r="A4730" s="181" t="s">
        <v>13714</v>
      </c>
      <c r="B4730" s="182" t="n">
        <v>88316</v>
      </c>
      <c r="C4730" s="181" t="s">
        <v>12467</v>
      </c>
      <c r="D4730" s="181" t="s">
        <v>6483</v>
      </c>
      <c r="E4730" s="181" t="s">
        <v>13717</v>
      </c>
      <c r="F4730" s="181"/>
      <c r="G4730" s="183" t="s">
        <v>13718</v>
      </c>
      <c r="H4730" s="184" t="n">
        <v>0.1407</v>
      </c>
      <c r="I4730" s="185" t="n">
        <v>23.2</v>
      </c>
      <c r="J4730" s="185" t="n">
        <v>3.26</v>
      </c>
    </row>
    <row r="4731" customFormat="false" ht="43.9" hidden="false" customHeight="true" outlineLevel="0" collapsed="false">
      <c r="A4731" s="181" t="s">
        <v>13714</v>
      </c>
      <c r="B4731" s="182" t="n">
        <v>88267</v>
      </c>
      <c r="C4731" s="181" t="s">
        <v>12467</v>
      </c>
      <c r="D4731" s="181" t="s">
        <v>6441</v>
      </c>
      <c r="E4731" s="181" t="s">
        <v>13717</v>
      </c>
      <c r="F4731" s="181"/>
      <c r="G4731" s="183" t="s">
        <v>13718</v>
      </c>
      <c r="H4731" s="184" t="n">
        <v>0.4467</v>
      </c>
      <c r="I4731" s="185" t="n">
        <v>29.16</v>
      </c>
      <c r="J4731" s="185" t="n">
        <v>13.02</v>
      </c>
    </row>
    <row r="4732" customFormat="false" ht="32.75" hidden="false" customHeight="true" outlineLevel="0" collapsed="false">
      <c r="A4732" s="186" t="s">
        <v>13719</v>
      </c>
      <c r="B4732" s="187" t="n">
        <v>1368</v>
      </c>
      <c r="C4732" s="186" t="s">
        <v>12467</v>
      </c>
      <c r="D4732" s="186" t="s">
        <v>8103</v>
      </c>
      <c r="E4732" s="186" t="s">
        <v>13720</v>
      </c>
      <c r="F4732" s="186"/>
      <c r="G4732" s="188" t="s">
        <v>12126</v>
      </c>
      <c r="H4732" s="189" t="n">
        <v>1</v>
      </c>
      <c r="I4732" s="190" t="n">
        <v>114.49</v>
      </c>
      <c r="J4732" s="190" t="n">
        <v>114.49</v>
      </c>
    </row>
    <row r="4733" customFormat="false" ht="22.3" hidden="false" customHeight="true" outlineLevel="0" collapsed="false">
      <c r="A4733" s="186" t="s">
        <v>13719</v>
      </c>
      <c r="B4733" s="187" t="n">
        <v>3146</v>
      </c>
      <c r="C4733" s="186" t="s">
        <v>12467</v>
      </c>
      <c r="D4733" s="186" t="s">
        <v>13920</v>
      </c>
      <c r="E4733" s="186" t="s">
        <v>13720</v>
      </c>
      <c r="F4733" s="186"/>
      <c r="G4733" s="188" t="s">
        <v>12126</v>
      </c>
      <c r="H4733" s="189" t="n">
        <v>0.021</v>
      </c>
      <c r="I4733" s="190" t="n">
        <v>3.95</v>
      </c>
      <c r="J4733" s="190" t="n">
        <v>0.08</v>
      </c>
    </row>
    <row r="4734" customFormat="false" ht="22.3" hidden="false" customHeight="true" outlineLevel="0" collapsed="false">
      <c r="A4734" s="191"/>
      <c r="B4734" s="191"/>
      <c r="C4734" s="191"/>
      <c r="D4734" s="191"/>
      <c r="E4734" s="191" t="s">
        <v>13722</v>
      </c>
      <c r="F4734" s="192" t="n">
        <v>12.93</v>
      </c>
      <c r="G4734" s="191" t="s">
        <v>13723</v>
      </c>
      <c r="H4734" s="192" t="n">
        <v>0</v>
      </c>
      <c r="I4734" s="191" t="s">
        <v>13724</v>
      </c>
      <c r="J4734" s="192" t="n">
        <v>12.93</v>
      </c>
    </row>
    <row r="4735" customFormat="false" ht="32.75" hidden="false" customHeight="true" outlineLevel="0" collapsed="false">
      <c r="A4735" s="191"/>
      <c r="B4735" s="191"/>
      <c r="C4735" s="191"/>
      <c r="D4735" s="191"/>
      <c r="E4735" s="191" t="s">
        <v>13725</v>
      </c>
      <c r="F4735" s="192" t="n">
        <v>29.07</v>
      </c>
      <c r="G4735" s="191"/>
      <c r="H4735" s="193" t="s">
        <v>13726</v>
      </c>
      <c r="I4735" s="193"/>
      <c r="J4735" s="192" t="n">
        <v>159.92</v>
      </c>
    </row>
    <row r="4736" customFormat="false" ht="22.3" hidden="false" customHeight="true" outlineLevel="0" collapsed="false">
      <c r="A4736" s="125"/>
      <c r="B4736" s="125"/>
      <c r="C4736" s="125"/>
      <c r="D4736" s="125"/>
      <c r="E4736" s="125"/>
      <c r="F4736" s="125"/>
      <c r="G4736" s="125" t="s">
        <v>13727</v>
      </c>
      <c r="H4736" s="194" t="n">
        <v>12</v>
      </c>
      <c r="I4736" s="125" t="s">
        <v>13728</v>
      </c>
      <c r="J4736" s="195" t="n">
        <v>1919.04</v>
      </c>
    </row>
    <row r="4737" customFormat="false" ht="22.3" hidden="false" customHeight="true" outlineLevel="0" collapsed="false">
      <c r="A4737" s="196"/>
      <c r="B4737" s="196"/>
      <c r="C4737" s="196"/>
      <c r="D4737" s="196"/>
      <c r="E4737" s="196"/>
      <c r="F4737" s="196"/>
      <c r="G4737" s="196"/>
      <c r="H4737" s="196"/>
      <c r="I4737" s="196"/>
      <c r="J4737" s="196"/>
    </row>
    <row r="4738" customFormat="false" ht="23.4" hidden="false" customHeight="true" outlineLevel="0" collapsed="false">
      <c r="A4738" s="175" t="s">
        <v>13297</v>
      </c>
      <c r="B4738" s="176" t="s">
        <v>12459</v>
      </c>
      <c r="C4738" s="175" t="s">
        <v>12460</v>
      </c>
      <c r="D4738" s="175" t="s">
        <v>12125</v>
      </c>
      <c r="E4738" s="175" t="s">
        <v>13711</v>
      </c>
      <c r="F4738" s="175"/>
      <c r="G4738" s="177" t="s">
        <v>12461</v>
      </c>
      <c r="H4738" s="176" t="s">
        <v>12462</v>
      </c>
      <c r="I4738" s="176" t="s">
        <v>12463</v>
      </c>
      <c r="J4738" s="176" t="s">
        <v>12243</v>
      </c>
    </row>
    <row r="4739" customFormat="false" ht="32.75" hidden="false" customHeight="true" outlineLevel="0" collapsed="false">
      <c r="A4739" s="154" t="s">
        <v>13712</v>
      </c>
      <c r="B4739" s="178" t="s">
        <v>13298</v>
      </c>
      <c r="C4739" s="154" t="s">
        <v>12475</v>
      </c>
      <c r="D4739" s="154" t="s">
        <v>13299</v>
      </c>
      <c r="E4739" s="154" t="s">
        <v>13900</v>
      </c>
      <c r="F4739" s="154"/>
      <c r="G4739" s="155" t="s">
        <v>12126</v>
      </c>
      <c r="H4739" s="179" t="n">
        <v>1</v>
      </c>
      <c r="I4739" s="180" t="n">
        <v>161.32</v>
      </c>
      <c r="J4739" s="180" t="n">
        <v>161.32</v>
      </c>
    </row>
    <row r="4740" customFormat="false" ht="43.9" hidden="false" customHeight="true" outlineLevel="0" collapsed="false">
      <c r="A4740" s="181" t="s">
        <v>13714</v>
      </c>
      <c r="B4740" s="182" t="n">
        <v>88267</v>
      </c>
      <c r="C4740" s="181" t="s">
        <v>12467</v>
      </c>
      <c r="D4740" s="181" t="s">
        <v>6441</v>
      </c>
      <c r="E4740" s="181" t="s">
        <v>13717</v>
      </c>
      <c r="F4740" s="181"/>
      <c r="G4740" s="183" t="s">
        <v>13718</v>
      </c>
      <c r="H4740" s="184" t="n">
        <v>0.096</v>
      </c>
      <c r="I4740" s="185" t="n">
        <v>29.16</v>
      </c>
      <c r="J4740" s="185" t="n">
        <v>2.79</v>
      </c>
    </row>
    <row r="4741" customFormat="false" ht="43.9" hidden="false" customHeight="true" outlineLevel="0" collapsed="false">
      <c r="A4741" s="181" t="s">
        <v>13714</v>
      </c>
      <c r="B4741" s="182" t="n">
        <v>88316</v>
      </c>
      <c r="C4741" s="181" t="s">
        <v>12467</v>
      </c>
      <c r="D4741" s="181" t="s">
        <v>6483</v>
      </c>
      <c r="E4741" s="181" t="s">
        <v>13717</v>
      </c>
      <c r="F4741" s="181"/>
      <c r="G4741" s="183" t="s">
        <v>13718</v>
      </c>
      <c r="H4741" s="184" t="n">
        <v>0.0303</v>
      </c>
      <c r="I4741" s="185" t="n">
        <v>23.2</v>
      </c>
      <c r="J4741" s="185" t="n">
        <v>0.7</v>
      </c>
    </row>
    <row r="4742" customFormat="false" ht="22.3" hidden="false" customHeight="true" outlineLevel="0" collapsed="false">
      <c r="A4742" s="186" t="s">
        <v>13719</v>
      </c>
      <c r="B4742" s="187" t="n">
        <v>3146</v>
      </c>
      <c r="C4742" s="186" t="s">
        <v>12467</v>
      </c>
      <c r="D4742" s="186" t="s">
        <v>13920</v>
      </c>
      <c r="E4742" s="186" t="s">
        <v>13720</v>
      </c>
      <c r="F4742" s="186"/>
      <c r="G4742" s="188" t="s">
        <v>12126</v>
      </c>
      <c r="H4742" s="189" t="n">
        <v>0.021</v>
      </c>
      <c r="I4742" s="190" t="n">
        <v>3.95</v>
      </c>
      <c r="J4742" s="190" t="n">
        <v>0.08</v>
      </c>
    </row>
    <row r="4743" customFormat="false" ht="32.75" hidden="false" customHeight="true" outlineLevel="0" collapsed="false">
      <c r="A4743" s="186" t="s">
        <v>13719</v>
      </c>
      <c r="B4743" s="187" t="n">
        <v>36791</v>
      </c>
      <c r="C4743" s="186" t="s">
        <v>12467</v>
      </c>
      <c r="D4743" s="186" t="s">
        <v>13985</v>
      </c>
      <c r="E4743" s="186" t="s">
        <v>13720</v>
      </c>
      <c r="F4743" s="186"/>
      <c r="G4743" s="188" t="s">
        <v>12126</v>
      </c>
      <c r="H4743" s="189" t="n">
        <v>1</v>
      </c>
      <c r="I4743" s="190" t="n">
        <v>157.75</v>
      </c>
      <c r="J4743" s="190" t="n">
        <v>157.75</v>
      </c>
    </row>
    <row r="4744" customFormat="false" ht="22.3" hidden="false" customHeight="true" outlineLevel="0" collapsed="false">
      <c r="A4744" s="191"/>
      <c r="B4744" s="191"/>
      <c r="C4744" s="191"/>
      <c r="D4744" s="191"/>
      <c r="E4744" s="191" t="s">
        <v>13722</v>
      </c>
      <c r="F4744" s="192" t="n">
        <v>2.77</v>
      </c>
      <c r="G4744" s="191" t="s">
        <v>13723</v>
      </c>
      <c r="H4744" s="192" t="n">
        <v>0</v>
      </c>
      <c r="I4744" s="191" t="s">
        <v>13724</v>
      </c>
      <c r="J4744" s="192" t="n">
        <v>2.77</v>
      </c>
    </row>
    <row r="4745" customFormat="false" ht="32.75" hidden="false" customHeight="true" outlineLevel="0" collapsed="false">
      <c r="A4745" s="191"/>
      <c r="B4745" s="191"/>
      <c r="C4745" s="191"/>
      <c r="D4745" s="191"/>
      <c r="E4745" s="191" t="s">
        <v>13725</v>
      </c>
      <c r="F4745" s="192" t="n">
        <v>35.84</v>
      </c>
      <c r="G4745" s="191"/>
      <c r="H4745" s="193" t="s">
        <v>13726</v>
      </c>
      <c r="I4745" s="193"/>
      <c r="J4745" s="192" t="n">
        <v>197.16</v>
      </c>
    </row>
    <row r="4746" customFormat="false" ht="22.3" hidden="false" customHeight="true" outlineLevel="0" collapsed="false">
      <c r="A4746" s="125"/>
      <c r="B4746" s="125"/>
      <c r="C4746" s="125"/>
      <c r="D4746" s="125"/>
      <c r="E4746" s="125"/>
      <c r="F4746" s="125"/>
      <c r="G4746" s="125" t="s">
        <v>13727</v>
      </c>
      <c r="H4746" s="194" t="n">
        <v>2</v>
      </c>
      <c r="I4746" s="125" t="s">
        <v>13728</v>
      </c>
      <c r="J4746" s="195" t="n">
        <v>394.32</v>
      </c>
    </row>
    <row r="4747" customFormat="false" ht="22.3" hidden="false" customHeight="true" outlineLevel="0" collapsed="false">
      <c r="A4747" s="196"/>
      <c r="B4747" s="196"/>
      <c r="C4747" s="196"/>
      <c r="D4747" s="196"/>
      <c r="E4747" s="196"/>
      <c r="F4747" s="196"/>
      <c r="G4747" s="196"/>
      <c r="H4747" s="196"/>
      <c r="I4747" s="196"/>
      <c r="J4747" s="196"/>
    </row>
    <row r="4748" customFormat="false" ht="23.4" hidden="false" customHeight="true" outlineLevel="0" collapsed="false">
      <c r="A4748" s="175" t="s">
        <v>13300</v>
      </c>
      <c r="B4748" s="176" t="s">
        <v>12459</v>
      </c>
      <c r="C4748" s="175" t="s">
        <v>12460</v>
      </c>
      <c r="D4748" s="175" t="s">
        <v>12125</v>
      </c>
      <c r="E4748" s="175" t="s">
        <v>13711</v>
      </c>
      <c r="F4748" s="175"/>
      <c r="G4748" s="177" t="s">
        <v>12461</v>
      </c>
      <c r="H4748" s="176" t="s">
        <v>12462</v>
      </c>
      <c r="I4748" s="176" t="s">
        <v>12463</v>
      </c>
      <c r="J4748" s="176" t="s">
        <v>12243</v>
      </c>
    </row>
    <row r="4749" customFormat="false" ht="32.75" hidden="false" customHeight="true" outlineLevel="0" collapsed="false">
      <c r="A4749" s="154" t="s">
        <v>13712</v>
      </c>
      <c r="B4749" s="178" t="s">
        <v>13301</v>
      </c>
      <c r="C4749" s="154" t="s">
        <v>12475</v>
      </c>
      <c r="D4749" s="154" t="s">
        <v>10306</v>
      </c>
      <c r="E4749" s="154" t="s">
        <v>13900</v>
      </c>
      <c r="F4749" s="154"/>
      <c r="G4749" s="155" t="s">
        <v>12126</v>
      </c>
      <c r="H4749" s="179" t="n">
        <v>1</v>
      </c>
      <c r="I4749" s="180" t="n">
        <v>44.87</v>
      </c>
      <c r="J4749" s="180" t="n">
        <v>44.87</v>
      </c>
    </row>
    <row r="4750" customFormat="false" ht="43.9" hidden="false" customHeight="true" outlineLevel="0" collapsed="false">
      <c r="A4750" s="181" t="s">
        <v>13714</v>
      </c>
      <c r="B4750" s="182" t="n">
        <v>88267</v>
      </c>
      <c r="C4750" s="181" t="s">
        <v>12467</v>
      </c>
      <c r="D4750" s="181" t="s">
        <v>6441</v>
      </c>
      <c r="E4750" s="181" t="s">
        <v>13717</v>
      </c>
      <c r="F4750" s="181"/>
      <c r="G4750" s="183" t="s">
        <v>13718</v>
      </c>
      <c r="H4750" s="184" t="n">
        <v>0.15</v>
      </c>
      <c r="I4750" s="185" t="n">
        <v>29.16</v>
      </c>
      <c r="J4750" s="185" t="n">
        <v>4.37</v>
      </c>
    </row>
    <row r="4751" customFormat="false" ht="32.75" hidden="false" customHeight="true" outlineLevel="0" collapsed="false">
      <c r="A4751" s="186" t="s">
        <v>13719</v>
      </c>
      <c r="B4751" s="187" t="n">
        <v>37400</v>
      </c>
      <c r="C4751" s="186" t="s">
        <v>12467</v>
      </c>
      <c r="D4751" s="186" t="s">
        <v>10306</v>
      </c>
      <c r="E4751" s="186" t="s">
        <v>13720</v>
      </c>
      <c r="F4751" s="186"/>
      <c r="G4751" s="188" t="s">
        <v>12126</v>
      </c>
      <c r="H4751" s="189" t="n">
        <v>1</v>
      </c>
      <c r="I4751" s="190" t="n">
        <v>40.5</v>
      </c>
      <c r="J4751" s="190" t="n">
        <v>40.5</v>
      </c>
    </row>
    <row r="4752" customFormat="false" ht="22.3" hidden="false" customHeight="true" outlineLevel="0" collapsed="false">
      <c r="A4752" s="191"/>
      <c r="B4752" s="191"/>
      <c r="C4752" s="191"/>
      <c r="D4752" s="191"/>
      <c r="E4752" s="191" t="s">
        <v>13722</v>
      </c>
      <c r="F4752" s="192" t="n">
        <v>3.53</v>
      </c>
      <c r="G4752" s="191" t="s">
        <v>13723</v>
      </c>
      <c r="H4752" s="192" t="n">
        <v>0</v>
      </c>
      <c r="I4752" s="191" t="s">
        <v>13724</v>
      </c>
      <c r="J4752" s="192" t="n">
        <v>3.53</v>
      </c>
    </row>
    <row r="4753" customFormat="false" ht="32.75" hidden="false" customHeight="true" outlineLevel="0" collapsed="false">
      <c r="A4753" s="191"/>
      <c r="B4753" s="191"/>
      <c r="C4753" s="191"/>
      <c r="D4753" s="191"/>
      <c r="E4753" s="191" t="s">
        <v>13725</v>
      </c>
      <c r="F4753" s="192" t="n">
        <v>9.97</v>
      </c>
      <c r="G4753" s="191"/>
      <c r="H4753" s="193" t="s">
        <v>13726</v>
      </c>
      <c r="I4753" s="193"/>
      <c r="J4753" s="192" t="n">
        <v>54.84</v>
      </c>
    </row>
    <row r="4754" customFormat="false" ht="22.3" hidden="false" customHeight="true" outlineLevel="0" collapsed="false">
      <c r="A4754" s="125"/>
      <c r="B4754" s="125"/>
      <c r="C4754" s="125"/>
      <c r="D4754" s="125"/>
      <c r="E4754" s="125"/>
      <c r="F4754" s="125"/>
      <c r="G4754" s="125" t="s">
        <v>13727</v>
      </c>
      <c r="H4754" s="194" t="n">
        <v>8</v>
      </c>
      <c r="I4754" s="125" t="s">
        <v>13728</v>
      </c>
      <c r="J4754" s="195" t="n">
        <v>438.72</v>
      </c>
    </row>
    <row r="4755" customFormat="false" ht="22.3" hidden="false" customHeight="true" outlineLevel="0" collapsed="false">
      <c r="A4755" s="196"/>
      <c r="B4755" s="196"/>
      <c r="C4755" s="196"/>
      <c r="D4755" s="196"/>
      <c r="E4755" s="196"/>
      <c r="F4755" s="196"/>
      <c r="G4755" s="196"/>
      <c r="H4755" s="196"/>
      <c r="I4755" s="196"/>
      <c r="J4755" s="196"/>
    </row>
    <row r="4756" customFormat="false" ht="23.4" hidden="false" customHeight="true" outlineLevel="0" collapsed="false">
      <c r="A4756" s="175" t="s">
        <v>13302</v>
      </c>
      <c r="B4756" s="176" t="s">
        <v>12459</v>
      </c>
      <c r="C4756" s="175" t="s">
        <v>12460</v>
      </c>
      <c r="D4756" s="175" t="s">
        <v>12125</v>
      </c>
      <c r="E4756" s="175" t="s">
        <v>13711</v>
      </c>
      <c r="F4756" s="175"/>
      <c r="G4756" s="177" t="s">
        <v>12461</v>
      </c>
      <c r="H4756" s="176" t="s">
        <v>12462</v>
      </c>
      <c r="I4756" s="176" t="s">
        <v>12463</v>
      </c>
      <c r="J4756" s="176" t="s">
        <v>12243</v>
      </c>
    </row>
    <row r="4757" customFormat="false" ht="32.75" hidden="false" customHeight="true" outlineLevel="0" collapsed="false">
      <c r="A4757" s="154" t="s">
        <v>13712</v>
      </c>
      <c r="B4757" s="178" t="s">
        <v>13303</v>
      </c>
      <c r="C4757" s="154" t="s">
        <v>12475</v>
      </c>
      <c r="D4757" s="154" t="s">
        <v>13304</v>
      </c>
      <c r="E4757" s="154"/>
      <c r="F4757" s="154"/>
      <c r="G4757" s="155" t="s">
        <v>12126</v>
      </c>
      <c r="H4757" s="179" t="n">
        <v>1</v>
      </c>
      <c r="I4757" s="180" t="n">
        <v>0</v>
      </c>
      <c r="J4757" s="180" t="n">
        <v>0</v>
      </c>
    </row>
    <row r="4758" customFormat="false" ht="22.3" hidden="false" customHeight="true" outlineLevel="0" collapsed="false">
      <c r="A4758" s="191"/>
      <c r="B4758" s="191"/>
      <c r="C4758" s="191"/>
      <c r="D4758" s="191"/>
      <c r="E4758" s="191" t="s">
        <v>13722</v>
      </c>
      <c r="F4758" s="192" t="n">
        <v>0</v>
      </c>
      <c r="G4758" s="191" t="s">
        <v>13723</v>
      </c>
      <c r="H4758" s="192" t="n">
        <v>0</v>
      </c>
      <c r="I4758" s="191" t="s">
        <v>13724</v>
      </c>
      <c r="J4758" s="192" t="n">
        <v>0</v>
      </c>
    </row>
    <row r="4759" customFormat="false" ht="32.75" hidden="false" customHeight="true" outlineLevel="0" collapsed="false">
      <c r="A4759" s="191"/>
      <c r="B4759" s="191"/>
      <c r="C4759" s="191"/>
      <c r="D4759" s="191"/>
      <c r="E4759" s="191" t="s">
        <v>13725</v>
      </c>
      <c r="F4759" s="192" t="n">
        <v>0</v>
      </c>
      <c r="G4759" s="191"/>
      <c r="H4759" s="193" t="s">
        <v>13726</v>
      </c>
      <c r="I4759" s="193"/>
      <c r="J4759" s="192" t="n">
        <v>0</v>
      </c>
    </row>
    <row r="4760" customFormat="false" ht="22.3" hidden="false" customHeight="true" outlineLevel="0" collapsed="false">
      <c r="A4760" s="125"/>
      <c r="B4760" s="125"/>
      <c r="C4760" s="125"/>
      <c r="D4760" s="125"/>
      <c r="E4760" s="125"/>
      <c r="F4760" s="125"/>
      <c r="G4760" s="125" t="s">
        <v>13727</v>
      </c>
      <c r="H4760" s="194" t="n">
        <v>8</v>
      </c>
      <c r="I4760" s="125" t="s">
        <v>13728</v>
      </c>
      <c r="J4760" s="195" t="n">
        <v>0</v>
      </c>
    </row>
    <row r="4761" customFormat="false" ht="22.3" hidden="false" customHeight="true" outlineLevel="0" collapsed="false">
      <c r="A4761" s="196"/>
      <c r="B4761" s="196"/>
      <c r="C4761" s="196"/>
      <c r="D4761" s="196"/>
      <c r="E4761" s="196"/>
      <c r="F4761" s="196"/>
      <c r="G4761" s="196"/>
      <c r="H4761" s="196"/>
      <c r="I4761" s="196"/>
      <c r="J4761" s="196"/>
    </row>
    <row r="4762" customFormat="false" ht="23.4" hidden="false" customHeight="true" outlineLevel="0" collapsed="false">
      <c r="A4762" s="175" t="s">
        <v>13305</v>
      </c>
      <c r="B4762" s="176" t="s">
        <v>12459</v>
      </c>
      <c r="C4762" s="175" t="s">
        <v>12460</v>
      </c>
      <c r="D4762" s="175" t="s">
        <v>12125</v>
      </c>
      <c r="E4762" s="175" t="s">
        <v>13711</v>
      </c>
      <c r="F4762" s="175"/>
      <c r="G4762" s="177" t="s">
        <v>12461</v>
      </c>
      <c r="H4762" s="176" t="s">
        <v>12462</v>
      </c>
      <c r="I4762" s="176" t="s">
        <v>12463</v>
      </c>
      <c r="J4762" s="176" t="s">
        <v>12243</v>
      </c>
    </row>
    <row r="4763" customFormat="false" ht="32.75" hidden="false" customHeight="true" outlineLevel="0" collapsed="false">
      <c r="A4763" s="154" t="s">
        <v>13712</v>
      </c>
      <c r="B4763" s="178" t="s">
        <v>13306</v>
      </c>
      <c r="C4763" s="154" t="s">
        <v>12475</v>
      </c>
      <c r="D4763" s="154" t="s">
        <v>13307</v>
      </c>
      <c r="E4763" s="154" t="s">
        <v>13900</v>
      </c>
      <c r="F4763" s="154"/>
      <c r="G4763" s="155" t="s">
        <v>12126</v>
      </c>
      <c r="H4763" s="179" t="n">
        <v>1</v>
      </c>
      <c r="I4763" s="180" t="n">
        <v>144.08</v>
      </c>
      <c r="J4763" s="180" t="n">
        <v>144.08</v>
      </c>
    </row>
    <row r="4764" customFormat="false" ht="43.9" hidden="false" customHeight="true" outlineLevel="0" collapsed="false">
      <c r="A4764" s="181" t="s">
        <v>13714</v>
      </c>
      <c r="B4764" s="182" t="n">
        <v>88267</v>
      </c>
      <c r="C4764" s="181" t="s">
        <v>12467</v>
      </c>
      <c r="D4764" s="181" t="s">
        <v>6441</v>
      </c>
      <c r="E4764" s="181" t="s">
        <v>13717</v>
      </c>
      <c r="F4764" s="181"/>
      <c r="G4764" s="183" t="s">
        <v>13718</v>
      </c>
      <c r="H4764" s="184" t="n">
        <v>0.1164</v>
      </c>
      <c r="I4764" s="185" t="n">
        <v>29.16</v>
      </c>
      <c r="J4764" s="185" t="n">
        <v>3.39</v>
      </c>
    </row>
    <row r="4765" customFormat="false" ht="43.9" hidden="false" customHeight="true" outlineLevel="0" collapsed="false">
      <c r="A4765" s="181" t="s">
        <v>13714</v>
      </c>
      <c r="B4765" s="182" t="n">
        <v>88316</v>
      </c>
      <c r="C4765" s="181" t="s">
        <v>12467</v>
      </c>
      <c r="D4765" s="181" t="s">
        <v>6483</v>
      </c>
      <c r="E4765" s="181" t="s">
        <v>13717</v>
      </c>
      <c r="F4765" s="181"/>
      <c r="G4765" s="183" t="s">
        <v>13718</v>
      </c>
      <c r="H4765" s="184" t="n">
        <v>0.0367</v>
      </c>
      <c r="I4765" s="185" t="n">
        <v>23.2</v>
      </c>
      <c r="J4765" s="185" t="n">
        <v>0.85</v>
      </c>
    </row>
    <row r="4766" customFormat="false" ht="22.3" hidden="false" customHeight="true" outlineLevel="0" collapsed="false">
      <c r="A4766" s="186" t="s">
        <v>13719</v>
      </c>
      <c r="B4766" s="187" t="n">
        <v>3146</v>
      </c>
      <c r="C4766" s="186" t="s">
        <v>12467</v>
      </c>
      <c r="D4766" s="186" t="s">
        <v>13920</v>
      </c>
      <c r="E4766" s="186" t="s">
        <v>13720</v>
      </c>
      <c r="F4766" s="186"/>
      <c r="G4766" s="188" t="s">
        <v>12126</v>
      </c>
      <c r="H4766" s="189" t="n">
        <v>0.021</v>
      </c>
      <c r="I4766" s="190" t="n">
        <v>3.95</v>
      </c>
      <c r="J4766" s="190" t="n">
        <v>0.08</v>
      </c>
    </row>
    <row r="4767" customFormat="false" ht="32.75" hidden="false" customHeight="true" outlineLevel="0" collapsed="false">
      <c r="A4767" s="186" t="s">
        <v>13719</v>
      </c>
      <c r="B4767" s="187" t="n">
        <v>11773</v>
      </c>
      <c r="C4767" s="186" t="s">
        <v>12467</v>
      </c>
      <c r="D4767" s="186" t="s">
        <v>13986</v>
      </c>
      <c r="E4767" s="186" t="s">
        <v>13720</v>
      </c>
      <c r="F4767" s="186"/>
      <c r="G4767" s="188" t="s">
        <v>12126</v>
      </c>
      <c r="H4767" s="189" t="n">
        <v>1</v>
      </c>
      <c r="I4767" s="190" t="n">
        <v>139.76</v>
      </c>
      <c r="J4767" s="190" t="n">
        <v>139.76</v>
      </c>
    </row>
    <row r="4768" customFormat="false" ht="22.3" hidden="false" customHeight="true" outlineLevel="0" collapsed="false">
      <c r="A4768" s="191"/>
      <c r="B4768" s="191"/>
      <c r="C4768" s="191"/>
      <c r="D4768" s="191"/>
      <c r="E4768" s="191" t="s">
        <v>13722</v>
      </c>
      <c r="F4768" s="192" t="n">
        <v>3.36</v>
      </c>
      <c r="G4768" s="191" t="s">
        <v>13723</v>
      </c>
      <c r="H4768" s="192" t="n">
        <v>0</v>
      </c>
      <c r="I4768" s="191" t="s">
        <v>13724</v>
      </c>
      <c r="J4768" s="192" t="n">
        <v>3.36</v>
      </c>
    </row>
    <row r="4769" customFormat="false" ht="32.75" hidden="false" customHeight="true" outlineLevel="0" collapsed="false">
      <c r="A4769" s="191"/>
      <c r="B4769" s="191"/>
      <c r="C4769" s="191"/>
      <c r="D4769" s="191"/>
      <c r="E4769" s="191" t="s">
        <v>13725</v>
      </c>
      <c r="F4769" s="192" t="n">
        <v>32.01</v>
      </c>
      <c r="G4769" s="191"/>
      <c r="H4769" s="193" t="s">
        <v>13726</v>
      </c>
      <c r="I4769" s="193"/>
      <c r="J4769" s="192" t="n">
        <v>176.09</v>
      </c>
    </row>
    <row r="4770" customFormat="false" ht="22.3" hidden="false" customHeight="true" outlineLevel="0" collapsed="false">
      <c r="A4770" s="125"/>
      <c r="B4770" s="125"/>
      <c r="C4770" s="125"/>
      <c r="D4770" s="125"/>
      <c r="E4770" s="125"/>
      <c r="F4770" s="125"/>
      <c r="G4770" s="125" t="s">
        <v>13727</v>
      </c>
      <c r="H4770" s="194" t="n">
        <v>2</v>
      </c>
      <c r="I4770" s="125" t="s">
        <v>13728</v>
      </c>
      <c r="J4770" s="195" t="n">
        <v>352.18</v>
      </c>
    </row>
    <row r="4771" customFormat="false" ht="22.3" hidden="false" customHeight="true" outlineLevel="0" collapsed="false">
      <c r="A4771" s="196"/>
      <c r="B4771" s="196"/>
      <c r="C4771" s="196"/>
      <c r="D4771" s="196"/>
      <c r="E4771" s="196"/>
      <c r="F4771" s="196"/>
      <c r="G4771" s="196"/>
      <c r="H4771" s="196"/>
      <c r="I4771" s="196"/>
      <c r="J4771" s="196"/>
    </row>
    <row r="4772" customFormat="false" ht="23.4" hidden="false" customHeight="true" outlineLevel="0" collapsed="false">
      <c r="A4772" s="175" t="s">
        <v>13308</v>
      </c>
      <c r="B4772" s="176" t="s">
        <v>12459</v>
      </c>
      <c r="C4772" s="175" t="s">
        <v>12460</v>
      </c>
      <c r="D4772" s="175" t="s">
        <v>12125</v>
      </c>
      <c r="E4772" s="175" t="s">
        <v>13711</v>
      </c>
      <c r="F4772" s="175"/>
      <c r="G4772" s="177" t="s">
        <v>12461</v>
      </c>
      <c r="H4772" s="176" t="s">
        <v>12462</v>
      </c>
      <c r="I4772" s="176" t="s">
        <v>12463</v>
      </c>
      <c r="J4772" s="176" t="s">
        <v>12243</v>
      </c>
    </row>
    <row r="4773" customFormat="false" ht="32.75" hidden="false" customHeight="true" outlineLevel="0" collapsed="false">
      <c r="A4773" s="154" t="s">
        <v>13712</v>
      </c>
      <c r="B4773" s="178" t="s">
        <v>13309</v>
      </c>
      <c r="C4773" s="154" t="s">
        <v>12475</v>
      </c>
      <c r="D4773" s="154" t="s">
        <v>13310</v>
      </c>
      <c r="E4773" s="154" t="s">
        <v>13900</v>
      </c>
      <c r="F4773" s="154"/>
      <c r="G4773" s="155" t="s">
        <v>12126</v>
      </c>
      <c r="H4773" s="179" t="n">
        <v>1</v>
      </c>
      <c r="I4773" s="180" t="n">
        <v>161.32</v>
      </c>
      <c r="J4773" s="180" t="n">
        <v>161.32</v>
      </c>
    </row>
    <row r="4774" customFormat="false" ht="43.9" hidden="false" customHeight="true" outlineLevel="0" collapsed="false">
      <c r="A4774" s="181" t="s">
        <v>13714</v>
      </c>
      <c r="B4774" s="182" t="n">
        <v>88267</v>
      </c>
      <c r="C4774" s="181" t="s">
        <v>12467</v>
      </c>
      <c r="D4774" s="181" t="s">
        <v>6441</v>
      </c>
      <c r="E4774" s="181" t="s">
        <v>13717</v>
      </c>
      <c r="F4774" s="181"/>
      <c r="G4774" s="183" t="s">
        <v>13718</v>
      </c>
      <c r="H4774" s="184" t="n">
        <v>0.096</v>
      </c>
      <c r="I4774" s="185" t="n">
        <v>29.16</v>
      </c>
      <c r="J4774" s="185" t="n">
        <v>2.79</v>
      </c>
    </row>
    <row r="4775" customFormat="false" ht="43.9" hidden="false" customHeight="true" outlineLevel="0" collapsed="false">
      <c r="A4775" s="181" t="s">
        <v>13714</v>
      </c>
      <c r="B4775" s="182" t="n">
        <v>88316</v>
      </c>
      <c r="C4775" s="181" t="s">
        <v>12467</v>
      </c>
      <c r="D4775" s="181" t="s">
        <v>6483</v>
      </c>
      <c r="E4775" s="181" t="s">
        <v>13717</v>
      </c>
      <c r="F4775" s="181"/>
      <c r="G4775" s="183" t="s">
        <v>13718</v>
      </c>
      <c r="H4775" s="184" t="n">
        <v>0.0303</v>
      </c>
      <c r="I4775" s="185" t="n">
        <v>23.2</v>
      </c>
      <c r="J4775" s="185" t="n">
        <v>0.7</v>
      </c>
    </row>
    <row r="4776" customFormat="false" ht="22.3" hidden="false" customHeight="true" outlineLevel="0" collapsed="false">
      <c r="A4776" s="186" t="s">
        <v>13719</v>
      </c>
      <c r="B4776" s="187" t="n">
        <v>3146</v>
      </c>
      <c r="C4776" s="186" t="s">
        <v>12467</v>
      </c>
      <c r="D4776" s="186" t="s">
        <v>13920</v>
      </c>
      <c r="E4776" s="186" t="s">
        <v>13720</v>
      </c>
      <c r="F4776" s="186"/>
      <c r="G4776" s="188" t="s">
        <v>12126</v>
      </c>
      <c r="H4776" s="189" t="n">
        <v>0.021</v>
      </c>
      <c r="I4776" s="190" t="n">
        <v>3.95</v>
      </c>
      <c r="J4776" s="190" t="n">
        <v>0.08</v>
      </c>
    </row>
    <row r="4777" customFormat="false" ht="32.75" hidden="false" customHeight="true" outlineLevel="0" collapsed="false">
      <c r="A4777" s="186" t="s">
        <v>13719</v>
      </c>
      <c r="B4777" s="187" t="n">
        <v>36791</v>
      </c>
      <c r="C4777" s="186" t="s">
        <v>12467</v>
      </c>
      <c r="D4777" s="186" t="s">
        <v>13985</v>
      </c>
      <c r="E4777" s="186" t="s">
        <v>13720</v>
      </c>
      <c r="F4777" s="186"/>
      <c r="G4777" s="188" t="s">
        <v>12126</v>
      </c>
      <c r="H4777" s="189" t="n">
        <v>1</v>
      </c>
      <c r="I4777" s="190" t="n">
        <v>157.75</v>
      </c>
      <c r="J4777" s="190" t="n">
        <v>157.75</v>
      </c>
    </row>
    <row r="4778" customFormat="false" ht="22.3" hidden="false" customHeight="true" outlineLevel="0" collapsed="false">
      <c r="A4778" s="191"/>
      <c r="B4778" s="191"/>
      <c r="C4778" s="191"/>
      <c r="D4778" s="191"/>
      <c r="E4778" s="191" t="s">
        <v>13722</v>
      </c>
      <c r="F4778" s="192" t="n">
        <v>2.77</v>
      </c>
      <c r="G4778" s="191" t="s">
        <v>13723</v>
      </c>
      <c r="H4778" s="192" t="n">
        <v>0</v>
      </c>
      <c r="I4778" s="191" t="s">
        <v>13724</v>
      </c>
      <c r="J4778" s="192" t="n">
        <v>2.77</v>
      </c>
    </row>
    <row r="4779" customFormat="false" ht="32.75" hidden="false" customHeight="true" outlineLevel="0" collapsed="false">
      <c r="A4779" s="191"/>
      <c r="B4779" s="191"/>
      <c r="C4779" s="191"/>
      <c r="D4779" s="191"/>
      <c r="E4779" s="191" t="s">
        <v>13725</v>
      </c>
      <c r="F4779" s="192" t="n">
        <v>35.84</v>
      </c>
      <c r="G4779" s="191"/>
      <c r="H4779" s="193" t="s">
        <v>13726</v>
      </c>
      <c r="I4779" s="193"/>
      <c r="J4779" s="192" t="n">
        <v>197.16</v>
      </c>
    </row>
    <row r="4780" customFormat="false" ht="22.3" hidden="false" customHeight="true" outlineLevel="0" collapsed="false">
      <c r="A4780" s="125"/>
      <c r="B4780" s="125"/>
      <c r="C4780" s="125"/>
      <c r="D4780" s="125"/>
      <c r="E4780" s="125"/>
      <c r="F4780" s="125"/>
      <c r="G4780" s="125" t="s">
        <v>13727</v>
      </c>
      <c r="H4780" s="194" t="n">
        <v>21</v>
      </c>
      <c r="I4780" s="125" t="s">
        <v>13728</v>
      </c>
      <c r="J4780" s="195" t="n">
        <v>4140.36</v>
      </c>
    </row>
    <row r="4781" customFormat="false" ht="22.3" hidden="false" customHeight="true" outlineLevel="0" collapsed="false">
      <c r="A4781" s="196"/>
      <c r="B4781" s="196"/>
      <c r="C4781" s="196"/>
      <c r="D4781" s="196"/>
      <c r="E4781" s="196"/>
      <c r="F4781" s="196"/>
      <c r="G4781" s="196"/>
      <c r="H4781" s="196"/>
      <c r="I4781" s="196"/>
      <c r="J4781" s="196"/>
    </row>
    <row r="4782" customFormat="false" ht="23.4" hidden="false" customHeight="true" outlineLevel="0" collapsed="false">
      <c r="A4782" s="175" t="s">
        <v>13311</v>
      </c>
      <c r="B4782" s="176" t="s">
        <v>12459</v>
      </c>
      <c r="C4782" s="175" t="s">
        <v>12460</v>
      </c>
      <c r="D4782" s="175" t="s">
        <v>12125</v>
      </c>
      <c r="E4782" s="175" t="s">
        <v>13711</v>
      </c>
      <c r="F4782" s="175"/>
      <c r="G4782" s="177" t="s">
        <v>12461</v>
      </c>
      <c r="H4782" s="176" t="s">
        <v>12462</v>
      </c>
      <c r="I4782" s="176" t="s">
        <v>12463</v>
      </c>
      <c r="J4782" s="176" t="s">
        <v>12243</v>
      </c>
    </row>
    <row r="4783" customFormat="false" ht="32.75" hidden="false" customHeight="true" outlineLevel="0" collapsed="false">
      <c r="A4783" s="154" t="s">
        <v>13712</v>
      </c>
      <c r="B4783" s="178" t="s">
        <v>13312</v>
      </c>
      <c r="C4783" s="154" t="s">
        <v>12475</v>
      </c>
      <c r="D4783" s="154" t="s">
        <v>13313</v>
      </c>
      <c r="E4783" s="154" t="s">
        <v>13900</v>
      </c>
      <c r="F4783" s="154"/>
      <c r="G4783" s="155" t="s">
        <v>12126</v>
      </c>
      <c r="H4783" s="179" t="n">
        <v>1</v>
      </c>
      <c r="I4783" s="180" t="n">
        <v>387.15</v>
      </c>
      <c r="J4783" s="180" t="n">
        <v>387.15</v>
      </c>
    </row>
    <row r="4784" customFormat="false" ht="43.9" hidden="false" customHeight="true" outlineLevel="0" collapsed="false">
      <c r="A4784" s="181" t="s">
        <v>13714</v>
      </c>
      <c r="B4784" s="182" t="n">
        <v>88316</v>
      </c>
      <c r="C4784" s="181" t="s">
        <v>12467</v>
      </c>
      <c r="D4784" s="181" t="s">
        <v>6483</v>
      </c>
      <c r="E4784" s="181" t="s">
        <v>13717</v>
      </c>
      <c r="F4784" s="181"/>
      <c r="G4784" s="183" t="s">
        <v>13718</v>
      </c>
      <c r="H4784" s="184" t="n">
        <v>0.1459</v>
      </c>
      <c r="I4784" s="185" t="n">
        <v>23.2</v>
      </c>
      <c r="J4784" s="185" t="n">
        <v>3.38</v>
      </c>
    </row>
    <row r="4785" customFormat="false" ht="43.9" hidden="false" customHeight="true" outlineLevel="0" collapsed="false">
      <c r="A4785" s="181" t="s">
        <v>13714</v>
      </c>
      <c r="B4785" s="182" t="n">
        <v>88267</v>
      </c>
      <c r="C4785" s="181" t="s">
        <v>12467</v>
      </c>
      <c r="D4785" s="181" t="s">
        <v>6441</v>
      </c>
      <c r="E4785" s="181" t="s">
        <v>13717</v>
      </c>
      <c r="F4785" s="181"/>
      <c r="G4785" s="183" t="s">
        <v>13718</v>
      </c>
      <c r="H4785" s="184" t="n">
        <v>0.463</v>
      </c>
      <c r="I4785" s="185" t="n">
        <v>29.16</v>
      </c>
      <c r="J4785" s="185" t="n">
        <v>13.5</v>
      </c>
    </row>
    <row r="4786" customFormat="false" ht="22.3" hidden="false" customHeight="true" outlineLevel="0" collapsed="false">
      <c r="A4786" s="186" t="s">
        <v>13719</v>
      </c>
      <c r="B4786" s="187" t="n">
        <v>3146</v>
      </c>
      <c r="C4786" s="186" t="s">
        <v>12467</v>
      </c>
      <c r="D4786" s="186" t="s">
        <v>13920</v>
      </c>
      <c r="E4786" s="186" t="s">
        <v>13720</v>
      </c>
      <c r="F4786" s="186"/>
      <c r="G4786" s="188" t="s">
        <v>12126</v>
      </c>
      <c r="H4786" s="189" t="n">
        <v>0.042</v>
      </c>
      <c r="I4786" s="190" t="n">
        <v>3.95</v>
      </c>
      <c r="J4786" s="190" t="n">
        <v>0.16</v>
      </c>
    </row>
    <row r="4787" customFormat="false" ht="32.75" hidden="false" customHeight="true" outlineLevel="0" collapsed="false">
      <c r="A4787" s="186" t="s">
        <v>13719</v>
      </c>
      <c r="B4787" s="187" t="n">
        <v>44045</v>
      </c>
      <c r="C4787" s="186" t="s">
        <v>12467</v>
      </c>
      <c r="D4787" s="186" t="s">
        <v>13987</v>
      </c>
      <c r="E4787" s="186" t="s">
        <v>13720</v>
      </c>
      <c r="F4787" s="186"/>
      <c r="G4787" s="188" t="s">
        <v>12126</v>
      </c>
      <c r="H4787" s="189" t="n">
        <v>1</v>
      </c>
      <c r="I4787" s="190" t="n">
        <v>370.11</v>
      </c>
      <c r="J4787" s="190" t="n">
        <v>370.11</v>
      </c>
    </row>
    <row r="4788" customFormat="false" ht="22.3" hidden="false" customHeight="true" outlineLevel="0" collapsed="false">
      <c r="A4788" s="191"/>
      <c r="B4788" s="191"/>
      <c r="C4788" s="191"/>
      <c r="D4788" s="191"/>
      <c r="E4788" s="191" t="s">
        <v>13722</v>
      </c>
      <c r="F4788" s="192" t="n">
        <v>13.39</v>
      </c>
      <c r="G4788" s="191" t="s">
        <v>13723</v>
      </c>
      <c r="H4788" s="192" t="n">
        <v>0</v>
      </c>
      <c r="I4788" s="191" t="s">
        <v>13724</v>
      </c>
      <c r="J4788" s="192" t="n">
        <v>13.39</v>
      </c>
    </row>
    <row r="4789" customFormat="false" ht="32.75" hidden="false" customHeight="true" outlineLevel="0" collapsed="false">
      <c r="A4789" s="191"/>
      <c r="B4789" s="191"/>
      <c r="C4789" s="191"/>
      <c r="D4789" s="191"/>
      <c r="E4789" s="191" t="s">
        <v>13725</v>
      </c>
      <c r="F4789" s="192" t="n">
        <v>86.02</v>
      </c>
      <c r="G4789" s="191"/>
      <c r="H4789" s="193" t="s">
        <v>13726</v>
      </c>
      <c r="I4789" s="193"/>
      <c r="J4789" s="192" t="n">
        <v>473.17</v>
      </c>
    </row>
    <row r="4790" customFormat="false" ht="22.3" hidden="false" customHeight="true" outlineLevel="0" collapsed="false">
      <c r="A4790" s="125"/>
      <c r="B4790" s="125"/>
      <c r="C4790" s="125"/>
      <c r="D4790" s="125"/>
      <c r="E4790" s="125"/>
      <c r="F4790" s="125"/>
      <c r="G4790" s="125" t="s">
        <v>13727</v>
      </c>
      <c r="H4790" s="194" t="n">
        <v>3</v>
      </c>
      <c r="I4790" s="125" t="s">
        <v>13728</v>
      </c>
      <c r="J4790" s="195" t="n">
        <v>1419.51</v>
      </c>
    </row>
    <row r="4791" customFormat="false" ht="22.3" hidden="false" customHeight="true" outlineLevel="0" collapsed="false">
      <c r="A4791" s="196"/>
      <c r="B4791" s="196"/>
      <c r="C4791" s="196"/>
      <c r="D4791" s="196"/>
      <c r="E4791" s="196"/>
      <c r="F4791" s="196"/>
      <c r="G4791" s="196"/>
      <c r="H4791" s="196"/>
      <c r="I4791" s="196"/>
      <c r="J4791" s="196"/>
    </row>
    <row r="4792" customFormat="false" ht="23.4" hidden="false" customHeight="true" outlineLevel="0" collapsed="false">
      <c r="A4792" s="175" t="s">
        <v>13314</v>
      </c>
      <c r="B4792" s="176" t="s">
        <v>12459</v>
      </c>
      <c r="C4792" s="175" t="s">
        <v>12460</v>
      </c>
      <c r="D4792" s="175" t="s">
        <v>12125</v>
      </c>
      <c r="E4792" s="175" t="s">
        <v>13711</v>
      </c>
      <c r="F4792" s="175"/>
      <c r="G4792" s="177" t="s">
        <v>12461</v>
      </c>
      <c r="H4792" s="176" t="s">
        <v>12462</v>
      </c>
      <c r="I4792" s="176" t="s">
        <v>12463</v>
      </c>
      <c r="J4792" s="176" t="s">
        <v>12243</v>
      </c>
    </row>
    <row r="4793" customFormat="false" ht="32.75" hidden="false" customHeight="true" outlineLevel="0" collapsed="false">
      <c r="A4793" s="154" t="s">
        <v>13712</v>
      </c>
      <c r="B4793" s="178" t="s">
        <v>13315</v>
      </c>
      <c r="C4793" s="154" t="s">
        <v>12475</v>
      </c>
      <c r="D4793" s="154" t="s">
        <v>13316</v>
      </c>
      <c r="E4793" s="154" t="s">
        <v>13900</v>
      </c>
      <c r="F4793" s="154"/>
      <c r="G4793" s="155" t="s">
        <v>12126</v>
      </c>
      <c r="H4793" s="179" t="n">
        <v>1</v>
      </c>
      <c r="I4793" s="180" t="n">
        <v>246.29</v>
      </c>
      <c r="J4793" s="180" t="n">
        <v>246.29</v>
      </c>
    </row>
    <row r="4794" customFormat="false" ht="43.9" hidden="false" customHeight="true" outlineLevel="0" collapsed="false">
      <c r="A4794" s="181" t="s">
        <v>13714</v>
      </c>
      <c r="B4794" s="182" t="n">
        <v>88316</v>
      </c>
      <c r="C4794" s="181" t="s">
        <v>12467</v>
      </c>
      <c r="D4794" s="181" t="s">
        <v>6483</v>
      </c>
      <c r="E4794" s="181" t="s">
        <v>13717</v>
      </c>
      <c r="F4794" s="181"/>
      <c r="G4794" s="183" t="s">
        <v>13718</v>
      </c>
      <c r="H4794" s="184" t="n">
        <v>0.2988</v>
      </c>
      <c r="I4794" s="185" t="n">
        <v>23.2</v>
      </c>
      <c r="J4794" s="185" t="n">
        <v>6.93</v>
      </c>
    </row>
    <row r="4795" customFormat="false" ht="43.9" hidden="false" customHeight="true" outlineLevel="0" collapsed="false">
      <c r="A4795" s="181" t="s">
        <v>13714</v>
      </c>
      <c r="B4795" s="182" t="n">
        <v>88267</v>
      </c>
      <c r="C4795" s="181" t="s">
        <v>12467</v>
      </c>
      <c r="D4795" s="181" t="s">
        <v>6441</v>
      </c>
      <c r="E4795" s="181" t="s">
        <v>13717</v>
      </c>
      <c r="F4795" s="181"/>
      <c r="G4795" s="183" t="s">
        <v>13718</v>
      </c>
      <c r="H4795" s="184" t="n">
        <v>0.9485</v>
      </c>
      <c r="I4795" s="185" t="n">
        <v>29.16</v>
      </c>
      <c r="J4795" s="185" t="n">
        <v>27.65</v>
      </c>
    </row>
    <row r="4796" customFormat="false" ht="43.9" hidden="false" customHeight="true" outlineLevel="0" collapsed="false">
      <c r="A4796" s="186" t="s">
        <v>13719</v>
      </c>
      <c r="B4796" s="187" t="n">
        <v>4351</v>
      </c>
      <c r="C4796" s="186" t="s">
        <v>12467</v>
      </c>
      <c r="D4796" s="186" t="s">
        <v>10352</v>
      </c>
      <c r="E4796" s="186" t="s">
        <v>13720</v>
      </c>
      <c r="F4796" s="186"/>
      <c r="G4796" s="188" t="s">
        <v>12126</v>
      </c>
      <c r="H4796" s="189" t="n">
        <v>6</v>
      </c>
      <c r="I4796" s="190" t="n">
        <v>17.33</v>
      </c>
      <c r="J4796" s="190" t="n">
        <v>103.98</v>
      </c>
    </row>
    <row r="4797" customFormat="false" ht="32.75" hidden="false" customHeight="true" outlineLevel="0" collapsed="false">
      <c r="A4797" s="186" t="s">
        <v>13719</v>
      </c>
      <c r="B4797" s="187" t="n">
        <v>36204</v>
      </c>
      <c r="C4797" s="186" t="s">
        <v>12467</v>
      </c>
      <c r="D4797" s="186" t="s">
        <v>7319</v>
      </c>
      <c r="E4797" s="186" t="s">
        <v>13720</v>
      </c>
      <c r="F4797" s="186"/>
      <c r="G4797" s="188" t="s">
        <v>12126</v>
      </c>
      <c r="H4797" s="189" t="n">
        <v>0.64</v>
      </c>
      <c r="I4797" s="190" t="n">
        <v>168.34</v>
      </c>
      <c r="J4797" s="190" t="n">
        <v>107.73</v>
      </c>
    </row>
    <row r="4798" customFormat="false" ht="22.3" hidden="false" customHeight="true" outlineLevel="0" collapsed="false">
      <c r="A4798" s="191"/>
      <c r="B4798" s="191"/>
      <c r="C4798" s="191"/>
      <c r="D4798" s="191"/>
      <c r="E4798" s="191" t="s">
        <v>13722</v>
      </c>
      <c r="F4798" s="192" t="n">
        <v>27.45</v>
      </c>
      <c r="G4798" s="191" t="s">
        <v>13723</v>
      </c>
      <c r="H4798" s="192" t="n">
        <v>0</v>
      </c>
      <c r="I4798" s="191" t="s">
        <v>13724</v>
      </c>
      <c r="J4798" s="192" t="n">
        <v>27.45</v>
      </c>
    </row>
    <row r="4799" customFormat="false" ht="32.75" hidden="false" customHeight="true" outlineLevel="0" collapsed="false">
      <c r="A4799" s="191"/>
      <c r="B4799" s="191"/>
      <c r="C4799" s="191"/>
      <c r="D4799" s="191"/>
      <c r="E4799" s="191" t="s">
        <v>13725</v>
      </c>
      <c r="F4799" s="192" t="n">
        <v>54.72</v>
      </c>
      <c r="G4799" s="191"/>
      <c r="H4799" s="193" t="s">
        <v>13726</v>
      </c>
      <c r="I4799" s="193"/>
      <c r="J4799" s="192" t="n">
        <v>301.01</v>
      </c>
    </row>
    <row r="4800" customFormat="false" ht="22.3" hidden="false" customHeight="true" outlineLevel="0" collapsed="false">
      <c r="A4800" s="125"/>
      <c r="B4800" s="125"/>
      <c r="C4800" s="125"/>
      <c r="D4800" s="125"/>
      <c r="E4800" s="125"/>
      <c r="F4800" s="125"/>
      <c r="G4800" s="125" t="s">
        <v>13727</v>
      </c>
      <c r="H4800" s="194" t="n">
        <v>28</v>
      </c>
      <c r="I4800" s="125" t="s">
        <v>13728</v>
      </c>
      <c r="J4800" s="195" t="n">
        <v>8428.28</v>
      </c>
    </row>
    <row r="4801" customFormat="false" ht="22.3" hidden="false" customHeight="true" outlineLevel="0" collapsed="false">
      <c r="A4801" s="196"/>
      <c r="B4801" s="196"/>
      <c r="C4801" s="196"/>
      <c r="D4801" s="196"/>
      <c r="E4801" s="196"/>
      <c r="F4801" s="196"/>
      <c r="G4801" s="196"/>
      <c r="H4801" s="196"/>
      <c r="I4801" s="196"/>
      <c r="J4801" s="196"/>
    </row>
    <row r="4802" customFormat="false" ht="23.4" hidden="false" customHeight="true" outlineLevel="0" collapsed="false">
      <c r="A4802" s="175" t="s">
        <v>13317</v>
      </c>
      <c r="B4802" s="176" t="s">
        <v>12459</v>
      </c>
      <c r="C4802" s="175" t="s">
        <v>12460</v>
      </c>
      <c r="D4802" s="175" t="s">
        <v>12125</v>
      </c>
      <c r="E4802" s="175" t="s">
        <v>13711</v>
      </c>
      <c r="F4802" s="175"/>
      <c r="G4802" s="177" t="s">
        <v>12461</v>
      </c>
      <c r="H4802" s="176" t="s">
        <v>12462</v>
      </c>
      <c r="I4802" s="176" t="s">
        <v>12463</v>
      </c>
      <c r="J4802" s="176" t="s">
        <v>12243</v>
      </c>
    </row>
    <row r="4803" customFormat="false" ht="32.75" hidden="false" customHeight="true" outlineLevel="0" collapsed="false">
      <c r="A4803" s="154" t="s">
        <v>13712</v>
      </c>
      <c r="B4803" s="178" t="s">
        <v>13318</v>
      </c>
      <c r="C4803" s="154" t="s">
        <v>12475</v>
      </c>
      <c r="D4803" s="154" t="s">
        <v>13313</v>
      </c>
      <c r="E4803" s="154"/>
      <c r="F4803" s="154"/>
      <c r="G4803" s="155" t="s">
        <v>12126</v>
      </c>
      <c r="H4803" s="179" t="n">
        <v>1</v>
      </c>
      <c r="I4803" s="180" t="n">
        <v>0</v>
      </c>
      <c r="J4803" s="180" t="n">
        <v>0</v>
      </c>
    </row>
    <row r="4804" customFormat="false" ht="22.3" hidden="false" customHeight="true" outlineLevel="0" collapsed="false">
      <c r="A4804" s="191"/>
      <c r="B4804" s="191"/>
      <c r="C4804" s="191"/>
      <c r="D4804" s="191"/>
      <c r="E4804" s="191" t="s">
        <v>13722</v>
      </c>
      <c r="F4804" s="192" t="n">
        <v>0</v>
      </c>
      <c r="G4804" s="191" t="s">
        <v>13723</v>
      </c>
      <c r="H4804" s="192" t="n">
        <v>0</v>
      </c>
      <c r="I4804" s="191" t="s">
        <v>13724</v>
      </c>
      <c r="J4804" s="192" t="n">
        <v>0</v>
      </c>
    </row>
    <row r="4805" customFormat="false" ht="32.75" hidden="false" customHeight="true" outlineLevel="0" collapsed="false">
      <c r="A4805" s="191"/>
      <c r="B4805" s="191"/>
      <c r="C4805" s="191"/>
      <c r="D4805" s="191"/>
      <c r="E4805" s="191" t="s">
        <v>13725</v>
      </c>
      <c r="F4805" s="192" t="n">
        <v>0</v>
      </c>
      <c r="G4805" s="191"/>
      <c r="H4805" s="193" t="s">
        <v>13726</v>
      </c>
      <c r="I4805" s="193"/>
      <c r="J4805" s="192" t="n">
        <v>0</v>
      </c>
    </row>
    <row r="4806" customFormat="false" ht="22.3" hidden="false" customHeight="true" outlineLevel="0" collapsed="false">
      <c r="A4806" s="125"/>
      <c r="B4806" s="125"/>
      <c r="C4806" s="125"/>
      <c r="D4806" s="125"/>
      <c r="E4806" s="125"/>
      <c r="F4806" s="125"/>
      <c r="G4806" s="125" t="s">
        <v>13727</v>
      </c>
      <c r="H4806" s="194" t="n">
        <v>6</v>
      </c>
      <c r="I4806" s="125" t="s">
        <v>13728</v>
      </c>
      <c r="J4806" s="195" t="n">
        <v>0</v>
      </c>
    </row>
    <row r="4807" customFormat="false" ht="22.3" hidden="false" customHeight="true" outlineLevel="0" collapsed="false">
      <c r="A4807" s="196"/>
      <c r="B4807" s="196"/>
      <c r="C4807" s="196"/>
      <c r="D4807" s="196"/>
      <c r="E4807" s="196"/>
      <c r="F4807" s="196"/>
      <c r="G4807" s="196"/>
      <c r="H4807" s="196"/>
      <c r="I4807" s="196"/>
      <c r="J4807" s="196"/>
    </row>
    <row r="4808" customFormat="false" ht="23.4" hidden="false" customHeight="true" outlineLevel="0" collapsed="false">
      <c r="A4808" s="175" t="s">
        <v>13319</v>
      </c>
      <c r="B4808" s="176" t="s">
        <v>12459</v>
      </c>
      <c r="C4808" s="175" t="s">
        <v>12460</v>
      </c>
      <c r="D4808" s="175" t="s">
        <v>12125</v>
      </c>
      <c r="E4808" s="175" t="s">
        <v>13711</v>
      </c>
      <c r="F4808" s="175"/>
      <c r="G4808" s="177" t="s">
        <v>12461</v>
      </c>
      <c r="H4808" s="176" t="s">
        <v>12462</v>
      </c>
      <c r="I4808" s="176" t="s">
        <v>12463</v>
      </c>
      <c r="J4808" s="176" t="s">
        <v>12243</v>
      </c>
    </row>
    <row r="4809" customFormat="false" ht="32.75" hidden="false" customHeight="true" outlineLevel="0" collapsed="false">
      <c r="A4809" s="154" t="s">
        <v>13712</v>
      </c>
      <c r="B4809" s="178" t="n">
        <v>95547</v>
      </c>
      <c r="C4809" s="154" t="s">
        <v>12467</v>
      </c>
      <c r="D4809" s="154" t="s">
        <v>4584</v>
      </c>
      <c r="E4809" s="154" t="s">
        <v>13833</v>
      </c>
      <c r="F4809" s="154"/>
      <c r="G4809" s="155" t="s">
        <v>12126</v>
      </c>
      <c r="H4809" s="179" t="n">
        <v>1</v>
      </c>
      <c r="I4809" s="180" t="n">
        <v>50.43</v>
      </c>
      <c r="J4809" s="180" t="n">
        <v>50.43</v>
      </c>
    </row>
    <row r="4810" customFormat="false" ht="43.9" hidden="false" customHeight="true" outlineLevel="0" collapsed="false">
      <c r="A4810" s="181" t="s">
        <v>13714</v>
      </c>
      <c r="B4810" s="182" t="n">
        <v>88267</v>
      </c>
      <c r="C4810" s="181" t="s">
        <v>12467</v>
      </c>
      <c r="D4810" s="181" t="s">
        <v>6441</v>
      </c>
      <c r="E4810" s="181" t="s">
        <v>13717</v>
      </c>
      <c r="F4810" s="181"/>
      <c r="G4810" s="183" t="s">
        <v>13718</v>
      </c>
      <c r="H4810" s="184" t="n">
        <v>0.3162</v>
      </c>
      <c r="I4810" s="185" t="n">
        <v>29.16</v>
      </c>
      <c r="J4810" s="185" t="n">
        <v>9.22</v>
      </c>
    </row>
    <row r="4811" customFormat="false" ht="43.9" hidden="false" customHeight="true" outlineLevel="0" collapsed="false">
      <c r="A4811" s="181" t="s">
        <v>13714</v>
      </c>
      <c r="B4811" s="182" t="n">
        <v>88316</v>
      </c>
      <c r="C4811" s="181" t="s">
        <v>12467</v>
      </c>
      <c r="D4811" s="181" t="s">
        <v>6483</v>
      </c>
      <c r="E4811" s="181" t="s">
        <v>13717</v>
      </c>
      <c r="F4811" s="181"/>
      <c r="G4811" s="183" t="s">
        <v>13718</v>
      </c>
      <c r="H4811" s="184" t="n">
        <v>0.0996</v>
      </c>
      <c r="I4811" s="185" t="n">
        <v>23.2</v>
      </c>
      <c r="J4811" s="185" t="n">
        <v>2.31</v>
      </c>
    </row>
    <row r="4812" customFormat="false" ht="32.75" hidden="false" customHeight="true" outlineLevel="0" collapsed="false">
      <c r="A4812" s="186" t="s">
        <v>13719</v>
      </c>
      <c r="B4812" s="187" t="n">
        <v>11758</v>
      </c>
      <c r="C4812" s="186" t="s">
        <v>12467</v>
      </c>
      <c r="D4812" s="186" t="s">
        <v>10945</v>
      </c>
      <c r="E4812" s="186" t="s">
        <v>13720</v>
      </c>
      <c r="F4812" s="186"/>
      <c r="G4812" s="188" t="s">
        <v>12126</v>
      </c>
      <c r="H4812" s="189" t="n">
        <v>1</v>
      </c>
      <c r="I4812" s="190" t="n">
        <v>38.9</v>
      </c>
      <c r="J4812" s="190" t="n">
        <v>38.9</v>
      </c>
    </row>
    <row r="4813" customFormat="false" ht="22.3" hidden="false" customHeight="true" outlineLevel="0" collapsed="false">
      <c r="A4813" s="191"/>
      <c r="B4813" s="191"/>
      <c r="C4813" s="191"/>
      <c r="D4813" s="191"/>
      <c r="E4813" s="191" t="s">
        <v>13722</v>
      </c>
      <c r="F4813" s="192" t="n">
        <v>9.14</v>
      </c>
      <c r="G4813" s="191" t="s">
        <v>13723</v>
      </c>
      <c r="H4813" s="192" t="n">
        <v>0</v>
      </c>
      <c r="I4813" s="191" t="s">
        <v>13724</v>
      </c>
      <c r="J4813" s="192" t="n">
        <v>9.14</v>
      </c>
    </row>
    <row r="4814" customFormat="false" ht="32.75" hidden="false" customHeight="true" outlineLevel="0" collapsed="false">
      <c r="A4814" s="191"/>
      <c r="B4814" s="191"/>
      <c r="C4814" s="191"/>
      <c r="D4814" s="191"/>
      <c r="E4814" s="191" t="s">
        <v>13725</v>
      </c>
      <c r="F4814" s="192" t="n">
        <v>11.2</v>
      </c>
      <c r="G4814" s="191"/>
      <c r="H4814" s="193" t="s">
        <v>13726</v>
      </c>
      <c r="I4814" s="193"/>
      <c r="J4814" s="192" t="n">
        <v>61.63</v>
      </c>
    </row>
    <row r="4815" customFormat="false" ht="22.3" hidden="false" customHeight="true" outlineLevel="0" collapsed="false">
      <c r="A4815" s="125"/>
      <c r="B4815" s="125"/>
      <c r="C4815" s="125"/>
      <c r="D4815" s="125"/>
      <c r="E4815" s="125"/>
      <c r="F4815" s="125"/>
      <c r="G4815" s="125" t="s">
        <v>13727</v>
      </c>
      <c r="H4815" s="194" t="n">
        <v>26</v>
      </c>
      <c r="I4815" s="125" t="s">
        <v>13728</v>
      </c>
      <c r="J4815" s="195" t="n">
        <v>1602.38</v>
      </c>
    </row>
    <row r="4816" customFormat="false" ht="22.3" hidden="false" customHeight="true" outlineLevel="0" collapsed="false">
      <c r="A4816" s="196"/>
      <c r="B4816" s="196"/>
      <c r="C4816" s="196"/>
      <c r="D4816" s="196"/>
      <c r="E4816" s="196"/>
      <c r="F4816" s="196"/>
      <c r="G4816" s="196"/>
      <c r="H4816" s="196"/>
      <c r="I4816" s="196"/>
      <c r="J4816" s="196"/>
    </row>
    <row r="4817" customFormat="false" ht="23.4" hidden="false" customHeight="true" outlineLevel="0" collapsed="false">
      <c r="A4817" s="175" t="s">
        <v>13320</v>
      </c>
      <c r="B4817" s="176" t="s">
        <v>12459</v>
      </c>
      <c r="C4817" s="175" t="s">
        <v>12460</v>
      </c>
      <c r="D4817" s="175" t="s">
        <v>12125</v>
      </c>
      <c r="E4817" s="175" t="s">
        <v>13711</v>
      </c>
      <c r="F4817" s="175"/>
      <c r="G4817" s="177" t="s">
        <v>12461</v>
      </c>
      <c r="H4817" s="176" t="s">
        <v>12462</v>
      </c>
      <c r="I4817" s="176" t="s">
        <v>12463</v>
      </c>
      <c r="J4817" s="176" t="s">
        <v>12243</v>
      </c>
    </row>
    <row r="4818" customFormat="false" ht="32.75" hidden="false" customHeight="true" outlineLevel="0" collapsed="false">
      <c r="A4818" s="154" t="s">
        <v>13712</v>
      </c>
      <c r="B4818" s="178" t="s">
        <v>13321</v>
      </c>
      <c r="C4818" s="154" t="s">
        <v>12475</v>
      </c>
      <c r="D4818" s="154" t="s">
        <v>11520</v>
      </c>
      <c r="E4818" s="154" t="s">
        <v>13900</v>
      </c>
      <c r="F4818" s="154"/>
      <c r="G4818" s="155" t="s">
        <v>12126</v>
      </c>
      <c r="H4818" s="179" t="n">
        <v>1</v>
      </c>
      <c r="I4818" s="180" t="n">
        <v>67.06</v>
      </c>
      <c r="J4818" s="180" t="n">
        <v>67.06</v>
      </c>
    </row>
    <row r="4819" customFormat="false" ht="43.9" hidden="false" customHeight="true" outlineLevel="0" collapsed="false">
      <c r="A4819" s="181" t="s">
        <v>13714</v>
      </c>
      <c r="B4819" s="182" t="n">
        <v>88248</v>
      </c>
      <c r="C4819" s="181" t="s">
        <v>12467</v>
      </c>
      <c r="D4819" s="181" t="s">
        <v>6423</v>
      </c>
      <c r="E4819" s="181" t="s">
        <v>13717</v>
      </c>
      <c r="F4819" s="181"/>
      <c r="G4819" s="183" t="s">
        <v>13718</v>
      </c>
      <c r="H4819" s="184" t="n">
        <v>0.5</v>
      </c>
      <c r="I4819" s="185" t="n">
        <v>23.97</v>
      </c>
      <c r="J4819" s="185" t="n">
        <v>11.98</v>
      </c>
    </row>
    <row r="4820" customFormat="false" ht="43.9" hidden="false" customHeight="true" outlineLevel="0" collapsed="false">
      <c r="A4820" s="181" t="s">
        <v>13714</v>
      </c>
      <c r="B4820" s="182" t="n">
        <v>88267</v>
      </c>
      <c r="C4820" s="181" t="s">
        <v>12467</v>
      </c>
      <c r="D4820" s="181" t="s">
        <v>6441</v>
      </c>
      <c r="E4820" s="181" t="s">
        <v>13717</v>
      </c>
      <c r="F4820" s="181"/>
      <c r="G4820" s="183" t="s">
        <v>13718</v>
      </c>
      <c r="H4820" s="184" t="n">
        <v>0.5</v>
      </c>
      <c r="I4820" s="185" t="n">
        <v>29.16</v>
      </c>
      <c r="J4820" s="185" t="n">
        <v>14.58</v>
      </c>
    </row>
    <row r="4821" customFormat="false" ht="32.75" hidden="false" customHeight="true" outlineLevel="0" collapsed="false">
      <c r="A4821" s="186" t="s">
        <v>13719</v>
      </c>
      <c r="B4821" s="187" t="n">
        <v>37401</v>
      </c>
      <c r="C4821" s="186" t="s">
        <v>12467</v>
      </c>
      <c r="D4821" s="186" t="s">
        <v>11520</v>
      </c>
      <c r="E4821" s="186" t="s">
        <v>13720</v>
      </c>
      <c r="F4821" s="186"/>
      <c r="G4821" s="188" t="s">
        <v>12126</v>
      </c>
      <c r="H4821" s="189" t="n">
        <v>1</v>
      </c>
      <c r="I4821" s="190" t="n">
        <v>40.5</v>
      </c>
      <c r="J4821" s="190" t="n">
        <v>40.5</v>
      </c>
    </row>
    <row r="4822" customFormat="false" ht="22.3" hidden="false" customHeight="true" outlineLevel="0" collapsed="false">
      <c r="A4822" s="191"/>
      <c r="B4822" s="191"/>
      <c r="C4822" s="191"/>
      <c r="D4822" s="191"/>
      <c r="E4822" s="191" t="s">
        <v>13722</v>
      </c>
      <c r="F4822" s="192" t="n">
        <v>20.98</v>
      </c>
      <c r="G4822" s="191" t="s">
        <v>13723</v>
      </c>
      <c r="H4822" s="192" t="n">
        <v>0</v>
      </c>
      <c r="I4822" s="191" t="s">
        <v>13724</v>
      </c>
      <c r="J4822" s="192" t="n">
        <v>20.98</v>
      </c>
    </row>
    <row r="4823" customFormat="false" ht="32.75" hidden="false" customHeight="true" outlineLevel="0" collapsed="false">
      <c r="A4823" s="191"/>
      <c r="B4823" s="191"/>
      <c r="C4823" s="191"/>
      <c r="D4823" s="191"/>
      <c r="E4823" s="191" t="s">
        <v>13725</v>
      </c>
      <c r="F4823" s="192" t="n">
        <v>14.9</v>
      </c>
      <c r="G4823" s="191"/>
      <c r="H4823" s="193" t="s">
        <v>13726</v>
      </c>
      <c r="I4823" s="193"/>
      <c r="J4823" s="192" t="n">
        <v>81.96</v>
      </c>
    </row>
    <row r="4824" customFormat="false" ht="22.3" hidden="false" customHeight="true" outlineLevel="0" collapsed="false">
      <c r="A4824" s="125"/>
      <c r="B4824" s="125"/>
      <c r="C4824" s="125"/>
      <c r="D4824" s="125"/>
      <c r="E4824" s="125"/>
      <c r="F4824" s="125"/>
      <c r="G4824" s="125" t="s">
        <v>13727</v>
      </c>
      <c r="H4824" s="194" t="n">
        <v>12</v>
      </c>
      <c r="I4824" s="125" t="s">
        <v>13728</v>
      </c>
      <c r="J4824" s="195" t="n">
        <v>983.52</v>
      </c>
    </row>
    <row r="4825" customFormat="false" ht="22.3" hidden="false" customHeight="true" outlineLevel="0" collapsed="false">
      <c r="A4825" s="196"/>
      <c r="B4825" s="196"/>
      <c r="C4825" s="196"/>
      <c r="D4825" s="196"/>
      <c r="E4825" s="196"/>
      <c r="F4825" s="196"/>
      <c r="G4825" s="196"/>
      <c r="H4825" s="196"/>
      <c r="I4825" s="196"/>
      <c r="J4825" s="196"/>
    </row>
    <row r="4826" customFormat="false" ht="23.4" hidden="false" customHeight="true" outlineLevel="0" collapsed="false">
      <c r="A4826" s="175" t="s">
        <v>13322</v>
      </c>
      <c r="B4826" s="176" t="s">
        <v>12459</v>
      </c>
      <c r="C4826" s="175" t="s">
        <v>12460</v>
      </c>
      <c r="D4826" s="175" t="s">
        <v>12125</v>
      </c>
      <c r="E4826" s="175" t="s">
        <v>13711</v>
      </c>
      <c r="F4826" s="175"/>
      <c r="G4826" s="177" t="s">
        <v>12461</v>
      </c>
      <c r="H4826" s="176" t="s">
        <v>12462</v>
      </c>
      <c r="I4826" s="176" t="s">
        <v>12463</v>
      </c>
      <c r="J4826" s="176" t="s">
        <v>12243</v>
      </c>
    </row>
    <row r="4827" customFormat="false" ht="32.75" hidden="false" customHeight="true" outlineLevel="0" collapsed="false">
      <c r="A4827" s="154" t="s">
        <v>13712</v>
      </c>
      <c r="B4827" s="178" t="s">
        <v>13323</v>
      </c>
      <c r="C4827" s="154" t="s">
        <v>12475</v>
      </c>
      <c r="D4827" s="154" t="s">
        <v>7604</v>
      </c>
      <c r="E4827" s="154" t="s">
        <v>13900</v>
      </c>
      <c r="F4827" s="154"/>
      <c r="G4827" s="155" t="s">
        <v>12126</v>
      </c>
      <c r="H4827" s="179" t="n">
        <v>1</v>
      </c>
      <c r="I4827" s="180" t="n">
        <v>46.93</v>
      </c>
      <c r="J4827" s="180" t="n">
        <v>46.93</v>
      </c>
    </row>
    <row r="4828" customFormat="false" ht="43.9" hidden="false" customHeight="true" outlineLevel="0" collapsed="false">
      <c r="A4828" s="181" t="s">
        <v>13714</v>
      </c>
      <c r="B4828" s="182" t="n">
        <v>88267</v>
      </c>
      <c r="C4828" s="181" t="s">
        <v>12467</v>
      </c>
      <c r="D4828" s="181" t="s">
        <v>6441</v>
      </c>
      <c r="E4828" s="181" t="s">
        <v>13717</v>
      </c>
      <c r="F4828" s="181"/>
      <c r="G4828" s="183" t="s">
        <v>13718</v>
      </c>
      <c r="H4828" s="184" t="n">
        <v>0.5</v>
      </c>
      <c r="I4828" s="185" t="n">
        <v>29.16</v>
      </c>
      <c r="J4828" s="185" t="n">
        <v>14.58</v>
      </c>
    </row>
    <row r="4829" customFormat="false" ht="43.9" hidden="false" customHeight="true" outlineLevel="0" collapsed="false">
      <c r="A4829" s="181" t="s">
        <v>13714</v>
      </c>
      <c r="B4829" s="182" t="n">
        <v>88248</v>
      </c>
      <c r="C4829" s="181" t="s">
        <v>12467</v>
      </c>
      <c r="D4829" s="181" t="s">
        <v>6423</v>
      </c>
      <c r="E4829" s="181" t="s">
        <v>13717</v>
      </c>
      <c r="F4829" s="181"/>
      <c r="G4829" s="183" t="s">
        <v>13718</v>
      </c>
      <c r="H4829" s="184" t="n">
        <v>0.5</v>
      </c>
      <c r="I4829" s="185" t="n">
        <v>23.97</v>
      </c>
      <c r="J4829" s="185" t="n">
        <v>11.98</v>
      </c>
    </row>
    <row r="4830" customFormat="false" ht="22.3" hidden="false" customHeight="true" outlineLevel="0" collapsed="false">
      <c r="A4830" s="186" t="s">
        <v>13719</v>
      </c>
      <c r="B4830" s="187" t="n">
        <v>37399</v>
      </c>
      <c r="C4830" s="186" t="s">
        <v>12467</v>
      </c>
      <c r="D4830" s="186" t="s">
        <v>7604</v>
      </c>
      <c r="E4830" s="186" t="s">
        <v>13720</v>
      </c>
      <c r="F4830" s="186"/>
      <c r="G4830" s="188" t="s">
        <v>12126</v>
      </c>
      <c r="H4830" s="189" t="n">
        <v>1</v>
      </c>
      <c r="I4830" s="190" t="n">
        <v>20.37</v>
      </c>
      <c r="J4830" s="190" t="n">
        <v>20.37</v>
      </c>
    </row>
    <row r="4831" customFormat="false" ht="22.3" hidden="false" customHeight="true" outlineLevel="0" collapsed="false">
      <c r="A4831" s="191"/>
      <c r="B4831" s="191"/>
      <c r="C4831" s="191"/>
      <c r="D4831" s="191"/>
      <c r="E4831" s="191" t="s">
        <v>13722</v>
      </c>
      <c r="F4831" s="192" t="n">
        <v>20.98</v>
      </c>
      <c r="G4831" s="191" t="s">
        <v>13723</v>
      </c>
      <c r="H4831" s="192" t="n">
        <v>0</v>
      </c>
      <c r="I4831" s="191" t="s">
        <v>13724</v>
      </c>
      <c r="J4831" s="192" t="n">
        <v>20.98</v>
      </c>
    </row>
    <row r="4832" customFormat="false" ht="32.75" hidden="false" customHeight="true" outlineLevel="0" collapsed="false">
      <c r="A4832" s="191"/>
      <c r="B4832" s="191"/>
      <c r="C4832" s="191"/>
      <c r="D4832" s="191"/>
      <c r="E4832" s="191" t="s">
        <v>13725</v>
      </c>
      <c r="F4832" s="192" t="n">
        <v>10.42</v>
      </c>
      <c r="G4832" s="191"/>
      <c r="H4832" s="193" t="s">
        <v>13726</v>
      </c>
      <c r="I4832" s="193"/>
      <c r="J4832" s="192" t="n">
        <v>57.35</v>
      </c>
    </row>
    <row r="4833" customFormat="false" ht="22.3" hidden="false" customHeight="true" outlineLevel="0" collapsed="false">
      <c r="A4833" s="125"/>
      <c r="B4833" s="125"/>
      <c r="C4833" s="125"/>
      <c r="D4833" s="125"/>
      <c r="E4833" s="125"/>
      <c r="F4833" s="125"/>
      <c r="G4833" s="125" t="s">
        <v>13727</v>
      </c>
      <c r="H4833" s="194" t="n">
        <v>14</v>
      </c>
      <c r="I4833" s="125" t="s">
        <v>13728</v>
      </c>
      <c r="J4833" s="195" t="n">
        <v>802.9</v>
      </c>
    </row>
    <row r="4834" customFormat="false" ht="22.3" hidden="false" customHeight="true" outlineLevel="0" collapsed="false">
      <c r="A4834" s="196"/>
      <c r="B4834" s="196"/>
      <c r="C4834" s="196"/>
      <c r="D4834" s="196"/>
      <c r="E4834" s="196"/>
      <c r="F4834" s="196"/>
      <c r="G4834" s="196"/>
      <c r="H4834" s="196"/>
      <c r="I4834" s="196"/>
      <c r="J4834" s="196"/>
    </row>
    <row r="4835" customFormat="false" ht="23.4" hidden="false" customHeight="true" outlineLevel="0" collapsed="false">
      <c r="A4835" s="175" t="s">
        <v>13324</v>
      </c>
      <c r="B4835" s="176" t="s">
        <v>12459</v>
      </c>
      <c r="C4835" s="175" t="s">
        <v>12460</v>
      </c>
      <c r="D4835" s="175" t="s">
        <v>12125</v>
      </c>
      <c r="E4835" s="175" t="s">
        <v>13711</v>
      </c>
      <c r="F4835" s="175"/>
      <c r="G4835" s="177" t="s">
        <v>12461</v>
      </c>
      <c r="H4835" s="176" t="s">
        <v>12462</v>
      </c>
      <c r="I4835" s="176" t="s">
        <v>12463</v>
      </c>
      <c r="J4835" s="176" t="s">
        <v>12243</v>
      </c>
    </row>
    <row r="4836" customFormat="false" ht="43.9" hidden="false" customHeight="true" outlineLevel="0" collapsed="false">
      <c r="A4836" s="154" t="s">
        <v>13712</v>
      </c>
      <c r="B4836" s="178" t="n">
        <v>86877</v>
      </c>
      <c r="C4836" s="154" t="s">
        <v>12467</v>
      </c>
      <c r="D4836" s="154" t="s">
        <v>13325</v>
      </c>
      <c r="E4836" s="154" t="s">
        <v>13833</v>
      </c>
      <c r="F4836" s="154"/>
      <c r="G4836" s="155" t="s">
        <v>12126</v>
      </c>
      <c r="H4836" s="179" t="n">
        <v>1</v>
      </c>
      <c r="I4836" s="180" t="n">
        <v>66.26</v>
      </c>
      <c r="J4836" s="180" t="n">
        <v>66.26</v>
      </c>
    </row>
    <row r="4837" customFormat="false" ht="43.9" hidden="false" customHeight="true" outlineLevel="0" collapsed="false">
      <c r="A4837" s="181" t="s">
        <v>13714</v>
      </c>
      <c r="B4837" s="182" t="n">
        <v>88267</v>
      </c>
      <c r="C4837" s="181" t="s">
        <v>12467</v>
      </c>
      <c r="D4837" s="181" t="s">
        <v>6441</v>
      </c>
      <c r="E4837" s="181" t="s">
        <v>13717</v>
      </c>
      <c r="F4837" s="181"/>
      <c r="G4837" s="183" t="s">
        <v>13718</v>
      </c>
      <c r="H4837" s="184" t="n">
        <v>0.174</v>
      </c>
      <c r="I4837" s="185" t="n">
        <v>29.16</v>
      </c>
      <c r="J4837" s="185" t="n">
        <v>5.07</v>
      </c>
    </row>
    <row r="4838" customFormat="false" ht="43.9" hidden="false" customHeight="true" outlineLevel="0" collapsed="false">
      <c r="A4838" s="181" t="s">
        <v>13714</v>
      </c>
      <c r="B4838" s="182" t="n">
        <v>88316</v>
      </c>
      <c r="C4838" s="181" t="s">
        <v>12467</v>
      </c>
      <c r="D4838" s="181" t="s">
        <v>6483</v>
      </c>
      <c r="E4838" s="181" t="s">
        <v>13717</v>
      </c>
      <c r="F4838" s="181"/>
      <c r="G4838" s="183" t="s">
        <v>13718</v>
      </c>
      <c r="H4838" s="184" t="n">
        <v>0.0548</v>
      </c>
      <c r="I4838" s="185" t="n">
        <v>23.2</v>
      </c>
      <c r="J4838" s="185" t="n">
        <v>1.27</v>
      </c>
    </row>
    <row r="4839" customFormat="false" ht="32.75" hidden="false" customHeight="true" outlineLevel="0" collapsed="false">
      <c r="A4839" s="186" t="s">
        <v>13719</v>
      </c>
      <c r="B4839" s="187" t="n">
        <v>37588</v>
      </c>
      <c r="C4839" s="186" t="s">
        <v>12467</v>
      </c>
      <c r="D4839" s="186" t="s">
        <v>13988</v>
      </c>
      <c r="E4839" s="186" t="s">
        <v>13720</v>
      </c>
      <c r="F4839" s="186"/>
      <c r="G4839" s="188" t="s">
        <v>12126</v>
      </c>
      <c r="H4839" s="189" t="n">
        <v>1</v>
      </c>
      <c r="I4839" s="190" t="n">
        <v>59.74</v>
      </c>
      <c r="J4839" s="190" t="n">
        <v>59.74</v>
      </c>
    </row>
    <row r="4840" customFormat="false" ht="22.3" hidden="false" customHeight="true" outlineLevel="0" collapsed="false">
      <c r="A4840" s="186" t="s">
        <v>13719</v>
      </c>
      <c r="B4840" s="187" t="n">
        <v>3146</v>
      </c>
      <c r="C4840" s="186" t="s">
        <v>12467</v>
      </c>
      <c r="D4840" s="186" t="s">
        <v>13920</v>
      </c>
      <c r="E4840" s="186" t="s">
        <v>13720</v>
      </c>
      <c r="F4840" s="186"/>
      <c r="G4840" s="188" t="s">
        <v>12126</v>
      </c>
      <c r="H4840" s="189" t="n">
        <v>0.048</v>
      </c>
      <c r="I4840" s="190" t="n">
        <v>3.95</v>
      </c>
      <c r="J4840" s="190" t="n">
        <v>0.18</v>
      </c>
    </row>
    <row r="4841" customFormat="false" ht="22.3" hidden="false" customHeight="true" outlineLevel="0" collapsed="false">
      <c r="A4841" s="191"/>
      <c r="B4841" s="191"/>
      <c r="C4841" s="191"/>
      <c r="D4841" s="191"/>
      <c r="E4841" s="191" t="s">
        <v>13722</v>
      </c>
      <c r="F4841" s="192" t="n">
        <v>5.03</v>
      </c>
      <c r="G4841" s="191" t="s">
        <v>13723</v>
      </c>
      <c r="H4841" s="192" t="n">
        <v>0</v>
      </c>
      <c r="I4841" s="191" t="s">
        <v>13724</v>
      </c>
      <c r="J4841" s="192" t="n">
        <v>5.03</v>
      </c>
    </row>
    <row r="4842" customFormat="false" ht="32.75" hidden="false" customHeight="true" outlineLevel="0" collapsed="false">
      <c r="A4842" s="191"/>
      <c r="B4842" s="191"/>
      <c r="C4842" s="191"/>
      <c r="D4842" s="191"/>
      <c r="E4842" s="191" t="s">
        <v>13725</v>
      </c>
      <c r="F4842" s="192" t="n">
        <v>14.72</v>
      </c>
      <c r="G4842" s="191"/>
      <c r="H4842" s="193" t="s">
        <v>13726</v>
      </c>
      <c r="I4842" s="193"/>
      <c r="J4842" s="192" t="n">
        <v>80.98</v>
      </c>
    </row>
    <row r="4843" customFormat="false" ht="22.3" hidden="false" customHeight="true" outlineLevel="0" collapsed="false">
      <c r="A4843" s="125"/>
      <c r="B4843" s="125"/>
      <c r="C4843" s="125"/>
      <c r="D4843" s="125"/>
      <c r="E4843" s="125"/>
      <c r="F4843" s="125"/>
      <c r="G4843" s="125" t="s">
        <v>13727</v>
      </c>
      <c r="H4843" s="194" t="n">
        <v>2</v>
      </c>
      <c r="I4843" s="125" t="s">
        <v>13728</v>
      </c>
      <c r="J4843" s="195" t="n">
        <v>161.96</v>
      </c>
    </row>
    <row r="4844" customFormat="false" ht="22.3" hidden="false" customHeight="true" outlineLevel="0" collapsed="false">
      <c r="A4844" s="196"/>
      <c r="B4844" s="196"/>
      <c r="C4844" s="196"/>
      <c r="D4844" s="196"/>
      <c r="E4844" s="196"/>
      <c r="F4844" s="196"/>
      <c r="G4844" s="196"/>
      <c r="H4844" s="196"/>
      <c r="I4844" s="196"/>
      <c r="J4844" s="196"/>
    </row>
    <row r="4845" customFormat="false" ht="23.4" hidden="false" customHeight="true" outlineLevel="0" collapsed="false">
      <c r="A4845" s="175" t="s">
        <v>13326</v>
      </c>
      <c r="B4845" s="176" t="s">
        <v>12459</v>
      </c>
      <c r="C4845" s="175" t="s">
        <v>12460</v>
      </c>
      <c r="D4845" s="175" t="s">
        <v>12125</v>
      </c>
      <c r="E4845" s="175" t="s">
        <v>13711</v>
      </c>
      <c r="F4845" s="175"/>
      <c r="G4845" s="177" t="s">
        <v>12461</v>
      </c>
      <c r="H4845" s="176" t="s">
        <v>12462</v>
      </c>
      <c r="I4845" s="176" t="s">
        <v>12463</v>
      </c>
      <c r="J4845" s="176" t="s">
        <v>12243</v>
      </c>
    </row>
    <row r="4846" customFormat="false" ht="32.75" hidden="false" customHeight="true" outlineLevel="0" collapsed="false">
      <c r="A4846" s="154" t="s">
        <v>13712</v>
      </c>
      <c r="B4846" s="178" t="n">
        <v>86878</v>
      </c>
      <c r="C4846" s="154" t="s">
        <v>12467</v>
      </c>
      <c r="D4846" s="154" t="s">
        <v>13327</v>
      </c>
      <c r="E4846" s="154" t="s">
        <v>13833</v>
      </c>
      <c r="F4846" s="154"/>
      <c r="G4846" s="155" t="s">
        <v>12126</v>
      </c>
      <c r="H4846" s="179" t="n">
        <v>1</v>
      </c>
      <c r="I4846" s="180" t="n">
        <v>71.38</v>
      </c>
      <c r="J4846" s="180" t="n">
        <v>71.38</v>
      </c>
    </row>
    <row r="4847" customFormat="false" ht="43.9" hidden="false" customHeight="true" outlineLevel="0" collapsed="false">
      <c r="A4847" s="181" t="s">
        <v>13714</v>
      </c>
      <c r="B4847" s="182" t="n">
        <v>88316</v>
      </c>
      <c r="C4847" s="181" t="s">
        <v>12467</v>
      </c>
      <c r="D4847" s="181" t="s">
        <v>6483</v>
      </c>
      <c r="E4847" s="181" t="s">
        <v>13717</v>
      </c>
      <c r="F4847" s="181"/>
      <c r="G4847" s="183" t="s">
        <v>13718</v>
      </c>
      <c r="H4847" s="184" t="n">
        <v>0.0548</v>
      </c>
      <c r="I4847" s="185" t="n">
        <v>23.2</v>
      </c>
      <c r="J4847" s="185" t="n">
        <v>1.27</v>
      </c>
    </row>
    <row r="4848" customFormat="false" ht="43.9" hidden="false" customHeight="true" outlineLevel="0" collapsed="false">
      <c r="A4848" s="181" t="s">
        <v>13714</v>
      </c>
      <c r="B4848" s="182" t="n">
        <v>88267</v>
      </c>
      <c r="C4848" s="181" t="s">
        <v>12467</v>
      </c>
      <c r="D4848" s="181" t="s">
        <v>6441</v>
      </c>
      <c r="E4848" s="181" t="s">
        <v>13717</v>
      </c>
      <c r="F4848" s="181"/>
      <c r="G4848" s="183" t="s">
        <v>13718</v>
      </c>
      <c r="H4848" s="184" t="n">
        <v>0.174</v>
      </c>
      <c r="I4848" s="185" t="n">
        <v>29.16</v>
      </c>
      <c r="J4848" s="185" t="n">
        <v>5.07</v>
      </c>
    </row>
    <row r="4849" customFormat="false" ht="22.3" hidden="false" customHeight="true" outlineLevel="0" collapsed="false">
      <c r="A4849" s="186" t="s">
        <v>13719</v>
      </c>
      <c r="B4849" s="187" t="n">
        <v>6157</v>
      </c>
      <c r="C4849" s="186" t="s">
        <v>12467</v>
      </c>
      <c r="D4849" s="186" t="s">
        <v>13989</v>
      </c>
      <c r="E4849" s="186" t="s">
        <v>13720</v>
      </c>
      <c r="F4849" s="186"/>
      <c r="G4849" s="188" t="s">
        <v>12126</v>
      </c>
      <c r="H4849" s="189" t="n">
        <v>1</v>
      </c>
      <c r="I4849" s="190" t="n">
        <v>64.86</v>
      </c>
      <c r="J4849" s="190" t="n">
        <v>64.86</v>
      </c>
    </row>
    <row r="4850" customFormat="false" ht="22.3" hidden="false" customHeight="true" outlineLevel="0" collapsed="false">
      <c r="A4850" s="186" t="s">
        <v>13719</v>
      </c>
      <c r="B4850" s="187" t="n">
        <v>3146</v>
      </c>
      <c r="C4850" s="186" t="s">
        <v>12467</v>
      </c>
      <c r="D4850" s="186" t="s">
        <v>13920</v>
      </c>
      <c r="E4850" s="186" t="s">
        <v>13720</v>
      </c>
      <c r="F4850" s="186"/>
      <c r="G4850" s="188" t="s">
        <v>12126</v>
      </c>
      <c r="H4850" s="189" t="n">
        <v>0.048</v>
      </c>
      <c r="I4850" s="190" t="n">
        <v>3.95</v>
      </c>
      <c r="J4850" s="190" t="n">
        <v>0.18</v>
      </c>
    </row>
    <row r="4851" customFormat="false" ht="22.3" hidden="false" customHeight="true" outlineLevel="0" collapsed="false">
      <c r="A4851" s="191"/>
      <c r="B4851" s="191"/>
      <c r="C4851" s="191"/>
      <c r="D4851" s="191"/>
      <c r="E4851" s="191" t="s">
        <v>13722</v>
      </c>
      <c r="F4851" s="192" t="n">
        <v>5.03</v>
      </c>
      <c r="G4851" s="191" t="s">
        <v>13723</v>
      </c>
      <c r="H4851" s="192" t="n">
        <v>0</v>
      </c>
      <c r="I4851" s="191" t="s">
        <v>13724</v>
      </c>
      <c r="J4851" s="192" t="n">
        <v>5.03</v>
      </c>
    </row>
    <row r="4852" customFormat="false" ht="32.75" hidden="false" customHeight="true" outlineLevel="0" collapsed="false">
      <c r="A4852" s="191"/>
      <c r="B4852" s="191"/>
      <c r="C4852" s="191"/>
      <c r="D4852" s="191"/>
      <c r="E4852" s="191" t="s">
        <v>13725</v>
      </c>
      <c r="F4852" s="192" t="n">
        <v>15.86</v>
      </c>
      <c r="G4852" s="191"/>
      <c r="H4852" s="193" t="s">
        <v>13726</v>
      </c>
      <c r="I4852" s="193"/>
      <c r="J4852" s="192" t="n">
        <v>87.24</v>
      </c>
    </row>
    <row r="4853" customFormat="false" ht="22.3" hidden="false" customHeight="true" outlineLevel="0" collapsed="false">
      <c r="A4853" s="125"/>
      <c r="B4853" s="125"/>
      <c r="C4853" s="125"/>
      <c r="D4853" s="125"/>
      <c r="E4853" s="125"/>
      <c r="F4853" s="125"/>
      <c r="G4853" s="125" t="s">
        <v>13727</v>
      </c>
      <c r="H4853" s="194" t="n">
        <v>5</v>
      </c>
      <c r="I4853" s="125" t="s">
        <v>13728</v>
      </c>
      <c r="J4853" s="195" t="n">
        <v>436.2</v>
      </c>
    </row>
    <row r="4854" customFormat="false" ht="22.3" hidden="false" customHeight="true" outlineLevel="0" collapsed="false">
      <c r="A4854" s="196"/>
      <c r="B4854" s="196"/>
      <c r="C4854" s="196"/>
      <c r="D4854" s="196"/>
      <c r="E4854" s="196"/>
      <c r="F4854" s="196"/>
      <c r="G4854" s="196"/>
      <c r="H4854" s="196"/>
      <c r="I4854" s="196"/>
      <c r="J4854" s="196"/>
    </row>
    <row r="4855" customFormat="false" ht="23.4" hidden="false" customHeight="true" outlineLevel="0" collapsed="false">
      <c r="A4855" s="175" t="s">
        <v>13328</v>
      </c>
      <c r="B4855" s="176" t="s">
        <v>12459</v>
      </c>
      <c r="C4855" s="175" t="s">
        <v>12460</v>
      </c>
      <c r="D4855" s="175" t="s">
        <v>12125</v>
      </c>
      <c r="E4855" s="175" t="s">
        <v>13711</v>
      </c>
      <c r="F4855" s="175"/>
      <c r="G4855" s="177" t="s">
        <v>12461</v>
      </c>
      <c r="H4855" s="176" t="s">
        <v>12462</v>
      </c>
      <c r="I4855" s="176" t="s">
        <v>12463</v>
      </c>
      <c r="J4855" s="176" t="s">
        <v>12243</v>
      </c>
    </row>
    <row r="4856" customFormat="false" ht="32.75" hidden="false" customHeight="true" outlineLevel="0" collapsed="false">
      <c r="A4856" s="154" t="s">
        <v>13712</v>
      </c>
      <c r="B4856" s="178" t="n">
        <v>86883</v>
      </c>
      <c r="C4856" s="154" t="s">
        <v>12467</v>
      </c>
      <c r="D4856" s="154" t="s">
        <v>4520</v>
      </c>
      <c r="E4856" s="154" t="s">
        <v>13833</v>
      </c>
      <c r="F4856" s="154"/>
      <c r="G4856" s="155" t="s">
        <v>12126</v>
      </c>
      <c r="H4856" s="179" t="n">
        <v>1</v>
      </c>
      <c r="I4856" s="180" t="n">
        <v>16.69</v>
      </c>
      <c r="J4856" s="180" t="n">
        <v>16.69</v>
      </c>
    </row>
    <row r="4857" customFormat="false" ht="43.9" hidden="false" customHeight="true" outlineLevel="0" collapsed="false">
      <c r="A4857" s="181" t="s">
        <v>13714</v>
      </c>
      <c r="B4857" s="182" t="n">
        <v>88316</v>
      </c>
      <c r="C4857" s="181" t="s">
        <v>12467</v>
      </c>
      <c r="D4857" s="181" t="s">
        <v>6483</v>
      </c>
      <c r="E4857" s="181" t="s">
        <v>13717</v>
      </c>
      <c r="F4857" s="181"/>
      <c r="G4857" s="183" t="s">
        <v>13718</v>
      </c>
      <c r="H4857" s="184" t="n">
        <v>0.0266</v>
      </c>
      <c r="I4857" s="185" t="n">
        <v>23.2</v>
      </c>
      <c r="J4857" s="185" t="n">
        <v>0.61</v>
      </c>
    </row>
    <row r="4858" customFormat="false" ht="43.9" hidden="false" customHeight="true" outlineLevel="0" collapsed="false">
      <c r="A4858" s="181" t="s">
        <v>13714</v>
      </c>
      <c r="B4858" s="182" t="n">
        <v>88267</v>
      </c>
      <c r="C4858" s="181" t="s">
        <v>12467</v>
      </c>
      <c r="D4858" s="181" t="s">
        <v>6441</v>
      </c>
      <c r="E4858" s="181" t="s">
        <v>13717</v>
      </c>
      <c r="F4858" s="181"/>
      <c r="G4858" s="183" t="s">
        <v>13718</v>
      </c>
      <c r="H4858" s="184" t="n">
        <v>0.0845</v>
      </c>
      <c r="I4858" s="185" t="n">
        <v>29.16</v>
      </c>
      <c r="J4858" s="185" t="n">
        <v>2.46</v>
      </c>
    </row>
    <row r="4859" customFormat="false" ht="22.3" hidden="false" customHeight="true" outlineLevel="0" collapsed="false">
      <c r="A4859" s="186" t="s">
        <v>13719</v>
      </c>
      <c r="B4859" s="187" t="n">
        <v>3146</v>
      </c>
      <c r="C4859" s="186" t="s">
        <v>12467</v>
      </c>
      <c r="D4859" s="186" t="s">
        <v>13920</v>
      </c>
      <c r="E4859" s="186" t="s">
        <v>13720</v>
      </c>
      <c r="F4859" s="186"/>
      <c r="G4859" s="188" t="s">
        <v>12126</v>
      </c>
      <c r="H4859" s="189" t="n">
        <v>0.0332</v>
      </c>
      <c r="I4859" s="190" t="n">
        <v>3.95</v>
      </c>
      <c r="J4859" s="190" t="n">
        <v>0.13</v>
      </c>
    </row>
    <row r="4860" customFormat="false" ht="32.75" hidden="false" customHeight="true" outlineLevel="0" collapsed="false">
      <c r="A4860" s="186" t="s">
        <v>13719</v>
      </c>
      <c r="B4860" s="187" t="n">
        <v>44945</v>
      </c>
      <c r="C4860" s="186" t="s">
        <v>12467</v>
      </c>
      <c r="D4860" s="186" t="s">
        <v>13990</v>
      </c>
      <c r="E4860" s="186" t="s">
        <v>13720</v>
      </c>
      <c r="F4860" s="186"/>
      <c r="G4860" s="188" t="s">
        <v>12126</v>
      </c>
      <c r="H4860" s="189" t="n">
        <v>1</v>
      </c>
      <c r="I4860" s="190" t="n">
        <v>13.49</v>
      </c>
      <c r="J4860" s="190" t="n">
        <v>13.49</v>
      </c>
    </row>
    <row r="4861" customFormat="false" ht="22.3" hidden="false" customHeight="true" outlineLevel="0" collapsed="false">
      <c r="A4861" s="191"/>
      <c r="B4861" s="191"/>
      <c r="C4861" s="191"/>
      <c r="D4861" s="191"/>
      <c r="E4861" s="191" t="s">
        <v>13722</v>
      </c>
      <c r="F4861" s="192" t="n">
        <v>2.44</v>
      </c>
      <c r="G4861" s="191" t="s">
        <v>13723</v>
      </c>
      <c r="H4861" s="192" t="n">
        <v>0</v>
      </c>
      <c r="I4861" s="191" t="s">
        <v>13724</v>
      </c>
      <c r="J4861" s="192" t="n">
        <v>2.44</v>
      </c>
    </row>
    <row r="4862" customFormat="false" ht="32.75" hidden="false" customHeight="true" outlineLevel="0" collapsed="false">
      <c r="A4862" s="191"/>
      <c r="B4862" s="191"/>
      <c r="C4862" s="191"/>
      <c r="D4862" s="191"/>
      <c r="E4862" s="191" t="s">
        <v>13725</v>
      </c>
      <c r="F4862" s="192" t="n">
        <v>3.7</v>
      </c>
      <c r="G4862" s="191"/>
      <c r="H4862" s="193" t="s">
        <v>13726</v>
      </c>
      <c r="I4862" s="193"/>
      <c r="J4862" s="192" t="n">
        <v>20.39</v>
      </c>
    </row>
    <row r="4863" customFormat="false" ht="22.3" hidden="false" customHeight="true" outlineLevel="0" collapsed="false">
      <c r="A4863" s="125"/>
      <c r="B4863" s="125"/>
      <c r="C4863" s="125"/>
      <c r="D4863" s="125"/>
      <c r="E4863" s="125"/>
      <c r="F4863" s="125"/>
      <c r="G4863" s="125" t="s">
        <v>13727</v>
      </c>
      <c r="H4863" s="194" t="n">
        <v>28</v>
      </c>
      <c r="I4863" s="125" t="s">
        <v>13728</v>
      </c>
      <c r="J4863" s="195" t="n">
        <v>570.92</v>
      </c>
    </row>
    <row r="4864" customFormat="false" ht="22.3" hidden="false" customHeight="true" outlineLevel="0" collapsed="false">
      <c r="A4864" s="196"/>
      <c r="B4864" s="196"/>
      <c r="C4864" s="196"/>
      <c r="D4864" s="196"/>
      <c r="E4864" s="196"/>
      <c r="F4864" s="196"/>
      <c r="G4864" s="196"/>
      <c r="H4864" s="196"/>
      <c r="I4864" s="196"/>
      <c r="J4864" s="196"/>
    </row>
    <row r="4865" customFormat="false" ht="23.4" hidden="false" customHeight="true" outlineLevel="0" collapsed="false">
      <c r="A4865" s="175" t="s">
        <v>13329</v>
      </c>
      <c r="B4865" s="176" t="s">
        <v>12459</v>
      </c>
      <c r="C4865" s="175" t="s">
        <v>12460</v>
      </c>
      <c r="D4865" s="175" t="s">
        <v>12125</v>
      </c>
      <c r="E4865" s="175" t="s">
        <v>13711</v>
      </c>
      <c r="F4865" s="175"/>
      <c r="G4865" s="177" t="s">
        <v>12461</v>
      </c>
      <c r="H4865" s="176" t="s">
        <v>12462</v>
      </c>
      <c r="I4865" s="176" t="s">
        <v>12463</v>
      </c>
      <c r="J4865" s="176" t="s">
        <v>12243</v>
      </c>
    </row>
    <row r="4866" customFormat="false" ht="32.75" hidden="false" customHeight="true" outlineLevel="0" collapsed="false">
      <c r="A4866" s="154" t="s">
        <v>13712</v>
      </c>
      <c r="B4866" s="178" t="n">
        <v>86887</v>
      </c>
      <c r="C4866" s="154" t="s">
        <v>12467</v>
      </c>
      <c r="D4866" s="154" t="s">
        <v>4524</v>
      </c>
      <c r="E4866" s="154" t="s">
        <v>13833</v>
      </c>
      <c r="F4866" s="154"/>
      <c r="G4866" s="155" t="s">
        <v>12126</v>
      </c>
      <c r="H4866" s="179" t="n">
        <v>1</v>
      </c>
      <c r="I4866" s="180" t="n">
        <v>53.3</v>
      </c>
      <c r="J4866" s="180" t="n">
        <v>53.3</v>
      </c>
    </row>
    <row r="4867" customFormat="false" ht="43.9" hidden="false" customHeight="true" outlineLevel="0" collapsed="false">
      <c r="A4867" s="181" t="s">
        <v>13714</v>
      </c>
      <c r="B4867" s="182" t="n">
        <v>88316</v>
      </c>
      <c r="C4867" s="181" t="s">
        <v>12467</v>
      </c>
      <c r="D4867" s="181" t="s">
        <v>6483</v>
      </c>
      <c r="E4867" s="181" t="s">
        <v>13717</v>
      </c>
      <c r="F4867" s="181"/>
      <c r="G4867" s="183" t="s">
        <v>13718</v>
      </c>
      <c r="H4867" s="184" t="n">
        <v>0.0481</v>
      </c>
      <c r="I4867" s="185" t="n">
        <v>23.2</v>
      </c>
      <c r="J4867" s="185" t="n">
        <v>1.11</v>
      </c>
    </row>
    <row r="4868" customFormat="false" ht="43.9" hidden="false" customHeight="true" outlineLevel="0" collapsed="false">
      <c r="A4868" s="181" t="s">
        <v>13714</v>
      </c>
      <c r="B4868" s="182" t="n">
        <v>88267</v>
      </c>
      <c r="C4868" s="181" t="s">
        <v>12467</v>
      </c>
      <c r="D4868" s="181" t="s">
        <v>6441</v>
      </c>
      <c r="E4868" s="181" t="s">
        <v>13717</v>
      </c>
      <c r="F4868" s="181"/>
      <c r="G4868" s="183" t="s">
        <v>13718</v>
      </c>
      <c r="H4868" s="184" t="n">
        <v>0.1525</v>
      </c>
      <c r="I4868" s="185" t="n">
        <v>29.16</v>
      </c>
      <c r="J4868" s="185" t="n">
        <v>4.44</v>
      </c>
    </row>
    <row r="4869" customFormat="false" ht="22.3" hidden="false" customHeight="true" outlineLevel="0" collapsed="false">
      <c r="A4869" s="186" t="s">
        <v>13719</v>
      </c>
      <c r="B4869" s="187" t="n">
        <v>11684</v>
      </c>
      <c r="C4869" s="186" t="s">
        <v>12467</v>
      </c>
      <c r="D4869" s="186" t="s">
        <v>13991</v>
      </c>
      <c r="E4869" s="186" t="s">
        <v>13720</v>
      </c>
      <c r="F4869" s="186"/>
      <c r="G4869" s="188" t="s">
        <v>12126</v>
      </c>
      <c r="H4869" s="189" t="n">
        <v>1</v>
      </c>
      <c r="I4869" s="190" t="n">
        <v>47.67</v>
      </c>
      <c r="J4869" s="190" t="n">
        <v>47.67</v>
      </c>
    </row>
    <row r="4870" customFormat="false" ht="22.3" hidden="false" customHeight="true" outlineLevel="0" collapsed="false">
      <c r="A4870" s="186" t="s">
        <v>13719</v>
      </c>
      <c r="B4870" s="187" t="n">
        <v>3146</v>
      </c>
      <c r="C4870" s="186" t="s">
        <v>12467</v>
      </c>
      <c r="D4870" s="186" t="s">
        <v>13920</v>
      </c>
      <c r="E4870" s="186" t="s">
        <v>13720</v>
      </c>
      <c r="F4870" s="186"/>
      <c r="G4870" s="188" t="s">
        <v>12126</v>
      </c>
      <c r="H4870" s="189" t="n">
        <v>0.021</v>
      </c>
      <c r="I4870" s="190" t="n">
        <v>3.95</v>
      </c>
      <c r="J4870" s="190" t="n">
        <v>0.08</v>
      </c>
    </row>
    <row r="4871" customFormat="false" ht="22.3" hidden="false" customHeight="true" outlineLevel="0" collapsed="false">
      <c r="A4871" s="191"/>
      <c r="B4871" s="191"/>
      <c r="C4871" s="191"/>
      <c r="D4871" s="191"/>
      <c r="E4871" s="191" t="s">
        <v>13722</v>
      </c>
      <c r="F4871" s="192" t="n">
        <v>4.41</v>
      </c>
      <c r="G4871" s="191" t="s">
        <v>13723</v>
      </c>
      <c r="H4871" s="192" t="n">
        <v>0</v>
      </c>
      <c r="I4871" s="191" t="s">
        <v>13724</v>
      </c>
      <c r="J4871" s="192" t="n">
        <v>4.41</v>
      </c>
    </row>
    <row r="4872" customFormat="false" ht="32.75" hidden="false" customHeight="true" outlineLevel="0" collapsed="false">
      <c r="A4872" s="191"/>
      <c r="B4872" s="191"/>
      <c r="C4872" s="191"/>
      <c r="D4872" s="191"/>
      <c r="E4872" s="191" t="s">
        <v>13725</v>
      </c>
      <c r="F4872" s="192" t="n">
        <v>11.84</v>
      </c>
      <c r="G4872" s="191"/>
      <c r="H4872" s="193" t="s">
        <v>13726</v>
      </c>
      <c r="I4872" s="193"/>
      <c r="J4872" s="192" t="n">
        <v>65.14</v>
      </c>
    </row>
    <row r="4873" customFormat="false" ht="22.3" hidden="false" customHeight="true" outlineLevel="0" collapsed="false">
      <c r="A4873" s="125"/>
      <c r="B4873" s="125"/>
      <c r="C4873" s="125"/>
      <c r="D4873" s="125"/>
      <c r="E4873" s="125"/>
      <c r="F4873" s="125"/>
      <c r="G4873" s="125" t="s">
        <v>13727</v>
      </c>
      <c r="H4873" s="194" t="n">
        <v>55</v>
      </c>
      <c r="I4873" s="125" t="s">
        <v>13728</v>
      </c>
      <c r="J4873" s="195" t="n">
        <v>3582.7</v>
      </c>
    </row>
    <row r="4874" customFormat="false" ht="22.3" hidden="false" customHeight="true" outlineLevel="0" collapsed="false">
      <c r="A4874" s="196"/>
      <c r="B4874" s="196"/>
      <c r="C4874" s="196"/>
      <c r="D4874" s="196"/>
      <c r="E4874" s="196"/>
      <c r="F4874" s="196"/>
      <c r="G4874" s="196"/>
      <c r="H4874" s="196"/>
      <c r="I4874" s="196"/>
      <c r="J4874" s="196"/>
    </row>
    <row r="4875" customFormat="false" ht="23.4" hidden="false" customHeight="true" outlineLevel="0" collapsed="false">
      <c r="A4875" s="175" t="s">
        <v>13330</v>
      </c>
      <c r="B4875" s="176" t="s">
        <v>12459</v>
      </c>
      <c r="C4875" s="175" t="s">
        <v>12460</v>
      </c>
      <c r="D4875" s="175" t="s">
        <v>12125</v>
      </c>
      <c r="E4875" s="175" t="s">
        <v>13711</v>
      </c>
      <c r="F4875" s="175"/>
      <c r="G4875" s="177" t="s">
        <v>12461</v>
      </c>
      <c r="H4875" s="176" t="s">
        <v>12462</v>
      </c>
      <c r="I4875" s="176" t="s">
        <v>12463</v>
      </c>
      <c r="J4875" s="176" t="s">
        <v>12243</v>
      </c>
    </row>
    <row r="4876" customFormat="false" ht="43.9" hidden="false" customHeight="true" outlineLevel="0" collapsed="false">
      <c r="A4876" s="154" t="s">
        <v>13712</v>
      </c>
      <c r="B4876" s="178" t="n">
        <v>100868</v>
      </c>
      <c r="C4876" s="154" t="s">
        <v>12467</v>
      </c>
      <c r="D4876" s="154" t="s">
        <v>4602</v>
      </c>
      <c r="E4876" s="154" t="s">
        <v>13833</v>
      </c>
      <c r="F4876" s="154"/>
      <c r="G4876" s="155" t="s">
        <v>12126</v>
      </c>
      <c r="H4876" s="179" t="n">
        <v>1</v>
      </c>
      <c r="I4876" s="180" t="n">
        <v>337.91</v>
      </c>
      <c r="J4876" s="180" t="n">
        <v>337.91</v>
      </c>
    </row>
    <row r="4877" customFormat="false" ht="43.9" hidden="false" customHeight="true" outlineLevel="0" collapsed="false">
      <c r="A4877" s="181" t="s">
        <v>13714</v>
      </c>
      <c r="B4877" s="182" t="n">
        <v>88316</v>
      </c>
      <c r="C4877" s="181" t="s">
        <v>12467</v>
      </c>
      <c r="D4877" s="181" t="s">
        <v>6483</v>
      </c>
      <c r="E4877" s="181" t="s">
        <v>13717</v>
      </c>
      <c r="F4877" s="181"/>
      <c r="G4877" s="183" t="s">
        <v>13718</v>
      </c>
      <c r="H4877" s="184" t="n">
        <v>0.2988</v>
      </c>
      <c r="I4877" s="185" t="n">
        <v>23.2</v>
      </c>
      <c r="J4877" s="185" t="n">
        <v>6.93</v>
      </c>
    </row>
    <row r="4878" customFormat="false" ht="43.9" hidden="false" customHeight="true" outlineLevel="0" collapsed="false">
      <c r="A4878" s="181" t="s">
        <v>13714</v>
      </c>
      <c r="B4878" s="182" t="n">
        <v>88267</v>
      </c>
      <c r="C4878" s="181" t="s">
        <v>12467</v>
      </c>
      <c r="D4878" s="181" t="s">
        <v>6441</v>
      </c>
      <c r="E4878" s="181" t="s">
        <v>13717</v>
      </c>
      <c r="F4878" s="181"/>
      <c r="G4878" s="183" t="s">
        <v>13718</v>
      </c>
      <c r="H4878" s="184" t="n">
        <v>0.9485</v>
      </c>
      <c r="I4878" s="185" t="n">
        <v>29.16</v>
      </c>
      <c r="J4878" s="185" t="n">
        <v>27.65</v>
      </c>
    </row>
    <row r="4879" customFormat="false" ht="32.75" hidden="false" customHeight="true" outlineLevel="0" collapsed="false">
      <c r="A4879" s="186" t="s">
        <v>13719</v>
      </c>
      <c r="B4879" s="187" t="n">
        <v>36081</v>
      </c>
      <c r="C4879" s="186" t="s">
        <v>12467</v>
      </c>
      <c r="D4879" s="186" t="s">
        <v>7321</v>
      </c>
      <c r="E4879" s="186" t="s">
        <v>13720</v>
      </c>
      <c r="F4879" s="186"/>
      <c r="G4879" s="188" t="s">
        <v>12126</v>
      </c>
      <c r="H4879" s="189" t="n">
        <v>1</v>
      </c>
      <c r="I4879" s="190" t="n">
        <v>199.35</v>
      </c>
      <c r="J4879" s="190" t="n">
        <v>199.35</v>
      </c>
    </row>
    <row r="4880" customFormat="false" ht="43.9" hidden="false" customHeight="true" outlineLevel="0" collapsed="false">
      <c r="A4880" s="186" t="s">
        <v>13719</v>
      </c>
      <c r="B4880" s="187" t="n">
        <v>4351</v>
      </c>
      <c r="C4880" s="186" t="s">
        <v>12467</v>
      </c>
      <c r="D4880" s="186" t="s">
        <v>10352</v>
      </c>
      <c r="E4880" s="186" t="s">
        <v>13720</v>
      </c>
      <c r="F4880" s="186"/>
      <c r="G4880" s="188" t="s">
        <v>12126</v>
      </c>
      <c r="H4880" s="189" t="n">
        <v>6</v>
      </c>
      <c r="I4880" s="190" t="n">
        <v>17.33</v>
      </c>
      <c r="J4880" s="190" t="n">
        <v>103.98</v>
      </c>
    </row>
    <row r="4881" customFormat="false" ht="22.3" hidden="false" customHeight="true" outlineLevel="0" collapsed="false">
      <c r="A4881" s="191"/>
      <c r="B4881" s="191"/>
      <c r="C4881" s="191"/>
      <c r="D4881" s="191"/>
      <c r="E4881" s="191" t="s">
        <v>13722</v>
      </c>
      <c r="F4881" s="192" t="n">
        <v>27.45</v>
      </c>
      <c r="G4881" s="191" t="s">
        <v>13723</v>
      </c>
      <c r="H4881" s="192" t="n">
        <v>0</v>
      </c>
      <c r="I4881" s="191" t="s">
        <v>13724</v>
      </c>
      <c r="J4881" s="192" t="n">
        <v>27.45</v>
      </c>
    </row>
    <row r="4882" customFormat="false" ht="32.75" hidden="false" customHeight="true" outlineLevel="0" collapsed="false">
      <c r="A4882" s="191"/>
      <c r="B4882" s="191"/>
      <c r="C4882" s="191"/>
      <c r="D4882" s="191"/>
      <c r="E4882" s="191" t="s">
        <v>13725</v>
      </c>
      <c r="F4882" s="192" t="n">
        <v>75.08</v>
      </c>
      <c r="G4882" s="191"/>
      <c r="H4882" s="193" t="s">
        <v>13726</v>
      </c>
      <c r="I4882" s="193"/>
      <c r="J4882" s="192" t="n">
        <v>412.99</v>
      </c>
    </row>
    <row r="4883" customFormat="false" ht="22.3" hidden="false" customHeight="true" outlineLevel="0" collapsed="false">
      <c r="A4883" s="125"/>
      <c r="B4883" s="125"/>
      <c r="C4883" s="125"/>
      <c r="D4883" s="125"/>
      <c r="E4883" s="125"/>
      <c r="F4883" s="125"/>
      <c r="G4883" s="125" t="s">
        <v>13727</v>
      </c>
      <c r="H4883" s="194" t="n">
        <v>12</v>
      </c>
      <c r="I4883" s="125" t="s">
        <v>13728</v>
      </c>
      <c r="J4883" s="195" t="n">
        <v>4955.88</v>
      </c>
    </row>
    <row r="4884" customFormat="false" ht="22.3" hidden="false" customHeight="true" outlineLevel="0" collapsed="false">
      <c r="A4884" s="196"/>
      <c r="B4884" s="196"/>
      <c r="C4884" s="196"/>
      <c r="D4884" s="196"/>
      <c r="E4884" s="196"/>
      <c r="F4884" s="196"/>
      <c r="G4884" s="196"/>
      <c r="H4884" s="196"/>
      <c r="I4884" s="196"/>
      <c r="J4884" s="196"/>
    </row>
    <row r="4885" customFormat="false" ht="23.4" hidden="false" customHeight="true" outlineLevel="0" collapsed="false">
      <c r="A4885" s="175" t="s">
        <v>13331</v>
      </c>
      <c r="B4885" s="176" t="s">
        <v>12459</v>
      </c>
      <c r="C4885" s="175" t="s">
        <v>12460</v>
      </c>
      <c r="D4885" s="175" t="s">
        <v>12125</v>
      </c>
      <c r="E4885" s="175" t="s">
        <v>13711</v>
      </c>
      <c r="F4885" s="175"/>
      <c r="G4885" s="177" t="s">
        <v>12461</v>
      </c>
      <c r="H4885" s="176" t="s">
        <v>12462</v>
      </c>
      <c r="I4885" s="176" t="s">
        <v>12463</v>
      </c>
      <c r="J4885" s="176" t="s">
        <v>12243</v>
      </c>
    </row>
    <row r="4886" customFormat="false" ht="43.9" hidden="false" customHeight="true" outlineLevel="0" collapsed="false">
      <c r="A4886" s="154" t="s">
        <v>13712</v>
      </c>
      <c r="B4886" s="178" t="n">
        <v>100867</v>
      </c>
      <c r="C4886" s="154" t="s">
        <v>12467</v>
      </c>
      <c r="D4886" s="154" t="s">
        <v>4601</v>
      </c>
      <c r="E4886" s="154" t="s">
        <v>13833</v>
      </c>
      <c r="F4886" s="154"/>
      <c r="G4886" s="155" t="s">
        <v>12126</v>
      </c>
      <c r="H4886" s="179" t="n">
        <v>1</v>
      </c>
      <c r="I4886" s="180" t="n">
        <v>325.52</v>
      </c>
      <c r="J4886" s="180" t="n">
        <v>325.52</v>
      </c>
    </row>
    <row r="4887" customFormat="false" ht="43.9" hidden="false" customHeight="true" outlineLevel="0" collapsed="false">
      <c r="A4887" s="181" t="s">
        <v>13714</v>
      </c>
      <c r="B4887" s="182" t="n">
        <v>88316</v>
      </c>
      <c r="C4887" s="181" t="s">
        <v>12467</v>
      </c>
      <c r="D4887" s="181" t="s">
        <v>6483</v>
      </c>
      <c r="E4887" s="181" t="s">
        <v>13717</v>
      </c>
      <c r="F4887" s="181"/>
      <c r="G4887" s="183" t="s">
        <v>13718</v>
      </c>
      <c r="H4887" s="184" t="n">
        <v>0.2988</v>
      </c>
      <c r="I4887" s="185" t="n">
        <v>23.2</v>
      </c>
      <c r="J4887" s="185" t="n">
        <v>6.93</v>
      </c>
    </row>
    <row r="4888" customFormat="false" ht="43.9" hidden="false" customHeight="true" outlineLevel="0" collapsed="false">
      <c r="A4888" s="181" t="s">
        <v>13714</v>
      </c>
      <c r="B4888" s="182" t="n">
        <v>88267</v>
      </c>
      <c r="C4888" s="181" t="s">
        <v>12467</v>
      </c>
      <c r="D4888" s="181" t="s">
        <v>6441</v>
      </c>
      <c r="E4888" s="181" t="s">
        <v>13717</v>
      </c>
      <c r="F4888" s="181"/>
      <c r="G4888" s="183" t="s">
        <v>13718</v>
      </c>
      <c r="H4888" s="184" t="n">
        <v>0.9485</v>
      </c>
      <c r="I4888" s="185" t="n">
        <v>29.16</v>
      </c>
      <c r="J4888" s="185" t="n">
        <v>27.65</v>
      </c>
    </row>
    <row r="4889" customFormat="false" ht="43.9" hidden="false" customHeight="true" outlineLevel="0" collapsed="false">
      <c r="A4889" s="186" t="s">
        <v>13719</v>
      </c>
      <c r="B4889" s="187" t="n">
        <v>4351</v>
      </c>
      <c r="C4889" s="186" t="s">
        <v>12467</v>
      </c>
      <c r="D4889" s="186" t="s">
        <v>10352</v>
      </c>
      <c r="E4889" s="186" t="s">
        <v>13720</v>
      </c>
      <c r="F4889" s="186"/>
      <c r="G4889" s="188" t="s">
        <v>12126</v>
      </c>
      <c r="H4889" s="189" t="n">
        <v>6</v>
      </c>
      <c r="I4889" s="190" t="n">
        <v>17.33</v>
      </c>
      <c r="J4889" s="190" t="n">
        <v>103.98</v>
      </c>
    </row>
    <row r="4890" customFormat="false" ht="32.75" hidden="false" customHeight="true" outlineLevel="0" collapsed="false">
      <c r="A4890" s="186" t="s">
        <v>13719</v>
      </c>
      <c r="B4890" s="187" t="n">
        <v>36205</v>
      </c>
      <c r="C4890" s="186" t="s">
        <v>12467</v>
      </c>
      <c r="D4890" s="186" t="s">
        <v>7320</v>
      </c>
      <c r="E4890" s="186" t="s">
        <v>13720</v>
      </c>
      <c r="F4890" s="186"/>
      <c r="G4890" s="188" t="s">
        <v>12126</v>
      </c>
      <c r="H4890" s="189" t="n">
        <v>1</v>
      </c>
      <c r="I4890" s="190" t="n">
        <v>186.96</v>
      </c>
      <c r="J4890" s="190" t="n">
        <v>186.96</v>
      </c>
    </row>
    <row r="4891" customFormat="false" ht="22.3" hidden="false" customHeight="true" outlineLevel="0" collapsed="false">
      <c r="A4891" s="191"/>
      <c r="B4891" s="191"/>
      <c r="C4891" s="191"/>
      <c r="D4891" s="191"/>
      <c r="E4891" s="191" t="s">
        <v>13722</v>
      </c>
      <c r="F4891" s="192" t="n">
        <v>27.45</v>
      </c>
      <c r="G4891" s="191" t="s">
        <v>13723</v>
      </c>
      <c r="H4891" s="192" t="n">
        <v>0</v>
      </c>
      <c r="I4891" s="191" t="s">
        <v>13724</v>
      </c>
      <c r="J4891" s="192" t="n">
        <v>27.45</v>
      </c>
    </row>
    <row r="4892" customFormat="false" ht="32.75" hidden="false" customHeight="true" outlineLevel="0" collapsed="false">
      <c r="A4892" s="191"/>
      <c r="B4892" s="191"/>
      <c r="C4892" s="191"/>
      <c r="D4892" s="191"/>
      <c r="E4892" s="191" t="s">
        <v>13725</v>
      </c>
      <c r="F4892" s="192" t="n">
        <v>72.33</v>
      </c>
      <c r="G4892" s="191"/>
      <c r="H4892" s="193" t="s">
        <v>13726</v>
      </c>
      <c r="I4892" s="193"/>
      <c r="J4892" s="192" t="n">
        <v>397.85</v>
      </c>
    </row>
    <row r="4893" customFormat="false" ht="22.3" hidden="false" customHeight="true" outlineLevel="0" collapsed="false">
      <c r="A4893" s="125"/>
      <c r="B4893" s="125"/>
      <c r="C4893" s="125"/>
      <c r="D4893" s="125"/>
      <c r="E4893" s="125"/>
      <c r="F4893" s="125"/>
      <c r="G4893" s="125" t="s">
        <v>13727</v>
      </c>
      <c r="H4893" s="194" t="n">
        <v>12</v>
      </c>
      <c r="I4893" s="125" t="s">
        <v>13728</v>
      </c>
      <c r="J4893" s="195" t="n">
        <v>4774.2</v>
      </c>
    </row>
    <row r="4894" customFormat="false" ht="22.3" hidden="false" customHeight="true" outlineLevel="0" collapsed="false">
      <c r="A4894" s="196"/>
      <c r="B4894" s="196"/>
      <c r="C4894" s="196"/>
      <c r="D4894" s="196"/>
      <c r="E4894" s="196"/>
      <c r="F4894" s="196"/>
      <c r="G4894" s="196"/>
      <c r="H4894" s="196"/>
      <c r="I4894" s="196"/>
      <c r="J4894" s="196"/>
    </row>
    <row r="4895" customFormat="false" ht="23.4" hidden="false" customHeight="true" outlineLevel="0" collapsed="false">
      <c r="A4895" s="175" t="s">
        <v>13332</v>
      </c>
      <c r="B4895" s="176" t="s">
        <v>12459</v>
      </c>
      <c r="C4895" s="175" t="s">
        <v>12460</v>
      </c>
      <c r="D4895" s="175" t="s">
        <v>12125</v>
      </c>
      <c r="E4895" s="175" t="s">
        <v>13711</v>
      </c>
      <c r="F4895" s="175"/>
      <c r="G4895" s="177" t="s">
        <v>12461</v>
      </c>
      <c r="H4895" s="176" t="s">
        <v>12462</v>
      </c>
      <c r="I4895" s="176" t="s">
        <v>12463</v>
      </c>
      <c r="J4895" s="176" t="s">
        <v>12243</v>
      </c>
    </row>
    <row r="4896" customFormat="false" ht="32.75" hidden="false" customHeight="true" outlineLevel="0" collapsed="false">
      <c r="A4896" s="154" t="s">
        <v>13712</v>
      </c>
      <c r="B4896" s="178" t="s">
        <v>13333</v>
      </c>
      <c r="C4896" s="154" t="s">
        <v>12475</v>
      </c>
      <c r="D4896" s="154" t="s">
        <v>13316</v>
      </c>
      <c r="E4896" s="154"/>
      <c r="F4896" s="154"/>
      <c r="G4896" s="155" t="s">
        <v>12126</v>
      </c>
      <c r="H4896" s="179" t="n">
        <v>1</v>
      </c>
      <c r="I4896" s="180" t="n">
        <v>0</v>
      </c>
      <c r="J4896" s="180" t="n">
        <v>0</v>
      </c>
    </row>
    <row r="4897" customFormat="false" ht="22.3" hidden="false" customHeight="true" outlineLevel="0" collapsed="false">
      <c r="A4897" s="191"/>
      <c r="B4897" s="191"/>
      <c r="C4897" s="191"/>
      <c r="D4897" s="191"/>
      <c r="E4897" s="191" t="s">
        <v>13722</v>
      </c>
      <c r="F4897" s="192" t="n">
        <v>0</v>
      </c>
      <c r="G4897" s="191" t="s">
        <v>13723</v>
      </c>
      <c r="H4897" s="192" t="n">
        <v>0</v>
      </c>
      <c r="I4897" s="191" t="s">
        <v>13724</v>
      </c>
      <c r="J4897" s="192" t="n">
        <v>0</v>
      </c>
    </row>
    <row r="4898" customFormat="false" ht="32.75" hidden="false" customHeight="true" outlineLevel="0" collapsed="false">
      <c r="A4898" s="191"/>
      <c r="B4898" s="191"/>
      <c r="C4898" s="191"/>
      <c r="D4898" s="191"/>
      <c r="E4898" s="191" t="s">
        <v>13725</v>
      </c>
      <c r="F4898" s="192" t="n">
        <v>0</v>
      </c>
      <c r="G4898" s="191"/>
      <c r="H4898" s="193" t="s">
        <v>13726</v>
      </c>
      <c r="I4898" s="193"/>
      <c r="J4898" s="192" t="n">
        <v>0</v>
      </c>
    </row>
    <row r="4899" customFormat="false" ht="22.3" hidden="false" customHeight="true" outlineLevel="0" collapsed="false">
      <c r="A4899" s="125"/>
      <c r="B4899" s="125"/>
      <c r="C4899" s="125"/>
      <c r="D4899" s="125"/>
      <c r="E4899" s="125"/>
      <c r="F4899" s="125"/>
      <c r="G4899" s="125" t="s">
        <v>13727</v>
      </c>
      <c r="H4899" s="194" t="n">
        <v>12</v>
      </c>
      <c r="I4899" s="125" t="s">
        <v>13728</v>
      </c>
      <c r="J4899" s="195" t="n">
        <v>0</v>
      </c>
    </row>
    <row r="4900" customFormat="false" ht="22.3" hidden="false" customHeight="true" outlineLevel="0" collapsed="false">
      <c r="A4900" s="196"/>
      <c r="B4900" s="196"/>
      <c r="C4900" s="196"/>
      <c r="D4900" s="196"/>
      <c r="E4900" s="196"/>
      <c r="F4900" s="196"/>
      <c r="G4900" s="196"/>
      <c r="H4900" s="196"/>
      <c r="I4900" s="196"/>
      <c r="J4900" s="196"/>
    </row>
    <row r="4901" customFormat="false" ht="23.4" hidden="false" customHeight="true" outlineLevel="0" collapsed="false">
      <c r="A4901" s="175" t="s">
        <v>13334</v>
      </c>
      <c r="B4901" s="176" t="s">
        <v>12459</v>
      </c>
      <c r="C4901" s="175" t="s">
        <v>12460</v>
      </c>
      <c r="D4901" s="175" t="s">
        <v>12125</v>
      </c>
      <c r="E4901" s="175" t="s">
        <v>13711</v>
      </c>
      <c r="F4901" s="175"/>
      <c r="G4901" s="177" t="s">
        <v>12461</v>
      </c>
      <c r="H4901" s="176" t="s">
        <v>12462</v>
      </c>
      <c r="I4901" s="176" t="s">
        <v>12463</v>
      </c>
      <c r="J4901" s="176" t="s">
        <v>12243</v>
      </c>
    </row>
    <row r="4902" customFormat="false" ht="43.9" hidden="false" customHeight="true" outlineLevel="0" collapsed="false">
      <c r="A4902" s="154" t="s">
        <v>13712</v>
      </c>
      <c r="B4902" s="178" t="n">
        <v>100865</v>
      </c>
      <c r="C4902" s="154" t="s">
        <v>12467</v>
      </c>
      <c r="D4902" s="154" t="s">
        <v>4599</v>
      </c>
      <c r="E4902" s="154" t="s">
        <v>13833</v>
      </c>
      <c r="F4902" s="154"/>
      <c r="G4902" s="155" t="s">
        <v>12126</v>
      </c>
      <c r="H4902" s="179" t="n">
        <v>1</v>
      </c>
      <c r="I4902" s="180" t="n">
        <v>567.17</v>
      </c>
      <c r="J4902" s="180" t="n">
        <v>567.17</v>
      </c>
    </row>
    <row r="4903" customFormat="false" ht="43.9" hidden="false" customHeight="true" outlineLevel="0" collapsed="false">
      <c r="A4903" s="181" t="s">
        <v>13714</v>
      </c>
      <c r="B4903" s="182" t="n">
        <v>88267</v>
      </c>
      <c r="C4903" s="181" t="s">
        <v>12467</v>
      </c>
      <c r="D4903" s="181" t="s">
        <v>6441</v>
      </c>
      <c r="E4903" s="181" t="s">
        <v>13717</v>
      </c>
      <c r="F4903" s="181"/>
      <c r="G4903" s="183" t="s">
        <v>13718</v>
      </c>
      <c r="H4903" s="184" t="n">
        <v>0.6323</v>
      </c>
      <c r="I4903" s="185" t="n">
        <v>29.16</v>
      </c>
      <c r="J4903" s="185" t="n">
        <v>18.43</v>
      </c>
    </row>
    <row r="4904" customFormat="false" ht="43.9" hidden="false" customHeight="true" outlineLevel="0" collapsed="false">
      <c r="A4904" s="181" t="s">
        <v>13714</v>
      </c>
      <c r="B4904" s="182" t="n">
        <v>88316</v>
      </c>
      <c r="C4904" s="181" t="s">
        <v>12467</v>
      </c>
      <c r="D4904" s="181" t="s">
        <v>6483</v>
      </c>
      <c r="E4904" s="181" t="s">
        <v>13717</v>
      </c>
      <c r="F4904" s="181"/>
      <c r="G4904" s="183" t="s">
        <v>13718</v>
      </c>
      <c r="H4904" s="184" t="n">
        <v>0.1992</v>
      </c>
      <c r="I4904" s="185" t="n">
        <v>23.2</v>
      </c>
      <c r="J4904" s="185" t="n">
        <v>4.62</v>
      </c>
    </row>
    <row r="4905" customFormat="false" ht="32.75" hidden="false" customHeight="true" outlineLevel="0" collapsed="false">
      <c r="A4905" s="186" t="s">
        <v>13719</v>
      </c>
      <c r="B4905" s="187" t="n">
        <v>36210</v>
      </c>
      <c r="C4905" s="186" t="s">
        <v>12467</v>
      </c>
      <c r="D4905" s="186" t="s">
        <v>7318</v>
      </c>
      <c r="E4905" s="186" t="s">
        <v>13720</v>
      </c>
      <c r="F4905" s="186"/>
      <c r="G4905" s="188" t="s">
        <v>12126</v>
      </c>
      <c r="H4905" s="189" t="n">
        <v>1</v>
      </c>
      <c r="I4905" s="190" t="n">
        <v>474.8</v>
      </c>
      <c r="J4905" s="190" t="n">
        <v>474.8</v>
      </c>
    </row>
    <row r="4906" customFormat="false" ht="43.9" hidden="false" customHeight="true" outlineLevel="0" collapsed="false">
      <c r="A4906" s="186" t="s">
        <v>13719</v>
      </c>
      <c r="B4906" s="187" t="n">
        <v>4351</v>
      </c>
      <c r="C4906" s="186" t="s">
        <v>12467</v>
      </c>
      <c r="D4906" s="186" t="s">
        <v>10352</v>
      </c>
      <c r="E4906" s="186" t="s">
        <v>13720</v>
      </c>
      <c r="F4906" s="186"/>
      <c r="G4906" s="188" t="s">
        <v>12126</v>
      </c>
      <c r="H4906" s="189" t="n">
        <v>4</v>
      </c>
      <c r="I4906" s="190" t="n">
        <v>17.33</v>
      </c>
      <c r="J4906" s="190" t="n">
        <v>69.32</v>
      </c>
    </row>
    <row r="4907" customFormat="false" ht="22.3" hidden="false" customHeight="true" outlineLevel="0" collapsed="false">
      <c r="A4907" s="191"/>
      <c r="B4907" s="191"/>
      <c r="C4907" s="191"/>
      <c r="D4907" s="191"/>
      <c r="E4907" s="191" t="s">
        <v>13722</v>
      </c>
      <c r="F4907" s="192" t="n">
        <v>18.29</v>
      </c>
      <c r="G4907" s="191" t="s">
        <v>13723</v>
      </c>
      <c r="H4907" s="192" t="n">
        <v>0</v>
      </c>
      <c r="I4907" s="191" t="s">
        <v>13724</v>
      </c>
      <c r="J4907" s="192" t="n">
        <v>18.29</v>
      </c>
    </row>
    <row r="4908" customFormat="false" ht="32.75" hidden="false" customHeight="true" outlineLevel="0" collapsed="false">
      <c r="A4908" s="191"/>
      <c r="B4908" s="191"/>
      <c r="C4908" s="191"/>
      <c r="D4908" s="191"/>
      <c r="E4908" s="191" t="s">
        <v>13725</v>
      </c>
      <c r="F4908" s="192" t="n">
        <v>126.02</v>
      </c>
      <c r="G4908" s="191"/>
      <c r="H4908" s="193" t="s">
        <v>13726</v>
      </c>
      <c r="I4908" s="193"/>
      <c r="J4908" s="192" t="n">
        <v>693.19</v>
      </c>
    </row>
    <row r="4909" customFormat="false" ht="22.3" hidden="false" customHeight="true" outlineLevel="0" collapsed="false">
      <c r="A4909" s="125"/>
      <c r="B4909" s="125"/>
      <c r="C4909" s="125"/>
      <c r="D4909" s="125"/>
      <c r="E4909" s="125"/>
      <c r="F4909" s="125"/>
      <c r="G4909" s="125" t="s">
        <v>13727</v>
      </c>
      <c r="H4909" s="194" t="n">
        <v>2</v>
      </c>
      <c r="I4909" s="125" t="s">
        <v>13728</v>
      </c>
      <c r="J4909" s="195" t="n">
        <v>1386.38</v>
      </c>
    </row>
    <row r="4910" customFormat="false" ht="22.3" hidden="false" customHeight="true" outlineLevel="0" collapsed="false">
      <c r="A4910" s="196"/>
      <c r="B4910" s="196"/>
      <c r="C4910" s="196"/>
      <c r="D4910" s="196"/>
      <c r="E4910" s="196"/>
      <c r="F4910" s="196"/>
      <c r="G4910" s="196"/>
      <c r="H4910" s="196"/>
      <c r="I4910" s="196"/>
      <c r="J4910" s="196"/>
    </row>
    <row r="4911" customFormat="false" ht="23.4" hidden="false" customHeight="true" outlineLevel="0" collapsed="false">
      <c r="A4911" s="175" t="s">
        <v>13335</v>
      </c>
      <c r="B4911" s="176" t="s">
        <v>12459</v>
      </c>
      <c r="C4911" s="175" t="s">
        <v>12460</v>
      </c>
      <c r="D4911" s="175" t="s">
        <v>12125</v>
      </c>
      <c r="E4911" s="175" t="s">
        <v>13711</v>
      </c>
      <c r="F4911" s="175"/>
      <c r="G4911" s="177" t="s">
        <v>12461</v>
      </c>
      <c r="H4911" s="176" t="s">
        <v>12462</v>
      </c>
      <c r="I4911" s="176" t="s">
        <v>12463</v>
      </c>
      <c r="J4911" s="176" t="s">
        <v>12243</v>
      </c>
    </row>
    <row r="4912" customFormat="false" ht="32.75" hidden="false" customHeight="true" outlineLevel="0" collapsed="false">
      <c r="A4912" s="154" t="s">
        <v>13712</v>
      </c>
      <c r="B4912" s="178" t="n">
        <v>100875</v>
      </c>
      <c r="C4912" s="154" t="s">
        <v>12467</v>
      </c>
      <c r="D4912" s="154" t="s">
        <v>4609</v>
      </c>
      <c r="E4912" s="154" t="s">
        <v>13833</v>
      </c>
      <c r="F4912" s="154"/>
      <c r="G4912" s="155" t="s">
        <v>12126</v>
      </c>
      <c r="H4912" s="179" t="n">
        <v>1</v>
      </c>
      <c r="I4912" s="180" t="n">
        <v>1048.02</v>
      </c>
      <c r="J4912" s="180" t="n">
        <v>1048.02</v>
      </c>
    </row>
    <row r="4913" customFormat="false" ht="43.9" hidden="false" customHeight="true" outlineLevel="0" collapsed="false">
      <c r="A4913" s="181" t="s">
        <v>13714</v>
      </c>
      <c r="B4913" s="182" t="n">
        <v>88267</v>
      </c>
      <c r="C4913" s="181" t="s">
        <v>12467</v>
      </c>
      <c r="D4913" s="181" t="s">
        <v>6441</v>
      </c>
      <c r="E4913" s="181" t="s">
        <v>13717</v>
      </c>
      <c r="F4913" s="181"/>
      <c r="G4913" s="183" t="s">
        <v>13718</v>
      </c>
      <c r="H4913" s="184" t="n">
        <v>1.2647</v>
      </c>
      <c r="I4913" s="185" t="n">
        <v>29.16</v>
      </c>
      <c r="J4913" s="185" t="n">
        <v>36.87</v>
      </c>
    </row>
    <row r="4914" customFormat="false" ht="43.9" hidden="false" customHeight="true" outlineLevel="0" collapsed="false">
      <c r="A4914" s="181" t="s">
        <v>13714</v>
      </c>
      <c r="B4914" s="182" t="n">
        <v>88316</v>
      </c>
      <c r="C4914" s="181" t="s">
        <v>12467</v>
      </c>
      <c r="D4914" s="181" t="s">
        <v>6483</v>
      </c>
      <c r="E4914" s="181" t="s">
        <v>13717</v>
      </c>
      <c r="F4914" s="181"/>
      <c r="G4914" s="183" t="s">
        <v>13718</v>
      </c>
      <c r="H4914" s="184" t="n">
        <v>0.3985</v>
      </c>
      <c r="I4914" s="185" t="n">
        <v>23.2</v>
      </c>
      <c r="J4914" s="185" t="n">
        <v>9.24</v>
      </c>
    </row>
    <row r="4915" customFormat="false" ht="43.9" hidden="false" customHeight="true" outlineLevel="0" collapsed="false">
      <c r="A4915" s="186" t="s">
        <v>13719</v>
      </c>
      <c r="B4915" s="187" t="n">
        <v>4351</v>
      </c>
      <c r="C4915" s="186" t="s">
        <v>12467</v>
      </c>
      <c r="D4915" s="186" t="s">
        <v>10352</v>
      </c>
      <c r="E4915" s="186" t="s">
        <v>13720</v>
      </c>
      <c r="F4915" s="186"/>
      <c r="G4915" s="188" t="s">
        <v>12126</v>
      </c>
      <c r="H4915" s="189" t="n">
        <v>8</v>
      </c>
      <c r="I4915" s="190" t="n">
        <v>17.33</v>
      </c>
      <c r="J4915" s="190" t="n">
        <v>138.64</v>
      </c>
    </row>
    <row r="4916" customFormat="false" ht="32.75" hidden="false" customHeight="true" outlineLevel="0" collapsed="false">
      <c r="A4916" s="186" t="s">
        <v>13719</v>
      </c>
      <c r="B4916" s="187" t="n">
        <v>36215</v>
      </c>
      <c r="C4916" s="186" t="s">
        <v>12467</v>
      </c>
      <c r="D4916" s="186" t="s">
        <v>7307</v>
      </c>
      <c r="E4916" s="186" t="s">
        <v>13720</v>
      </c>
      <c r="F4916" s="186"/>
      <c r="G4916" s="188" t="s">
        <v>12126</v>
      </c>
      <c r="H4916" s="189" t="n">
        <v>1</v>
      </c>
      <c r="I4916" s="190" t="n">
        <v>863.27</v>
      </c>
      <c r="J4916" s="190" t="n">
        <v>863.27</v>
      </c>
    </row>
    <row r="4917" customFormat="false" ht="22.3" hidden="false" customHeight="true" outlineLevel="0" collapsed="false">
      <c r="A4917" s="191"/>
      <c r="B4917" s="191"/>
      <c r="C4917" s="191"/>
      <c r="D4917" s="191"/>
      <c r="E4917" s="191" t="s">
        <v>13722</v>
      </c>
      <c r="F4917" s="192" t="n">
        <v>36.61</v>
      </c>
      <c r="G4917" s="191" t="s">
        <v>13723</v>
      </c>
      <c r="H4917" s="192" t="n">
        <v>0</v>
      </c>
      <c r="I4917" s="191" t="s">
        <v>13724</v>
      </c>
      <c r="J4917" s="192" t="n">
        <v>36.61</v>
      </c>
    </row>
    <row r="4918" customFormat="false" ht="32.75" hidden="false" customHeight="true" outlineLevel="0" collapsed="false">
      <c r="A4918" s="191"/>
      <c r="B4918" s="191"/>
      <c r="C4918" s="191"/>
      <c r="D4918" s="191"/>
      <c r="E4918" s="191" t="s">
        <v>13725</v>
      </c>
      <c r="F4918" s="192" t="n">
        <v>232.87</v>
      </c>
      <c r="G4918" s="191"/>
      <c r="H4918" s="193" t="s">
        <v>13726</v>
      </c>
      <c r="I4918" s="193"/>
      <c r="J4918" s="192" t="n">
        <v>1280.89</v>
      </c>
    </row>
    <row r="4919" customFormat="false" ht="22.3" hidden="false" customHeight="true" outlineLevel="0" collapsed="false">
      <c r="A4919" s="125"/>
      <c r="B4919" s="125"/>
      <c r="C4919" s="125"/>
      <c r="D4919" s="125"/>
      <c r="E4919" s="125"/>
      <c r="F4919" s="125"/>
      <c r="G4919" s="125" t="s">
        <v>13727</v>
      </c>
      <c r="H4919" s="194" t="n">
        <v>2</v>
      </c>
      <c r="I4919" s="125" t="s">
        <v>13728</v>
      </c>
      <c r="J4919" s="195" t="n">
        <v>2561.78</v>
      </c>
    </row>
    <row r="4920" customFormat="false" ht="22.3" hidden="false" customHeight="true" outlineLevel="0" collapsed="false">
      <c r="A4920" s="196"/>
      <c r="B4920" s="196"/>
      <c r="C4920" s="196"/>
      <c r="D4920" s="196"/>
      <c r="E4920" s="196"/>
      <c r="F4920" s="196"/>
      <c r="G4920" s="196"/>
      <c r="H4920" s="196"/>
      <c r="I4920" s="196"/>
      <c r="J4920" s="196"/>
    </row>
    <row r="4921" customFormat="false" ht="22.3" hidden="false" customHeight="true" outlineLevel="0" collapsed="false">
      <c r="A4921" s="150" t="n">
        <v>60</v>
      </c>
      <c r="B4921" s="150"/>
      <c r="C4921" s="150"/>
      <c r="D4921" s="150" t="s">
        <v>12430</v>
      </c>
      <c r="E4921" s="150"/>
      <c r="F4921" s="150"/>
      <c r="G4921" s="150"/>
      <c r="H4921" s="173"/>
      <c r="I4921" s="150"/>
      <c r="J4921" s="174" t="n">
        <v>3069.91</v>
      </c>
    </row>
    <row r="4922" customFormat="false" ht="23.4" hidden="false" customHeight="true" outlineLevel="0" collapsed="false">
      <c r="A4922" s="175" t="s">
        <v>13336</v>
      </c>
      <c r="B4922" s="176" t="s">
        <v>12459</v>
      </c>
      <c r="C4922" s="175" t="s">
        <v>12460</v>
      </c>
      <c r="D4922" s="175" t="s">
        <v>12125</v>
      </c>
      <c r="E4922" s="175" t="s">
        <v>13711</v>
      </c>
      <c r="F4922" s="175"/>
      <c r="G4922" s="177" t="s">
        <v>12461</v>
      </c>
      <c r="H4922" s="176" t="s">
        <v>12462</v>
      </c>
      <c r="I4922" s="176" t="s">
        <v>12463</v>
      </c>
      <c r="J4922" s="176" t="s">
        <v>12243</v>
      </c>
    </row>
    <row r="4923" customFormat="false" ht="43.9" hidden="false" customHeight="true" outlineLevel="0" collapsed="false">
      <c r="A4923" s="154" t="s">
        <v>13712</v>
      </c>
      <c r="B4923" s="178" t="n">
        <v>92688</v>
      </c>
      <c r="C4923" s="154" t="s">
        <v>12467</v>
      </c>
      <c r="D4923" s="154" t="s">
        <v>3247</v>
      </c>
      <c r="E4923" s="154" t="s">
        <v>13918</v>
      </c>
      <c r="F4923" s="154"/>
      <c r="G4923" s="155" t="s">
        <v>12127</v>
      </c>
      <c r="H4923" s="179" t="n">
        <v>1</v>
      </c>
      <c r="I4923" s="180" t="n">
        <v>40.17</v>
      </c>
      <c r="J4923" s="180" t="n">
        <v>40.17</v>
      </c>
    </row>
    <row r="4924" customFormat="false" ht="43.9" hidden="false" customHeight="true" outlineLevel="0" collapsed="false">
      <c r="A4924" s="181" t="s">
        <v>13714</v>
      </c>
      <c r="B4924" s="182" t="n">
        <v>88267</v>
      </c>
      <c r="C4924" s="181" t="s">
        <v>12467</v>
      </c>
      <c r="D4924" s="181" t="s">
        <v>6441</v>
      </c>
      <c r="E4924" s="181" t="s">
        <v>13717</v>
      </c>
      <c r="F4924" s="181"/>
      <c r="G4924" s="183" t="s">
        <v>13718</v>
      </c>
      <c r="H4924" s="184" t="n">
        <v>0.297</v>
      </c>
      <c r="I4924" s="185" t="n">
        <v>29.16</v>
      </c>
      <c r="J4924" s="185" t="n">
        <v>8.66</v>
      </c>
    </row>
    <row r="4925" customFormat="false" ht="43.9" hidden="false" customHeight="true" outlineLevel="0" collapsed="false">
      <c r="A4925" s="181" t="s">
        <v>13714</v>
      </c>
      <c r="B4925" s="182" t="n">
        <v>88248</v>
      </c>
      <c r="C4925" s="181" t="s">
        <v>12467</v>
      </c>
      <c r="D4925" s="181" t="s">
        <v>6423</v>
      </c>
      <c r="E4925" s="181" t="s">
        <v>13717</v>
      </c>
      <c r="F4925" s="181"/>
      <c r="G4925" s="183" t="s">
        <v>13718</v>
      </c>
      <c r="H4925" s="184" t="n">
        <v>0.297</v>
      </c>
      <c r="I4925" s="185" t="n">
        <v>23.97</v>
      </c>
      <c r="J4925" s="185" t="n">
        <v>7.11</v>
      </c>
    </row>
    <row r="4926" customFormat="false" ht="32.75" hidden="false" customHeight="true" outlineLevel="0" collapsed="false">
      <c r="A4926" s="186" t="s">
        <v>13719</v>
      </c>
      <c r="B4926" s="187" t="n">
        <v>7700</v>
      </c>
      <c r="C4926" s="186" t="s">
        <v>12467</v>
      </c>
      <c r="D4926" s="186" t="s">
        <v>11651</v>
      </c>
      <c r="E4926" s="186" t="s">
        <v>13720</v>
      </c>
      <c r="F4926" s="186"/>
      <c r="G4926" s="188" t="s">
        <v>12127</v>
      </c>
      <c r="H4926" s="189" t="n">
        <v>1.039</v>
      </c>
      <c r="I4926" s="190" t="n">
        <v>23.49</v>
      </c>
      <c r="J4926" s="190" t="n">
        <v>24.4</v>
      </c>
    </row>
    <row r="4927" customFormat="false" ht="22.3" hidden="false" customHeight="true" outlineLevel="0" collapsed="false">
      <c r="A4927" s="191"/>
      <c r="B4927" s="191"/>
      <c r="C4927" s="191"/>
      <c r="D4927" s="191"/>
      <c r="E4927" s="191" t="s">
        <v>13722</v>
      </c>
      <c r="F4927" s="192" t="n">
        <v>12.46</v>
      </c>
      <c r="G4927" s="191" t="s">
        <v>13723</v>
      </c>
      <c r="H4927" s="192" t="n">
        <v>0</v>
      </c>
      <c r="I4927" s="191" t="s">
        <v>13724</v>
      </c>
      <c r="J4927" s="192" t="n">
        <v>12.46</v>
      </c>
    </row>
    <row r="4928" customFormat="false" ht="32.75" hidden="false" customHeight="true" outlineLevel="0" collapsed="false">
      <c r="A4928" s="191"/>
      <c r="B4928" s="191"/>
      <c r="C4928" s="191"/>
      <c r="D4928" s="191"/>
      <c r="E4928" s="191" t="s">
        <v>13725</v>
      </c>
      <c r="F4928" s="192" t="n">
        <v>8.92</v>
      </c>
      <c r="G4928" s="191"/>
      <c r="H4928" s="193" t="s">
        <v>13726</v>
      </c>
      <c r="I4928" s="193"/>
      <c r="J4928" s="192" t="n">
        <v>49.09</v>
      </c>
    </row>
    <row r="4929" customFormat="false" ht="22.3" hidden="false" customHeight="true" outlineLevel="0" collapsed="false">
      <c r="A4929" s="125"/>
      <c r="B4929" s="125"/>
      <c r="C4929" s="125"/>
      <c r="D4929" s="125"/>
      <c r="E4929" s="125"/>
      <c r="F4929" s="125"/>
      <c r="G4929" s="125" t="s">
        <v>13727</v>
      </c>
      <c r="H4929" s="194" t="n">
        <v>35.2</v>
      </c>
      <c r="I4929" s="125" t="s">
        <v>13728</v>
      </c>
      <c r="J4929" s="195" t="n">
        <v>1727.96</v>
      </c>
    </row>
    <row r="4930" customFormat="false" ht="22.3" hidden="false" customHeight="true" outlineLevel="0" collapsed="false">
      <c r="A4930" s="196"/>
      <c r="B4930" s="196"/>
      <c r="C4930" s="196"/>
      <c r="D4930" s="196"/>
      <c r="E4930" s="196"/>
      <c r="F4930" s="196"/>
      <c r="G4930" s="196"/>
      <c r="H4930" s="196"/>
      <c r="I4930" s="196"/>
      <c r="J4930" s="196"/>
    </row>
    <row r="4931" customFormat="false" ht="23.4" hidden="false" customHeight="true" outlineLevel="0" collapsed="false">
      <c r="A4931" s="175" t="s">
        <v>13337</v>
      </c>
      <c r="B4931" s="176" t="s">
        <v>12459</v>
      </c>
      <c r="C4931" s="175" t="s">
        <v>12460</v>
      </c>
      <c r="D4931" s="175" t="s">
        <v>12125</v>
      </c>
      <c r="E4931" s="175" t="s">
        <v>13711</v>
      </c>
      <c r="F4931" s="175"/>
      <c r="G4931" s="177" t="s">
        <v>12461</v>
      </c>
      <c r="H4931" s="176" t="s">
        <v>12462</v>
      </c>
      <c r="I4931" s="176" t="s">
        <v>12463</v>
      </c>
      <c r="J4931" s="176" t="s">
        <v>12243</v>
      </c>
    </row>
    <row r="4932" customFormat="false" ht="43.9" hidden="false" customHeight="true" outlineLevel="0" collapsed="false">
      <c r="A4932" s="154" t="s">
        <v>13712</v>
      </c>
      <c r="B4932" s="178" t="n">
        <v>97549</v>
      </c>
      <c r="C4932" s="154" t="s">
        <v>12467</v>
      </c>
      <c r="D4932" s="154" t="s">
        <v>4466</v>
      </c>
      <c r="E4932" s="154" t="s">
        <v>13918</v>
      </c>
      <c r="F4932" s="154"/>
      <c r="G4932" s="155" t="s">
        <v>12126</v>
      </c>
      <c r="H4932" s="179" t="n">
        <v>1</v>
      </c>
      <c r="I4932" s="180" t="n">
        <v>53.13</v>
      </c>
      <c r="J4932" s="180" t="n">
        <v>53.13</v>
      </c>
    </row>
    <row r="4933" customFormat="false" ht="43.9" hidden="false" customHeight="true" outlineLevel="0" collapsed="false">
      <c r="A4933" s="181" t="s">
        <v>13714</v>
      </c>
      <c r="B4933" s="182" t="n">
        <v>88317</v>
      </c>
      <c r="C4933" s="181" t="s">
        <v>12467</v>
      </c>
      <c r="D4933" s="181" t="s">
        <v>6484</v>
      </c>
      <c r="E4933" s="181" t="s">
        <v>13717</v>
      </c>
      <c r="F4933" s="181"/>
      <c r="G4933" s="183" t="s">
        <v>13718</v>
      </c>
      <c r="H4933" s="184" t="n">
        <v>0.294</v>
      </c>
      <c r="I4933" s="185" t="n">
        <v>29.85</v>
      </c>
      <c r="J4933" s="185" t="n">
        <v>8.77</v>
      </c>
    </row>
    <row r="4934" customFormat="false" ht="43.9" hidden="false" customHeight="true" outlineLevel="0" collapsed="false">
      <c r="A4934" s="181" t="s">
        <v>13714</v>
      </c>
      <c r="B4934" s="182" t="n">
        <v>88267</v>
      </c>
      <c r="C4934" s="181" t="s">
        <v>12467</v>
      </c>
      <c r="D4934" s="181" t="s">
        <v>6441</v>
      </c>
      <c r="E4934" s="181" t="s">
        <v>13717</v>
      </c>
      <c r="F4934" s="181"/>
      <c r="G4934" s="183" t="s">
        <v>13718</v>
      </c>
      <c r="H4934" s="184" t="n">
        <v>0.294</v>
      </c>
      <c r="I4934" s="185" t="n">
        <v>29.16</v>
      </c>
      <c r="J4934" s="185" t="n">
        <v>8.57</v>
      </c>
    </row>
    <row r="4935" customFormat="false" ht="43.9" hidden="false" customHeight="true" outlineLevel="0" collapsed="false">
      <c r="A4935" s="181" t="s">
        <v>13714</v>
      </c>
      <c r="B4935" s="182" t="n">
        <v>88248</v>
      </c>
      <c r="C4935" s="181" t="s">
        <v>12467</v>
      </c>
      <c r="D4935" s="181" t="s">
        <v>6423</v>
      </c>
      <c r="E4935" s="181" t="s">
        <v>13717</v>
      </c>
      <c r="F4935" s="181"/>
      <c r="G4935" s="183" t="s">
        <v>13718</v>
      </c>
      <c r="H4935" s="184" t="n">
        <v>0.294</v>
      </c>
      <c r="I4935" s="185" t="n">
        <v>23.97</v>
      </c>
      <c r="J4935" s="185" t="n">
        <v>7.04</v>
      </c>
    </row>
    <row r="4936" customFormat="false" ht="32.75" hidden="false" customHeight="true" outlineLevel="0" collapsed="false">
      <c r="A4936" s="186" t="s">
        <v>13719</v>
      </c>
      <c r="B4936" s="187" t="n">
        <v>40380</v>
      </c>
      <c r="C4936" s="186" t="s">
        <v>12467</v>
      </c>
      <c r="D4936" s="186" t="s">
        <v>8637</v>
      </c>
      <c r="E4936" s="186" t="s">
        <v>13720</v>
      </c>
      <c r="F4936" s="186"/>
      <c r="G4936" s="188" t="s">
        <v>12126</v>
      </c>
      <c r="H4936" s="189" t="n">
        <v>1</v>
      </c>
      <c r="I4936" s="190" t="n">
        <v>28.32</v>
      </c>
      <c r="J4936" s="190" t="n">
        <v>28.32</v>
      </c>
    </row>
    <row r="4937" customFormat="false" ht="22.3" hidden="false" customHeight="true" outlineLevel="0" collapsed="false">
      <c r="A4937" s="186" t="s">
        <v>13719</v>
      </c>
      <c r="B4937" s="187" t="n">
        <v>11002</v>
      </c>
      <c r="C4937" s="186" t="s">
        <v>12467</v>
      </c>
      <c r="D4937" s="186" t="s">
        <v>8812</v>
      </c>
      <c r="E4937" s="186" t="s">
        <v>13720</v>
      </c>
      <c r="F4937" s="186"/>
      <c r="G4937" s="188" t="s">
        <v>12533</v>
      </c>
      <c r="H4937" s="189" t="n">
        <v>0.012</v>
      </c>
      <c r="I4937" s="190" t="n">
        <v>36.39</v>
      </c>
      <c r="J4937" s="190" t="n">
        <v>0.43</v>
      </c>
    </row>
    <row r="4938" customFormat="false" ht="22.3" hidden="false" customHeight="true" outlineLevel="0" collapsed="false">
      <c r="A4938" s="191"/>
      <c r="B4938" s="191"/>
      <c r="C4938" s="191"/>
      <c r="D4938" s="191"/>
      <c r="E4938" s="191" t="s">
        <v>13722</v>
      </c>
      <c r="F4938" s="192" t="n">
        <v>18.99</v>
      </c>
      <c r="G4938" s="191" t="s">
        <v>13723</v>
      </c>
      <c r="H4938" s="192" t="n">
        <v>0</v>
      </c>
      <c r="I4938" s="191" t="s">
        <v>13724</v>
      </c>
      <c r="J4938" s="192" t="n">
        <v>18.99</v>
      </c>
    </row>
    <row r="4939" customFormat="false" ht="32.75" hidden="false" customHeight="true" outlineLevel="0" collapsed="false">
      <c r="A4939" s="191"/>
      <c r="B4939" s="191"/>
      <c r="C4939" s="191"/>
      <c r="D4939" s="191"/>
      <c r="E4939" s="191" t="s">
        <v>13725</v>
      </c>
      <c r="F4939" s="192" t="n">
        <v>11.8</v>
      </c>
      <c r="G4939" s="191"/>
      <c r="H4939" s="193" t="s">
        <v>13726</v>
      </c>
      <c r="I4939" s="193"/>
      <c r="J4939" s="192" t="n">
        <v>64.93</v>
      </c>
    </row>
    <row r="4940" customFormat="false" ht="22.3" hidden="false" customHeight="true" outlineLevel="0" collapsed="false">
      <c r="A4940" s="125"/>
      <c r="B4940" s="125"/>
      <c r="C4940" s="125"/>
      <c r="D4940" s="125"/>
      <c r="E4940" s="125"/>
      <c r="F4940" s="125"/>
      <c r="G4940" s="125" t="s">
        <v>13727</v>
      </c>
      <c r="H4940" s="194" t="n">
        <v>6</v>
      </c>
      <c r="I4940" s="125" t="s">
        <v>13728</v>
      </c>
      <c r="J4940" s="195" t="n">
        <v>389.58</v>
      </c>
    </row>
    <row r="4941" customFormat="false" ht="22.3" hidden="false" customHeight="true" outlineLevel="0" collapsed="false">
      <c r="A4941" s="196"/>
      <c r="B4941" s="196"/>
      <c r="C4941" s="196"/>
      <c r="D4941" s="196"/>
      <c r="E4941" s="196"/>
      <c r="F4941" s="196"/>
      <c r="G4941" s="196"/>
      <c r="H4941" s="196"/>
      <c r="I4941" s="196"/>
      <c r="J4941" s="196"/>
    </row>
    <row r="4942" customFormat="false" ht="23.4" hidden="false" customHeight="true" outlineLevel="0" collapsed="false">
      <c r="A4942" s="175" t="s">
        <v>13338</v>
      </c>
      <c r="B4942" s="176" t="s">
        <v>12459</v>
      </c>
      <c r="C4942" s="175" t="s">
        <v>12460</v>
      </c>
      <c r="D4942" s="175" t="s">
        <v>12125</v>
      </c>
      <c r="E4942" s="175" t="s">
        <v>13711</v>
      </c>
      <c r="F4942" s="175"/>
      <c r="G4942" s="177" t="s">
        <v>12461</v>
      </c>
      <c r="H4942" s="176" t="s">
        <v>12462</v>
      </c>
      <c r="I4942" s="176" t="s">
        <v>12463</v>
      </c>
      <c r="J4942" s="176" t="s">
        <v>12243</v>
      </c>
    </row>
    <row r="4943" customFormat="false" ht="43.9" hidden="false" customHeight="true" outlineLevel="0" collapsed="false">
      <c r="A4943" s="154" t="s">
        <v>13712</v>
      </c>
      <c r="B4943" s="178" t="n">
        <v>92705</v>
      </c>
      <c r="C4943" s="154" t="s">
        <v>12467</v>
      </c>
      <c r="D4943" s="154" t="s">
        <v>3932</v>
      </c>
      <c r="E4943" s="154" t="s">
        <v>13918</v>
      </c>
      <c r="F4943" s="154"/>
      <c r="G4943" s="155" t="s">
        <v>12126</v>
      </c>
      <c r="H4943" s="179" t="n">
        <v>1</v>
      </c>
      <c r="I4943" s="180" t="n">
        <v>42.79</v>
      </c>
      <c r="J4943" s="180" t="n">
        <v>42.79</v>
      </c>
    </row>
    <row r="4944" customFormat="false" ht="43.9" hidden="false" customHeight="true" outlineLevel="0" collapsed="false">
      <c r="A4944" s="181" t="s">
        <v>13714</v>
      </c>
      <c r="B4944" s="182" t="n">
        <v>88267</v>
      </c>
      <c r="C4944" s="181" t="s">
        <v>12467</v>
      </c>
      <c r="D4944" s="181" t="s">
        <v>6441</v>
      </c>
      <c r="E4944" s="181" t="s">
        <v>13717</v>
      </c>
      <c r="F4944" s="181"/>
      <c r="G4944" s="183" t="s">
        <v>13718</v>
      </c>
      <c r="H4944" s="184" t="n">
        <v>0.593</v>
      </c>
      <c r="I4944" s="185" t="n">
        <v>29.16</v>
      </c>
      <c r="J4944" s="185" t="n">
        <v>17.29</v>
      </c>
    </row>
    <row r="4945" customFormat="false" ht="43.9" hidden="false" customHeight="true" outlineLevel="0" collapsed="false">
      <c r="A4945" s="181" t="s">
        <v>13714</v>
      </c>
      <c r="B4945" s="182" t="n">
        <v>88248</v>
      </c>
      <c r="C4945" s="181" t="s">
        <v>12467</v>
      </c>
      <c r="D4945" s="181" t="s">
        <v>6423</v>
      </c>
      <c r="E4945" s="181" t="s">
        <v>13717</v>
      </c>
      <c r="F4945" s="181"/>
      <c r="G4945" s="183" t="s">
        <v>13718</v>
      </c>
      <c r="H4945" s="184" t="n">
        <v>0.593</v>
      </c>
      <c r="I4945" s="185" t="n">
        <v>23.97</v>
      </c>
      <c r="J4945" s="185" t="n">
        <v>14.21</v>
      </c>
    </row>
    <row r="4946" customFormat="false" ht="22.3" hidden="false" customHeight="true" outlineLevel="0" collapsed="false">
      <c r="A4946" s="186" t="s">
        <v>13719</v>
      </c>
      <c r="B4946" s="187" t="n">
        <v>7307</v>
      </c>
      <c r="C4946" s="186" t="s">
        <v>12467</v>
      </c>
      <c r="D4946" s="186" t="s">
        <v>9171</v>
      </c>
      <c r="E4946" s="186" t="s">
        <v>13720</v>
      </c>
      <c r="F4946" s="186"/>
      <c r="G4946" s="188" t="s">
        <v>13761</v>
      </c>
      <c r="H4946" s="189" t="n">
        <v>0.004</v>
      </c>
      <c r="I4946" s="190" t="n">
        <v>44.64</v>
      </c>
      <c r="J4946" s="190" t="n">
        <v>0.17</v>
      </c>
    </row>
    <row r="4947" customFormat="false" ht="22.3" hidden="false" customHeight="true" outlineLevel="0" collapsed="false">
      <c r="A4947" s="186" t="s">
        <v>13719</v>
      </c>
      <c r="B4947" s="187" t="n">
        <v>6295</v>
      </c>
      <c r="C4947" s="186" t="s">
        <v>12467</v>
      </c>
      <c r="D4947" s="186" t="s">
        <v>11164</v>
      </c>
      <c r="E4947" s="186" t="s">
        <v>13720</v>
      </c>
      <c r="F4947" s="186"/>
      <c r="G4947" s="188" t="s">
        <v>12126</v>
      </c>
      <c r="H4947" s="189" t="n">
        <v>1</v>
      </c>
      <c r="I4947" s="190" t="n">
        <v>10.89</v>
      </c>
      <c r="J4947" s="190" t="n">
        <v>10.89</v>
      </c>
    </row>
    <row r="4948" customFormat="false" ht="22.3" hidden="false" customHeight="true" outlineLevel="0" collapsed="false">
      <c r="A4948" s="186" t="s">
        <v>13719</v>
      </c>
      <c r="B4948" s="187" t="n">
        <v>3148</v>
      </c>
      <c r="C4948" s="186" t="s">
        <v>12467</v>
      </c>
      <c r="D4948" s="186" t="s">
        <v>13907</v>
      </c>
      <c r="E4948" s="186" t="s">
        <v>13720</v>
      </c>
      <c r="F4948" s="186"/>
      <c r="G4948" s="188" t="s">
        <v>12126</v>
      </c>
      <c r="H4948" s="189" t="n">
        <v>0.016</v>
      </c>
      <c r="I4948" s="190" t="n">
        <v>14.56</v>
      </c>
      <c r="J4948" s="190" t="n">
        <v>0.23</v>
      </c>
    </row>
    <row r="4949" customFormat="false" ht="22.3" hidden="false" customHeight="true" outlineLevel="0" collapsed="false">
      <c r="A4949" s="191"/>
      <c r="B4949" s="191"/>
      <c r="C4949" s="191"/>
      <c r="D4949" s="191"/>
      <c r="E4949" s="191" t="s">
        <v>13722</v>
      </c>
      <c r="F4949" s="192" t="n">
        <v>24.88</v>
      </c>
      <c r="G4949" s="191" t="s">
        <v>13723</v>
      </c>
      <c r="H4949" s="192" t="n">
        <v>0</v>
      </c>
      <c r="I4949" s="191" t="s">
        <v>13724</v>
      </c>
      <c r="J4949" s="192" t="n">
        <v>24.88</v>
      </c>
    </row>
    <row r="4950" customFormat="false" ht="32.75" hidden="false" customHeight="true" outlineLevel="0" collapsed="false">
      <c r="A4950" s="191"/>
      <c r="B4950" s="191"/>
      <c r="C4950" s="191"/>
      <c r="D4950" s="191"/>
      <c r="E4950" s="191" t="s">
        <v>13725</v>
      </c>
      <c r="F4950" s="192" t="n">
        <v>9.5</v>
      </c>
      <c r="G4950" s="191"/>
      <c r="H4950" s="193" t="s">
        <v>13726</v>
      </c>
      <c r="I4950" s="193"/>
      <c r="J4950" s="192" t="n">
        <v>52.29</v>
      </c>
    </row>
    <row r="4951" customFormat="false" ht="22.3" hidden="false" customHeight="true" outlineLevel="0" collapsed="false">
      <c r="A4951" s="125"/>
      <c r="B4951" s="125"/>
      <c r="C4951" s="125"/>
      <c r="D4951" s="125"/>
      <c r="E4951" s="125"/>
      <c r="F4951" s="125"/>
      <c r="G4951" s="125" t="s">
        <v>13727</v>
      </c>
      <c r="H4951" s="194" t="n">
        <v>4</v>
      </c>
      <c r="I4951" s="125" t="s">
        <v>13728</v>
      </c>
      <c r="J4951" s="195" t="n">
        <v>209.16</v>
      </c>
    </row>
    <row r="4952" customFormat="false" ht="22.3" hidden="false" customHeight="true" outlineLevel="0" collapsed="false">
      <c r="A4952" s="196"/>
      <c r="B4952" s="196"/>
      <c r="C4952" s="196"/>
      <c r="D4952" s="196"/>
      <c r="E4952" s="196"/>
      <c r="F4952" s="196"/>
      <c r="G4952" s="196"/>
      <c r="H4952" s="196"/>
      <c r="I4952" s="196"/>
      <c r="J4952" s="196"/>
    </row>
    <row r="4953" customFormat="false" ht="23.4" hidden="false" customHeight="true" outlineLevel="0" collapsed="false">
      <c r="A4953" s="175" t="s">
        <v>13339</v>
      </c>
      <c r="B4953" s="176" t="s">
        <v>12459</v>
      </c>
      <c r="C4953" s="175" t="s">
        <v>12460</v>
      </c>
      <c r="D4953" s="175" t="s">
        <v>12125</v>
      </c>
      <c r="E4953" s="175" t="s">
        <v>13711</v>
      </c>
      <c r="F4953" s="175"/>
      <c r="G4953" s="177" t="s">
        <v>12461</v>
      </c>
      <c r="H4953" s="176" t="s">
        <v>12462</v>
      </c>
      <c r="I4953" s="176" t="s">
        <v>12463</v>
      </c>
      <c r="J4953" s="176" t="s">
        <v>12243</v>
      </c>
    </row>
    <row r="4954" customFormat="false" ht="43.9" hidden="false" customHeight="true" outlineLevel="0" collapsed="false">
      <c r="A4954" s="154" t="s">
        <v>13712</v>
      </c>
      <c r="B4954" s="178" t="n">
        <v>93074</v>
      </c>
      <c r="C4954" s="154" t="s">
        <v>12467</v>
      </c>
      <c r="D4954" s="154" t="s">
        <v>13340</v>
      </c>
      <c r="E4954" s="154" t="s">
        <v>13992</v>
      </c>
      <c r="F4954" s="154"/>
      <c r="G4954" s="155" t="s">
        <v>12126</v>
      </c>
      <c r="H4954" s="179" t="n">
        <v>1</v>
      </c>
      <c r="I4954" s="180" t="n">
        <v>14.39</v>
      </c>
      <c r="J4954" s="180" t="n">
        <v>14.39</v>
      </c>
    </row>
    <row r="4955" customFormat="false" ht="43.9" hidden="false" customHeight="true" outlineLevel="0" collapsed="false">
      <c r="A4955" s="181" t="s">
        <v>13714</v>
      </c>
      <c r="B4955" s="182" t="n">
        <v>88267</v>
      </c>
      <c r="C4955" s="181" t="s">
        <v>12467</v>
      </c>
      <c r="D4955" s="181" t="s">
        <v>6441</v>
      </c>
      <c r="E4955" s="181" t="s">
        <v>13717</v>
      </c>
      <c r="F4955" s="181"/>
      <c r="G4955" s="183" t="s">
        <v>13718</v>
      </c>
      <c r="H4955" s="184" t="n">
        <v>0.1495</v>
      </c>
      <c r="I4955" s="185" t="n">
        <v>29.16</v>
      </c>
      <c r="J4955" s="185" t="n">
        <v>4.35</v>
      </c>
    </row>
    <row r="4956" customFormat="false" ht="43.9" hidden="false" customHeight="true" outlineLevel="0" collapsed="false">
      <c r="A4956" s="181" t="s">
        <v>13714</v>
      </c>
      <c r="B4956" s="182" t="n">
        <v>88248</v>
      </c>
      <c r="C4956" s="181" t="s">
        <v>12467</v>
      </c>
      <c r="D4956" s="181" t="s">
        <v>6423</v>
      </c>
      <c r="E4956" s="181" t="s">
        <v>13717</v>
      </c>
      <c r="F4956" s="181"/>
      <c r="G4956" s="183" t="s">
        <v>13718</v>
      </c>
      <c r="H4956" s="184" t="n">
        <v>0.1495</v>
      </c>
      <c r="I4956" s="185" t="n">
        <v>23.97</v>
      </c>
      <c r="J4956" s="185" t="n">
        <v>3.58</v>
      </c>
    </row>
    <row r="4957" customFormat="false" ht="32.75" hidden="false" customHeight="true" outlineLevel="0" collapsed="false">
      <c r="A4957" s="186" t="s">
        <v>13719</v>
      </c>
      <c r="B4957" s="187" t="n">
        <v>39897</v>
      </c>
      <c r="C4957" s="186" t="s">
        <v>12467</v>
      </c>
      <c r="D4957" s="186" t="s">
        <v>10385</v>
      </c>
      <c r="E4957" s="186" t="s">
        <v>13720</v>
      </c>
      <c r="F4957" s="186"/>
      <c r="G4957" s="188" t="s">
        <v>12126</v>
      </c>
      <c r="H4957" s="189" t="n">
        <v>0.0007</v>
      </c>
      <c r="I4957" s="190" t="n">
        <v>56.57</v>
      </c>
      <c r="J4957" s="190" t="n">
        <v>0.03</v>
      </c>
    </row>
    <row r="4958" customFormat="false" ht="32.75" hidden="false" customHeight="true" outlineLevel="0" collapsed="false">
      <c r="A4958" s="186" t="s">
        <v>13719</v>
      </c>
      <c r="B4958" s="187" t="n">
        <v>39879</v>
      </c>
      <c r="C4958" s="186" t="s">
        <v>12467</v>
      </c>
      <c r="D4958" s="186" t="s">
        <v>13993</v>
      </c>
      <c r="E4958" s="186" t="s">
        <v>13720</v>
      </c>
      <c r="F4958" s="186"/>
      <c r="G4958" s="188" t="s">
        <v>12126</v>
      </c>
      <c r="H4958" s="189" t="n">
        <v>1</v>
      </c>
      <c r="I4958" s="190" t="n">
        <v>5.45</v>
      </c>
      <c r="J4958" s="190" t="n">
        <v>5.45</v>
      </c>
    </row>
    <row r="4959" customFormat="false" ht="22.3" hidden="false" customHeight="true" outlineLevel="0" collapsed="false">
      <c r="A4959" s="186" t="s">
        <v>13719</v>
      </c>
      <c r="B4959" s="187" t="n">
        <v>38383</v>
      </c>
      <c r="C4959" s="186" t="s">
        <v>12467</v>
      </c>
      <c r="D4959" s="186" t="s">
        <v>13892</v>
      </c>
      <c r="E4959" s="186" t="s">
        <v>13720</v>
      </c>
      <c r="F4959" s="186"/>
      <c r="G4959" s="188" t="s">
        <v>12126</v>
      </c>
      <c r="H4959" s="189" t="n">
        <v>0.0498</v>
      </c>
      <c r="I4959" s="190" t="n">
        <v>2.59</v>
      </c>
      <c r="J4959" s="190" t="n">
        <v>0.12</v>
      </c>
    </row>
    <row r="4960" customFormat="false" ht="32.75" hidden="false" customHeight="true" outlineLevel="0" collapsed="false">
      <c r="A4960" s="186" t="s">
        <v>13719</v>
      </c>
      <c r="B4960" s="187" t="n">
        <v>12732</v>
      </c>
      <c r="C4960" s="186" t="s">
        <v>12467</v>
      </c>
      <c r="D4960" s="186" t="s">
        <v>11012</v>
      </c>
      <c r="E4960" s="186" t="s">
        <v>13720</v>
      </c>
      <c r="F4960" s="186"/>
      <c r="G4960" s="188" t="s">
        <v>12126</v>
      </c>
      <c r="H4960" s="189" t="n">
        <v>0.0028</v>
      </c>
      <c r="I4960" s="190" t="n">
        <v>308.6</v>
      </c>
      <c r="J4960" s="190" t="n">
        <v>0.86</v>
      </c>
    </row>
    <row r="4961" customFormat="false" ht="22.3" hidden="false" customHeight="true" outlineLevel="0" collapsed="false">
      <c r="A4961" s="191"/>
      <c r="B4961" s="191"/>
      <c r="C4961" s="191"/>
      <c r="D4961" s="191"/>
      <c r="E4961" s="191" t="s">
        <v>13722</v>
      </c>
      <c r="F4961" s="192" t="n">
        <v>6.26</v>
      </c>
      <c r="G4961" s="191" t="s">
        <v>13723</v>
      </c>
      <c r="H4961" s="192" t="n">
        <v>0</v>
      </c>
      <c r="I4961" s="191" t="s">
        <v>13724</v>
      </c>
      <c r="J4961" s="192" t="n">
        <v>6.26</v>
      </c>
    </row>
    <row r="4962" customFormat="false" ht="32.75" hidden="false" customHeight="true" outlineLevel="0" collapsed="false">
      <c r="A4962" s="191"/>
      <c r="B4962" s="191"/>
      <c r="C4962" s="191"/>
      <c r="D4962" s="191"/>
      <c r="E4962" s="191" t="s">
        <v>13725</v>
      </c>
      <c r="F4962" s="192" t="n">
        <v>3.19</v>
      </c>
      <c r="G4962" s="191"/>
      <c r="H4962" s="193" t="s">
        <v>13726</v>
      </c>
      <c r="I4962" s="193"/>
      <c r="J4962" s="192" t="n">
        <v>17.58</v>
      </c>
    </row>
    <row r="4963" customFormat="false" ht="22.3" hidden="false" customHeight="true" outlineLevel="0" collapsed="false">
      <c r="A4963" s="125"/>
      <c r="B4963" s="125"/>
      <c r="C4963" s="125"/>
      <c r="D4963" s="125"/>
      <c r="E4963" s="125"/>
      <c r="F4963" s="125"/>
      <c r="G4963" s="125" t="s">
        <v>13727</v>
      </c>
      <c r="H4963" s="194" t="n">
        <v>2</v>
      </c>
      <c r="I4963" s="125" t="s">
        <v>13728</v>
      </c>
      <c r="J4963" s="195" t="n">
        <v>35.16</v>
      </c>
    </row>
    <row r="4964" customFormat="false" ht="22.3" hidden="false" customHeight="true" outlineLevel="0" collapsed="false">
      <c r="A4964" s="196"/>
      <c r="B4964" s="196"/>
      <c r="C4964" s="196"/>
      <c r="D4964" s="196"/>
      <c r="E4964" s="196"/>
      <c r="F4964" s="196"/>
      <c r="G4964" s="196"/>
      <c r="H4964" s="196"/>
      <c r="I4964" s="196"/>
      <c r="J4964" s="196"/>
    </row>
    <row r="4965" customFormat="false" ht="23.4" hidden="false" customHeight="true" outlineLevel="0" collapsed="false">
      <c r="A4965" s="175" t="s">
        <v>13341</v>
      </c>
      <c r="B4965" s="176" t="s">
        <v>12459</v>
      </c>
      <c r="C4965" s="175" t="s">
        <v>12460</v>
      </c>
      <c r="D4965" s="175" t="s">
        <v>12125</v>
      </c>
      <c r="E4965" s="175" t="s">
        <v>13711</v>
      </c>
      <c r="F4965" s="175"/>
      <c r="G4965" s="177" t="s">
        <v>12461</v>
      </c>
      <c r="H4965" s="176" t="s">
        <v>12462</v>
      </c>
      <c r="I4965" s="176" t="s">
        <v>12463</v>
      </c>
      <c r="J4965" s="176" t="s">
        <v>12243</v>
      </c>
    </row>
    <row r="4966" customFormat="false" ht="32.75" hidden="false" customHeight="true" outlineLevel="0" collapsed="false">
      <c r="A4966" s="154" t="s">
        <v>13712</v>
      </c>
      <c r="B4966" s="178" t="s">
        <v>13342</v>
      </c>
      <c r="C4966" s="154" t="s">
        <v>12475</v>
      </c>
      <c r="D4966" s="154" t="s">
        <v>13343</v>
      </c>
      <c r="E4966" s="154"/>
      <c r="F4966" s="154"/>
      <c r="G4966" s="155" t="s">
        <v>12126</v>
      </c>
      <c r="H4966" s="179" t="n">
        <v>1</v>
      </c>
      <c r="I4966" s="180" t="n">
        <v>0</v>
      </c>
      <c r="J4966" s="180" t="n">
        <v>0</v>
      </c>
    </row>
    <row r="4967" customFormat="false" ht="22.3" hidden="false" customHeight="true" outlineLevel="0" collapsed="false">
      <c r="A4967" s="191"/>
      <c r="B4967" s="191"/>
      <c r="C4967" s="191"/>
      <c r="D4967" s="191"/>
      <c r="E4967" s="191" t="s">
        <v>13722</v>
      </c>
      <c r="F4967" s="192" t="n">
        <v>0</v>
      </c>
      <c r="G4967" s="191" t="s">
        <v>13723</v>
      </c>
      <c r="H4967" s="192" t="n">
        <v>0</v>
      </c>
      <c r="I4967" s="191" t="s">
        <v>13724</v>
      </c>
      <c r="J4967" s="192" t="n">
        <v>0</v>
      </c>
    </row>
    <row r="4968" customFormat="false" ht="32.75" hidden="false" customHeight="true" outlineLevel="0" collapsed="false">
      <c r="A4968" s="191"/>
      <c r="B4968" s="191"/>
      <c r="C4968" s="191"/>
      <c r="D4968" s="191"/>
      <c r="E4968" s="191" t="s">
        <v>13725</v>
      </c>
      <c r="F4968" s="192" t="n">
        <v>0</v>
      </c>
      <c r="G4968" s="191"/>
      <c r="H4968" s="193" t="s">
        <v>13726</v>
      </c>
      <c r="I4968" s="193"/>
      <c r="J4968" s="192" t="n">
        <v>0</v>
      </c>
    </row>
    <row r="4969" customFormat="false" ht="22.3" hidden="false" customHeight="true" outlineLevel="0" collapsed="false">
      <c r="A4969" s="125"/>
      <c r="B4969" s="125"/>
      <c r="C4969" s="125"/>
      <c r="D4969" s="125"/>
      <c r="E4969" s="125"/>
      <c r="F4969" s="125"/>
      <c r="G4969" s="125" t="s">
        <v>13727</v>
      </c>
      <c r="H4969" s="194" t="n">
        <v>1</v>
      </c>
      <c r="I4969" s="125" t="s">
        <v>13728</v>
      </c>
      <c r="J4969" s="195" t="n">
        <v>0</v>
      </c>
    </row>
    <row r="4970" customFormat="false" ht="22.3" hidden="false" customHeight="true" outlineLevel="0" collapsed="false">
      <c r="A4970" s="196"/>
      <c r="B4970" s="196"/>
      <c r="C4970" s="196"/>
      <c r="D4970" s="196"/>
      <c r="E4970" s="196"/>
      <c r="F4970" s="196"/>
      <c r="G4970" s="196"/>
      <c r="H4970" s="196"/>
      <c r="I4970" s="196"/>
      <c r="J4970" s="196"/>
    </row>
    <row r="4971" customFormat="false" ht="23.4" hidden="false" customHeight="true" outlineLevel="0" collapsed="false">
      <c r="A4971" s="175" t="s">
        <v>13344</v>
      </c>
      <c r="B4971" s="176" t="s">
        <v>12459</v>
      </c>
      <c r="C4971" s="175" t="s">
        <v>12460</v>
      </c>
      <c r="D4971" s="175" t="s">
        <v>12125</v>
      </c>
      <c r="E4971" s="175" t="s">
        <v>13711</v>
      </c>
      <c r="F4971" s="175"/>
      <c r="G4971" s="177" t="s">
        <v>12461</v>
      </c>
      <c r="H4971" s="176" t="s">
        <v>12462</v>
      </c>
      <c r="I4971" s="176" t="s">
        <v>12463</v>
      </c>
      <c r="J4971" s="176" t="s">
        <v>12243</v>
      </c>
    </row>
    <row r="4972" customFormat="false" ht="32.75" hidden="false" customHeight="true" outlineLevel="0" collapsed="false">
      <c r="A4972" s="154" t="s">
        <v>13712</v>
      </c>
      <c r="B4972" s="178" t="n">
        <v>103029</v>
      </c>
      <c r="C4972" s="154" t="s">
        <v>12467</v>
      </c>
      <c r="D4972" s="154" t="s">
        <v>13345</v>
      </c>
      <c r="E4972" s="154" t="s">
        <v>13906</v>
      </c>
      <c r="F4972" s="154"/>
      <c r="G4972" s="155" t="s">
        <v>12126</v>
      </c>
      <c r="H4972" s="179" t="n">
        <v>1</v>
      </c>
      <c r="I4972" s="180" t="n">
        <v>39.41</v>
      </c>
      <c r="J4972" s="180" t="n">
        <v>39.41</v>
      </c>
    </row>
    <row r="4973" customFormat="false" ht="43.9" hidden="false" customHeight="true" outlineLevel="0" collapsed="false">
      <c r="A4973" s="181" t="s">
        <v>13714</v>
      </c>
      <c r="B4973" s="182" t="n">
        <v>88248</v>
      </c>
      <c r="C4973" s="181" t="s">
        <v>12467</v>
      </c>
      <c r="D4973" s="181" t="s">
        <v>6423</v>
      </c>
      <c r="E4973" s="181" t="s">
        <v>13717</v>
      </c>
      <c r="F4973" s="181"/>
      <c r="G4973" s="183" t="s">
        <v>13718</v>
      </c>
      <c r="H4973" s="184" t="n">
        <v>0.1102</v>
      </c>
      <c r="I4973" s="185" t="n">
        <v>23.97</v>
      </c>
      <c r="J4973" s="185" t="n">
        <v>2.64</v>
      </c>
    </row>
    <row r="4974" customFormat="false" ht="43.9" hidden="false" customHeight="true" outlineLevel="0" collapsed="false">
      <c r="A4974" s="181" t="s">
        <v>13714</v>
      </c>
      <c r="B4974" s="182" t="n">
        <v>88267</v>
      </c>
      <c r="C4974" s="181" t="s">
        <v>12467</v>
      </c>
      <c r="D4974" s="181" t="s">
        <v>6441</v>
      </c>
      <c r="E4974" s="181" t="s">
        <v>13717</v>
      </c>
      <c r="F4974" s="181"/>
      <c r="G4974" s="183" t="s">
        <v>13718</v>
      </c>
      <c r="H4974" s="184" t="n">
        <v>0.1102</v>
      </c>
      <c r="I4974" s="185" t="n">
        <v>29.16</v>
      </c>
      <c r="J4974" s="185" t="n">
        <v>3.21</v>
      </c>
    </row>
    <row r="4975" customFormat="false" ht="22.3" hidden="false" customHeight="true" outlineLevel="0" collapsed="false">
      <c r="A4975" s="186" t="s">
        <v>13719</v>
      </c>
      <c r="B4975" s="187" t="n">
        <v>3148</v>
      </c>
      <c r="C4975" s="186" t="s">
        <v>12467</v>
      </c>
      <c r="D4975" s="186" t="s">
        <v>13907</v>
      </c>
      <c r="E4975" s="186" t="s">
        <v>13720</v>
      </c>
      <c r="F4975" s="186"/>
      <c r="G4975" s="188" t="s">
        <v>12126</v>
      </c>
      <c r="H4975" s="189" t="n">
        <v>0.0106</v>
      </c>
      <c r="I4975" s="190" t="n">
        <v>14.56</v>
      </c>
      <c r="J4975" s="190" t="n">
        <v>0.15</v>
      </c>
    </row>
    <row r="4976" customFormat="false" ht="32.75" hidden="false" customHeight="true" outlineLevel="0" collapsed="false">
      <c r="A4976" s="186" t="s">
        <v>13719</v>
      </c>
      <c r="B4976" s="187" t="n">
        <v>11756</v>
      </c>
      <c r="C4976" s="186" t="s">
        <v>12467</v>
      </c>
      <c r="D4976" s="186" t="s">
        <v>10872</v>
      </c>
      <c r="E4976" s="186" t="s">
        <v>13720</v>
      </c>
      <c r="F4976" s="186"/>
      <c r="G4976" s="188" t="s">
        <v>12126</v>
      </c>
      <c r="H4976" s="189" t="n">
        <v>1</v>
      </c>
      <c r="I4976" s="190" t="n">
        <v>33.41</v>
      </c>
      <c r="J4976" s="190" t="n">
        <v>33.41</v>
      </c>
    </row>
    <row r="4977" customFormat="false" ht="22.3" hidden="false" customHeight="true" outlineLevel="0" collapsed="false">
      <c r="A4977" s="191"/>
      <c r="B4977" s="191"/>
      <c r="C4977" s="191"/>
      <c r="D4977" s="191"/>
      <c r="E4977" s="191" t="s">
        <v>13722</v>
      </c>
      <c r="F4977" s="192" t="n">
        <v>4.61</v>
      </c>
      <c r="G4977" s="191" t="s">
        <v>13723</v>
      </c>
      <c r="H4977" s="192" t="n">
        <v>0</v>
      </c>
      <c r="I4977" s="191" t="s">
        <v>13724</v>
      </c>
      <c r="J4977" s="192" t="n">
        <v>4.61</v>
      </c>
    </row>
    <row r="4978" customFormat="false" ht="32.75" hidden="false" customHeight="true" outlineLevel="0" collapsed="false">
      <c r="A4978" s="191"/>
      <c r="B4978" s="191"/>
      <c r="C4978" s="191"/>
      <c r="D4978" s="191"/>
      <c r="E4978" s="191" t="s">
        <v>13725</v>
      </c>
      <c r="F4978" s="192" t="n">
        <v>8.75</v>
      </c>
      <c r="G4978" s="191"/>
      <c r="H4978" s="193" t="s">
        <v>13726</v>
      </c>
      <c r="I4978" s="193"/>
      <c r="J4978" s="192" t="n">
        <v>48.16</v>
      </c>
    </row>
    <row r="4979" customFormat="false" ht="22.3" hidden="false" customHeight="true" outlineLevel="0" collapsed="false">
      <c r="A4979" s="125"/>
      <c r="B4979" s="125"/>
      <c r="C4979" s="125"/>
      <c r="D4979" s="125"/>
      <c r="E4979" s="125"/>
      <c r="F4979" s="125"/>
      <c r="G4979" s="125" t="s">
        <v>13727</v>
      </c>
      <c r="H4979" s="194" t="n">
        <v>2</v>
      </c>
      <c r="I4979" s="125" t="s">
        <v>13728</v>
      </c>
      <c r="J4979" s="195" t="n">
        <v>96.32</v>
      </c>
    </row>
    <row r="4980" customFormat="false" ht="22.3" hidden="false" customHeight="true" outlineLevel="0" collapsed="false">
      <c r="A4980" s="196"/>
      <c r="B4980" s="196"/>
      <c r="C4980" s="196"/>
      <c r="D4980" s="196"/>
      <c r="E4980" s="196"/>
      <c r="F4980" s="196"/>
      <c r="G4980" s="196"/>
      <c r="H4980" s="196"/>
      <c r="I4980" s="196"/>
      <c r="J4980" s="196"/>
    </row>
    <row r="4981" customFormat="false" ht="23.4" hidden="false" customHeight="true" outlineLevel="0" collapsed="false">
      <c r="A4981" s="175" t="s">
        <v>13346</v>
      </c>
      <c r="B4981" s="176" t="s">
        <v>12459</v>
      </c>
      <c r="C4981" s="175" t="s">
        <v>12460</v>
      </c>
      <c r="D4981" s="175" t="s">
        <v>12125</v>
      </c>
      <c r="E4981" s="175" t="s">
        <v>13711</v>
      </c>
      <c r="F4981" s="175"/>
      <c r="G4981" s="177" t="s">
        <v>12461</v>
      </c>
      <c r="H4981" s="176" t="s">
        <v>12462</v>
      </c>
      <c r="I4981" s="176" t="s">
        <v>12463</v>
      </c>
      <c r="J4981" s="176" t="s">
        <v>12243</v>
      </c>
    </row>
    <row r="4982" customFormat="false" ht="32.75" hidden="false" customHeight="true" outlineLevel="0" collapsed="false">
      <c r="A4982" s="154" t="s">
        <v>13712</v>
      </c>
      <c r="B4982" s="178" t="n">
        <v>95249</v>
      </c>
      <c r="C4982" s="154" t="s">
        <v>12467</v>
      </c>
      <c r="D4982" s="154" t="s">
        <v>13347</v>
      </c>
      <c r="E4982" s="154" t="s">
        <v>13906</v>
      </c>
      <c r="F4982" s="154"/>
      <c r="G4982" s="155" t="s">
        <v>12126</v>
      </c>
      <c r="H4982" s="179" t="n">
        <v>1</v>
      </c>
      <c r="I4982" s="180" t="n">
        <v>53.03</v>
      </c>
      <c r="J4982" s="180" t="n">
        <v>53.03</v>
      </c>
    </row>
    <row r="4983" customFormat="false" ht="43.9" hidden="false" customHeight="true" outlineLevel="0" collapsed="false">
      <c r="A4983" s="181" t="s">
        <v>13714</v>
      </c>
      <c r="B4983" s="182" t="n">
        <v>88267</v>
      </c>
      <c r="C4983" s="181" t="s">
        <v>12467</v>
      </c>
      <c r="D4983" s="181" t="s">
        <v>6441</v>
      </c>
      <c r="E4983" s="181" t="s">
        <v>13717</v>
      </c>
      <c r="F4983" s="181"/>
      <c r="G4983" s="183" t="s">
        <v>13718</v>
      </c>
      <c r="H4983" s="184" t="n">
        <v>0.1102</v>
      </c>
      <c r="I4983" s="185" t="n">
        <v>29.16</v>
      </c>
      <c r="J4983" s="185" t="n">
        <v>3.21</v>
      </c>
    </row>
    <row r="4984" customFormat="false" ht="43.9" hidden="false" customHeight="true" outlineLevel="0" collapsed="false">
      <c r="A4984" s="181" t="s">
        <v>13714</v>
      </c>
      <c r="B4984" s="182" t="n">
        <v>88248</v>
      </c>
      <c r="C4984" s="181" t="s">
        <v>12467</v>
      </c>
      <c r="D4984" s="181" t="s">
        <v>6423</v>
      </c>
      <c r="E4984" s="181" t="s">
        <v>13717</v>
      </c>
      <c r="F4984" s="181"/>
      <c r="G4984" s="183" t="s">
        <v>13718</v>
      </c>
      <c r="H4984" s="184" t="n">
        <v>0.1102</v>
      </c>
      <c r="I4984" s="185" t="n">
        <v>23.97</v>
      </c>
      <c r="J4984" s="185" t="n">
        <v>2.64</v>
      </c>
    </row>
    <row r="4985" customFormat="false" ht="22.3" hidden="false" customHeight="true" outlineLevel="0" collapsed="false">
      <c r="A4985" s="186" t="s">
        <v>13719</v>
      </c>
      <c r="B4985" s="187" t="n">
        <v>3148</v>
      </c>
      <c r="C4985" s="186" t="s">
        <v>12467</v>
      </c>
      <c r="D4985" s="186" t="s">
        <v>13907</v>
      </c>
      <c r="E4985" s="186" t="s">
        <v>13720</v>
      </c>
      <c r="F4985" s="186"/>
      <c r="G4985" s="188" t="s">
        <v>12126</v>
      </c>
      <c r="H4985" s="189" t="n">
        <v>0.0106</v>
      </c>
      <c r="I4985" s="190" t="n">
        <v>14.56</v>
      </c>
      <c r="J4985" s="190" t="n">
        <v>0.15</v>
      </c>
    </row>
    <row r="4986" customFormat="false" ht="22.3" hidden="false" customHeight="true" outlineLevel="0" collapsed="false">
      <c r="A4986" s="186" t="s">
        <v>13719</v>
      </c>
      <c r="B4986" s="187" t="n">
        <v>11749</v>
      </c>
      <c r="C4986" s="186" t="s">
        <v>12467</v>
      </c>
      <c r="D4986" s="186" t="s">
        <v>13994</v>
      </c>
      <c r="E4986" s="186" t="s">
        <v>13720</v>
      </c>
      <c r="F4986" s="186"/>
      <c r="G4986" s="188" t="s">
        <v>12126</v>
      </c>
      <c r="H4986" s="189" t="n">
        <v>1</v>
      </c>
      <c r="I4986" s="190" t="n">
        <v>47.03</v>
      </c>
      <c r="J4986" s="190" t="n">
        <v>47.03</v>
      </c>
    </row>
    <row r="4987" customFormat="false" ht="22.3" hidden="false" customHeight="true" outlineLevel="0" collapsed="false">
      <c r="A4987" s="191"/>
      <c r="B4987" s="191"/>
      <c r="C4987" s="191"/>
      <c r="D4987" s="191"/>
      <c r="E4987" s="191" t="s">
        <v>13722</v>
      </c>
      <c r="F4987" s="192" t="n">
        <v>4.61</v>
      </c>
      <c r="G4987" s="191" t="s">
        <v>13723</v>
      </c>
      <c r="H4987" s="192" t="n">
        <v>0</v>
      </c>
      <c r="I4987" s="191" t="s">
        <v>13724</v>
      </c>
      <c r="J4987" s="192" t="n">
        <v>4.61</v>
      </c>
    </row>
    <row r="4988" customFormat="false" ht="32.75" hidden="false" customHeight="true" outlineLevel="0" collapsed="false">
      <c r="A4988" s="191"/>
      <c r="B4988" s="191"/>
      <c r="C4988" s="191"/>
      <c r="D4988" s="191"/>
      <c r="E4988" s="191" t="s">
        <v>13725</v>
      </c>
      <c r="F4988" s="192" t="n">
        <v>11.78</v>
      </c>
      <c r="G4988" s="191"/>
      <c r="H4988" s="193" t="s">
        <v>13726</v>
      </c>
      <c r="I4988" s="193"/>
      <c r="J4988" s="192" t="n">
        <v>64.81</v>
      </c>
    </row>
    <row r="4989" customFormat="false" ht="22.3" hidden="false" customHeight="true" outlineLevel="0" collapsed="false">
      <c r="A4989" s="125"/>
      <c r="B4989" s="125"/>
      <c r="C4989" s="125"/>
      <c r="D4989" s="125"/>
      <c r="E4989" s="125"/>
      <c r="F4989" s="125"/>
      <c r="G4989" s="125" t="s">
        <v>13727</v>
      </c>
      <c r="H4989" s="194" t="n">
        <v>4</v>
      </c>
      <c r="I4989" s="125" t="s">
        <v>13728</v>
      </c>
      <c r="J4989" s="195" t="n">
        <v>259.24</v>
      </c>
    </row>
    <row r="4990" customFormat="false" ht="22.3" hidden="false" customHeight="true" outlineLevel="0" collapsed="false">
      <c r="A4990" s="196"/>
      <c r="B4990" s="196"/>
      <c r="C4990" s="196"/>
      <c r="D4990" s="196"/>
      <c r="E4990" s="196"/>
      <c r="F4990" s="196"/>
      <c r="G4990" s="196"/>
      <c r="H4990" s="196"/>
      <c r="I4990" s="196"/>
      <c r="J4990" s="196"/>
    </row>
    <row r="4991" customFormat="false" ht="23.4" hidden="false" customHeight="true" outlineLevel="0" collapsed="false">
      <c r="A4991" s="175" t="s">
        <v>13348</v>
      </c>
      <c r="B4991" s="176" t="s">
        <v>12459</v>
      </c>
      <c r="C4991" s="175" t="s">
        <v>12460</v>
      </c>
      <c r="D4991" s="175" t="s">
        <v>12125</v>
      </c>
      <c r="E4991" s="175" t="s">
        <v>13711</v>
      </c>
      <c r="F4991" s="175"/>
      <c r="G4991" s="177" t="s">
        <v>12461</v>
      </c>
      <c r="H4991" s="176" t="s">
        <v>12462</v>
      </c>
      <c r="I4991" s="176" t="s">
        <v>12463</v>
      </c>
      <c r="J4991" s="176" t="s">
        <v>12243</v>
      </c>
    </row>
    <row r="4992" customFormat="false" ht="32.75" hidden="false" customHeight="true" outlineLevel="0" collapsed="false">
      <c r="A4992" s="154" t="s">
        <v>13712</v>
      </c>
      <c r="B4992" s="178" t="s">
        <v>13349</v>
      </c>
      <c r="C4992" s="154" t="s">
        <v>12475</v>
      </c>
      <c r="D4992" s="154" t="s">
        <v>7937</v>
      </c>
      <c r="E4992" s="154" t="s">
        <v>13900</v>
      </c>
      <c r="F4992" s="154"/>
      <c r="G4992" s="155" t="s">
        <v>12126</v>
      </c>
      <c r="H4992" s="179" t="n">
        <v>1</v>
      </c>
      <c r="I4992" s="180" t="n">
        <v>13.92</v>
      </c>
      <c r="J4992" s="180" t="n">
        <v>13.92</v>
      </c>
    </row>
    <row r="4993" customFormat="false" ht="43.9" hidden="false" customHeight="true" outlineLevel="0" collapsed="false">
      <c r="A4993" s="181" t="s">
        <v>13714</v>
      </c>
      <c r="B4993" s="182" t="n">
        <v>88267</v>
      </c>
      <c r="C4993" s="181" t="s">
        <v>12467</v>
      </c>
      <c r="D4993" s="181" t="s">
        <v>6441</v>
      </c>
      <c r="E4993" s="181" t="s">
        <v>13717</v>
      </c>
      <c r="F4993" s="181"/>
      <c r="G4993" s="183" t="s">
        <v>13718</v>
      </c>
      <c r="H4993" s="184" t="n">
        <v>0.15</v>
      </c>
      <c r="I4993" s="185" t="n">
        <v>29.16</v>
      </c>
      <c r="J4993" s="185" t="n">
        <v>4.37</v>
      </c>
    </row>
    <row r="4994" customFormat="false" ht="43.9" hidden="false" customHeight="true" outlineLevel="0" collapsed="false">
      <c r="A4994" s="181" t="s">
        <v>13714</v>
      </c>
      <c r="B4994" s="182" t="n">
        <v>88248</v>
      </c>
      <c r="C4994" s="181" t="s">
        <v>12467</v>
      </c>
      <c r="D4994" s="181" t="s">
        <v>6423</v>
      </c>
      <c r="E4994" s="181" t="s">
        <v>13717</v>
      </c>
      <c r="F4994" s="181"/>
      <c r="G4994" s="183" t="s">
        <v>13718</v>
      </c>
      <c r="H4994" s="184" t="n">
        <v>0.15</v>
      </c>
      <c r="I4994" s="185" t="n">
        <v>23.97</v>
      </c>
      <c r="J4994" s="185" t="n">
        <v>3.59</v>
      </c>
    </row>
    <row r="4995" customFormat="false" ht="22.3" hidden="false" customHeight="true" outlineLevel="0" collapsed="false">
      <c r="A4995" s="186" t="s">
        <v>13719</v>
      </c>
      <c r="B4995" s="187" t="n">
        <v>3148</v>
      </c>
      <c r="C4995" s="186" t="s">
        <v>12467</v>
      </c>
      <c r="D4995" s="186" t="s">
        <v>13907</v>
      </c>
      <c r="E4995" s="186" t="s">
        <v>13720</v>
      </c>
      <c r="F4995" s="186"/>
      <c r="G4995" s="188" t="s">
        <v>12126</v>
      </c>
      <c r="H4995" s="189" t="n">
        <v>0.02</v>
      </c>
      <c r="I4995" s="190" t="n">
        <v>14.56</v>
      </c>
      <c r="J4995" s="190" t="n">
        <v>0.29</v>
      </c>
    </row>
    <row r="4996" customFormat="false" ht="22.3" hidden="false" customHeight="true" outlineLevel="0" collapsed="false">
      <c r="A4996" s="186" t="s">
        <v>13719</v>
      </c>
      <c r="B4996" s="187" t="n">
        <v>1163</v>
      </c>
      <c r="C4996" s="186" t="s">
        <v>12467</v>
      </c>
      <c r="D4996" s="186" t="s">
        <v>7937</v>
      </c>
      <c r="E4996" s="186" t="s">
        <v>13720</v>
      </c>
      <c r="F4996" s="186"/>
      <c r="G4996" s="188" t="s">
        <v>12126</v>
      </c>
      <c r="H4996" s="189" t="n">
        <v>1</v>
      </c>
      <c r="I4996" s="190" t="n">
        <v>5.67</v>
      </c>
      <c r="J4996" s="190" t="n">
        <v>5.67</v>
      </c>
    </row>
    <row r="4997" customFormat="false" ht="22.3" hidden="false" customHeight="true" outlineLevel="0" collapsed="false">
      <c r="A4997" s="191"/>
      <c r="B4997" s="191"/>
      <c r="C4997" s="191"/>
      <c r="D4997" s="191"/>
      <c r="E4997" s="191" t="s">
        <v>13722</v>
      </c>
      <c r="F4997" s="192" t="n">
        <v>6.28</v>
      </c>
      <c r="G4997" s="191" t="s">
        <v>13723</v>
      </c>
      <c r="H4997" s="192" t="n">
        <v>0</v>
      </c>
      <c r="I4997" s="191" t="s">
        <v>13724</v>
      </c>
      <c r="J4997" s="192" t="n">
        <v>6.28</v>
      </c>
    </row>
    <row r="4998" customFormat="false" ht="32.75" hidden="false" customHeight="true" outlineLevel="0" collapsed="false">
      <c r="A4998" s="191"/>
      <c r="B4998" s="191"/>
      <c r="C4998" s="191"/>
      <c r="D4998" s="191"/>
      <c r="E4998" s="191" t="s">
        <v>13725</v>
      </c>
      <c r="F4998" s="192" t="n">
        <v>3.09</v>
      </c>
      <c r="G4998" s="191"/>
      <c r="H4998" s="193" t="s">
        <v>13726</v>
      </c>
      <c r="I4998" s="193"/>
      <c r="J4998" s="192" t="n">
        <v>17.01</v>
      </c>
    </row>
    <row r="4999" customFormat="false" ht="22.3" hidden="false" customHeight="true" outlineLevel="0" collapsed="false">
      <c r="A4999" s="125"/>
      <c r="B4999" s="125"/>
      <c r="C4999" s="125"/>
      <c r="D4999" s="125"/>
      <c r="E4999" s="125"/>
      <c r="F4999" s="125"/>
      <c r="G4999" s="125" t="s">
        <v>13727</v>
      </c>
      <c r="H4999" s="194" t="n">
        <v>2</v>
      </c>
      <c r="I4999" s="125" t="s">
        <v>13728</v>
      </c>
      <c r="J4999" s="195" t="n">
        <v>34.02</v>
      </c>
    </row>
    <row r="5000" customFormat="false" ht="22.3" hidden="false" customHeight="true" outlineLevel="0" collapsed="false">
      <c r="A5000" s="196"/>
      <c r="B5000" s="196"/>
      <c r="C5000" s="196"/>
      <c r="D5000" s="196"/>
      <c r="E5000" s="196"/>
      <c r="F5000" s="196"/>
      <c r="G5000" s="196"/>
      <c r="H5000" s="196"/>
      <c r="I5000" s="196"/>
      <c r="J5000" s="196"/>
    </row>
    <row r="5001" customFormat="false" ht="23.4" hidden="false" customHeight="true" outlineLevel="0" collapsed="false">
      <c r="A5001" s="175" t="s">
        <v>13350</v>
      </c>
      <c r="B5001" s="176" t="s">
        <v>12459</v>
      </c>
      <c r="C5001" s="175" t="s">
        <v>12460</v>
      </c>
      <c r="D5001" s="175" t="s">
        <v>12125</v>
      </c>
      <c r="E5001" s="175" t="s">
        <v>13711</v>
      </c>
      <c r="F5001" s="175"/>
      <c r="G5001" s="177" t="s">
        <v>12461</v>
      </c>
      <c r="H5001" s="176" t="s">
        <v>12462</v>
      </c>
      <c r="I5001" s="176" t="s">
        <v>12463</v>
      </c>
      <c r="J5001" s="176" t="s">
        <v>12243</v>
      </c>
    </row>
    <row r="5002" customFormat="false" ht="32.75" hidden="false" customHeight="true" outlineLevel="0" collapsed="false">
      <c r="A5002" s="154" t="s">
        <v>13712</v>
      </c>
      <c r="B5002" s="178" t="s">
        <v>13351</v>
      </c>
      <c r="C5002" s="154" t="s">
        <v>12475</v>
      </c>
      <c r="D5002" s="154" t="s">
        <v>13352</v>
      </c>
      <c r="E5002" s="154" t="s">
        <v>13900</v>
      </c>
      <c r="F5002" s="154"/>
      <c r="G5002" s="155" t="s">
        <v>12469</v>
      </c>
      <c r="H5002" s="179" t="n">
        <v>1</v>
      </c>
      <c r="I5002" s="180" t="n">
        <v>542.86</v>
      </c>
      <c r="J5002" s="180" t="n">
        <v>542.86</v>
      </c>
    </row>
    <row r="5003" customFormat="false" ht="43.9" hidden="false" customHeight="true" outlineLevel="0" collapsed="false">
      <c r="A5003" s="181" t="s">
        <v>13714</v>
      </c>
      <c r="B5003" s="182" t="n">
        <v>88309</v>
      </c>
      <c r="C5003" s="181" t="s">
        <v>12467</v>
      </c>
      <c r="D5003" s="181" t="s">
        <v>6476</v>
      </c>
      <c r="E5003" s="181" t="s">
        <v>13717</v>
      </c>
      <c r="F5003" s="181"/>
      <c r="G5003" s="183" t="s">
        <v>13718</v>
      </c>
      <c r="H5003" s="184" t="n">
        <v>0.23</v>
      </c>
      <c r="I5003" s="185" t="n">
        <v>29.13</v>
      </c>
      <c r="J5003" s="185" t="n">
        <v>6.69</v>
      </c>
    </row>
    <row r="5004" customFormat="false" ht="43.9" hidden="false" customHeight="true" outlineLevel="0" collapsed="false">
      <c r="A5004" s="181" t="s">
        <v>13714</v>
      </c>
      <c r="B5004" s="182" t="n">
        <v>88316</v>
      </c>
      <c r="C5004" s="181" t="s">
        <v>12467</v>
      </c>
      <c r="D5004" s="181" t="s">
        <v>6483</v>
      </c>
      <c r="E5004" s="181" t="s">
        <v>13717</v>
      </c>
      <c r="F5004" s="181"/>
      <c r="G5004" s="183" t="s">
        <v>13718</v>
      </c>
      <c r="H5004" s="184" t="n">
        <v>0.15</v>
      </c>
      <c r="I5004" s="185" t="n">
        <v>23.2</v>
      </c>
      <c r="J5004" s="185" t="n">
        <v>3.48</v>
      </c>
    </row>
    <row r="5005" customFormat="false" ht="43.9" hidden="false" customHeight="true" outlineLevel="0" collapsed="false">
      <c r="A5005" s="186" t="s">
        <v>13719</v>
      </c>
      <c r="B5005" s="187" t="n">
        <v>7568</v>
      </c>
      <c r="C5005" s="186" t="s">
        <v>12467</v>
      </c>
      <c r="D5005" s="186" t="s">
        <v>7473</v>
      </c>
      <c r="E5005" s="186" t="s">
        <v>13720</v>
      </c>
      <c r="F5005" s="186"/>
      <c r="G5005" s="188" t="s">
        <v>12126</v>
      </c>
      <c r="H5005" s="189" t="n">
        <v>4.81</v>
      </c>
      <c r="I5005" s="190" t="n">
        <v>0.61</v>
      </c>
      <c r="J5005" s="190" t="n">
        <v>2.93</v>
      </c>
    </row>
    <row r="5006" customFormat="false" ht="43.9" hidden="false" customHeight="true" outlineLevel="0" collapsed="false">
      <c r="A5006" s="186" t="s">
        <v>13719</v>
      </c>
      <c r="B5006" s="187" t="n">
        <v>39025</v>
      </c>
      <c r="C5006" s="186" t="s">
        <v>12467</v>
      </c>
      <c r="D5006" s="186" t="s">
        <v>13836</v>
      </c>
      <c r="E5006" s="186" t="s">
        <v>13720</v>
      </c>
      <c r="F5006" s="186"/>
      <c r="G5006" s="188" t="s">
        <v>12126</v>
      </c>
      <c r="H5006" s="189" t="n">
        <v>0.54</v>
      </c>
      <c r="I5006" s="190" t="n">
        <v>842.38</v>
      </c>
      <c r="J5006" s="190" t="n">
        <v>454.88</v>
      </c>
    </row>
    <row r="5007" customFormat="false" ht="43.9" hidden="false" customHeight="true" outlineLevel="0" collapsed="false">
      <c r="A5007" s="186" t="s">
        <v>13719</v>
      </c>
      <c r="B5007" s="187" t="n">
        <v>36888</v>
      </c>
      <c r="C5007" s="186" t="s">
        <v>12467</v>
      </c>
      <c r="D5007" s="186" t="s">
        <v>13835</v>
      </c>
      <c r="E5007" s="186" t="s">
        <v>13720</v>
      </c>
      <c r="F5007" s="186"/>
      <c r="G5007" s="188" t="s">
        <v>12127</v>
      </c>
      <c r="H5007" s="189" t="n">
        <v>2.56</v>
      </c>
      <c r="I5007" s="190" t="n">
        <v>29.25</v>
      </c>
      <c r="J5007" s="190" t="n">
        <v>74.88</v>
      </c>
    </row>
    <row r="5008" customFormat="false" ht="22.3" hidden="false" customHeight="true" outlineLevel="0" collapsed="false">
      <c r="A5008" s="191"/>
      <c r="B5008" s="191"/>
      <c r="C5008" s="191"/>
      <c r="D5008" s="191"/>
      <c r="E5008" s="191" t="s">
        <v>13722</v>
      </c>
      <c r="F5008" s="192" t="n">
        <v>7.81</v>
      </c>
      <c r="G5008" s="191" t="s">
        <v>13723</v>
      </c>
      <c r="H5008" s="192" t="n">
        <v>0</v>
      </c>
      <c r="I5008" s="191" t="s">
        <v>13724</v>
      </c>
      <c r="J5008" s="192" t="n">
        <v>7.81</v>
      </c>
    </row>
    <row r="5009" customFormat="false" ht="32.75" hidden="false" customHeight="true" outlineLevel="0" collapsed="false">
      <c r="A5009" s="191"/>
      <c r="B5009" s="191"/>
      <c r="C5009" s="191"/>
      <c r="D5009" s="191"/>
      <c r="E5009" s="191" t="s">
        <v>13725</v>
      </c>
      <c r="F5009" s="192" t="n">
        <v>120.62</v>
      </c>
      <c r="G5009" s="191"/>
      <c r="H5009" s="193" t="s">
        <v>13726</v>
      </c>
      <c r="I5009" s="193"/>
      <c r="J5009" s="192" t="n">
        <v>663.48</v>
      </c>
    </row>
    <row r="5010" customFormat="false" ht="22.3" hidden="false" customHeight="true" outlineLevel="0" collapsed="false">
      <c r="A5010" s="125"/>
      <c r="B5010" s="125"/>
      <c r="C5010" s="125"/>
      <c r="D5010" s="125"/>
      <c r="E5010" s="125"/>
      <c r="F5010" s="125"/>
      <c r="G5010" s="125" t="s">
        <v>13727</v>
      </c>
      <c r="H5010" s="194" t="n">
        <v>0.48</v>
      </c>
      <c r="I5010" s="125" t="s">
        <v>13728</v>
      </c>
      <c r="J5010" s="195" t="n">
        <v>318.47</v>
      </c>
    </row>
    <row r="5011" customFormat="false" ht="22.3" hidden="false" customHeight="true" outlineLevel="0" collapsed="false">
      <c r="A5011" s="196"/>
      <c r="B5011" s="196"/>
      <c r="C5011" s="196"/>
      <c r="D5011" s="196"/>
      <c r="E5011" s="196"/>
      <c r="F5011" s="196"/>
      <c r="G5011" s="196"/>
      <c r="H5011" s="196"/>
      <c r="I5011" s="196"/>
      <c r="J5011" s="196"/>
    </row>
    <row r="5012" customFormat="false" ht="22.3" hidden="false" customHeight="true" outlineLevel="0" collapsed="false">
      <c r="A5012" s="150" t="n">
        <v>61</v>
      </c>
      <c r="B5012" s="150"/>
      <c r="C5012" s="150"/>
      <c r="D5012" s="150" t="s">
        <v>12431</v>
      </c>
      <c r="E5012" s="150"/>
      <c r="F5012" s="150"/>
      <c r="G5012" s="150"/>
      <c r="H5012" s="173"/>
      <c r="I5012" s="150"/>
      <c r="J5012" s="174" t="n">
        <v>10184.02</v>
      </c>
    </row>
    <row r="5013" customFormat="false" ht="23.4" hidden="false" customHeight="true" outlineLevel="0" collapsed="false">
      <c r="A5013" s="175" t="s">
        <v>13353</v>
      </c>
      <c r="B5013" s="176" t="s">
        <v>12459</v>
      </c>
      <c r="C5013" s="175" t="s">
        <v>12460</v>
      </c>
      <c r="D5013" s="175" t="s">
        <v>12125</v>
      </c>
      <c r="E5013" s="175" t="s">
        <v>13711</v>
      </c>
      <c r="F5013" s="175"/>
      <c r="G5013" s="177" t="s">
        <v>12461</v>
      </c>
      <c r="H5013" s="176" t="s">
        <v>12462</v>
      </c>
      <c r="I5013" s="176" t="s">
        <v>12463</v>
      </c>
      <c r="J5013" s="176" t="s">
        <v>12243</v>
      </c>
    </row>
    <row r="5014" customFormat="false" ht="43.9" hidden="false" customHeight="true" outlineLevel="0" collapsed="false">
      <c r="A5014" s="154" t="s">
        <v>13712</v>
      </c>
      <c r="B5014" s="178" t="n">
        <v>101909</v>
      </c>
      <c r="C5014" s="154" t="s">
        <v>12467</v>
      </c>
      <c r="D5014" s="154" t="s">
        <v>13354</v>
      </c>
      <c r="E5014" s="154" t="s">
        <v>13918</v>
      </c>
      <c r="F5014" s="154"/>
      <c r="G5014" s="155" t="s">
        <v>12126</v>
      </c>
      <c r="H5014" s="179" t="n">
        <v>1</v>
      </c>
      <c r="I5014" s="180" t="n">
        <v>255.61</v>
      </c>
      <c r="J5014" s="180" t="n">
        <v>255.61</v>
      </c>
    </row>
    <row r="5015" customFormat="false" ht="43.9" hidden="false" customHeight="true" outlineLevel="0" collapsed="false">
      <c r="A5015" s="181" t="s">
        <v>13714</v>
      </c>
      <c r="B5015" s="182" t="n">
        <v>88267</v>
      </c>
      <c r="C5015" s="181" t="s">
        <v>12467</v>
      </c>
      <c r="D5015" s="181" t="s">
        <v>6441</v>
      </c>
      <c r="E5015" s="181" t="s">
        <v>13717</v>
      </c>
      <c r="F5015" s="181"/>
      <c r="G5015" s="183" t="s">
        <v>13718</v>
      </c>
      <c r="H5015" s="184" t="n">
        <v>0.4574</v>
      </c>
      <c r="I5015" s="185" t="n">
        <v>29.16</v>
      </c>
      <c r="J5015" s="185" t="n">
        <v>13.33</v>
      </c>
    </row>
    <row r="5016" customFormat="false" ht="43.9" hidden="false" customHeight="true" outlineLevel="0" collapsed="false">
      <c r="A5016" s="181" t="s">
        <v>13714</v>
      </c>
      <c r="B5016" s="182" t="n">
        <v>88248</v>
      </c>
      <c r="C5016" s="181" t="s">
        <v>12467</v>
      </c>
      <c r="D5016" s="181" t="s">
        <v>6423</v>
      </c>
      <c r="E5016" s="181" t="s">
        <v>13717</v>
      </c>
      <c r="F5016" s="181"/>
      <c r="G5016" s="183" t="s">
        <v>13718</v>
      </c>
      <c r="H5016" s="184" t="n">
        <v>0.4574</v>
      </c>
      <c r="I5016" s="185" t="n">
        <v>23.97</v>
      </c>
      <c r="J5016" s="185" t="n">
        <v>10.96</v>
      </c>
    </row>
    <row r="5017" customFormat="false" ht="32.75" hidden="false" customHeight="true" outlineLevel="0" collapsed="false">
      <c r="A5017" s="186" t="s">
        <v>13719</v>
      </c>
      <c r="B5017" s="187" t="n">
        <v>10892</v>
      </c>
      <c r="C5017" s="186" t="s">
        <v>12467</v>
      </c>
      <c r="D5017" s="186" t="s">
        <v>9011</v>
      </c>
      <c r="E5017" s="186" t="s">
        <v>13720</v>
      </c>
      <c r="F5017" s="186"/>
      <c r="G5017" s="188" t="s">
        <v>12126</v>
      </c>
      <c r="H5017" s="189" t="n">
        <v>1</v>
      </c>
      <c r="I5017" s="190" t="n">
        <v>230</v>
      </c>
      <c r="J5017" s="190" t="n">
        <v>230</v>
      </c>
    </row>
    <row r="5018" customFormat="false" ht="43.9" hidden="false" customHeight="true" outlineLevel="0" collapsed="false">
      <c r="A5018" s="186" t="s">
        <v>13719</v>
      </c>
      <c r="B5018" s="187" t="n">
        <v>4350</v>
      </c>
      <c r="C5018" s="186" t="s">
        <v>12467</v>
      </c>
      <c r="D5018" s="186" t="s">
        <v>7481</v>
      </c>
      <c r="E5018" s="186" t="s">
        <v>13720</v>
      </c>
      <c r="F5018" s="186"/>
      <c r="G5018" s="188" t="s">
        <v>12126</v>
      </c>
      <c r="H5018" s="189" t="n">
        <v>2</v>
      </c>
      <c r="I5018" s="190" t="n">
        <v>0.66</v>
      </c>
      <c r="J5018" s="190" t="n">
        <v>1.32</v>
      </c>
    </row>
    <row r="5019" customFormat="false" ht="22.3" hidden="false" customHeight="true" outlineLevel="0" collapsed="false">
      <c r="A5019" s="191"/>
      <c r="B5019" s="191"/>
      <c r="C5019" s="191"/>
      <c r="D5019" s="191"/>
      <c r="E5019" s="191" t="s">
        <v>13722</v>
      </c>
      <c r="F5019" s="192" t="n">
        <v>19.19</v>
      </c>
      <c r="G5019" s="191" t="s">
        <v>13723</v>
      </c>
      <c r="H5019" s="192" t="n">
        <v>0</v>
      </c>
      <c r="I5019" s="191" t="s">
        <v>13724</v>
      </c>
      <c r="J5019" s="192" t="n">
        <v>19.19</v>
      </c>
    </row>
    <row r="5020" customFormat="false" ht="32.75" hidden="false" customHeight="true" outlineLevel="0" collapsed="false">
      <c r="A5020" s="191"/>
      <c r="B5020" s="191"/>
      <c r="C5020" s="191"/>
      <c r="D5020" s="191"/>
      <c r="E5020" s="191" t="s">
        <v>13725</v>
      </c>
      <c r="F5020" s="192" t="n">
        <v>56.79</v>
      </c>
      <c r="G5020" s="191"/>
      <c r="H5020" s="193" t="s">
        <v>13726</v>
      </c>
      <c r="I5020" s="193"/>
      <c r="J5020" s="192" t="n">
        <v>312.4</v>
      </c>
    </row>
    <row r="5021" customFormat="false" ht="22.3" hidden="false" customHeight="true" outlineLevel="0" collapsed="false">
      <c r="A5021" s="125"/>
      <c r="B5021" s="125"/>
      <c r="C5021" s="125"/>
      <c r="D5021" s="125"/>
      <c r="E5021" s="125"/>
      <c r="F5021" s="125"/>
      <c r="G5021" s="125" t="s">
        <v>13727</v>
      </c>
      <c r="H5021" s="194" t="n">
        <v>27</v>
      </c>
      <c r="I5021" s="125" t="s">
        <v>13728</v>
      </c>
      <c r="J5021" s="195" t="n">
        <v>8434.8</v>
      </c>
    </row>
    <row r="5022" customFormat="false" ht="22.3" hidden="false" customHeight="true" outlineLevel="0" collapsed="false">
      <c r="A5022" s="196"/>
      <c r="B5022" s="196"/>
      <c r="C5022" s="196"/>
      <c r="D5022" s="196"/>
      <c r="E5022" s="196"/>
      <c r="F5022" s="196"/>
      <c r="G5022" s="196"/>
      <c r="H5022" s="196"/>
      <c r="I5022" s="196"/>
      <c r="J5022" s="196"/>
    </row>
    <row r="5023" customFormat="false" ht="23.4" hidden="false" customHeight="true" outlineLevel="0" collapsed="false">
      <c r="A5023" s="175" t="s">
        <v>13355</v>
      </c>
      <c r="B5023" s="176" t="s">
        <v>12459</v>
      </c>
      <c r="C5023" s="175" t="s">
        <v>12460</v>
      </c>
      <c r="D5023" s="175" t="s">
        <v>12125</v>
      </c>
      <c r="E5023" s="175" t="s">
        <v>13711</v>
      </c>
      <c r="F5023" s="175"/>
      <c r="G5023" s="177" t="s">
        <v>12461</v>
      </c>
      <c r="H5023" s="176" t="s">
        <v>12462</v>
      </c>
      <c r="I5023" s="176" t="s">
        <v>12463</v>
      </c>
      <c r="J5023" s="176" t="s">
        <v>12243</v>
      </c>
    </row>
    <row r="5024" customFormat="false" ht="43.9" hidden="false" customHeight="true" outlineLevel="0" collapsed="false">
      <c r="A5024" s="154" t="s">
        <v>13712</v>
      </c>
      <c r="B5024" s="178" t="n">
        <v>101907</v>
      </c>
      <c r="C5024" s="154" t="s">
        <v>12467</v>
      </c>
      <c r="D5024" s="154" t="s">
        <v>13356</v>
      </c>
      <c r="E5024" s="154" t="s">
        <v>13918</v>
      </c>
      <c r="F5024" s="154"/>
      <c r="G5024" s="155" t="s">
        <v>12126</v>
      </c>
      <c r="H5024" s="179" t="n">
        <v>1</v>
      </c>
      <c r="I5024" s="180" t="n">
        <v>715.61</v>
      </c>
      <c r="J5024" s="180" t="n">
        <v>715.61</v>
      </c>
    </row>
    <row r="5025" customFormat="false" ht="43.9" hidden="false" customHeight="true" outlineLevel="0" collapsed="false">
      <c r="A5025" s="181" t="s">
        <v>13714</v>
      </c>
      <c r="B5025" s="182" t="n">
        <v>88248</v>
      </c>
      <c r="C5025" s="181" t="s">
        <v>12467</v>
      </c>
      <c r="D5025" s="181" t="s">
        <v>6423</v>
      </c>
      <c r="E5025" s="181" t="s">
        <v>13717</v>
      </c>
      <c r="F5025" s="181"/>
      <c r="G5025" s="183" t="s">
        <v>13718</v>
      </c>
      <c r="H5025" s="184" t="n">
        <v>0.4574</v>
      </c>
      <c r="I5025" s="185" t="n">
        <v>23.97</v>
      </c>
      <c r="J5025" s="185" t="n">
        <v>10.96</v>
      </c>
    </row>
    <row r="5026" customFormat="false" ht="43.9" hidden="false" customHeight="true" outlineLevel="0" collapsed="false">
      <c r="A5026" s="181" t="s">
        <v>13714</v>
      </c>
      <c r="B5026" s="182" t="n">
        <v>88267</v>
      </c>
      <c r="C5026" s="181" t="s">
        <v>12467</v>
      </c>
      <c r="D5026" s="181" t="s">
        <v>6441</v>
      </c>
      <c r="E5026" s="181" t="s">
        <v>13717</v>
      </c>
      <c r="F5026" s="181"/>
      <c r="G5026" s="183" t="s">
        <v>13718</v>
      </c>
      <c r="H5026" s="184" t="n">
        <v>0.4574</v>
      </c>
      <c r="I5026" s="185" t="n">
        <v>29.16</v>
      </c>
      <c r="J5026" s="185" t="n">
        <v>13.33</v>
      </c>
    </row>
    <row r="5027" customFormat="false" ht="32.75" hidden="false" customHeight="true" outlineLevel="0" collapsed="false">
      <c r="A5027" s="186" t="s">
        <v>13719</v>
      </c>
      <c r="B5027" s="187" t="n">
        <v>10889</v>
      </c>
      <c r="C5027" s="186" t="s">
        <v>12467</v>
      </c>
      <c r="D5027" s="186" t="s">
        <v>9008</v>
      </c>
      <c r="E5027" s="186" t="s">
        <v>13720</v>
      </c>
      <c r="F5027" s="186"/>
      <c r="G5027" s="188" t="s">
        <v>12126</v>
      </c>
      <c r="H5027" s="189" t="n">
        <v>1</v>
      </c>
      <c r="I5027" s="190" t="n">
        <v>690</v>
      </c>
      <c r="J5027" s="190" t="n">
        <v>690</v>
      </c>
    </row>
    <row r="5028" customFormat="false" ht="43.9" hidden="false" customHeight="true" outlineLevel="0" collapsed="false">
      <c r="A5028" s="186" t="s">
        <v>13719</v>
      </c>
      <c r="B5028" s="187" t="n">
        <v>4350</v>
      </c>
      <c r="C5028" s="186" t="s">
        <v>12467</v>
      </c>
      <c r="D5028" s="186" t="s">
        <v>7481</v>
      </c>
      <c r="E5028" s="186" t="s">
        <v>13720</v>
      </c>
      <c r="F5028" s="186"/>
      <c r="G5028" s="188" t="s">
        <v>12126</v>
      </c>
      <c r="H5028" s="189" t="n">
        <v>2</v>
      </c>
      <c r="I5028" s="190" t="n">
        <v>0.66</v>
      </c>
      <c r="J5028" s="190" t="n">
        <v>1.32</v>
      </c>
    </row>
    <row r="5029" customFormat="false" ht="22.3" hidden="false" customHeight="true" outlineLevel="0" collapsed="false">
      <c r="A5029" s="191"/>
      <c r="B5029" s="191"/>
      <c r="C5029" s="191"/>
      <c r="D5029" s="191"/>
      <c r="E5029" s="191" t="s">
        <v>13722</v>
      </c>
      <c r="F5029" s="192" t="n">
        <v>19.19</v>
      </c>
      <c r="G5029" s="191" t="s">
        <v>13723</v>
      </c>
      <c r="H5029" s="192" t="n">
        <v>0</v>
      </c>
      <c r="I5029" s="191" t="s">
        <v>13724</v>
      </c>
      <c r="J5029" s="192" t="n">
        <v>19.19</v>
      </c>
    </row>
    <row r="5030" customFormat="false" ht="32.75" hidden="false" customHeight="true" outlineLevel="0" collapsed="false">
      <c r="A5030" s="191"/>
      <c r="B5030" s="191"/>
      <c r="C5030" s="191"/>
      <c r="D5030" s="191"/>
      <c r="E5030" s="191" t="s">
        <v>13725</v>
      </c>
      <c r="F5030" s="192" t="n">
        <v>159</v>
      </c>
      <c r="G5030" s="191"/>
      <c r="H5030" s="193" t="s">
        <v>13726</v>
      </c>
      <c r="I5030" s="193"/>
      <c r="J5030" s="192" t="n">
        <v>874.61</v>
      </c>
    </row>
    <row r="5031" customFormat="false" ht="22.3" hidden="false" customHeight="true" outlineLevel="0" collapsed="false">
      <c r="A5031" s="125"/>
      <c r="B5031" s="125"/>
      <c r="C5031" s="125"/>
      <c r="D5031" s="125"/>
      <c r="E5031" s="125"/>
      <c r="F5031" s="125"/>
      <c r="G5031" s="125" t="s">
        <v>13727</v>
      </c>
      <c r="H5031" s="194" t="n">
        <v>2</v>
      </c>
      <c r="I5031" s="125" t="s">
        <v>13728</v>
      </c>
      <c r="J5031" s="195" t="n">
        <v>1749.22</v>
      </c>
    </row>
    <row r="5032" customFormat="false" ht="22.3" hidden="false" customHeight="true" outlineLevel="0" collapsed="false">
      <c r="A5032" s="196"/>
      <c r="B5032" s="196"/>
      <c r="C5032" s="196"/>
      <c r="D5032" s="196"/>
      <c r="E5032" s="196"/>
      <c r="F5032" s="196"/>
      <c r="G5032" s="196"/>
      <c r="H5032" s="196"/>
      <c r="I5032" s="196"/>
      <c r="J5032" s="196"/>
    </row>
    <row r="5033" customFormat="false" ht="32.75" hidden="false" customHeight="true" outlineLevel="0" collapsed="false">
      <c r="A5033" s="150" t="n">
        <v>62</v>
      </c>
      <c r="B5033" s="150"/>
      <c r="C5033" s="150"/>
      <c r="D5033" s="150" t="s">
        <v>12432</v>
      </c>
      <c r="E5033" s="150"/>
      <c r="F5033" s="150"/>
      <c r="G5033" s="150"/>
      <c r="H5033" s="173"/>
      <c r="I5033" s="150"/>
      <c r="J5033" s="174" t="n">
        <v>61533.24</v>
      </c>
    </row>
    <row r="5034" customFormat="false" ht="23.4" hidden="false" customHeight="true" outlineLevel="0" collapsed="false">
      <c r="A5034" s="175" t="s">
        <v>13357</v>
      </c>
      <c r="B5034" s="176" t="s">
        <v>12459</v>
      </c>
      <c r="C5034" s="175" t="s">
        <v>12460</v>
      </c>
      <c r="D5034" s="175" t="s">
        <v>12125</v>
      </c>
      <c r="E5034" s="175" t="s">
        <v>13711</v>
      </c>
      <c r="F5034" s="175"/>
      <c r="G5034" s="177" t="s">
        <v>12461</v>
      </c>
      <c r="H5034" s="176" t="s">
        <v>12462</v>
      </c>
      <c r="I5034" s="176" t="s">
        <v>12463</v>
      </c>
      <c r="J5034" s="176" t="s">
        <v>12243</v>
      </c>
    </row>
    <row r="5035" customFormat="false" ht="43.9" hidden="false" customHeight="true" outlineLevel="0" collapsed="false">
      <c r="A5035" s="154" t="s">
        <v>13712</v>
      </c>
      <c r="B5035" s="178" t="n">
        <v>94473</v>
      </c>
      <c r="C5035" s="154" t="s">
        <v>12467</v>
      </c>
      <c r="D5035" s="154" t="s">
        <v>13358</v>
      </c>
      <c r="E5035" s="154" t="s">
        <v>13995</v>
      </c>
      <c r="F5035" s="154"/>
      <c r="G5035" s="155" t="s">
        <v>12126</v>
      </c>
      <c r="H5035" s="179" t="n">
        <v>1</v>
      </c>
      <c r="I5035" s="180" t="n">
        <v>103.59</v>
      </c>
      <c r="J5035" s="180" t="n">
        <v>103.59</v>
      </c>
    </row>
    <row r="5036" customFormat="false" ht="43.9" hidden="false" customHeight="true" outlineLevel="0" collapsed="false">
      <c r="A5036" s="181" t="s">
        <v>13714</v>
      </c>
      <c r="B5036" s="182" t="n">
        <v>88248</v>
      </c>
      <c r="C5036" s="181" t="s">
        <v>12467</v>
      </c>
      <c r="D5036" s="181" t="s">
        <v>6423</v>
      </c>
      <c r="E5036" s="181" t="s">
        <v>13717</v>
      </c>
      <c r="F5036" s="181"/>
      <c r="G5036" s="183" t="s">
        <v>13718</v>
      </c>
      <c r="H5036" s="184" t="n">
        <v>0.5489</v>
      </c>
      <c r="I5036" s="185" t="n">
        <v>23.97</v>
      </c>
      <c r="J5036" s="185" t="n">
        <v>13.15</v>
      </c>
    </row>
    <row r="5037" customFormat="false" ht="43.9" hidden="false" customHeight="true" outlineLevel="0" collapsed="false">
      <c r="A5037" s="181" t="s">
        <v>13714</v>
      </c>
      <c r="B5037" s="182" t="n">
        <v>88267</v>
      </c>
      <c r="C5037" s="181" t="s">
        <v>12467</v>
      </c>
      <c r="D5037" s="181" t="s">
        <v>6441</v>
      </c>
      <c r="E5037" s="181" t="s">
        <v>13717</v>
      </c>
      <c r="F5037" s="181"/>
      <c r="G5037" s="183" t="s">
        <v>13718</v>
      </c>
      <c r="H5037" s="184" t="n">
        <v>0.5489</v>
      </c>
      <c r="I5037" s="185" t="n">
        <v>29.16</v>
      </c>
      <c r="J5037" s="185" t="n">
        <v>16</v>
      </c>
    </row>
    <row r="5038" customFormat="false" ht="22.3" hidden="false" customHeight="true" outlineLevel="0" collapsed="false">
      <c r="A5038" s="186" t="s">
        <v>13719</v>
      </c>
      <c r="B5038" s="187" t="n">
        <v>3148</v>
      </c>
      <c r="C5038" s="186" t="s">
        <v>12467</v>
      </c>
      <c r="D5038" s="186" t="s">
        <v>13907</v>
      </c>
      <c r="E5038" s="186" t="s">
        <v>13720</v>
      </c>
      <c r="F5038" s="186"/>
      <c r="G5038" s="188" t="s">
        <v>12126</v>
      </c>
      <c r="H5038" s="189" t="n">
        <v>0.0302</v>
      </c>
      <c r="I5038" s="190" t="n">
        <v>14.56</v>
      </c>
      <c r="J5038" s="190" t="n">
        <v>0.43</v>
      </c>
    </row>
    <row r="5039" customFormat="false" ht="32.75" hidden="false" customHeight="true" outlineLevel="0" collapsed="false">
      <c r="A5039" s="186" t="s">
        <v>13719</v>
      </c>
      <c r="B5039" s="187" t="n">
        <v>3470</v>
      </c>
      <c r="C5039" s="186" t="s">
        <v>12467</v>
      </c>
      <c r="D5039" s="186" t="s">
        <v>8426</v>
      </c>
      <c r="E5039" s="186" t="s">
        <v>13720</v>
      </c>
      <c r="F5039" s="186"/>
      <c r="G5039" s="188" t="s">
        <v>12126</v>
      </c>
      <c r="H5039" s="189" t="n">
        <v>1</v>
      </c>
      <c r="I5039" s="190" t="n">
        <v>73.69</v>
      </c>
      <c r="J5039" s="190" t="n">
        <v>73.69</v>
      </c>
    </row>
    <row r="5040" customFormat="false" ht="22.3" hidden="false" customHeight="true" outlineLevel="0" collapsed="false">
      <c r="A5040" s="186" t="s">
        <v>13719</v>
      </c>
      <c r="B5040" s="187" t="n">
        <v>7307</v>
      </c>
      <c r="C5040" s="186" t="s">
        <v>12467</v>
      </c>
      <c r="D5040" s="186" t="s">
        <v>9171</v>
      </c>
      <c r="E5040" s="186" t="s">
        <v>13720</v>
      </c>
      <c r="F5040" s="186"/>
      <c r="G5040" s="188" t="s">
        <v>13761</v>
      </c>
      <c r="H5040" s="189" t="n">
        <v>0.0072</v>
      </c>
      <c r="I5040" s="190" t="n">
        <v>44.64</v>
      </c>
      <c r="J5040" s="190" t="n">
        <v>0.32</v>
      </c>
    </row>
    <row r="5041" customFormat="false" ht="22.3" hidden="false" customHeight="true" outlineLevel="0" collapsed="false">
      <c r="A5041" s="191"/>
      <c r="B5041" s="191"/>
      <c r="C5041" s="191"/>
      <c r="D5041" s="191"/>
      <c r="E5041" s="191" t="s">
        <v>13722</v>
      </c>
      <c r="F5041" s="192" t="n">
        <v>23.03</v>
      </c>
      <c r="G5041" s="191" t="s">
        <v>13723</v>
      </c>
      <c r="H5041" s="192" t="n">
        <v>0</v>
      </c>
      <c r="I5041" s="191" t="s">
        <v>13724</v>
      </c>
      <c r="J5041" s="192" t="n">
        <v>23.03</v>
      </c>
    </row>
    <row r="5042" customFormat="false" ht="32.75" hidden="false" customHeight="true" outlineLevel="0" collapsed="false">
      <c r="A5042" s="191"/>
      <c r="B5042" s="191"/>
      <c r="C5042" s="191"/>
      <c r="D5042" s="191"/>
      <c r="E5042" s="191" t="s">
        <v>13725</v>
      </c>
      <c r="F5042" s="192" t="n">
        <v>23.01</v>
      </c>
      <c r="G5042" s="191"/>
      <c r="H5042" s="193" t="s">
        <v>13726</v>
      </c>
      <c r="I5042" s="193"/>
      <c r="J5042" s="192" t="n">
        <v>126.6</v>
      </c>
    </row>
    <row r="5043" customFormat="false" ht="22.3" hidden="false" customHeight="true" outlineLevel="0" collapsed="false">
      <c r="A5043" s="125"/>
      <c r="B5043" s="125"/>
      <c r="C5043" s="125"/>
      <c r="D5043" s="125"/>
      <c r="E5043" s="125"/>
      <c r="F5043" s="125"/>
      <c r="G5043" s="125" t="s">
        <v>13727</v>
      </c>
      <c r="H5043" s="194" t="n">
        <v>55</v>
      </c>
      <c r="I5043" s="125" t="s">
        <v>13728</v>
      </c>
      <c r="J5043" s="195" t="n">
        <v>6963</v>
      </c>
    </row>
    <row r="5044" customFormat="false" ht="22.3" hidden="false" customHeight="true" outlineLevel="0" collapsed="false">
      <c r="A5044" s="196"/>
      <c r="B5044" s="196"/>
      <c r="C5044" s="196"/>
      <c r="D5044" s="196"/>
      <c r="E5044" s="196"/>
      <c r="F5044" s="196"/>
      <c r="G5044" s="196"/>
      <c r="H5044" s="196"/>
      <c r="I5044" s="196"/>
      <c r="J5044" s="196"/>
    </row>
    <row r="5045" customFormat="false" ht="23.4" hidden="false" customHeight="true" outlineLevel="0" collapsed="false">
      <c r="A5045" s="175" t="s">
        <v>13359</v>
      </c>
      <c r="B5045" s="176" t="s">
        <v>12459</v>
      </c>
      <c r="C5045" s="175" t="s">
        <v>12460</v>
      </c>
      <c r="D5045" s="175" t="s">
        <v>12125</v>
      </c>
      <c r="E5045" s="175" t="s">
        <v>13711</v>
      </c>
      <c r="F5045" s="175"/>
      <c r="G5045" s="177" t="s">
        <v>12461</v>
      </c>
      <c r="H5045" s="176" t="s">
        <v>12462</v>
      </c>
      <c r="I5045" s="176" t="s">
        <v>12463</v>
      </c>
      <c r="J5045" s="176" t="s">
        <v>12243</v>
      </c>
    </row>
    <row r="5046" customFormat="false" ht="43.9" hidden="false" customHeight="true" outlineLevel="0" collapsed="false">
      <c r="A5046" s="154" t="s">
        <v>13712</v>
      </c>
      <c r="B5046" s="178" t="n">
        <v>97488</v>
      </c>
      <c r="C5046" s="154" t="s">
        <v>12467</v>
      </c>
      <c r="D5046" s="154" t="s">
        <v>4419</v>
      </c>
      <c r="E5046" s="154" t="s">
        <v>13918</v>
      </c>
      <c r="F5046" s="154"/>
      <c r="G5046" s="155" t="s">
        <v>12126</v>
      </c>
      <c r="H5046" s="179" t="n">
        <v>1</v>
      </c>
      <c r="I5046" s="180" t="n">
        <v>324.84</v>
      </c>
      <c r="J5046" s="180" t="n">
        <v>324.84</v>
      </c>
    </row>
    <row r="5047" customFormat="false" ht="43.9" hidden="false" customHeight="true" outlineLevel="0" collapsed="false">
      <c r="A5047" s="181" t="s">
        <v>13714</v>
      </c>
      <c r="B5047" s="182" t="n">
        <v>88317</v>
      </c>
      <c r="C5047" s="181" t="s">
        <v>12467</v>
      </c>
      <c r="D5047" s="181" t="s">
        <v>6484</v>
      </c>
      <c r="E5047" s="181" t="s">
        <v>13717</v>
      </c>
      <c r="F5047" s="181"/>
      <c r="G5047" s="183" t="s">
        <v>13718</v>
      </c>
      <c r="H5047" s="184" t="n">
        <v>0.586</v>
      </c>
      <c r="I5047" s="185" t="n">
        <v>29.85</v>
      </c>
      <c r="J5047" s="185" t="n">
        <v>17.49</v>
      </c>
    </row>
    <row r="5048" customFormat="false" ht="43.9" hidden="false" customHeight="true" outlineLevel="0" collapsed="false">
      <c r="A5048" s="181" t="s">
        <v>13714</v>
      </c>
      <c r="B5048" s="182" t="n">
        <v>88248</v>
      </c>
      <c r="C5048" s="181" t="s">
        <v>12467</v>
      </c>
      <c r="D5048" s="181" t="s">
        <v>6423</v>
      </c>
      <c r="E5048" s="181" t="s">
        <v>13717</v>
      </c>
      <c r="F5048" s="181"/>
      <c r="G5048" s="183" t="s">
        <v>13718</v>
      </c>
      <c r="H5048" s="184" t="n">
        <v>0.586</v>
      </c>
      <c r="I5048" s="185" t="n">
        <v>23.97</v>
      </c>
      <c r="J5048" s="185" t="n">
        <v>14.04</v>
      </c>
    </row>
    <row r="5049" customFormat="false" ht="43.9" hidden="false" customHeight="true" outlineLevel="0" collapsed="false">
      <c r="A5049" s="181" t="s">
        <v>13714</v>
      </c>
      <c r="B5049" s="182" t="n">
        <v>88267</v>
      </c>
      <c r="C5049" s="181" t="s">
        <v>12467</v>
      </c>
      <c r="D5049" s="181" t="s">
        <v>6441</v>
      </c>
      <c r="E5049" s="181" t="s">
        <v>13717</v>
      </c>
      <c r="F5049" s="181"/>
      <c r="G5049" s="183" t="s">
        <v>13718</v>
      </c>
      <c r="H5049" s="184" t="n">
        <v>0.586</v>
      </c>
      <c r="I5049" s="185" t="n">
        <v>29.16</v>
      </c>
      <c r="J5049" s="185" t="n">
        <v>17.08</v>
      </c>
    </row>
    <row r="5050" customFormat="false" ht="22.3" hidden="false" customHeight="true" outlineLevel="0" collapsed="false">
      <c r="A5050" s="186" t="s">
        <v>13719</v>
      </c>
      <c r="B5050" s="187" t="n">
        <v>11002</v>
      </c>
      <c r="C5050" s="186" t="s">
        <v>12467</v>
      </c>
      <c r="D5050" s="186" t="s">
        <v>8812</v>
      </c>
      <c r="E5050" s="186" t="s">
        <v>13720</v>
      </c>
      <c r="F5050" s="186"/>
      <c r="G5050" s="188" t="s">
        <v>12533</v>
      </c>
      <c r="H5050" s="189" t="n">
        <v>0.067</v>
      </c>
      <c r="I5050" s="190" t="n">
        <v>36.39</v>
      </c>
      <c r="J5050" s="190" t="n">
        <v>2.43</v>
      </c>
    </row>
    <row r="5051" customFormat="false" ht="32.75" hidden="false" customHeight="true" outlineLevel="0" collapsed="false">
      <c r="A5051" s="186" t="s">
        <v>13719</v>
      </c>
      <c r="B5051" s="187" t="n">
        <v>40422</v>
      </c>
      <c r="C5051" s="186" t="s">
        <v>12467</v>
      </c>
      <c r="D5051" s="186" t="s">
        <v>8635</v>
      </c>
      <c r="E5051" s="186" t="s">
        <v>13720</v>
      </c>
      <c r="F5051" s="186"/>
      <c r="G5051" s="188" t="s">
        <v>12126</v>
      </c>
      <c r="H5051" s="189" t="n">
        <v>1</v>
      </c>
      <c r="I5051" s="190" t="n">
        <v>273.8</v>
      </c>
      <c r="J5051" s="190" t="n">
        <v>273.8</v>
      </c>
    </row>
    <row r="5052" customFormat="false" ht="22.3" hidden="false" customHeight="true" outlineLevel="0" collapsed="false">
      <c r="A5052" s="191"/>
      <c r="B5052" s="191"/>
      <c r="C5052" s="191"/>
      <c r="D5052" s="191"/>
      <c r="E5052" s="191" t="s">
        <v>13722</v>
      </c>
      <c r="F5052" s="192" t="n">
        <v>37.87</v>
      </c>
      <c r="G5052" s="191" t="s">
        <v>13723</v>
      </c>
      <c r="H5052" s="192" t="n">
        <v>0</v>
      </c>
      <c r="I5052" s="191" t="s">
        <v>13724</v>
      </c>
      <c r="J5052" s="192" t="n">
        <v>37.87</v>
      </c>
    </row>
    <row r="5053" customFormat="false" ht="32.75" hidden="false" customHeight="true" outlineLevel="0" collapsed="false">
      <c r="A5053" s="191"/>
      <c r="B5053" s="191"/>
      <c r="C5053" s="191"/>
      <c r="D5053" s="191"/>
      <c r="E5053" s="191" t="s">
        <v>13725</v>
      </c>
      <c r="F5053" s="192" t="n">
        <v>72.17</v>
      </c>
      <c r="G5053" s="191"/>
      <c r="H5053" s="193" t="s">
        <v>13726</v>
      </c>
      <c r="I5053" s="193"/>
      <c r="J5053" s="192" t="n">
        <v>397.01</v>
      </c>
    </row>
    <row r="5054" customFormat="false" ht="22.3" hidden="false" customHeight="true" outlineLevel="0" collapsed="false">
      <c r="A5054" s="125"/>
      <c r="B5054" s="125"/>
      <c r="C5054" s="125"/>
      <c r="D5054" s="125"/>
      <c r="E5054" s="125"/>
      <c r="F5054" s="125"/>
      <c r="G5054" s="125" t="s">
        <v>13727</v>
      </c>
      <c r="H5054" s="194" t="n">
        <v>1</v>
      </c>
      <c r="I5054" s="125" t="s">
        <v>13728</v>
      </c>
      <c r="J5054" s="195" t="n">
        <v>397.01</v>
      </c>
    </row>
    <row r="5055" customFormat="false" ht="22.3" hidden="false" customHeight="true" outlineLevel="0" collapsed="false">
      <c r="A5055" s="196"/>
      <c r="B5055" s="196"/>
      <c r="C5055" s="196"/>
      <c r="D5055" s="196"/>
      <c r="E5055" s="196"/>
      <c r="F5055" s="196"/>
      <c r="G5055" s="196"/>
      <c r="H5055" s="196"/>
      <c r="I5055" s="196"/>
      <c r="J5055" s="196"/>
    </row>
    <row r="5056" customFormat="false" ht="23.4" hidden="false" customHeight="true" outlineLevel="0" collapsed="false">
      <c r="A5056" s="175" t="s">
        <v>13360</v>
      </c>
      <c r="B5056" s="176" t="s">
        <v>12459</v>
      </c>
      <c r="C5056" s="175" t="s">
        <v>12460</v>
      </c>
      <c r="D5056" s="175" t="s">
        <v>12125</v>
      </c>
      <c r="E5056" s="175" t="s">
        <v>13711</v>
      </c>
      <c r="F5056" s="175"/>
      <c r="G5056" s="177" t="s">
        <v>12461</v>
      </c>
      <c r="H5056" s="176" t="s">
        <v>12462</v>
      </c>
      <c r="I5056" s="176" t="s">
        <v>12463</v>
      </c>
      <c r="J5056" s="176" t="s">
        <v>12243</v>
      </c>
    </row>
    <row r="5057" customFormat="false" ht="43.9" hidden="false" customHeight="true" outlineLevel="0" collapsed="false">
      <c r="A5057" s="154" t="s">
        <v>13712</v>
      </c>
      <c r="B5057" s="178" t="n">
        <v>92377</v>
      </c>
      <c r="C5057" s="154" t="s">
        <v>12467</v>
      </c>
      <c r="D5057" s="154" t="s">
        <v>3867</v>
      </c>
      <c r="E5057" s="154" t="s">
        <v>13918</v>
      </c>
      <c r="F5057" s="154"/>
      <c r="G5057" s="155" t="s">
        <v>12126</v>
      </c>
      <c r="H5057" s="179" t="n">
        <v>1</v>
      </c>
      <c r="I5057" s="180" t="n">
        <v>83.5</v>
      </c>
      <c r="J5057" s="180" t="n">
        <v>83.5</v>
      </c>
    </row>
    <row r="5058" customFormat="false" ht="43.9" hidden="false" customHeight="true" outlineLevel="0" collapsed="false">
      <c r="A5058" s="181" t="s">
        <v>13714</v>
      </c>
      <c r="B5058" s="182" t="n">
        <v>88267</v>
      </c>
      <c r="C5058" s="181" t="s">
        <v>12467</v>
      </c>
      <c r="D5058" s="181" t="s">
        <v>6441</v>
      </c>
      <c r="E5058" s="181" t="s">
        <v>13717</v>
      </c>
      <c r="F5058" s="181"/>
      <c r="G5058" s="183" t="s">
        <v>13718</v>
      </c>
      <c r="H5058" s="184" t="n">
        <v>0.736</v>
      </c>
      <c r="I5058" s="185" t="n">
        <v>29.16</v>
      </c>
      <c r="J5058" s="185" t="n">
        <v>21.46</v>
      </c>
    </row>
    <row r="5059" customFormat="false" ht="43.9" hidden="false" customHeight="true" outlineLevel="0" collapsed="false">
      <c r="A5059" s="181" t="s">
        <v>13714</v>
      </c>
      <c r="B5059" s="182" t="n">
        <v>88248</v>
      </c>
      <c r="C5059" s="181" t="s">
        <v>12467</v>
      </c>
      <c r="D5059" s="181" t="s">
        <v>6423</v>
      </c>
      <c r="E5059" s="181" t="s">
        <v>13717</v>
      </c>
      <c r="F5059" s="181"/>
      <c r="G5059" s="183" t="s">
        <v>13718</v>
      </c>
      <c r="H5059" s="184" t="n">
        <v>0.736</v>
      </c>
      <c r="I5059" s="185" t="n">
        <v>23.97</v>
      </c>
      <c r="J5059" s="185" t="n">
        <v>17.64</v>
      </c>
    </row>
    <row r="5060" customFormat="false" ht="22.3" hidden="false" customHeight="true" outlineLevel="0" collapsed="false">
      <c r="A5060" s="186" t="s">
        <v>13719</v>
      </c>
      <c r="B5060" s="187" t="n">
        <v>4208</v>
      </c>
      <c r="C5060" s="186" t="s">
        <v>12467</v>
      </c>
      <c r="D5060" s="186" t="s">
        <v>10207</v>
      </c>
      <c r="E5060" s="186" t="s">
        <v>13720</v>
      </c>
      <c r="F5060" s="186"/>
      <c r="G5060" s="188" t="s">
        <v>12126</v>
      </c>
      <c r="H5060" s="189" t="n">
        <v>1</v>
      </c>
      <c r="I5060" s="190" t="n">
        <v>43.66</v>
      </c>
      <c r="J5060" s="190" t="n">
        <v>43.66</v>
      </c>
    </row>
    <row r="5061" customFormat="false" ht="22.3" hidden="false" customHeight="true" outlineLevel="0" collapsed="false">
      <c r="A5061" s="186" t="s">
        <v>13719</v>
      </c>
      <c r="B5061" s="187" t="n">
        <v>3148</v>
      </c>
      <c r="C5061" s="186" t="s">
        <v>12467</v>
      </c>
      <c r="D5061" s="186" t="s">
        <v>13907</v>
      </c>
      <c r="E5061" s="186" t="s">
        <v>13720</v>
      </c>
      <c r="F5061" s="186"/>
      <c r="G5061" s="188" t="s">
        <v>12126</v>
      </c>
      <c r="H5061" s="189" t="n">
        <v>0.03</v>
      </c>
      <c r="I5061" s="190" t="n">
        <v>14.56</v>
      </c>
      <c r="J5061" s="190" t="n">
        <v>0.43</v>
      </c>
    </row>
    <row r="5062" customFormat="false" ht="22.3" hidden="false" customHeight="true" outlineLevel="0" collapsed="false">
      <c r="A5062" s="186" t="s">
        <v>13719</v>
      </c>
      <c r="B5062" s="187" t="n">
        <v>7307</v>
      </c>
      <c r="C5062" s="186" t="s">
        <v>12467</v>
      </c>
      <c r="D5062" s="186" t="s">
        <v>9171</v>
      </c>
      <c r="E5062" s="186" t="s">
        <v>13720</v>
      </c>
      <c r="F5062" s="186"/>
      <c r="G5062" s="188" t="s">
        <v>13761</v>
      </c>
      <c r="H5062" s="189" t="n">
        <v>0.007</v>
      </c>
      <c r="I5062" s="190" t="n">
        <v>44.64</v>
      </c>
      <c r="J5062" s="190" t="n">
        <v>0.31</v>
      </c>
    </row>
    <row r="5063" customFormat="false" ht="22.3" hidden="false" customHeight="true" outlineLevel="0" collapsed="false">
      <c r="A5063" s="191"/>
      <c r="B5063" s="191"/>
      <c r="C5063" s="191"/>
      <c r="D5063" s="191"/>
      <c r="E5063" s="191" t="s">
        <v>13722</v>
      </c>
      <c r="F5063" s="192" t="n">
        <v>30.88</v>
      </c>
      <c r="G5063" s="191" t="s">
        <v>13723</v>
      </c>
      <c r="H5063" s="192" t="n">
        <v>0</v>
      </c>
      <c r="I5063" s="191" t="s">
        <v>13724</v>
      </c>
      <c r="J5063" s="192" t="n">
        <v>30.88</v>
      </c>
    </row>
    <row r="5064" customFormat="false" ht="32.75" hidden="false" customHeight="true" outlineLevel="0" collapsed="false">
      <c r="A5064" s="191"/>
      <c r="B5064" s="191"/>
      <c r="C5064" s="191"/>
      <c r="D5064" s="191"/>
      <c r="E5064" s="191" t="s">
        <v>13725</v>
      </c>
      <c r="F5064" s="192" t="n">
        <v>18.55</v>
      </c>
      <c r="G5064" s="191"/>
      <c r="H5064" s="193" t="s">
        <v>13726</v>
      </c>
      <c r="I5064" s="193"/>
      <c r="J5064" s="192" t="n">
        <v>102.05</v>
      </c>
    </row>
    <row r="5065" customFormat="false" ht="22.3" hidden="false" customHeight="true" outlineLevel="0" collapsed="false">
      <c r="A5065" s="125"/>
      <c r="B5065" s="125"/>
      <c r="C5065" s="125"/>
      <c r="D5065" s="125"/>
      <c r="E5065" s="125"/>
      <c r="F5065" s="125"/>
      <c r="G5065" s="125" t="s">
        <v>13727</v>
      </c>
      <c r="H5065" s="194" t="n">
        <v>11</v>
      </c>
      <c r="I5065" s="125" t="s">
        <v>13728</v>
      </c>
      <c r="J5065" s="195" t="n">
        <v>1122.55</v>
      </c>
    </row>
    <row r="5066" customFormat="false" ht="22.3" hidden="false" customHeight="true" outlineLevel="0" collapsed="false">
      <c r="A5066" s="196"/>
      <c r="B5066" s="196"/>
      <c r="C5066" s="196"/>
      <c r="D5066" s="196"/>
      <c r="E5066" s="196"/>
      <c r="F5066" s="196"/>
      <c r="G5066" s="196"/>
      <c r="H5066" s="196"/>
      <c r="I5066" s="196"/>
      <c r="J5066" s="196"/>
    </row>
    <row r="5067" customFormat="false" ht="23.4" hidden="false" customHeight="true" outlineLevel="0" collapsed="false">
      <c r="A5067" s="175" t="s">
        <v>13361</v>
      </c>
      <c r="B5067" s="176" t="s">
        <v>12459</v>
      </c>
      <c r="C5067" s="175" t="s">
        <v>12460</v>
      </c>
      <c r="D5067" s="175" t="s">
        <v>12125</v>
      </c>
      <c r="E5067" s="175" t="s">
        <v>13711</v>
      </c>
      <c r="F5067" s="175"/>
      <c r="G5067" s="177" t="s">
        <v>12461</v>
      </c>
      <c r="H5067" s="176" t="s">
        <v>12462</v>
      </c>
      <c r="I5067" s="176" t="s">
        <v>12463</v>
      </c>
      <c r="J5067" s="176" t="s">
        <v>12243</v>
      </c>
    </row>
    <row r="5068" customFormat="false" ht="55.1" hidden="false" customHeight="true" outlineLevel="0" collapsed="false">
      <c r="A5068" s="154" t="s">
        <v>13712</v>
      </c>
      <c r="B5068" s="178" t="n">
        <v>92367</v>
      </c>
      <c r="C5068" s="154" t="s">
        <v>12467</v>
      </c>
      <c r="D5068" s="154" t="s">
        <v>3234</v>
      </c>
      <c r="E5068" s="154" t="s">
        <v>13918</v>
      </c>
      <c r="F5068" s="154"/>
      <c r="G5068" s="155" t="s">
        <v>12127</v>
      </c>
      <c r="H5068" s="179" t="n">
        <v>1</v>
      </c>
      <c r="I5068" s="180" t="n">
        <v>107.94</v>
      </c>
      <c r="J5068" s="180" t="n">
        <v>107.94</v>
      </c>
    </row>
    <row r="5069" customFormat="false" ht="43.9" hidden="false" customHeight="true" outlineLevel="0" collapsed="false">
      <c r="A5069" s="181" t="s">
        <v>13714</v>
      </c>
      <c r="B5069" s="182" t="n">
        <v>88267</v>
      </c>
      <c r="C5069" s="181" t="s">
        <v>12467</v>
      </c>
      <c r="D5069" s="181" t="s">
        <v>6441</v>
      </c>
      <c r="E5069" s="181" t="s">
        <v>13717</v>
      </c>
      <c r="F5069" s="181"/>
      <c r="G5069" s="183" t="s">
        <v>13718</v>
      </c>
      <c r="H5069" s="184" t="n">
        <v>0.245</v>
      </c>
      <c r="I5069" s="185" t="n">
        <v>29.16</v>
      </c>
      <c r="J5069" s="185" t="n">
        <v>7.14</v>
      </c>
    </row>
    <row r="5070" customFormat="false" ht="43.9" hidden="false" customHeight="true" outlineLevel="0" collapsed="false">
      <c r="A5070" s="181" t="s">
        <v>13714</v>
      </c>
      <c r="B5070" s="182" t="n">
        <v>88248</v>
      </c>
      <c r="C5070" s="181" t="s">
        <v>12467</v>
      </c>
      <c r="D5070" s="181" t="s">
        <v>6423</v>
      </c>
      <c r="E5070" s="181" t="s">
        <v>13717</v>
      </c>
      <c r="F5070" s="181"/>
      <c r="G5070" s="183" t="s">
        <v>13718</v>
      </c>
      <c r="H5070" s="184" t="n">
        <v>0.245</v>
      </c>
      <c r="I5070" s="185" t="n">
        <v>23.97</v>
      </c>
      <c r="J5070" s="185" t="n">
        <v>5.87</v>
      </c>
    </row>
    <row r="5071" customFormat="false" ht="32.75" hidden="false" customHeight="true" outlineLevel="0" collapsed="false">
      <c r="A5071" s="186" t="s">
        <v>13719</v>
      </c>
      <c r="B5071" s="187" t="n">
        <v>7701</v>
      </c>
      <c r="C5071" s="186" t="s">
        <v>12467</v>
      </c>
      <c r="D5071" s="186" t="s">
        <v>11649</v>
      </c>
      <c r="E5071" s="186" t="s">
        <v>13720</v>
      </c>
      <c r="F5071" s="186"/>
      <c r="G5071" s="188" t="s">
        <v>12127</v>
      </c>
      <c r="H5071" s="189" t="n">
        <v>1.039</v>
      </c>
      <c r="I5071" s="190" t="n">
        <v>91.37</v>
      </c>
      <c r="J5071" s="190" t="n">
        <v>94.93</v>
      </c>
    </row>
    <row r="5072" customFormat="false" ht="22.3" hidden="false" customHeight="true" outlineLevel="0" collapsed="false">
      <c r="A5072" s="191"/>
      <c r="B5072" s="191"/>
      <c r="C5072" s="191"/>
      <c r="D5072" s="191"/>
      <c r="E5072" s="191" t="s">
        <v>13722</v>
      </c>
      <c r="F5072" s="192" t="n">
        <v>10.27</v>
      </c>
      <c r="G5072" s="191" t="s">
        <v>13723</v>
      </c>
      <c r="H5072" s="192" t="n">
        <v>0</v>
      </c>
      <c r="I5072" s="191" t="s">
        <v>13724</v>
      </c>
      <c r="J5072" s="192" t="n">
        <v>10.27</v>
      </c>
    </row>
    <row r="5073" customFormat="false" ht="32.75" hidden="false" customHeight="true" outlineLevel="0" collapsed="false">
      <c r="A5073" s="191"/>
      <c r="B5073" s="191"/>
      <c r="C5073" s="191"/>
      <c r="D5073" s="191"/>
      <c r="E5073" s="191" t="s">
        <v>13725</v>
      </c>
      <c r="F5073" s="192" t="n">
        <v>23.98</v>
      </c>
      <c r="G5073" s="191"/>
      <c r="H5073" s="193" t="s">
        <v>13726</v>
      </c>
      <c r="I5073" s="193"/>
      <c r="J5073" s="192" t="n">
        <v>131.92</v>
      </c>
    </row>
    <row r="5074" customFormat="false" ht="22.3" hidden="false" customHeight="true" outlineLevel="0" collapsed="false">
      <c r="A5074" s="125"/>
      <c r="B5074" s="125"/>
      <c r="C5074" s="125"/>
      <c r="D5074" s="125"/>
      <c r="E5074" s="125"/>
      <c r="F5074" s="125"/>
      <c r="G5074" s="125" t="s">
        <v>13727</v>
      </c>
      <c r="H5074" s="194" t="n">
        <v>361.7</v>
      </c>
      <c r="I5074" s="125" t="s">
        <v>13728</v>
      </c>
      <c r="J5074" s="195" t="n">
        <v>47715.46</v>
      </c>
    </row>
    <row r="5075" customFormat="false" ht="22.3" hidden="false" customHeight="true" outlineLevel="0" collapsed="false">
      <c r="A5075" s="196"/>
      <c r="B5075" s="196"/>
      <c r="C5075" s="196"/>
      <c r="D5075" s="196"/>
      <c r="E5075" s="196"/>
      <c r="F5075" s="196"/>
      <c r="G5075" s="196"/>
      <c r="H5075" s="196"/>
      <c r="I5075" s="196"/>
      <c r="J5075" s="196"/>
    </row>
    <row r="5076" customFormat="false" ht="23.4" hidden="false" customHeight="true" outlineLevel="0" collapsed="false">
      <c r="A5076" s="175" t="s">
        <v>13362</v>
      </c>
      <c r="B5076" s="176" t="s">
        <v>12459</v>
      </c>
      <c r="C5076" s="175" t="s">
        <v>12460</v>
      </c>
      <c r="D5076" s="175" t="s">
        <v>12125</v>
      </c>
      <c r="E5076" s="175" t="s">
        <v>13711</v>
      </c>
      <c r="F5076" s="175"/>
      <c r="G5076" s="177" t="s">
        <v>12461</v>
      </c>
      <c r="H5076" s="176" t="s">
        <v>12462</v>
      </c>
      <c r="I5076" s="176" t="s">
        <v>12463</v>
      </c>
      <c r="J5076" s="176" t="s">
        <v>12243</v>
      </c>
    </row>
    <row r="5077" customFormat="false" ht="43.9" hidden="false" customHeight="true" outlineLevel="0" collapsed="false">
      <c r="A5077" s="154" t="s">
        <v>13712</v>
      </c>
      <c r="B5077" s="178" t="n">
        <v>92642</v>
      </c>
      <c r="C5077" s="154" t="s">
        <v>12467</v>
      </c>
      <c r="D5077" s="154" t="s">
        <v>3887</v>
      </c>
      <c r="E5077" s="154" t="s">
        <v>13918</v>
      </c>
      <c r="F5077" s="154"/>
      <c r="G5077" s="155" t="s">
        <v>12126</v>
      </c>
      <c r="H5077" s="179" t="n">
        <v>1</v>
      </c>
      <c r="I5077" s="180" t="n">
        <v>181.5</v>
      </c>
      <c r="J5077" s="180" t="n">
        <v>181.5</v>
      </c>
    </row>
    <row r="5078" customFormat="false" ht="43.9" hidden="false" customHeight="true" outlineLevel="0" collapsed="false">
      <c r="A5078" s="181" t="s">
        <v>13714</v>
      </c>
      <c r="B5078" s="182" t="n">
        <v>88248</v>
      </c>
      <c r="C5078" s="181" t="s">
        <v>12467</v>
      </c>
      <c r="D5078" s="181" t="s">
        <v>6423</v>
      </c>
      <c r="E5078" s="181" t="s">
        <v>13717</v>
      </c>
      <c r="F5078" s="181"/>
      <c r="G5078" s="183" t="s">
        <v>13718</v>
      </c>
      <c r="H5078" s="184" t="n">
        <v>1.471</v>
      </c>
      <c r="I5078" s="185" t="n">
        <v>23.97</v>
      </c>
      <c r="J5078" s="185" t="n">
        <v>35.25</v>
      </c>
    </row>
    <row r="5079" customFormat="false" ht="43.9" hidden="false" customHeight="true" outlineLevel="0" collapsed="false">
      <c r="A5079" s="181" t="s">
        <v>13714</v>
      </c>
      <c r="B5079" s="182" t="n">
        <v>88267</v>
      </c>
      <c r="C5079" s="181" t="s">
        <v>12467</v>
      </c>
      <c r="D5079" s="181" t="s">
        <v>6441</v>
      </c>
      <c r="E5079" s="181" t="s">
        <v>13717</v>
      </c>
      <c r="F5079" s="181"/>
      <c r="G5079" s="183" t="s">
        <v>13718</v>
      </c>
      <c r="H5079" s="184" t="n">
        <v>1.471</v>
      </c>
      <c r="I5079" s="185" t="n">
        <v>29.16</v>
      </c>
      <c r="J5079" s="185" t="n">
        <v>42.89</v>
      </c>
    </row>
    <row r="5080" customFormat="false" ht="22.3" hidden="false" customHeight="true" outlineLevel="0" collapsed="false">
      <c r="A5080" s="186" t="s">
        <v>13719</v>
      </c>
      <c r="B5080" s="187" t="n">
        <v>6299</v>
      </c>
      <c r="C5080" s="186" t="s">
        <v>12467</v>
      </c>
      <c r="D5080" s="186" t="s">
        <v>11162</v>
      </c>
      <c r="E5080" s="186" t="s">
        <v>13720</v>
      </c>
      <c r="F5080" s="186"/>
      <c r="G5080" s="188" t="s">
        <v>12126</v>
      </c>
      <c r="H5080" s="189" t="n">
        <v>1</v>
      </c>
      <c r="I5080" s="190" t="n">
        <v>102.22</v>
      </c>
      <c r="J5080" s="190" t="n">
        <v>102.22</v>
      </c>
    </row>
    <row r="5081" customFormat="false" ht="22.3" hidden="false" customHeight="true" outlineLevel="0" collapsed="false">
      <c r="A5081" s="186" t="s">
        <v>13719</v>
      </c>
      <c r="B5081" s="187" t="n">
        <v>7307</v>
      </c>
      <c r="C5081" s="186" t="s">
        <v>12467</v>
      </c>
      <c r="D5081" s="186" t="s">
        <v>9171</v>
      </c>
      <c r="E5081" s="186" t="s">
        <v>13720</v>
      </c>
      <c r="F5081" s="186"/>
      <c r="G5081" s="188" t="s">
        <v>13761</v>
      </c>
      <c r="H5081" s="189" t="n">
        <v>0.011</v>
      </c>
      <c r="I5081" s="190" t="n">
        <v>44.64</v>
      </c>
      <c r="J5081" s="190" t="n">
        <v>0.49</v>
      </c>
    </row>
    <row r="5082" customFormat="false" ht="22.3" hidden="false" customHeight="true" outlineLevel="0" collapsed="false">
      <c r="A5082" s="186" t="s">
        <v>13719</v>
      </c>
      <c r="B5082" s="187" t="n">
        <v>3148</v>
      </c>
      <c r="C5082" s="186" t="s">
        <v>12467</v>
      </c>
      <c r="D5082" s="186" t="s">
        <v>13907</v>
      </c>
      <c r="E5082" s="186" t="s">
        <v>13720</v>
      </c>
      <c r="F5082" s="186"/>
      <c r="G5082" s="188" t="s">
        <v>12126</v>
      </c>
      <c r="H5082" s="189" t="n">
        <v>0.045</v>
      </c>
      <c r="I5082" s="190" t="n">
        <v>14.56</v>
      </c>
      <c r="J5082" s="190" t="n">
        <v>0.65</v>
      </c>
    </row>
    <row r="5083" customFormat="false" ht="22.3" hidden="false" customHeight="true" outlineLevel="0" collapsed="false">
      <c r="A5083" s="191"/>
      <c r="B5083" s="191"/>
      <c r="C5083" s="191"/>
      <c r="D5083" s="191"/>
      <c r="E5083" s="191" t="s">
        <v>13722</v>
      </c>
      <c r="F5083" s="192" t="n">
        <v>61.73</v>
      </c>
      <c r="G5083" s="191" t="s">
        <v>13723</v>
      </c>
      <c r="H5083" s="192" t="n">
        <v>0</v>
      </c>
      <c r="I5083" s="191" t="s">
        <v>13724</v>
      </c>
      <c r="J5083" s="192" t="n">
        <v>61.73</v>
      </c>
    </row>
    <row r="5084" customFormat="false" ht="32.75" hidden="false" customHeight="true" outlineLevel="0" collapsed="false">
      <c r="A5084" s="191"/>
      <c r="B5084" s="191"/>
      <c r="C5084" s="191"/>
      <c r="D5084" s="191"/>
      <c r="E5084" s="191" t="s">
        <v>13725</v>
      </c>
      <c r="F5084" s="192" t="n">
        <v>40.32</v>
      </c>
      <c r="G5084" s="191"/>
      <c r="H5084" s="193" t="s">
        <v>13726</v>
      </c>
      <c r="I5084" s="193"/>
      <c r="J5084" s="192" t="n">
        <v>221.82</v>
      </c>
    </row>
    <row r="5085" customFormat="false" ht="22.3" hidden="false" customHeight="true" outlineLevel="0" collapsed="false">
      <c r="A5085" s="125"/>
      <c r="B5085" s="125"/>
      <c r="C5085" s="125"/>
      <c r="D5085" s="125"/>
      <c r="E5085" s="125"/>
      <c r="F5085" s="125"/>
      <c r="G5085" s="125" t="s">
        <v>13727</v>
      </c>
      <c r="H5085" s="194" t="n">
        <v>17</v>
      </c>
      <c r="I5085" s="125" t="s">
        <v>13728</v>
      </c>
      <c r="J5085" s="195" t="n">
        <v>3770.94</v>
      </c>
    </row>
    <row r="5086" customFormat="false" ht="22.3" hidden="false" customHeight="true" outlineLevel="0" collapsed="false">
      <c r="A5086" s="196"/>
      <c r="B5086" s="196"/>
      <c r="C5086" s="196"/>
      <c r="D5086" s="196"/>
      <c r="E5086" s="196"/>
      <c r="F5086" s="196"/>
      <c r="G5086" s="196"/>
      <c r="H5086" s="196"/>
      <c r="I5086" s="196"/>
      <c r="J5086" s="196"/>
    </row>
    <row r="5087" customFormat="false" ht="23.4" hidden="false" customHeight="true" outlineLevel="0" collapsed="false">
      <c r="A5087" s="175" t="s">
        <v>13363</v>
      </c>
      <c r="B5087" s="176" t="s">
        <v>12459</v>
      </c>
      <c r="C5087" s="175" t="s">
        <v>12460</v>
      </c>
      <c r="D5087" s="175" t="s">
        <v>12125</v>
      </c>
      <c r="E5087" s="175" t="s">
        <v>13711</v>
      </c>
      <c r="F5087" s="175"/>
      <c r="G5087" s="177" t="s">
        <v>12461</v>
      </c>
      <c r="H5087" s="176" t="s">
        <v>12462</v>
      </c>
      <c r="I5087" s="176" t="s">
        <v>12463</v>
      </c>
      <c r="J5087" s="176" t="s">
        <v>12243</v>
      </c>
    </row>
    <row r="5088" customFormat="false" ht="43.9" hidden="false" customHeight="true" outlineLevel="0" collapsed="false">
      <c r="A5088" s="154" t="s">
        <v>13712</v>
      </c>
      <c r="B5088" s="178" t="n">
        <v>92896</v>
      </c>
      <c r="C5088" s="154" t="s">
        <v>12467</v>
      </c>
      <c r="D5088" s="154" t="s">
        <v>3941</v>
      </c>
      <c r="E5088" s="154" t="s">
        <v>13918</v>
      </c>
      <c r="F5088" s="154"/>
      <c r="G5088" s="155" t="s">
        <v>12126</v>
      </c>
      <c r="H5088" s="179" t="n">
        <v>1</v>
      </c>
      <c r="I5088" s="180" t="n">
        <v>176.59</v>
      </c>
      <c r="J5088" s="180" t="n">
        <v>176.59</v>
      </c>
    </row>
    <row r="5089" customFormat="false" ht="43.9" hidden="false" customHeight="true" outlineLevel="0" collapsed="false">
      <c r="A5089" s="181" t="s">
        <v>13714</v>
      </c>
      <c r="B5089" s="182" t="n">
        <v>88267</v>
      </c>
      <c r="C5089" s="181" t="s">
        <v>12467</v>
      </c>
      <c r="D5089" s="181" t="s">
        <v>6441</v>
      </c>
      <c r="E5089" s="181" t="s">
        <v>13717</v>
      </c>
      <c r="F5089" s="181"/>
      <c r="G5089" s="183" t="s">
        <v>13718</v>
      </c>
      <c r="H5089" s="184" t="n">
        <v>0.736</v>
      </c>
      <c r="I5089" s="185" t="n">
        <v>29.16</v>
      </c>
      <c r="J5089" s="185" t="n">
        <v>21.46</v>
      </c>
    </row>
    <row r="5090" customFormat="false" ht="43.9" hidden="false" customHeight="true" outlineLevel="0" collapsed="false">
      <c r="A5090" s="181" t="s">
        <v>13714</v>
      </c>
      <c r="B5090" s="182" t="n">
        <v>88248</v>
      </c>
      <c r="C5090" s="181" t="s">
        <v>12467</v>
      </c>
      <c r="D5090" s="181" t="s">
        <v>6423</v>
      </c>
      <c r="E5090" s="181" t="s">
        <v>13717</v>
      </c>
      <c r="F5090" s="181"/>
      <c r="G5090" s="183" t="s">
        <v>13718</v>
      </c>
      <c r="H5090" s="184" t="n">
        <v>0.736</v>
      </c>
      <c r="I5090" s="185" t="n">
        <v>23.97</v>
      </c>
      <c r="J5090" s="185" t="n">
        <v>17.64</v>
      </c>
    </row>
    <row r="5091" customFormat="false" ht="22.3" hidden="false" customHeight="true" outlineLevel="0" collapsed="false">
      <c r="A5091" s="186" t="s">
        <v>13719</v>
      </c>
      <c r="B5091" s="187" t="n">
        <v>7307</v>
      </c>
      <c r="C5091" s="186" t="s">
        <v>12467</v>
      </c>
      <c r="D5091" s="186" t="s">
        <v>9171</v>
      </c>
      <c r="E5091" s="186" t="s">
        <v>13720</v>
      </c>
      <c r="F5091" s="186"/>
      <c r="G5091" s="188" t="s">
        <v>13761</v>
      </c>
      <c r="H5091" s="189" t="n">
        <v>0.007</v>
      </c>
      <c r="I5091" s="190" t="n">
        <v>44.64</v>
      </c>
      <c r="J5091" s="190" t="n">
        <v>0.31</v>
      </c>
    </row>
    <row r="5092" customFormat="false" ht="22.3" hidden="false" customHeight="true" outlineLevel="0" collapsed="false">
      <c r="A5092" s="186" t="s">
        <v>13719</v>
      </c>
      <c r="B5092" s="187" t="n">
        <v>3148</v>
      </c>
      <c r="C5092" s="186" t="s">
        <v>12467</v>
      </c>
      <c r="D5092" s="186" t="s">
        <v>13907</v>
      </c>
      <c r="E5092" s="186" t="s">
        <v>13720</v>
      </c>
      <c r="F5092" s="186"/>
      <c r="G5092" s="188" t="s">
        <v>12126</v>
      </c>
      <c r="H5092" s="189" t="n">
        <v>0.03</v>
      </c>
      <c r="I5092" s="190" t="n">
        <v>14.56</v>
      </c>
      <c r="J5092" s="190" t="n">
        <v>0.43</v>
      </c>
    </row>
    <row r="5093" customFormat="false" ht="32.75" hidden="false" customHeight="true" outlineLevel="0" collapsed="false">
      <c r="A5093" s="186" t="s">
        <v>13719</v>
      </c>
      <c r="B5093" s="187" t="n">
        <v>9889</v>
      </c>
      <c r="C5093" s="186" t="s">
        <v>12467</v>
      </c>
      <c r="D5093" s="186" t="s">
        <v>11950</v>
      </c>
      <c r="E5093" s="186" t="s">
        <v>13720</v>
      </c>
      <c r="F5093" s="186"/>
      <c r="G5093" s="188" t="s">
        <v>12126</v>
      </c>
      <c r="H5093" s="189" t="n">
        <v>1</v>
      </c>
      <c r="I5093" s="190" t="n">
        <v>136.75</v>
      </c>
      <c r="J5093" s="190" t="n">
        <v>136.75</v>
      </c>
    </row>
    <row r="5094" customFormat="false" ht="22.3" hidden="false" customHeight="true" outlineLevel="0" collapsed="false">
      <c r="A5094" s="191"/>
      <c r="B5094" s="191"/>
      <c r="C5094" s="191"/>
      <c r="D5094" s="191"/>
      <c r="E5094" s="191" t="s">
        <v>13722</v>
      </c>
      <c r="F5094" s="192" t="n">
        <v>30.88</v>
      </c>
      <c r="G5094" s="191" t="s">
        <v>13723</v>
      </c>
      <c r="H5094" s="192" t="n">
        <v>0</v>
      </c>
      <c r="I5094" s="191" t="s">
        <v>13724</v>
      </c>
      <c r="J5094" s="192" t="n">
        <v>30.88</v>
      </c>
    </row>
    <row r="5095" customFormat="false" ht="32.75" hidden="false" customHeight="true" outlineLevel="0" collapsed="false">
      <c r="A5095" s="191"/>
      <c r="B5095" s="191"/>
      <c r="C5095" s="191"/>
      <c r="D5095" s="191"/>
      <c r="E5095" s="191" t="s">
        <v>13725</v>
      </c>
      <c r="F5095" s="192" t="n">
        <v>39.23</v>
      </c>
      <c r="G5095" s="191"/>
      <c r="H5095" s="193" t="s">
        <v>13726</v>
      </c>
      <c r="I5095" s="193"/>
      <c r="J5095" s="192" t="n">
        <v>215.82</v>
      </c>
    </row>
    <row r="5096" customFormat="false" ht="22.3" hidden="false" customHeight="true" outlineLevel="0" collapsed="false">
      <c r="A5096" s="125"/>
      <c r="B5096" s="125"/>
      <c r="C5096" s="125"/>
      <c r="D5096" s="125"/>
      <c r="E5096" s="125"/>
      <c r="F5096" s="125"/>
      <c r="G5096" s="125" t="s">
        <v>13727</v>
      </c>
      <c r="H5096" s="194" t="n">
        <v>6</v>
      </c>
      <c r="I5096" s="125" t="s">
        <v>13728</v>
      </c>
      <c r="J5096" s="195" t="n">
        <v>1294.92</v>
      </c>
    </row>
    <row r="5097" customFormat="false" ht="22.3" hidden="false" customHeight="true" outlineLevel="0" collapsed="false">
      <c r="A5097" s="196"/>
      <c r="B5097" s="196"/>
      <c r="C5097" s="196"/>
      <c r="D5097" s="196"/>
      <c r="E5097" s="196"/>
      <c r="F5097" s="196"/>
      <c r="G5097" s="196"/>
      <c r="H5097" s="196"/>
      <c r="I5097" s="196"/>
      <c r="J5097" s="196"/>
    </row>
    <row r="5098" customFormat="false" ht="23.4" hidden="false" customHeight="true" outlineLevel="0" collapsed="false">
      <c r="A5098" s="175" t="s">
        <v>13364</v>
      </c>
      <c r="B5098" s="176" t="s">
        <v>12459</v>
      </c>
      <c r="C5098" s="175" t="s">
        <v>12460</v>
      </c>
      <c r="D5098" s="175" t="s">
        <v>12125</v>
      </c>
      <c r="E5098" s="175" t="s">
        <v>13711</v>
      </c>
      <c r="F5098" s="175"/>
      <c r="G5098" s="177" t="s">
        <v>12461</v>
      </c>
      <c r="H5098" s="176" t="s">
        <v>12462</v>
      </c>
      <c r="I5098" s="176" t="s">
        <v>12463</v>
      </c>
      <c r="J5098" s="176" t="s">
        <v>12243</v>
      </c>
    </row>
    <row r="5099" customFormat="false" ht="43.9" hidden="false" customHeight="true" outlineLevel="0" collapsed="false">
      <c r="A5099" s="154" t="s">
        <v>13712</v>
      </c>
      <c r="B5099" s="178" t="n">
        <v>94713</v>
      </c>
      <c r="C5099" s="154" t="s">
        <v>12467</v>
      </c>
      <c r="D5099" s="154" t="s">
        <v>13365</v>
      </c>
      <c r="E5099" s="154" t="s">
        <v>13995</v>
      </c>
      <c r="F5099" s="154"/>
      <c r="G5099" s="155" t="s">
        <v>12126</v>
      </c>
      <c r="H5099" s="179" t="n">
        <v>1</v>
      </c>
      <c r="I5099" s="180" t="n">
        <v>220.39</v>
      </c>
      <c r="J5099" s="180" t="n">
        <v>220.39</v>
      </c>
    </row>
    <row r="5100" customFormat="false" ht="43.9" hidden="false" customHeight="true" outlineLevel="0" collapsed="false">
      <c r="A5100" s="181" t="s">
        <v>13714</v>
      </c>
      <c r="B5100" s="182" t="n">
        <v>88248</v>
      </c>
      <c r="C5100" s="181" t="s">
        <v>12467</v>
      </c>
      <c r="D5100" s="181" t="s">
        <v>6423</v>
      </c>
      <c r="E5100" s="181" t="s">
        <v>13717</v>
      </c>
      <c r="F5100" s="181"/>
      <c r="G5100" s="183" t="s">
        <v>13718</v>
      </c>
      <c r="H5100" s="184" t="n">
        <v>0.2726</v>
      </c>
      <c r="I5100" s="185" t="n">
        <v>23.97</v>
      </c>
      <c r="J5100" s="185" t="n">
        <v>6.53</v>
      </c>
    </row>
    <row r="5101" customFormat="false" ht="43.9" hidden="false" customHeight="true" outlineLevel="0" collapsed="false">
      <c r="A5101" s="181" t="s">
        <v>13714</v>
      </c>
      <c r="B5101" s="182" t="n">
        <v>88267</v>
      </c>
      <c r="C5101" s="181" t="s">
        <v>12467</v>
      </c>
      <c r="D5101" s="181" t="s">
        <v>6441</v>
      </c>
      <c r="E5101" s="181" t="s">
        <v>13717</v>
      </c>
      <c r="F5101" s="181"/>
      <c r="G5101" s="183" t="s">
        <v>13718</v>
      </c>
      <c r="H5101" s="184" t="n">
        <v>0.2726</v>
      </c>
      <c r="I5101" s="185" t="n">
        <v>29.16</v>
      </c>
      <c r="J5101" s="185" t="n">
        <v>7.94</v>
      </c>
    </row>
    <row r="5102" customFormat="false" ht="32.75" hidden="false" customHeight="true" outlineLevel="0" collapsed="false">
      <c r="A5102" s="186" t="s">
        <v>13719</v>
      </c>
      <c r="B5102" s="187" t="n">
        <v>83</v>
      </c>
      <c r="C5102" s="186" t="s">
        <v>12467</v>
      </c>
      <c r="D5102" s="186" t="s">
        <v>13996</v>
      </c>
      <c r="E5102" s="186" t="s">
        <v>13720</v>
      </c>
      <c r="F5102" s="186"/>
      <c r="G5102" s="188" t="s">
        <v>12126</v>
      </c>
      <c r="H5102" s="189" t="n">
        <v>1</v>
      </c>
      <c r="I5102" s="190" t="n">
        <v>202.09</v>
      </c>
      <c r="J5102" s="190" t="n">
        <v>202.09</v>
      </c>
    </row>
    <row r="5103" customFormat="false" ht="22.3" hidden="false" customHeight="true" outlineLevel="0" collapsed="false">
      <c r="A5103" s="186" t="s">
        <v>13719</v>
      </c>
      <c r="B5103" s="187" t="n">
        <v>122</v>
      </c>
      <c r="C5103" s="186" t="s">
        <v>12467</v>
      </c>
      <c r="D5103" s="186" t="s">
        <v>13899</v>
      </c>
      <c r="E5103" s="186" t="s">
        <v>13720</v>
      </c>
      <c r="F5103" s="186"/>
      <c r="G5103" s="188" t="s">
        <v>12126</v>
      </c>
      <c r="H5103" s="189" t="n">
        <v>0.0129</v>
      </c>
      <c r="I5103" s="190" t="n">
        <v>92.33</v>
      </c>
      <c r="J5103" s="190" t="n">
        <v>1.19</v>
      </c>
    </row>
    <row r="5104" customFormat="false" ht="22.3" hidden="false" customHeight="true" outlineLevel="0" collapsed="false">
      <c r="A5104" s="186" t="s">
        <v>13719</v>
      </c>
      <c r="B5104" s="187" t="n">
        <v>38383</v>
      </c>
      <c r="C5104" s="186" t="s">
        <v>12467</v>
      </c>
      <c r="D5104" s="186" t="s">
        <v>13892</v>
      </c>
      <c r="E5104" s="186" t="s">
        <v>13720</v>
      </c>
      <c r="F5104" s="186"/>
      <c r="G5104" s="188" t="s">
        <v>12126</v>
      </c>
      <c r="H5104" s="189" t="n">
        <v>0.0154</v>
      </c>
      <c r="I5104" s="190" t="n">
        <v>2.59</v>
      </c>
      <c r="J5104" s="190" t="n">
        <v>0.03</v>
      </c>
    </row>
    <row r="5105" customFormat="false" ht="32.75" hidden="false" customHeight="true" outlineLevel="0" collapsed="false">
      <c r="A5105" s="186" t="s">
        <v>13719</v>
      </c>
      <c r="B5105" s="187" t="n">
        <v>20083</v>
      </c>
      <c r="C5105" s="186" t="s">
        <v>12467</v>
      </c>
      <c r="D5105" s="186" t="s">
        <v>13898</v>
      </c>
      <c r="E5105" s="186" t="s">
        <v>13720</v>
      </c>
      <c r="F5105" s="186"/>
      <c r="G5105" s="188" t="s">
        <v>12126</v>
      </c>
      <c r="H5105" s="189" t="n">
        <v>0.025</v>
      </c>
      <c r="I5105" s="190" t="n">
        <v>104.61</v>
      </c>
      <c r="J5105" s="190" t="n">
        <v>2.61</v>
      </c>
    </row>
    <row r="5106" customFormat="false" ht="22.3" hidden="false" customHeight="true" outlineLevel="0" collapsed="false">
      <c r="A5106" s="191"/>
      <c r="B5106" s="191"/>
      <c r="C5106" s="191"/>
      <c r="D5106" s="191"/>
      <c r="E5106" s="191" t="s">
        <v>13722</v>
      </c>
      <c r="F5106" s="192" t="n">
        <v>11.43</v>
      </c>
      <c r="G5106" s="191" t="s">
        <v>13723</v>
      </c>
      <c r="H5106" s="192" t="n">
        <v>0</v>
      </c>
      <c r="I5106" s="191" t="s">
        <v>13724</v>
      </c>
      <c r="J5106" s="192" t="n">
        <v>11.43</v>
      </c>
    </row>
    <row r="5107" customFormat="false" ht="32.75" hidden="false" customHeight="true" outlineLevel="0" collapsed="false">
      <c r="A5107" s="191"/>
      <c r="B5107" s="191"/>
      <c r="C5107" s="191"/>
      <c r="D5107" s="191"/>
      <c r="E5107" s="191" t="s">
        <v>13725</v>
      </c>
      <c r="F5107" s="192" t="n">
        <v>48.97</v>
      </c>
      <c r="G5107" s="191"/>
      <c r="H5107" s="193" t="s">
        <v>13726</v>
      </c>
      <c r="I5107" s="193"/>
      <c r="J5107" s="192" t="n">
        <v>269.36</v>
      </c>
    </row>
    <row r="5108" customFormat="false" ht="22.3" hidden="false" customHeight="true" outlineLevel="0" collapsed="false">
      <c r="A5108" s="125"/>
      <c r="B5108" s="125"/>
      <c r="C5108" s="125"/>
      <c r="D5108" s="125"/>
      <c r="E5108" s="125"/>
      <c r="F5108" s="125"/>
      <c r="G5108" s="125" t="s">
        <v>13727</v>
      </c>
      <c r="H5108" s="194" t="n">
        <v>1</v>
      </c>
      <c r="I5108" s="125" t="s">
        <v>13728</v>
      </c>
      <c r="J5108" s="195" t="n">
        <v>269.36</v>
      </c>
    </row>
    <row r="5109" customFormat="false" ht="22.3" hidden="false" customHeight="true" outlineLevel="0" collapsed="false">
      <c r="A5109" s="196"/>
      <c r="B5109" s="196"/>
      <c r="C5109" s="196"/>
      <c r="D5109" s="196"/>
      <c r="E5109" s="196"/>
      <c r="F5109" s="196"/>
      <c r="G5109" s="196"/>
      <c r="H5109" s="196"/>
      <c r="I5109" s="196"/>
      <c r="J5109" s="196"/>
    </row>
    <row r="5110" customFormat="false" ht="22.3" hidden="false" customHeight="true" outlineLevel="0" collapsed="false">
      <c r="A5110" s="150" t="n">
        <v>63</v>
      </c>
      <c r="B5110" s="150"/>
      <c r="C5110" s="150"/>
      <c r="D5110" s="150" t="s">
        <v>12433</v>
      </c>
      <c r="E5110" s="150"/>
      <c r="F5110" s="150"/>
      <c r="G5110" s="150"/>
      <c r="H5110" s="173"/>
      <c r="I5110" s="150"/>
      <c r="J5110" s="174" t="n">
        <v>93099.11</v>
      </c>
    </row>
    <row r="5111" customFormat="false" ht="23.4" hidden="false" customHeight="true" outlineLevel="0" collapsed="false">
      <c r="A5111" s="175" t="s">
        <v>13366</v>
      </c>
      <c r="B5111" s="176" t="s">
        <v>12459</v>
      </c>
      <c r="C5111" s="175" t="s">
        <v>12460</v>
      </c>
      <c r="D5111" s="175" t="s">
        <v>12125</v>
      </c>
      <c r="E5111" s="175" t="s">
        <v>13711</v>
      </c>
      <c r="F5111" s="175"/>
      <c r="G5111" s="177" t="s">
        <v>12461</v>
      </c>
      <c r="H5111" s="176" t="s">
        <v>12462</v>
      </c>
      <c r="I5111" s="176" t="s">
        <v>12463</v>
      </c>
      <c r="J5111" s="176" t="s">
        <v>12243</v>
      </c>
    </row>
    <row r="5112" customFormat="false" ht="32.75" hidden="false" customHeight="true" outlineLevel="0" collapsed="false">
      <c r="A5112" s="154" t="s">
        <v>13712</v>
      </c>
      <c r="B5112" s="178" t="n">
        <v>94499</v>
      </c>
      <c r="C5112" s="154" t="s">
        <v>12467</v>
      </c>
      <c r="D5112" s="154" t="s">
        <v>13102</v>
      </c>
      <c r="E5112" s="154" t="s">
        <v>13906</v>
      </c>
      <c r="F5112" s="154"/>
      <c r="G5112" s="155" t="s">
        <v>12126</v>
      </c>
      <c r="H5112" s="179" t="n">
        <v>1</v>
      </c>
      <c r="I5112" s="180" t="n">
        <v>249.52</v>
      </c>
      <c r="J5112" s="180" t="n">
        <v>249.52</v>
      </c>
    </row>
    <row r="5113" customFormat="false" ht="43.9" hidden="false" customHeight="true" outlineLevel="0" collapsed="false">
      <c r="A5113" s="181" t="s">
        <v>13714</v>
      </c>
      <c r="B5113" s="182" t="n">
        <v>88267</v>
      </c>
      <c r="C5113" s="181" t="s">
        <v>12467</v>
      </c>
      <c r="D5113" s="181" t="s">
        <v>6441</v>
      </c>
      <c r="E5113" s="181" t="s">
        <v>13717</v>
      </c>
      <c r="F5113" s="181"/>
      <c r="G5113" s="183" t="s">
        <v>13718</v>
      </c>
      <c r="H5113" s="184" t="n">
        <v>0.4546</v>
      </c>
      <c r="I5113" s="185" t="n">
        <v>29.16</v>
      </c>
      <c r="J5113" s="185" t="n">
        <v>13.25</v>
      </c>
    </row>
    <row r="5114" customFormat="false" ht="43.9" hidden="false" customHeight="true" outlineLevel="0" collapsed="false">
      <c r="A5114" s="181" t="s">
        <v>13714</v>
      </c>
      <c r="B5114" s="182" t="n">
        <v>88248</v>
      </c>
      <c r="C5114" s="181" t="s">
        <v>12467</v>
      </c>
      <c r="D5114" s="181" t="s">
        <v>6423</v>
      </c>
      <c r="E5114" s="181" t="s">
        <v>13717</v>
      </c>
      <c r="F5114" s="181"/>
      <c r="G5114" s="183" t="s">
        <v>13718</v>
      </c>
      <c r="H5114" s="184" t="n">
        <v>0.4546</v>
      </c>
      <c r="I5114" s="185" t="n">
        <v>23.97</v>
      </c>
      <c r="J5114" s="185" t="n">
        <v>10.89</v>
      </c>
    </row>
    <row r="5115" customFormat="false" ht="22.3" hidden="false" customHeight="true" outlineLevel="0" collapsed="false">
      <c r="A5115" s="186" t="s">
        <v>13719</v>
      </c>
      <c r="B5115" s="187" t="n">
        <v>6011</v>
      </c>
      <c r="C5115" s="186" t="s">
        <v>12467</v>
      </c>
      <c r="D5115" s="186" t="s">
        <v>13909</v>
      </c>
      <c r="E5115" s="186" t="s">
        <v>13720</v>
      </c>
      <c r="F5115" s="186"/>
      <c r="G5115" s="188" t="s">
        <v>12126</v>
      </c>
      <c r="H5115" s="189" t="n">
        <v>1</v>
      </c>
      <c r="I5115" s="190" t="n">
        <v>224.95</v>
      </c>
      <c r="J5115" s="190" t="n">
        <v>224.95</v>
      </c>
    </row>
    <row r="5116" customFormat="false" ht="22.3" hidden="false" customHeight="true" outlineLevel="0" collapsed="false">
      <c r="A5116" s="186" t="s">
        <v>13719</v>
      </c>
      <c r="B5116" s="187" t="n">
        <v>3148</v>
      </c>
      <c r="C5116" s="186" t="s">
        <v>12467</v>
      </c>
      <c r="D5116" s="186" t="s">
        <v>13907</v>
      </c>
      <c r="E5116" s="186" t="s">
        <v>13720</v>
      </c>
      <c r="F5116" s="186"/>
      <c r="G5116" s="188" t="s">
        <v>12126</v>
      </c>
      <c r="H5116" s="189" t="n">
        <v>0.0302</v>
      </c>
      <c r="I5116" s="190" t="n">
        <v>14.56</v>
      </c>
      <c r="J5116" s="190" t="n">
        <v>0.43</v>
      </c>
    </row>
    <row r="5117" customFormat="false" ht="22.3" hidden="false" customHeight="true" outlineLevel="0" collapsed="false">
      <c r="A5117" s="191"/>
      <c r="B5117" s="191"/>
      <c r="C5117" s="191"/>
      <c r="D5117" s="191"/>
      <c r="E5117" s="191" t="s">
        <v>13722</v>
      </c>
      <c r="F5117" s="192" t="n">
        <v>19.07</v>
      </c>
      <c r="G5117" s="191" t="s">
        <v>13723</v>
      </c>
      <c r="H5117" s="192" t="n">
        <v>0</v>
      </c>
      <c r="I5117" s="191" t="s">
        <v>13724</v>
      </c>
      <c r="J5117" s="192" t="n">
        <v>19.07</v>
      </c>
    </row>
    <row r="5118" customFormat="false" ht="32.75" hidden="false" customHeight="true" outlineLevel="0" collapsed="false">
      <c r="A5118" s="191"/>
      <c r="B5118" s="191"/>
      <c r="C5118" s="191"/>
      <c r="D5118" s="191"/>
      <c r="E5118" s="191" t="s">
        <v>13725</v>
      </c>
      <c r="F5118" s="192" t="n">
        <v>55.44</v>
      </c>
      <c r="G5118" s="191"/>
      <c r="H5118" s="193" t="s">
        <v>13726</v>
      </c>
      <c r="I5118" s="193"/>
      <c r="J5118" s="192" t="n">
        <v>304.96</v>
      </c>
    </row>
    <row r="5119" customFormat="false" ht="22.3" hidden="false" customHeight="true" outlineLevel="0" collapsed="false">
      <c r="A5119" s="125"/>
      <c r="B5119" s="125"/>
      <c r="C5119" s="125"/>
      <c r="D5119" s="125"/>
      <c r="E5119" s="125"/>
      <c r="F5119" s="125"/>
      <c r="G5119" s="125" t="s">
        <v>13727</v>
      </c>
      <c r="H5119" s="194" t="n">
        <v>5</v>
      </c>
      <c r="I5119" s="125" t="s">
        <v>13728</v>
      </c>
      <c r="J5119" s="195" t="n">
        <v>1524.8</v>
      </c>
    </row>
    <row r="5120" customFormat="false" ht="22.3" hidden="false" customHeight="true" outlineLevel="0" collapsed="false">
      <c r="A5120" s="196"/>
      <c r="B5120" s="196"/>
      <c r="C5120" s="196"/>
      <c r="D5120" s="196"/>
      <c r="E5120" s="196"/>
      <c r="F5120" s="196"/>
      <c r="G5120" s="196"/>
      <c r="H5120" s="196"/>
      <c r="I5120" s="196"/>
      <c r="J5120" s="196"/>
    </row>
    <row r="5121" customFormat="false" ht="23.4" hidden="false" customHeight="true" outlineLevel="0" collapsed="false">
      <c r="A5121" s="175" t="s">
        <v>13367</v>
      </c>
      <c r="B5121" s="176" t="s">
        <v>12459</v>
      </c>
      <c r="C5121" s="175" t="s">
        <v>12460</v>
      </c>
      <c r="D5121" s="175" t="s">
        <v>12125</v>
      </c>
      <c r="E5121" s="175" t="s">
        <v>13711</v>
      </c>
      <c r="F5121" s="175"/>
      <c r="G5121" s="177" t="s">
        <v>12461</v>
      </c>
      <c r="H5121" s="176" t="s">
        <v>12462</v>
      </c>
      <c r="I5121" s="176" t="s">
        <v>12463</v>
      </c>
      <c r="J5121" s="176" t="s">
        <v>12243</v>
      </c>
    </row>
    <row r="5122" customFormat="false" ht="32.75" hidden="false" customHeight="true" outlineLevel="0" collapsed="false">
      <c r="A5122" s="154" t="s">
        <v>13712</v>
      </c>
      <c r="B5122" s="178" t="n">
        <v>99624</v>
      </c>
      <c r="C5122" s="154" t="s">
        <v>12467</v>
      </c>
      <c r="D5122" s="154" t="s">
        <v>13368</v>
      </c>
      <c r="E5122" s="154" t="s">
        <v>13906</v>
      </c>
      <c r="F5122" s="154"/>
      <c r="G5122" s="155" t="s">
        <v>12126</v>
      </c>
      <c r="H5122" s="179" t="n">
        <v>1</v>
      </c>
      <c r="I5122" s="180" t="n">
        <v>707.73</v>
      </c>
      <c r="J5122" s="180" t="n">
        <v>707.73</v>
      </c>
    </row>
    <row r="5123" customFormat="false" ht="43.9" hidden="false" customHeight="true" outlineLevel="0" collapsed="false">
      <c r="A5123" s="181" t="s">
        <v>13714</v>
      </c>
      <c r="B5123" s="182" t="n">
        <v>88267</v>
      </c>
      <c r="C5123" s="181" t="s">
        <v>12467</v>
      </c>
      <c r="D5123" s="181" t="s">
        <v>6441</v>
      </c>
      <c r="E5123" s="181" t="s">
        <v>13717</v>
      </c>
      <c r="F5123" s="181"/>
      <c r="G5123" s="183" t="s">
        <v>13718</v>
      </c>
      <c r="H5123" s="184" t="n">
        <v>0.4546</v>
      </c>
      <c r="I5123" s="185" t="n">
        <v>29.16</v>
      </c>
      <c r="J5123" s="185" t="n">
        <v>13.25</v>
      </c>
    </row>
    <row r="5124" customFormat="false" ht="43.9" hidden="false" customHeight="true" outlineLevel="0" collapsed="false">
      <c r="A5124" s="181" t="s">
        <v>13714</v>
      </c>
      <c r="B5124" s="182" t="n">
        <v>88248</v>
      </c>
      <c r="C5124" s="181" t="s">
        <v>12467</v>
      </c>
      <c r="D5124" s="181" t="s">
        <v>6423</v>
      </c>
      <c r="E5124" s="181" t="s">
        <v>13717</v>
      </c>
      <c r="F5124" s="181"/>
      <c r="G5124" s="183" t="s">
        <v>13718</v>
      </c>
      <c r="H5124" s="184" t="n">
        <v>0.4546</v>
      </c>
      <c r="I5124" s="185" t="n">
        <v>23.97</v>
      </c>
      <c r="J5124" s="185" t="n">
        <v>10.89</v>
      </c>
    </row>
    <row r="5125" customFormat="false" ht="22.3" hidden="false" customHeight="true" outlineLevel="0" collapsed="false">
      <c r="A5125" s="186" t="s">
        <v>13719</v>
      </c>
      <c r="B5125" s="187" t="n">
        <v>3148</v>
      </c>
      <c r="C5125" s="186" t="s">
        <v>12467</v>
      </c>
      <c r="D5125" s="186" t="s">
        <v>13907</v>
      </c>
      <c r="E5125" s="186" t="s">
        <v>13720</v>
      </c>
      <c r="F5125" s="186"/>
      <c r="G5125" s="188" t="s">
        <v>12126</v>
      </c>
      <c r="H5125" s="189" t="n">
        <v>0.0302</v>
      </c>
      <c r="I5125" s="190" t="n">
        <v>14.56</v>
      </c>
      <c r="J5125" s="190" t="n">
        <v>0.43</v>
      </c>
    </row>
    <row r="5126" customFormat="false" ht="32.75" hidden="false" customHeight="true" outlineLevel="0" collapsed="false">
      <c r="A5126" s="186" t="s">
        <v>13719</v>
      </c>
      <c r="B5126" s="187" t="n">
        <v>10405</v>
      </c>
      <c r="C5126" s="186" t="s">
        <v>12467</v>
      </c>
      <c r="D5126" s="186" t="s">
        <v>12026</v>
      </c>
      <c r="E5126" s="186" t="s">
        <v>13720</v>
      </c>
      <c r="F5126" s="186"/>
      <c r="G5126" s="188" t="s">
        <v>12126</v>
      </c>
      <c r="H5126" s="189" t="n">
        <v>1</v>
      </c>
      <c r="I5126" s="190" t="n">
        <v>683.16</v>
      </c>
      <c r="J5126" s="190" t="n">
        <v>683.16</v>
      </c>
    </row>
    <row r="5127" customFormat="false" ht="22.3" hidden="false" customHeight="true" outlineLevel="0" collapsed="false">
      <c r="A5127" s="191"/>
      <c r="B5127" s="191"/>
      <c r="C5127" s="191"/>
      <c r="D5127" s="191"/>
      <c r="E5127" s="191" t="s">
        <v>13722</v>
      </c>
      <c r="F5127" s="192" t="n">
        <v>19.07</v>
      </c>
      <c r="G5127" s="191" t="s">
        <v>13723</v>
      </c>
      <c r="H5127" s="192" t="n">
        <v>0</v>
      </c>
      <c r="I5127" s="191" t="s">
        <v>13724</v>
      </c>
      <c r="J5127" s="192" t="n">
        <v>19.07</v>
      </c>
    </row>
    <row r="5128" customFormat="false" ht="32.75" hidden="false" customHeight="true" outlineLevel="0" collapsed="false">
      <c r="A5128" s="191"/>
      <c r="B5128" s="191"/>
      <c r="C5128" s="191"/>
      <c r="D5128" s="191"/>
      <c r="E5128" s="191" t="s">
        <v>13725</v>
      </c>
      <c r="F5128" s="192" t="n">
        <v>157.25</v>
      </c>
      <c r="G5128" s="191"/>
      <c r="H5128" s="193" t="s">
        <v>13726</v>
      </c>
      <c r="I5128" s="193"/>
      <c r="J5128" s="192" t="n">
        <v>864.98</v>
      </c>
    </row>
    <row r="5129" customFormat="false" ht="22.3" hidden="false" customHeight="true" outlineLevel="0" collapsed="false">
      <c r="A5129" s="125"/>
      <c r="B5129" s="125"/>
      <c r="C5129" s="125"/>
      <c r="D5129" s="125"/>
      <c r="E5129" s="125"/>
      <c r="F5129" s="125"/>
      <c r="G5129" s="125" t="s">
        <v>13727</v>
      </c>
      <c r="H5129" s="194" t="n">
        <v>3</v>
      </c>
      <c r="I5129" s="125" t="s">
        <v>13728</v>
      </c>
      <c r="J5129" s="195" t="n">
        <v>2594.94</v>
      </c>
    </row>
    <row r="5130" customFormat="false" ht="22.3" hidden="false" customHeight="true" outlineLevel="0" collapsed="false">
      <c r="A5130" s="196"/>
      <c r="B5130" s="196"/>
      <c r="C5130" s="196"/>
      <c r="D5130" s="196"/>
      <c r="E5130" s="196"/>
      <c r="F5130" s="196"/>
      <c r="G5130" s="196"/>
      <c r="H5130" s="196"/>
      <c r="I5130" s="196"/>
      <c r="J5130" s="196"/>
    </row>
    <row r="5131" customFormat="false" ht="23.4" hidden="false" customHeight="true" outlineLevel="0" collapsed="false">
      <c r="A5131" s="175" t="s">
        <v>13369</v>
      </c>
      <c r="B5131" s="176" t="s">
        <v>12459</v>
      </c>
      <c r="C5131" s="175" t="s">
        <v>12460</v>
      </c>
      <c r="D5131" s="175" t="s">
        <v>12125</v>
      </c>
      <c r="E5131" s="175" t="s">
        <v>13711</v>
      </c>
      <c r="F5131" s="175"/>
      <c r="G5131" s="177" t="s">
        <v>12461</v>
      </c>
      <c r="H5131" s="176" t="s">
        <v>12462</v>
      </c>
      <c r="I5131" s="176" t="s">
        <v>12463</v>
      </c>
      <c r="J5131" s="176" t="s">
        <v>12243</v>
      </c>
    </row>
    <row r="5132" customFormat="false" ht="32.75" hidden="false" customHeight="true" outlineLevel="0" collapsed="false">
      <c r="A5132" s="154" t="s">
        <v>13712</v>
      </c>
      <c r="B5132" s="178" t="s">
        <v>13370</v>
      </c>
      <c r="C5132" s="154" t="s">
        <v>12475</v>
      </c>
      <c r="D5132" s="154" t="s">
        <v>13371</v>
      </c>
      <c r="E5132" s="154" t="s">
        <v>13900</v>
      </c>
      <c r="F5132" s="154"/>
      <c r="G5132" s="155" t="s">
        <v>12126</v>
      </c>
      <c r="H5132" s="179" t="n">
        <v>1</v>
      </c>
      <c r="I5132" s="180" t="n">
        <v>3816.12</v>
      </c>
      <c r="J5132" s="180" t="n">
        <v>3816.12</v>
      </c>
    </row>
    <row r="5133" customFormat="false" ht="43.9" hidden="false" customHeight="true" outlineLevel="0" collapsed="false">
      <c r="A5133" s="181" t="s">
        <v>13714</v>
      </c>
      <c r="B5133" s="182" t="n">
        <v>88264</v>
      </c>
      <c r="C5133" s="181" t="s">
        <v>12467</v>
      </c>
      <c r="D5133" s="181" t="s">
        <v>6438</v>
      </c>
      <c r="E5133" s="181" t="s">
        <v>13717</v>
      </c>
      <c r="F5133" s="181"/>
      <c r="G5133" s="183" t="s">
        <v>13718</v>
      </c>
      <c r="H5133" s="184" t="n">
        <v>0.633</v>
      </c>
      <c r="I5133" s="185" t="n">
        <v>30.29</v>
      </c>
      <c r="J5133" s="185" t="n">
        <v>19.17</v>
      </c>
    </row>
    <row r="5134" customFormat="false" ht="43.9" hidden="false" customHeight="true" outlineLevel="0" collapsed="false">
      <c r="A5134" s="181" t="s">
        <v>13714</v>
      </c>
      <c r="B5134" s="182" t="n">
        <v>88267</v>
      </c>
      <c r="C5134" s="181" t="s">
        <v>12467</v>
      </c>
      <c r="D5134" s="181" t="s">
        <v>6441</v>
      </c>
      <c r="E5134" s="181" t="s">
        <v>13717</v>
      </c>
      <c r="F5134" s="181"/>
      <c r="G5134" s="183" t="s">
        <v>13718</v>
      </c>
      <c r="H5134" s="184" t="n">
        <v>2.2774</v>
      </c>
      <c r="I5134" s="185" t="n">
        <v>29.16</v>
      </c>
      <c r="J5134" s="185" t="n">
        <v>66.4</v>
      </c>
    </row>
    <row r="5135" customFormat="false" ht="43.9" hidden="false" customHeight="true" outlineLevel="0" collapsed="false">
      <c r="A5135" s="181" t="s">
        <v>13714</v>
      </c>
      <c r="B5135" s="182" t="n">
        <v>88248</v>
      </c>
      <c r="C5135" s="181" t="s">
        <v>12467</v>
      </c>
      <c r="D5135" s="181" t="s">
        <v>6423</v>
      </c>
      <c r="E5135" s="181" t="s">
        <v>13717</v>
      </c>
      <c r="F5135" s="181"/>
      <c r="G5135" s="183" t="s">
        <v>13718</v>
      </c>
      <c r="H5135" s="184" t="n">
        <v>2.2774</v>
      </c>
      <c r="I5135" s="185" t="n">
        <v>23.97</v>
      </c>
      <c r="J5135" s="185" t="n">
        <v>54.58</v>
      </c>
    </row>
    <row r="5136" customFormat="false" ht="43.9" hidden="false" customHeight="true" outlineLevel="0" collapsed="false">
      <c r="A5136" s="181" t="s">
        <v>13714</v>
      </c>
      <c r="B5136" s="182" t="n">
        <v>88247</v>
      </c>
      <c r="C5136" s="181" t="s">
        <v>12467</v>
      </c>
      <c r="D5136" s="181" t="s">
        <v>6422</v>
      </c>
      <c r="E5136" s="181" t="s">
        <v>13717</v>
      </c>
      <c r="F5136" s="181"/>
      <c r="G5136" s="183" t="s">
        <v>13718</v>
      </c>
      <c r="H5136" s="184" t="n">
        <v>0.633</v>
      </c>
      <c r="I5136" s="185" t="n">
        <v>25</v>
      </c>
      <c r="J5136" s="185" t="n">
        <v>15.82</v>
      </c>
    </row>
    <row r="5137" customFormat="false" ht="22.3" hidden="false" customHeight="true" outlineLevel="0" collapsed="false">
      <c r="A5137" s="186" t="s">
        <v>13719</v>
      </c>
      <c r="B5137" s="187" t="n">
        <v>39997</v>
      </c>
      <c r="C5137" s="186" t="s">
        <v>12467</v>
      </c>
      <c r="D5137" s="186" t="s">
        <v>10614</v>
      </c>
      <c r="E5137" s="186" t="s">
        <v>13720</v>
      </c>
      <c r="F5137" s="186"/>
      <c r="G5137" s="188" t="s">
        <v>12126</v>
      </c>
      <c r="H5137" s="189" t="n">
        <v>4</v>
      </c>
      <c r="I5137" s="190" t="n">
        <v>0.31</v>
      </c>
      <c r="J5137" s="190" t="n">
        <v>1.24</v>
      </c>
    </row>
    <row r="5138" customFormat="false" ht="22.3" hidden="false" customHeight="true" outlineLevel="0" collapsed="false">
      <c r="A5138" s="186" t="s">
        <v>13719</v>
      </c>
      <c r="B5138" s="187" t="n">
        <v>39996</v>
      </c>
      <c r="C5138" s="186" t="s">
        <v>12467</v>
      </c>
      <c r="D5138" s="186" t="s">
        <v>13751</v>
      </c>
      <c r="E5138" s="186" t="s">
        <v>13720</v>
      </c>
      <c r="F5138" s="186"/>
      <c r="G5138" s="188" t="s">
        <v>12127</v>
      </c>
      <c r="H5138" s="189" t="n">
        <v>0.2</v>
      </c>
      <c r="I5138" s="190" t="n">
        <v>4.34</v>
      </c>
      <c r="J5138" s="190" t="n">
        <v>0.86</v>
      </c>
    </row>
    <row r="5139" customFormat="false" ht="43.9" hidden="false" customHeight="true" outlineLevel="0" collapsed="false">
      <c r="A5139" s="186" t="s">
        <v>13719</v>
      </c>
      <c r="B5139" s="187" t="n">
        <v>738</v>
      </c>
      <c r="C5139" s="186" t="s">
        <v>12467</v>
      </c>
      <c r="D5139" s="186" t="s">
        <v>7444</v>
      </c>
      <c r="E5139" s="186" t="s">
        <v>13997</v>
      </c>
      <c r="F5139" s="186"/>
      <c r="G5139" s="188" t="s">
        <v>12126</v>
      </c>
      <c r="H5139" s="189" t="n">
        <v>1</v>
      </c>
      <c r="I5139" s="190" t="n">
        <v>3652.37</v>
      </c>
      <c r="J5139" s="190" t="n">
        <v>3652.37</v>
      </c>
    </row>
    <row r="5140" customFormat="false" ht="43.9" hidden="false" customHeight="true" outlineLevel="0" collapsed="false">
      <c r="A5140" s="186" t="s">
        <v>13719</v>
      </c>
      <c r="B5140" s="187" t="n">
        <v>11267</v>
      </c>
      <c r="C5140" s="186" t="s">
        <v>12467</v>
      </c>
      <c r="D5140" s="186" t="s">
        <v>7252</v>
      </c>
      <c r="E5140" s="186" t="s">
        <v>13720</v>
      </c>
      <c r="F5140" s="186"/>
      <c r="G5140" s="188" t="s">
        <v>12126</v>
      </c>
      <c r="H5140" s="189" t="n">
        <v>4</v>
      </c>
      <c r="I5140" s="190" t="n">
        <v>1.42</v>
      </c>
      <c r="J5140" s="190" t="n">
        <v>5.68</v>
      </c>
    </row>
    <row r="5141" customFormat="false" ht="22.3" hidden="false" customHeight="true" outlineLevel="0" collapsed="false">
      <c r="A5141" s="191"/>
      <c r="B5141" s="191"/>
      <c r="C5141" s="191"/>
      <c r="D5141" s="191"/>
      <c r="E5141" s="191" t="s">
        <v>13722</v>
      </c>
      <c r="F5141" s="192" t="n">
        <v>122.65</v>
      </c>
      <c r="G5141" s="191" t="s">
        <v>13723</v>
      </c>
      <c r="H5141" s="192" t="n">
        <v>0</v>
      </c>
      <c r="I5141" s="191" t="s">
        <v>13724</v>
      </c>
      <c r="J5141" s="192" t="n">
        <v>122.65</v>
      </c>
    </row>
    <row r="5142" customFormat="false" ht="32.75" hidden="false" customHeight="true" outlineLevel="0" collapsed="false">
      <c r="A5142" s="191"/>
      <c r="B5142" s="191"/>
      <c r="C5142" s="191"/>
      <c r="D5142" s="191"/>
      <c r="E5142" s="191" t="s">
        <v>13725</v>
      </c>
      <c r="F5142" s="192" t="n">
        <v>847.94</v>
      </c>
      <c r="G5142" s="191"/>
      <c r="H5142" s="193" t="s">
        <v>13726</v>
      </c>
      <c r="I5142" s="193"/>
      <c r="J5142" s="192" t="n">
        <v>4664.06</v>
      </c>
    </row>
    <row r="5143" customFormat="false" ht="22.3" hidden="false" customHeight="true" outlineLevel="0" collapsed="false">
      <c r="A5143" s="125"/>
      <c r="B5143" s="125"/>
      <c r="C5143" s="125"/>
      <c r="D5143" s="125"/>
      <c r="E5143" s="125"/>
      <c r="F5143" s="125"/>
      <c r="G5143" s="125" t="s">
        <v>13727</v>
      </c>
      <c r="H5143" s="194" t="n">
        <v>2</v>
      </c>
      <c r="I5143" s="125" t="s">
        <v>13728</v>
      </c>
      <c r="J5143" s="195" t="n">
        <v>9328.12</v>
      </c>
    </row>
    <row r="5144" customFormat="false" ht="22.3" hidden="false" customHeight="true" outlineLevel="0" collapsed="false">
      <c r="A5144" s="196"/>
      <c r="B5144" s="196"/>
      <c r="C5144" s="196"/>
      <c r="D5144" s="196"/>
      <c r="E5144" s="196"/>
      <c r="F5144" s="196"/>
      <c r="G5144" s="196"/>
      <c r="H5144" s="196"/>
      <c r="I5144" s="196"/>
      <c r="J5144" s="196"/>
    </row>
    <row r="5145" customFormat="false" ht="23.4" hidden="false" customHeight="true" outlineLevel="0" collapsed="false">
      <c r="A5145" s="175" t="s">
        <v>13372</v>
      </c>
      <c r="B5145" s="176" t="s">
        <v>12459</v>
      </c>
      <c r="C5145" s="175" t="s">
        <v>12460</v>
      </c>
      <c r="D5145" s="175" t="s">
        <v>12125</v>
      </c>
      <c r="E5145" s="175" t="s">
        <v>13711</v>
      </c>
      <c r="F5145" s="175"/>
      <c r="G5145" s="177" t="s">
        <v>12461</v>
      </c>
      <c r="H5145" s="176" t="s">
        <v>12462</v>
      </c>
      <c r="I5145" s="176" t="s">
        <v>12463</v>
      </c>
      <c r="J5145" s="176" t="s">
        <v>12243</v>
      </c>
    </row>
    <row r="5146" customFormat="false" ht="43.9" hidden="false" customHeight="true" outlineLevel="0" collapsed="false">
      <c r="A5146" s="154" t="s">
        <v>13712</v>
      </c>
      <c r="B5146" s="178" t="s">
        <v>13373</v>
      </c>
      <c r="C5146" s="154" t="s">
        <v>12475</v>
      </c>
      <c r="D5146" s="154" t="s">
        <v>13374</v>
      </c>
      <c r="E5146" s="154" t="s">
        <v>13940</v>
      </c>
      <c r="F5146" s="154"/>
      <c r="G5146" s="155" t="s">
        <v>12127</v>
      </c>
      <c r="H5146" s="179" t="n">
        <v>1</v>
      </c>
      <c r="I5146" s="180" t="n">
        <v>91.84</v>
      </c>
      <c r="J5146" s="180" t="n">
        <v>91.84</v>
      </c>
    </row>
    <row r="5147" customFormat="false" ht="43.9" hidden="false" customHeight="true" outlineLevel="0" collapsed="false">
      <c r="A5147" s="181" t="s">
        <v>13714</v>
      </c>
      <c r="B5147" s="182" t="n">
        <v>88264</v>
      </c>
      <c r="C5147" s="181" t="s">
        <v>12467</v>
      </c>
      <c r="D5147" s="181" t="s">
        <v>6438</v>
      </c>
      <c r="E5147" s="181" t="s">
        <v>13717</v>
      </c>
      <c r="F5147" s="181"/>
      <c r="G5147" s="183" t="s">
        <v>13718</v>
      </c>
      <c r="H5147" s="184" t="n">
        <v>0.1572</v>
      </c>
      <c r="I5147" s="185" t="n">
        <v>30.29</v>
      </c>
      <c r="J5147" s="185" t="n">
        <v>4.76</v>
      </c>
    </row>
    <row r="5148" customFormat="false" ht="43.9" hidden="false" customHeight="true" outlineLevel="0" collapsed="false">
      <c r="A5148" s="181" t="s">
        <v>13714</v>
      </c>
      <c r="B5148" s="182" t="n">
        <v>88247</v>
      </c>
      <c r="C5148" s="181" t="s">
        <v>12467</v>
      </c>
      <c r="D5148" s="181" t="s">
        <v>6422</v>
      </c>
      <c r="E5148" s="181" t="s">
        <v>13717</v>
      </c>
      <c r="F5148" s="181"/>
      <c r="G5148" s="183" t="s">
        <v>13718</v>
      </c>
      <c r="H5148" s="184" t="n">
        <v>0.1572</v>
      </c>
      <c r="I5148" s="185" t="n">
        <v>25</v>
      </c>
      <c r="J5148" s="185" t="n">
        <v>3.93</v>
      </c>
    </row>
    <row r="5149" customFormat="false" ht="55.1" hidden="false" customHeight="true" outlineLevel="0" collapsed="false">
      <c r="A5149" s="181" t="s">
        <v>13714</v>
      </c>
      <c r="B5149" s="182" t="n">
        <v>91170</v>
      </c>
      <c r="C5149" s="181" t="s">
        <v>12467</v>
      </c>
      <c r="D5149" s="181" t="s">
        <v>13998</v>
      </c>
      <c r="E5149" s="181" t="s">
        <v>13999</v>
      </c>
      <c r="F5149" s="181"/>
      <c r="G5149" s="183" t="s">
        <v>12127</v>
      </c>
      <c r="H5149" s="184" t="n">
        <v>1</v>
      </c>
      <c r="I5149" s="185" t="n">
        <v>10.91</v>
      </c>
      <c r="J5149" s="185" t="n">
        <v>10.91</v>
      </c>
    </row>
    <row r="5150" customFormat="false" ht="43.9" hidden="false" customHeight="true" outlineLevel="0" collapsed="false">
      <c r="A5150" s="186" t="s">
        <v>13719</v>
      </c>
      <c r="B5150" s="187" t="n">
        <v>2505</v>
      </c>
      <c r="C5150" s="186" t="s">
        <v>12467</v>
      </c>
      <c r="D5150" s="186" t="s">
        <v>14000</v>
      </c>
      <c r="E5150" s="186" t="s">
        <v>13720</v>
      </c>
      <c r="F5150" s="186"/>
      <c r="G5150" s="188" t="s">
        <v>12127</v>
      </c>
      <c r="H5150" s="189" t="n">
        <v>1.15</v>
      </c>
      <c r="I5150" s="190" t="n">
        <v>62.82</v>
      </c>
      <c r="J5150" s="190" t="n">
        <v>72.24</v>
      </c>
    </row>
    <row r="5151" customFormat="false" ht="22.3" hidden="false" customHeight="true" outlineLevel="0" collapsed="false">
      <c r="A5151" s="191"/>
      <c r="B5151" s="191"/>
      <c r="C5151" s="191"/>
      <c r="D5151" s="191"/>
      <c r="E5151" s="191" t="s">
        <v>13722</v>
      </c>
      <c r="F5151" s="192" t="n">
        <v>12.57</v>
      </c>
      <c r="G5151" s="191" t="s">
        <v>13723</v>
      </c>
      <c r="H5151" s="192" t="n">
        <v>0</v>
      </c>
      <c r="I5151" s="191" t="s">
        <v>13724</v>
      </c>
      <c r="J5151" s="192" t="n">
        <v>12.57</v>
      </c>
    </row>
    <row r="5152" customFormat="false" ht="32.75" hidden="false" customHeight="true" outlineLevel="0" collapsed="false">
      <c r="A5152" s="191"/>
      <c r="B5152" s="191"/>
      <c r="C5152" s="191"/>
      <c r="D5152" s="191"/>
      <c r="E5152" s="191" t="s">
        <v>13725</v>
      </c>
      <c r="F5152" s="192" t="n">
        <v>20.4</v>
      </c>
      <c r="G5152" s="191"/>
      <c r="H5152" s="193" t="s">
        <v>13726</v>
      </c>
      <c r="I5152" s="193"/>
      <c r="J5152" s="192" t="n">
        <v>112.24</v>
      </c>
    </row>
    <row r="5153" customFormat="false" ht="22.3" hidden="false" customHeight="true" outlineLevel="0" collapsed="false">
      <c r="A5153" s="125"/>
      <c r="B5153" s="125"/>
      <c r="C5153" s="125"/>
      <c r="D5153" s="125"/>
      <c r="E5153" s="125"/>
      <c r="F5153" s="125"/>
      <c r="G5153" s="125" t="s">
        <v>13727</v>
      </c>
      <c r="H5153" s="194" t="n">
        <v>620</v>
      </c>
      <c r="I5153" s="125" t="s">
        <v>13728</v>
      </c>
      <c r="J5153" s="195" t="n">
        <v>69588.8</v>
      </c>
    </row>
    <row r="5154" customFormat="false" ht="22.3" hidden="false" customHeight="true" outlineLevel="0" collapsed="false">
      <c r="A5154" s="196"/>
      <c r="B5154" s="196"/>
      <c r="C5154" s="196"/>
      <c r="D5154" s="196"/>
      <c r="E5154" s="196"/>
      <c r="F5154" s="196"/>
      <c r="G5154" s="196"/>
      <c r="H5154" s="196"/>
      <c r="I5154" s="196"/>
      <c r="J5154" s="196"/>
    </row>
    <row r="5155" customFormat="false" ht="23.4" hidden="false" customHeight="true" outlineLevel="0" collapsed="false">
      <c r="A5155" s="175" t="s">
        <v>13375</v>
      </c>
      <c r="B5155" s="176" t="s">
        <v>12459</v>
      </c>
      <c r="C5155" s="175" t="s">
        <v>12460</v>
      </c>
      <c r="D5155" s="175" t="s">
        <v>12125</v>
      </c>
      <c r="E5155" s="175" t="s">
        <v>13711</v>
      </c>
      <c r="F5155" s="175"/>
      <c r="G5155" s="177" t="s">
        <v>12461</v>
      </c>
      <c r="H5155" s="176" t="s">
        <v>12462</v>
      </c>
      <c r="I5155" s="176" t="s">
        <v>12463</v>
      </c>
      <c r="J5155" s="176" t="s">
        <v>12243</v>
      </c>
    </row>
    <row r="5156" customFormat="false" ht="55.1" hidden="false" customHeight="true" outlineLevel="0" collapsed="false">
      <c r="A5156" s="154" t="s">
        <v>13712</v>
      </c>
      <c r="B5156" s="178" t="n">
        <v>91924</v>
      </c>
      <c r="C5156" s="154" t="s">
        <v>12467</v>
      </c>
      <c r="D5156" s="154" t="s">
        <v>13376</v>
      </c>
      <c r="E5156" s="154" t="s">
        <v>13737</v>
      </c>
      <c r="F5156" s="154"/>
      <c r="G5156" s="155" t="s">
        <v>12127</v>
      </c>
      <c r="H5156" s="179" t="n">
        <v>1</v>
      </c>
      <c r="I5156" s="180" t="n">
        <v>3.33</v>
      </c>
      <c r="J5156" s="180" t="n">
        <v>3.33</v>
      </c>
    </row>
    <row r="5157" customFormat="false" ht="43.9" hidden="false" customHeight="true" outlineLevel="0" collapsed="false">
      <c r="A5157" s="181" t="s">
        <v>13714</v>
      </c>
      <c r="B5157" s="182" t="n">
        <v>88247</v>
      </c>
      <c r="C5157" s="181" t="s">
        <v>12467</v>
      </c>
      <c r="D5157" s="181" t="s">
        <v>6422</v>
      </c>
      <c r="E5157" s="181" t="s">
        <v>13717</v>
      </c>
      <c r="F5157" s="181"/>
      <c r="G5157" s="183" t="s">
        <v>13718</v>
      </c>
      <c r="H5157" s="184" t="n">
        <v>0.023</v>
      </c>
      <c r="I5157" s="185" t="n">
        <v>25</v>
      </c>
      <c r="J5157" s="185" t="n">
        <v>0.57</v>
      </c>
    </row>
    <row r="5158" customFormat="false" ht="43.9" hidden="false" customHeight="true" outlineLevel="0" collapsed="false">
      <c r="A5158" s="181" t="s">
        <v>13714</v>
      </c>
      <c r="B5158" s="182" t="n">
        <v>88264</v>
      </c>
      <c r="C5158" s="181" t="s">
        <v>12467</v>
      </c>
      <c r="D5158" s="181" t="s">
        <v>6438</v>
      </c>
      <c r="E5158" s="181" t="s">
        <v>13717</v>
      </c>
      <c r="F5158" s="181"/>
      <c r="G5158" s="183" t="s">
        <v>13718</v>
      </c>
      <c r="H5158" s="184" t="n">
        <v>0.023</v>
      </c>
      <c r="I5158" s="185" t="n">
        <v>30.29</v>
      </c>
      <c r="J5158" s="185" t="n">
        <v>0.69</v>
      </c>
    </row>
    <row r="5159" customFormat="false" ht="32.75" hidden="false" customHeight="true" outlineLevel="0" collapsed="false">
      <c r="A5159" s="186" t="s">
        <v>13719</v>
      </c>
      <c r="B5159" s="187" t="n">
        <v>21127</v>
      </c>
      <c r="C5159" s="186" t="s">
        <v>12467</v>
      </c>
      <c r="D5159" s="186" t="s">
        <v>9122</v>
      </c>
      <c r="E5159" s="186" t="s">
        <v>13720</v>
      </c>
      <c r="F5159" s="186"/>
      <c r="G5159" s="188" t="s">
        <v>12126</v>
      </c>
      <c r="H5159" s="189" t="n">
        <v>0.0094</v>
      </c>
      <c r="I5159" s="190" t="n">
        <v>5.1</v>
      </c>
      <c r="J5159" s="190" t="n">
        <v>0.04</v>
      </c>
    </row>
    <row r="5160" customFormat="false" ht="43.9" hidden="false" customHeight="true" outlineLevel="0" collapsed="false">
      <c r="A5160" s="186" t="s">
        <v>13719</v>
      </c>
      <c r="B5160" s="187" t="n">
        <v>1013</v>
      </c>
      <c r="C5160" s="186" t="s">
        <v>12467</v>
      </c>
      <c r="D5160" s="186" t="s">
        <v>7667</v>
      </c>
      <c r="E5160" s="186" t="s">
        <v>13720</v>
      </c>
      <c r="F5160" s="186"/>
      <c r="G5160" s="188" t="s">
        <v>12127</v>
      </c>
      <c r="H5160" s="189" t="n">
        <v>1.2434</v>
      </c>
      <c r="I5160" s="190" t="n">
        <v>1.64</v>
      </c>
      <c r="J5160" s="190" t="n">
        <v>2.03</v>
      </c>
    </row>
    <row r="5161" customFormat="false" ht="22.3" hidden="false" customHeight="true" outlineLevel="0" collapsed="false">
      <c r="A5161" s="191"/>
      <c r="B5161" s="191"/>
      <c r="C5161" s="191"/>
      <c r="D5161" s="191"/>
      <c r="E5161" s="191" t="s">
        <v>13722</v>
      </c>
      <c r="F5161" s="192" t="n">
        <v>0.98</v>
      </c>
      <c r="G5161" s="191" t="s">
        <v>13723</v>
      </c>
      <c r="H5161" s="192" t="n">
        <v>0</v>
      </c>
      <c r="I5161" s="191" t="s">
        <v>13724</v>
      </c>
      <c r="J5161" s="192" t="n">
        <v>0.98</v>
      </c>
    </row>
    <row r="5162" customFormat="false" ht="32.75" hidden="false" customHeight="true" outlineLevel="0" collapsed="false">
      <c r="A5162" s="191"/>
      <c r="B5162" s="191"/>
      <c r="C5162" s="191"/>
      <c r="D5162" s="191"/>
      <c r="E5162" s="191" t="s">
        <v>13725</v>
      </c>
      <c r="F5162" s="192" t="n">
        <v>0.73</v>
      </c>
      <c r="G5162" s="191"/>
      <c r="H5162" s="193" t="s">
        <v>13726</v>
      </c>
      <c r="I5162" s="193"/>
      <c r="J5162" s="192" t="n">
        <v>4.06</v>
      </c>
    </row>
    <row r="5163" customFormat="false" ht="22.3" hidden="false" customHeight="true" outlineLevel="0" collapsed="false">
      <c r="A5163" s="125"/>
      <c r="B5163" s="125"/>
      <c r="C5163" s="125"/>
      <c r="D5163" s="125"/>
      <c r="E5163" s="125"/>
      <c r="F5163" s="125"/>
      <c r="G5163" s="125" t="s">
        <v>13727</v>
      </c>
      <c r="H5163" s="194" t="n">
        <v>310</v>
      </c>
      <c r="I5163" s="125" t="s">
        <v>13728</v>
      </c>
      <c r="J5163" s="195" t="n">
        <v>1258.6</v>
      </c>
    </row>
    <row r="5164" customFormat="false" ht="22.3" hidden="false" customHeight="true" outlineLevel="0" collapsed="false">
      <c r="A5164" s="196"/>
      <c r="B5164" s="196"/>
      <c r="C5164" s="196"/>
      <c r="D5164" s="196"/>
      <c r="E5164" s="196"/>
      <c r="F5164" s="196"/>
      <c r="G5164" s="196"/>
      <c r="H5164" s="196"/>
      <c r="I5164" s="196"/>
      <c r="J5164" s="196"/>
    </row>
    <row r="5165" customFormat="false" ht="23.4" hidden="false" customHeight="true" outlineLevel="0" collapsed="false">
      <c r="A5165" s="175" t="s">
        <v>13377</v>
      </c>
      <c r="B5165" s="176" t="s">
        <v>12459</v>
      </c>
      <c r="C5165" s="175" t="s">
        <v>12460</v>
      </c>
      <c r="D5165" s="175" t="s">
        <v>12125</v>
      </c>
      <c r="E5165" s="175" t="s">
        <v>13711</v>
      </c>
      <c r="F5165" s="175"/>
      <c r="G5165" s="177" t="s">
        <v>12461</v>
      </c>
      <c r="H5165" s="176" t="s">
        <v>12462</v>
      </c>
      <c r="I5165" s="176" t="s">
        <v>12463</v>
      </c>
      <c r="J5165" s="176" t="s">
        <v>12243</v>
      </c>
    </row>
    <row r="5166" customFormat="false" ht="55.1" hidden="false" customHeight="true" outlineLevel="0" collapsed="false">
      <c r="A5166" s="154" t="s">
        <v>13712</v>
      </c>
      <c r="B5166" s="178" t="n">
        <v>91940</v>
      </c>
      <c r="C5166" s="154" t="s">
        <v>12467</v>
      </c>
      <c r="D5166" s="154" t="s">
        <v>13378</v>
      </c>
      <c r="E5166" s="154" t="s">
        <v>13737</v>
      </c>
      <c r="F5166" s="154"/>
      <c r="G5166" s="155" t="s">
        <v>12126</v>
      </c>
      <c r="H5166" s="179" t="n">
        <v>1</v>
      </c>
      <c r="I5166" s="180" t="n">
        <v>19.65</v>
      </c>
      <c r="J5166" s="180" t="n">
        <v>19.65</v>
      </c>
    </row>
    <row r="5167" customFormat="false" ht="43.9" hidden="false" customHeight="true" outlineLevel="0" collapsed="false">
      <c r="A5167" s="181" t="s">
        <v>13714</v>
      </c>
      <c r="B5167" s="182" t="n">
        <v>88264</v>
      </c>
      <c r="C5167" s="181" t="s">
        <v>12467</v>
      </c>
      <c r="D5167" s="181" t="s">
        <v>6438</v>
      </c>
      <c r="E5167" s="181" t="s">
        <v>13717</v>
      </c>
      <c r="F5167" s="181"/>
      <c r="G5167" s="183" t="s">
        <v>13718</v>
      </c>
      <c r="H5167" s="184" t="n">
        <v>0.291</v>
      </c>
      <c r="I5167" s="185" t="n">
        <v>30.29</v>
      </c>
      <c r="J5167" s="185" t="n">
        <v>8.81</v>
      </c>
    </row>
    <row r="5168" customFormat="false" ht="43.9" hidden="false" customHeight="true" outlineLevel="0" collapsed="false">
      <c r="A5168" s="181" t="s">
        <v>13714</v>
      </c>
      <c r="B5168" s="182" t="n">
        <v>88629</v>
      </c>
      <c r="C5168" s="181" t="s">
        <v>12467</v>
      </c>
      <c r="D5168" s="181" t="s">
        <v>6008</v>
      </c>
      <c r="E5168" s="181" t="s">
        <v>13747</v>
      </c>
      <c r="F5168" s="181"/>
      <c r="G5168" s="183" t="s">
        <v>12496</v>
      </c>
      <c r="H5168" s="184" t="n">
        <v>0.0009</v>
      </c>
      <c r="I5168" s="185" t="n">
        <v>820.88</v>
      </c>
      <c r="J5168" s="185" t="n">
        <v>0.73</v>
      </c>
    </row>
    <row r="5169" customFormat="false" ht="43.9" hidden="false" customHeight="true" outlineLevel="0" collapsed="false">
      <c r="A5169" s="181" t="s">
        <v>13714</v>
      </c>
      <c r="B5169" s="182" t="n">
        <v>88247</v>
      </c>
      <c r="C5169" s="181" t="s">
        <v>12467</v>
      </c>
      <c r="D5169" s="181" t="s">
        <v>6422</v>
      </c>
      <c r="E5169" s="181" t="s">
        <v>13717</v>
      </c>
      <c r="F5169" s="181"/>
      <c r="G5169" s="183" t="s">
        <v>13718</v>
      </c>
      <c r="H5169" s="184" t="n">
        <v>0.291</v>
      </c>
      <c r="I5169" s="185" t="n">
        <v>25</v>
      </c>
      <c r="J5169" s="185" t="n">
        <v>7.27</v>
      </c>
    </row>
    <row r="5170" customFormat="false" ht="32.75" hidden="false" customHeight="true" outlineLevel="0" collapsed="false">
      <c r="A5170" s="186" t="s">
        <v>13719</v>
      </c>
      <c r="B5170" s="187" t="n">
        <v>1872</v>
      </c>
      <c r="C5170" s="186" t="s">
        <v>12467</v>
      </c>
      <c r="D5170" s="186" t="s">
        <v>7831</v>
      </c>
      <c r="E5170" s="186" t="s">
        <v>13720</v>
      </c>
      <c r="F5170" s="186"/>
      <c r="G5170" s="188" t="s">
        <v>12126</v>
      </c>
      <c r="H5170" s="189" t="n">
        <v>1</v>
      </c>
      <c r="I5170" s="190" t="n">
        <v>2.84</v>
      </c>
      <c r="J5170" s="190" t="n">
        <v>2.84</v>
      </c>
    </row>
    <row r="5171" customFormat="false" ht="22.3" hidden="false" customHeight="true" outlineLevel="0" collapsed="false">
      <c r="A5171" s="191"/>
      <c r="B5171" s="191"/>
      <c r="C5171" s="191"/>
      <c r="D5171" s="191"/>
      <c r="E5171" s="191" t="s">
        <v>13722</v>
      </c>
      <c r="F5171" s="192" t="n">
        <v>12.57</v>
      </c>
      <c r="G5171" s="191" t="s">
        <v>13723</v>
      </c>
      <c r="H5171" s="192" t="n">
        <v>0</v>
      </c>
      <c r="I5171" s="191" t="s">
        <v>13724</v>
      </c>
      <c r="J5171" s="192" t="n">
        <v>12.57</v>
      </c>
    </row>
    <row r="5172" customFormat="false" ht="32.75" hidden="false" customHeight="true" outlineLevel="0" collapsed="false">
      <c r="A5172" s="191"/>
      <c r="B5172" s="191"/>
      <c r="C5172" s="191"/>
      <c r="D5172" s="191"/>
      <c r="E5172" s="191" t="s">
        <v>13725</v>
      </c>
      <c r="F5172" s="192" t="n">
        <v>4.36</v>
      </c>
      <c r="G5172" s="191"/>
      <c r="H5172" s="193" t="s">
        <v>13726</v>
      </c>
      <c r="I5172" s="193"/>
      <c r="J5172" s="192" t="n">
        <v>24.01</v>
      </c>
    </row>
    <row r="5173" customFormat="false" ht="22.3" hidden="false" customHeight="true" outlineLevel="0" collapsed="false">
      <c r="A5173" s="125"/>
      <c r="B5173" s="125"/>
      <c r="C5173" s="125"/>
      <c r="D5173" s="125"/>
      <c r="E5173" s="125"/>
      <c r="F5173" s="125"/>
      <c r="G5173" s="125" t="s">
        <v>13727</v>
      </c>
      <c r="H5173" s="194" t="n">
        <v>12</v>
      </c>
      <c r="I5173" s="125" t="s">
        <v>13728</v>
      </c>
      <c r="J5173" s="195" t="n">
        <v>288.12</v>
      </c>
    </row>
    <row r="5174" customFormat="false" ht="22.3" hidden="false" customHeight="true" outlineLevel="0" collapsed="false">
      <c r="A5174" s="196"/>
      <c r="B5174" s="196"/>
      <c r="C5174" s="196"/>
      <c r="D5174" s="196"/>
      <c r="E5174" s="196"/>
      <c r="F5174" s="196"/>
      <c r="G5174" s="196"/>
      <c r="H5174" s="196"/>
      <c r="I5174" s="196"/>
      <c r="J5174" s="196"/>
    </row>
    <row r="5175" customFormat="false" ht="23.4" hidden="false" customHeight="true" outlineLevel="0" collapsed="false">
      <c r="A5175" s="175" t="s">
        <v>13379</v>
      </c>
      <c r="B5175" s="176" t="s">
        <v>12459</v>
      </c>
      <c r="C5175" s="175" t="s">
        <v>12460</v>
      </c>
      <c r="D5175" s="175" t="s">
        <v>12125</v>
      </c>
      <c r="E5175" s="175" t="s">
        <v>13711</v>
      </c>
      <c r="F5175" s="175"/>
      <c r="G5175" s="177" t="s">
        <v>12461</v>
      </c>
      <c r="H5175" s="176" t="s">
        <v>12462</v>
      </c>
      <c r="I5175" s="176" t="s">
        <v>12463</v>
      </c>
      <c r="J5175" s="176" t="s">
        <v>12243</v>
      </c>
    </row>
    <row r="5176" customFormat="false" ht="55.1" hidden="false" customHeight="true" outlineLevel="0" collapsed="false">
      <c r="A5176" s="154" t="s">
        <v>13712</v>
      </c>
      <c r="B5176" s="178" t="n">
        <v>91943</v>
      </c>
      <c r="C5176" s="154" t="s">
        <v>12467</v>
      </c>
      <c r="D5176" s="154" t="s">
        <v>13380</v>
      </c>
      <c r="E5176" s="154" t="s">
        <v>13737</v>
      </c>
      <c r="F5176" s="154"/>
      <c r="G5176" s="155" t="s">
        <v>12126</v>
      </c>
      <c r="H5176" s="179" t="n">
        <v>1</v>
      </c>
      <c r="I5176" s="180" t="n">
        <v>23.26</v>
      </c>
      <c r="J5176" s="180" t="n">
        <v>23.26</v>
      </c>
    </row>
    <row r="5177" customFormat="false" ht="43.9" hidden="false" customHeight="true" outlineLevel="0" collapsed="false">
      <c r="A5177" s="181" t="s">
        <v>13714</v>
      </c>
      <c r="B5177" s="182" t="n">
        <v>88247</v>
      </c>
      <c r="C5177" s="181" t="s">
        <v>12467</v>
      </c>
      <c r="D5177" s="181" t="s">
        <v>6422</v>
      </c>
      <c r="E5177" s="181" t="s">
        <v>13717</v>
      </c>
      <c r="F5177" s="181"/>
      <c r="G5177" s="183" t="s">
        <v>13718</v>
      </c>
      <c r="H5177" s="184" t="n">
        <v>0.301</v>
      </c>
      <c r="I5177" s="185" t="n">
        <v>25</v>
      </c>
      <c r="J5177" s="185" t="n">
        <v>7.52</v>
      </c>
    </row>
    <row r="5178" customFormat="false" ht="43.9" hidden="false" customHeight="true" outlineLevel="0" collapsed="false">
      <c r="A5178" s="181" t="s">
        <v>13714</v>
      </c>
      <c r="B5178" s="182" t="n">
        <v>88264</v>
      </c>
      <c r="C5178" s="181" t="s">
        <v>12467</v>
      </c>
      <c r="D5178" s="181" t="s">
        <v>6438</v>
      </c>
      <c r="E5178" s="181" t="s">
        <v>13717</v>
      </c>
      <c r="F5178" s="181"/>
      <c r="G5178" s="183" t="s">
        <v>13718</v>
      </c>
      <c r="H5178" s="184" t="n">
        <v>0.301</v>
      </c>
      <c r="I5178" s="185" t="n">
        <v>30.29</v>
      </c>
      <c r="J5178" s="185" t="n">
        <v>9.11</v>
      </c>
    </row>
    <row r="5179" customFormat="false" ht="43.9" hidden="false" customHeight="true" outlineLevel="0" collapsed="false">
      <c r="A5179" s="181" t="s">
        <v>13714</v>
      </c>
      <c r="B5179" s="182" t="n">
        <v>88629</v>
      </c>
      <c r="C5179" s="181" t="s">
        <v>12467</v>
      </c>
      <c r="D5179" s="181" t="s">
        <v>6008</v>
      </c>
      <c r="E5179" s="181" t="s">
        <v>13747</v>
      </c>
      <c r="F5179" s="181"/>
      <c r="G5179" s="183" t="s">
        <v>12496</v>
      </c>
      <c r="H5179" s="184" t="n">
        <v>0.0012</v>
      </c>
      <c r="I5179" s="185" t="n">
        <v>820.88</v>
      </c>
      <c r="J5179" s="185" t="n">
        <v>0.98</v>
      </c>
    </row>
    <row r="5180" customFormat="false" ht="32.75" hidden="false" customHeight="true" outlineLevel="0" collapsed="false">
      <c r="A5180" s="186" t="s">
        <v>13719</v>
      </c>
      <c r="B5180" s="187" t="n">
        <v>1873</v>
      </c>
      <c r="C5180" s="186" t="s">
        <v>12467</v>
      </c>
      <c r="D5180" s="186" t="s">
        <v>7832</v>
      </c>
      <c r="E5180" s="186" t="s">
        <v>13720</v>
      </c>
      <c r="F5180" s="186"/>
      <c r="G5180" s="188" t="s">
        <v>12126</v>
      </c>
      <c r="H5180" s="189" t="n">
        <v>1</v>
      </c>
      <c r="I5180" s="190" t="n">
        <v>5.65</v>
      </c>
      <c r="J5180" s="190" t="n">
        <v>5.65</v>
      </c>
    </row>
    <row r="5181" customFormat="false" ht="22.3" hidden="false" customHeight="true" outlineLevel="0" collapsed="false">
      <c r="A5181" s="191"/>
      <c r="B5181" s="191"/>
      <c r="C5181" s="191"/>
      <c r="D5181" s="191"/>
      <c r="E5181" s="191" t="s">
        <v>13722</v>
      </c>
      <c r="F5181" s="192" t="n">
        <v>13.04</v>
      </c>
      <c r="G5181" s="191" t="s">
        <v>13723</v>
      </c>
      <c r="H5181" s="192" t="n">
        <v>0</v>
      </c>
      <c r="I5181" s="191" t="s">
        <v>13724</v>
      </c>
      <c r="J5181" s="192" t="n">
        <v>13.04</v>
      </c>
    </row>
    <row r="5182" customFormat="false" ht="32.75" hidden="false" customHeight="true" outlineLevel="0" collapsed="false">
      <c r="A5182" s="191"/>
      <c r="B5182" s="191"/>
      <c r="C5182" s="191"/>
      <c r="D5182" s="191"/>
      <c r="E5182" s="191" t="s">
        <v>13725</v>
      </c>
      <c r="F5182" s="192" t="n">
        <v>5.16</v>
      </c>
      <c r="G5182" s="191"/>
      <c r="H5182" s="193" t="s">
        <v>13726</v>
      </c>
      <c r="I5182" s="193"/>
      <c r="J5182" s="192" t="n">
        <v>28.42</v>
      </c>
    </row>
    <row r="5183" customFormat="false" ht="22.3" hidden="false" customHeight="true" outlineLevel="0" collapsed="false">
      <c r="A5183" s="125"/>
      <c r="B5183" s="125"/>
      <c r="C5183" s="125"/>
      <c r="D5183" s="125"/>
      <c r="E5183" s="125"/>
      <c r="F5183" s="125"/>
      <c r="G5183" s="125" t="s">
        <v>13727</v>
      </c>
      <c r="H5183" s="194" t="n">
        <v>13</v>
      </c>
      <c r="I5183" s="125" t="s">
        <v>13728</v>
      </c>
      <c r="J5183" s="195" t="n">
        <v>369.46</v>
      </c>
    </row>
    <row r="5184" customFormat="false" ht="22.3" hidden="false" customHeight="true" outlineLevel="0" collapsed="false">
      <c r="A5184" s="196"/>
      <c r="B5184" s="196"/>
      <c r="C5184" s="196"/>
      <c r="D5184" s="196"/>
      <c r="E5184" s="196"/>
      <c r="F5184" s="196"/>
      <c r="G5184" s="196"/>
      <c r="H5184" s="196"/>
      <c r="I5184" s="196"/>
      <c r="J5184" s="196"/>
    </row>
    <row r="5185" customFormat="false" ht="23.4" hidden="false" customHeight="true" outlineLevel="0" collapsed="false">
      <c r="A5185" s="175" t="s">
        <v>13381</v>
      </c>
      <c r="B5185" s="176" t="s">
        <v>12459</v>
      </c>
      <c r="C5185" s="175" t="s">
        <v>12460</v>
      </c>
      <c r="D5185" s="175" t="s">
        <v>12125</v>
      </c>
      <c r="E5185" s="175" t="s">
        <v>13711</v>
      </c>
      <c r="F5185" s="175"/>
      <c r="G5185" s="177" t="s">
        <v>12461</v>
      </c>
      <c r="H5185" s="176" t="s">
        <v>12462</v>
      </c>
      <c r="I5185" s="176" t="s">
        <v>12463</v>
      </c>
      <c r="J5185" s="176" t="s">
        <v>12243</v>
      </c>
    </row>
    <row r="5186" customFormat="false" ht="43.9" hidden="false" customHeight="true" outlineLevel="0" collapsed="false">
      <c r="A5186" s="154" t="s">
        <v>13712</v>
      </c>
      <c r="B5186" s="178" t="n">
        <v>101917</v>
      </c>
      <c r="C5186" s="154" t="s">
        <v>12467</v>
      </c>
      <c r="D5186" s="154" t="s">
        <v>3075</v>
      </c>
      <c r="E5186" s="154" t="s">
        <v>13918</v>
      </c>
      <c r="F5186" s="154"/>
      <c r="G5186" s="155" t="s">
        <v>12126</v>
      </c>
      <c r="H5186" s="179" t="n">
        <v>1</v>
      </c>
      <c r="I5186" s="180" t="n">
        <v>172.79</v>
      </c>
      <c r="J5186" s="180" t="n">
        <v>172.79</v>
      </c>
    </row>
    <row r="5187" customFormat="false" ht="43.9" hidden="false" customHeight="true" outlineLevel="0" collapsed="false">
      <c r="A5187" s="181" t="s">
        <v>13714</v>
      </c>
      <c r="B5187" s="182" t="n">
        <v>88267</v>
      </c>
      <c r="C5187" s="181" t="s">
        <v>12467</v>
      </c>
      <c r="D5187" s="181" t="s">
        <v>6441</v>
      </c>
      <c r="E5187" s="181" t="s">
        <v>13717</v>
      </c>
      <c r="F5187" s="181"/>
      <c r="G5187" s="183" t="s">
        <v>13718</v>
      </c>
      <c r="H5187" s="184" t="n">
        <v>0.843</v>
      </c>
      <c r="I5187" s="185" t="n">
        <v>29.16</v>
      </c>
      <c r="J5187" s="185" t="n">
        <v>24.58</v>
      </c>
    </row>
    <row r="5188" customFormat="false" ht="43.9" hidden="false" customHeight="true" outlineLevel="0" collapsed="false">
      <c r="A5188" s="181" t="s">
        <v>13714</v>
      </c>
      <c r="B5188" s="182" t="n">
        <v>88248</v>
      </c>
      <c r="C5188" s="181" t="s">
        <v>12467</v>
      </c>
      <c r="D5188" s="181" t="s">
        <v>6423</v>
      </c>
      <c r="E5188" s="181" t="s">
        <v>13717</v>
      </c>
      <c r="F5188" s="181"/>
      <c r="G5188" s="183" t="s">
        <v>13718</v>
      </c>
      <c r="H5188" s="184" t="n">
        <v>0.843</v>
      </c>
      <c r="I5188" s="185" t="n">
        <v>23.97</v>
      </c>
      <c r="J5188" s="185" t="n">
        <v>20.2</v>
      </c>
    </row>
    <row r="5189" customFormat="false" ht="32.75" hidden="false" customHeight="true" outlineLevel="0" collapsed="false">
      <c r="A5189" s="186" t="s">
        <v>13719</v>
      </c>
      <c r="B5189" s="187" t="n">
        <v>12899</v>
      </c>
      <c r="C5189" s="186" t="s">
        <v>12467</v>
      </c>
      <c r="D5189" s="186" t="s">
        <v>10011</v>
      </c>
      <c r="E5189" s="186" t="s">
        <v>13720</v>
      </c>
      <c r="F5189" s="186"/>
      <c r="G5189" s="188" t="s">
        <v>12126</v>
      </c>
      <c r="H5189" s="189" t="n">
        <v>1</v>
      </c>
      <c r="I5189" s="190" t="n">
        <v>127.97</v>
      </c>
      <c r="J5189" s="190" t="n">
        <v>127.97</v>
      </c>
    </row>
    <row r="5190" customFormat="false" ht="22.3" hidden="false" customHeight="true" outlineLevel="0" collapsed="false">
      <c r="A5190" s="186" t="s">
        <v>13719</v>
      </c>
      <c r="B5190" s="187" t="n">
        <v>3146</v>
      </c>
      <c r="C5190" s="186" t="s">
        <v>12467</v>
      </c>
      <c r="D5190" s="186" t="s">
        <v>13920</v>
      </c>
      <c r="E5190" s="186" t="s">
        <v>13720</v>
      </c>
      <c r="F5190" s="186"/>
      <c r="G5190" s="188" t="s">
        <v>12126</v>
      </c>
      <c r="H5190" s="189" t="n">
        <v>0.012</v>
      </c>
      <c r="I5190" s="190" t="n">
        <v>3.95</v>
      </c>
      <c r="J5190" s="190" t="n">
        <v>0.04</v>
      </c>
    </row>
    <row r="5191" customFormat="false" ht="22.3" hidden="false" customHeight="true" outlineLevel="0" collapsed="false">
      <c r="A5191" s="191"/>
      <c r="B5191" s="191"/>
      <c r="C5191" s="191"/>
      <c r="D5191" s="191"/>
      <c r="E5191" s="191" t="s">
        <v>13722</v>
      </c>
      <c r="F5191" s="192" t="n">
        <v>35.37</v>
      </c>
      <c r="G5191" s="191" t="s">
        <v>13723</v>
      </c>
      <c r="H5191" s="192" t="n">
        <v>0</v>
      </c>
      <c r="I5191" s="191" t="s">
        <v>13724</v>
      </c>
      <c r="J5191" s="192" t="n">
        <v>35.37</v>
      </c>
    </row>
    <row r="5192" customFormat="false" ht="32.75" hidden="false" customHeight="true" outlineLevel="0" collapsed="false">
      <c r="A5192" s="191"/>
      <c r="B5192" s="191"/>
      <c r="C5192" s="191"/>
      <c r="D5192" s="191"/>
      <c r="E5192" s="191" t="s">
        <v>13725</v>
      </c>
      <c r="F5192" s="192" t="n">
        <v>38.39</v>
      </c>
      <c r="G5192" s="191"/>
      <c r="H5192" s="193" t="s">
        <v>13726</v>
      </c>
      <c r="I5192" s="193"/>
      <c r="J5192" s="192" t="n">
        <v>211.18</v>
      </c>
    </row>
    <row r="5193" customFormat="false" ht="22.3" hidden="false" customHeight="true" outlineLevel="0" collapsed="false">
      <c r="A5193" s="125"/>
      <c r="B5193" s="125"/>
      <c r="C5193" s="125"/>
      <c r="D5193" s="125"/>
      <c r="E5193" s="125"/>
      <c r="F5193" s="125"/>
      <c r="G5193" s="125" t="s">
        <v>13727</v>
      </c>
      <c r="H5193" s="194" t="n">
        <v>2</v>
      </c>
      <c r="I5193" s="125" t="s">
        <v>13728</v>
      </c>
      <c r="J5193" s="195" t="n">
        <v>422.36</v>
      </c>
    </row>
    <row r="5194" customFormat="false" ht="22.3" hidden="false" customHeight="true" outlineLevel="0" collapsed="false">
      <c r="A5194" s="196"/>
      <c r="B5194" s="196"/>
      <c r="C5194" s="196"/>
      <c r="D5194" s="196"/>
      <c r="E5194" s="196"/>
      <c r="F5194" s="196"/>
      <c r="G5194" s="196"/>
      <c r="H5194" s="196"/>
      <c r="I5194" s="196"/>
      <c r="J5194" s="196"/>
    </row>
    <row r="5195" customFormat="false" ht="23.4" hidden="false" customHeight="true" outlineLevel="0" collapsed="false">
      <c r="A5195" s="175" t="s">
        <v>13382</v>
      </c>
      <c r="B5195" s="176" t="s">
        <v>12459</v>
      </c>
      <c r="C5195" s="175" t="s">
        <v>12460</v>
      </c>
      <c r="D5195" s="175" t="s">
        <v>12125</v>
      </c>
      <c r="E5195" s="175" t="s">
        <v>13711</v>
      </c>
      <c r="F5195" s="175"/>
      <c r="G5195" s="177" t="s">
        <v>12461</v>
      </c>
      <c r="H5195" s="176" t="s">
        <v>12462</v>
      </c>
      <c r="I5195" s="176" t="s">
        <v>12463</v>
      </c>
      <c r="J5195" s="176" t="s">
        <v>12243</v>
      </c>
    </row>
    <row r="5196" customFormat="false" ht="55.1" hidden="false" customHeight="true" outlineLevel="0" collapsed="false">
      <c r="A5196" s="154" t="s">
        <v>13712</v>
      </c>
      <c r="B5196" s="178" t="n">
        <v>91926</v>
      </c>
      <c r="C5196" s="154" t="s">
        <v>12467</v>
      </c>
      <c r="D5196" s="154" t="s">
        <v>13383</v>
      </c>
      <c r="E5196" s="154" t="s">
        <v>13737</v>
      </c>
      <c r="F5196" s="154"/>
      <c r="G5196" s="155" t="s">
        <v>12127</v>
      </c>
      <c r="H5196" s="179" t="n">
        <v>1</v>
      </c>
      <c r="I5196" s="180" t="n">
        <v>4.85</v>
      </c>
      <c r="J5196" s="180" t="n">
        <v>4.85</v>
      </c>
    </row>
    <row r="5197" customFormat="false" ht="43.9" hidden="false" customHeight="true" outlineLevel="0" collapsed="false">
      <c r="A5197" s="181" t="s">
        <v>13714</v>
      </c>
      <c r="B5197" s="182" t="n">
        <v>88247</v>
      </c>
      <c r="C5197" s="181" t="s">
        <v>12467</v>
      </c>
      <c r="D5197" s="181" t="s">
        <v>6422</v>
      </c>
      <c r="E5197" s="181" t="s">
        <v>13717</v>
      </c>
      <c r="F5197" s="181"/>
      <c r="G5197" s="183" t="s">
        <v>13718</v>
      </c>
      <c r="H5197" s="184" t="n">
        <v>0.029</v>
      </c>
      <c r="I5197" s="185" t="n">
        <v>25</v>
      </c>
      <c r="J5197" s="185" t="n">
        <v>0.72</v>
      </c>
    </row>
    <row r="5198" customFormat="false" ht="43.9" hidden="false" customHeight="true" outlineLevel="0" collapsed="false">
      <c r="A5198" s="181" t="s">
        <v>13714</v>
      </c>
      <c r="B5198" s="182" t="n">
        <v>88264</v>
      </c>
      <c r="C5198" s="181" t="s">
        <v>12467</v>
      </c>
      <c r="D5198" s="181" t="s">
        <v>6438</v>
      </c>
      <c r="E5198" s="181" t="s">
        <v>13717</v>
      </c>
      <c r="F5198" s="181"/>
      <c r="G5198" s="183" t="s">
        <v>13718</v>
      </c>
      <c r="H5198" s="184" t="n">
        <v>0.029</v>
      </c>
      <c r="I5198" s="185" t="n">
        <v>30.29</v>
      </c>
      <c r="J5198" s="185" t="n">
        <v>0.87</v>
      </c>
    </row>
    <row r="5199" customFormat="false" ht="32.75" hidden="false" customHeight="true" outlineLevel="0" collapsed="false">
      <c r="A5199" s="186" t="s">
        <v>13719</v>
      </c>
      <c r="B5199" s="187" t="n">
        <v>21127</v>
      </c>
      <c r="C5199" s="186" t="s">
        <v>12467</v>
      </c>
      <c r="D5199" s="186" t="s">
        <v>9122</v>
      </c>
      <c r="E5199" s="186" t="s">
        <v>13720</v>
      </c>
      <c r="F5199" s="186"/>
      <c r="G5199" s="188" t="s">
        <v>12126</v>
      </c>
      <c r="H5199" s="189" t="n">
        <v>0.0094</v>
      </c>
      <c r="I5199" s="190" t="n">
        <v>5.1</v>
      </c>
      <c r="J5199" s="190" t="n">
        <v>0.04</v>
      </c>
    </row>
    <row r="5200" customFormat="false" ht="43.9" hidden="false" customHeight="true" outlineLevel="0" collapsed="false">
      <c r="A5200" s="186" t="s">
        <v>13719</v>
      </c>
      <c r="B5200" s="187" t="n">
        <v>1014</v>
      </c>
      <c r="C5200" s="186" t="s">
        <v>12467</v>
      </c>
      <c r="D5200" s="186" t="s">
        <v>7673</v>
      </c>
      <c r="E5200" s="186" t="s">
        <v>13720</v>
      </c>
      <c r="F5200" s="186"/>
      <c r="G5200" s="188" t="s">
        <v>12127</v>
      </c>
      <c r="H5200" s="189" t="n">
        <v>1.2434</v>
      </c>
      <c r="I5200" s="190" t="n">
        <v>2.59</v>
      </c>
      <c r="J5200" s="190" t="n">
        <v>3.22</v>
      </c>
    </row>
    <row r="5201" customFormat="false" ht="22.3" hidden="false" customHeight="true" outlineLevel="0" collapsed="false">
      <c r="A5201" s="191"/>
      <c r="B5201" s="191"/>
      <c r="C5201" s="191"/>
      <c r="D5201" s="191"/>
      <c r="E5201" s="191" t="s">
        <v>13722</v>
      </c>
      <c r="F5201" s="192" t="n">
        <v>1.23</v>
      </c>
      <c r="G5201" s="191" t="s">
        <v>13723</v>
      </c>
      <c r="H5201" s="192" t="n">
        <v>0</v>
      </c>
      <c r="I5201" s="191" t="s">
        <v>13724</v>
      </c>
      <c r="J5201" s="192" t="n">
        <v>1.23</v>
      </c>
    </row>
    <row r="5202" customFormat="false" ht="32.75" hidden="false" customHeight="true" outlineLevel="0" collapsed="false">
      <c r="A5202" s="191"/>
      <c r="B5202" s="191"/>
      <c r="C5202" s="191"/>
      <c r="D5202" s="191"/>
      <c r="E5202" s="191" t="s">
        <v>13725</v>
      </c>
      <c r="F5202" s="192" t="n">
        <v>1.07</v>
      </c>
      <c r="G5202" s="191"/>
      <c r="H5202" s="193" t="s">
        <v>13726</v>
      </c>
      <c r="I5202" s="193"/>
      <c r="J5202" s="192" t="n">
        <v>5.92</v>
      </c>
    </row>
    <row r="5203" customFormat="false" ht="22.3" hidden="false" customHeight="true" outlineLevel="0" collapsed="false">
      <c r="A5203" s="125"/>
      <c r="B5203" s="125"/>
      <c r="C5203" s="125"/>
      <c r="D5203" s="125"/>
      <c r="E5203" s="125"/>
      <c r="F5203" s="125"/>
      <c r="G5203" s="125" t="s">
        <v>13727</v>
      </c>
      <c r="H5203" s="194" t="n">
        <v>310</v>
      </c>
      <c r="I5203" s="125" t="s">
        <v>13728</v>
      </c>
      <c r="J5203" s="195" t="n">
        <v>1835.2</v>
      </c>
    </row>
    <row r="5204" customFormat="false" ht="22.3" hidden="false" customHeight="true" outlineLevel="0" collapsed="false">
      <c r="A5204" s="196"/>
      <c r="B5204" s="196"/>
      <c r="C5204" s="196"/>
      <c r="D5204" s="196"/>
      <c r="E5204" s="196"/>
      <c r="F5204" s="196"/>
      <c r="G5204" s="196"/>
      <c r="H5204" s="196"/>
      <c r="I5204" s="196"/>
      <c r="J5204" s="196"/>
    </row>
    <row r="5205" customFormat="false" ht="23.4" hidden="false" customHeight="true" outlineLevel="0" collapsed="false">
      <c r="A5205" s="175" t="s">
        <v>13384</v>
      </c>
      <c r="B5205" s="176" t="s">
        <v>12459</v>
      </c>
      <c r="C5205" s="175" t="s">
        <v>12460</v>
      </c>
      <c r="D5205" s="175" t="s">
        <v>12125</v>
      </c>
      <c r="E5205" s="175" t="s">
        <v>13711</v>
      </c>
      <c r="F5205" s="175"/>
      <c r="G5205" s="177" t="s">
        <v>12461</v>
      </c>
      <c r="H5205" s="176" t="s">
        <v>12462</v>
      </c>
      <c r="I5205" s="176" t="s">
        <v>12463</v>
      </c>
      <c r="J5205" s="176" t="s">
        <v>12243</v>
      </c>
    </row>
    <row r="5206" customFormat="false" ht="43.9" hidden="false" customHeight="true" outlineLevel="0" collapsed="false">
      <c r="A5206" s="154" t="s">
        <v>13712</v>
      </c>
      <c r="B5206" s="178" t="s">
        <v>13385</v>
      </c>
      <c r="C5206" s="154" t="s">
        <v>12475</v>
      </c>
      <c r="D5206" s="154" t="s">
        <v>13386</v>
      </c>
      <c r="E5206" s="154" t="s">
        <v>13940</v>
      </c>
      <c r="F5206" s="154"/>
      <c r="G5206" s="155" t="s">
        <v>12126</v>
      </c>
      <c r="H5206" s="179" t="n">
        <v>1</v>
      </c>
      <c r="I5206" s="180" t="n">
        <v>4818.13</v>
      </c>
      <c r="J5206" s="180" t="n">
        <v>4818.13</v>
      </c>
    </row>
    <row r="5207" customFormat="false" ht="43.9" hidden="false" customHeight="true" outlineLevel="0" collapsed="false">
      <c r="A5207" s="181" t="s">
        <v>13714</v>
      </c>
      <c r="B5207" s="182" t="n">
        <v>88264</v>
      </c>
      <c r="C5207" s="181" t="s">
        <v>12467</v>
      </c>
      <c r="D5207" s="181" t="s">
        <v>6438</v>
      </c>
      <c r="E5207" s="181" t="s">
        <v>13717</v>
      </c>
      <c r="F5207" s="181"/>
      <c r="G5207" s="183" t="s">
        <v>13718</v>
      </c>
      <c r="H5207" s="184" t="n">
        <v>3.5</v>
      </c>
      <c r="I5207" s="185" t="n">
        <v>30.29</v>
      </c>
      <c r="J5207" s="185" t="n">
        <v>106.01</v>
      </c>
    </row>
    <row r="5208" customFormat="false" ht="43.9" hidden="false" customHeight="true" outlineLevel="0" collapsed="false">
      <c r="A5208" s="181" t="s">
        <v>13714</v>
      </c>
      <c r="B5208" s="182" t="n">
        <v>88316</v>
      </c>
      <c r="C5208" s="181" t="s">
        <v>12467</v>
      </c>
      <c r="D5208" s="181" t="s">
        <v>6483</v>
      </c>
      <c r="E5208" s="181" t="s">
        <v>13717</v>
      </c>
      <c r="F5208" s="181"/>
      <c r="G5208" s="183" t="s">
        <v>13718</v>
      </c>
      <c r="H5208" s="184" t="n">
        <v>0.5</v>
      </c>
      <c r="I5208" s="185" t="n">
        <v>23.2</v>
      </c>
      <c r="J5208" s="185" t="n">
        <v>11.6</v>
      </c>
    </row>
    <row r="5209" customFormat="false" ht="43.9" hidden="false" customHeight="true" outlineLevel="0" collapsed="false">
      <c r="A5209" s="181" t="s">
        <v>13714</v>
      </c>
      <c r="B5209" s="182" t="n">
        <v>88266</v>
      </c>
      <c r="C5209" s="181" t="s">
        <v>12467</v>
      </c>
      <c r="D5209" s="181" t="s">
        <v>6440</v>
      </c>
      <c r="E5209" s="181" t="s">
        <v>13717</v>
      </c>
      <c r="F5209" s="181"/>
      <c r="G5209" s="183" t="s">
        <v>13718</v>
      </c>
      <c r="H5209" s="184" t="n">
        <v>3.5</v>
      </c>
      <c r="I5209" s="185" t="n">
        <v>37.25</v>
      </c>
      <c r="J5209" s="185" t="n">
        <v>130.37</v>
      </c>
    </row>
    <row r="5210" customFormat="false" ht="22.3" hidden="false" customHeight="true" outlineLevel="0" collapsed="false">
      <c r="A5210" s="186" t="s">
        <v>13719</v>
      </c>
      <c r="B5210" s="187" t="n">
        <v>11196</v>
      </c>
      <c r="C5210" s="186" t="s">
        <v>13843</v>
      </c>
      <c r="D5210" s="186" t="s">
        <v>14001</v>
      </c>
      <c r="E5210" s="186" t="s">
        <v>13720</v>
      </c>
      <c r="F5210" s="186"/>
      <c r="G5210" s="188" t="s">
        <v>12126</v>
      </c>
      <c r="H5210" s="189" t="n">
        <v>1</v>
      </c>
      <c r="I5210" s="190" t="n">
        <v>2333.36</v>
      </c>
      <c r="J5210" s="190" t="n">
        <v>2333.36</v>
      </c>
    </row>
    <row r="5211" customFormat="false" ht="43.9" hidden="false" customHeight="true" outlineLevel="0" collapsed="false">
      <c r="A5211" s="186" t="s">
        <v>13719</v>
      </c>
      <c r="B5211" s="187" t="n">
        <v>12975</v>
      </c>
      <c r="C5211" s="186" t="s">
        <v>13843</v>
      </c>
      <c r="D5211" s="186" t="s">
        <v>14002</v>
      </c>
      <c r="E5211" s="186" t="s">
        <v>13720</v>
      </c>
      <c r="F5211" s="186"/>
      <c r="G5211" s="188" t="s">
        <v>12126</v>
      </c>
      <c r="H5211" s="189" t="n">
        <v>1</v>
      </c>
      <c r="I5211" s="190" t="n">
        <v>2236.79</v>
      </c>
      <c r="J5211" s="190" t="n">
        <v>2236.79</v>
      </c>
    </row>
    <row r="5212" customFormat="false" ht="22.3" hidden="false" customHeight="true" outlineLevel="0" collapsed="false">
      <c r="A5212" s="191"/>
      <c r="B5212" s="191"/>
      <c r="C5212" s="191"/>
      <c r="D5212" s="191"/>
      <c r="E5212" s="191" t="s">
        <v>13722</v>
      </c>
      <c r="F5212" s="192" t="n">
        <v>201.09</v>
      </c>
      <c r="G5212" s="191" t="s">
        <v>13723</v>
      </c>
      <c r="H5212" s="192" t="n">
        <v>0</v>
      </c>
      <c r="I5212" s="191" t="s">
        <v>13724</v>
      </c>
      <c r="J5212" s="192" t="n">
        <v>201.09</v>
      </c>
    </row>
    <row r="5213" customFormat="false" ht="32.75" hidden="false" customHeight="true" outlineLevel="0" collapsed="false">
      <c r="A5213" s="191"/>
      <c r="B5213" s="191"/>
      <c r="C5213" s="191"/>
      <c r="D5213" s="191"/>
      <c r="E5213" s="191" t="s">
        <v>13725</v>
      </c>
      <c r="F5213" s="192" t="n">
        <v>1070.58</v>
      </c>
      <c r="G5213" s="191"/>
      <c r="H5213" s="193" t="s">
        <v>13726</v>
      </c>
      <c r="I5213" s="193"/>
      <c r="J5213" s="192" t="n">
        <v>5888.71</v>
      </c>
    </row>
    <row r="5214" customFormat="false" ht="22.3" hidden="false" customHeight="true" outlineLevel="0" collapsed="false">
      <c r="A5214" s="125"/>
      <c r="B5214" s="125"/>
      <c r="C5214" s="125"/>
      <c r="D5214" s="125"/>
      <c r="E5214" s="125"/>
      <c r="F5214" s="125"/>
      <c r="G5214" s="125" t="s">
        <v>13727</v>
      </c>
      <c r="H5214" s="194" t="n">
        <v>1</v>
      </c>
      <c r="I5214" s="125" t="s">
        <v>13728</v>
      </c>
      <c r="J5214" s="195" t="n">
        <v>5888.71</v>
      </c>
    </row>
    <row r="5215" customFormat="false" ht="22.3" hidden="false" customHeight="true" outlineLevel="0" collapsed="false">
      <c r="A5215" s="196"/>
      <c r="B5215" s="196"/>
      <c r="C5215" s="196"/>
      <c r="D5215" s="196"/>
      <c r="E5215" s="196"/>
      <c r="F5215" s="196"/>
      <c r="G5215" s="196"/>
      <c r="H5215" s="196"/>
      <c r="I5215" s="196"/>
      <c r="J5215" s="196"/>
    </row>
    <row r="5216" customFormat="false" ht="22.3" hidden="false" customHeight="true" outlineLevel="0" collapsed="false">
      <c r="A5216" s="150" t="n">
        <v>64</v>
      </c>
      <c r="B5216" s="150"/>
      <c r="C5216" s="150"/>
      <c r="D5216" s="150" t="s">
        <v>12434</v>
      </c>
      <c r="E5216" s="150"/>
      <c r="F5216" s="150"/>
      <c r="G5216" s="150"/>
      <c r="H5216" s="173"/>
      <c r="I5216" s="150"/>
      <c r="J5216" s="174" t="n">
        <v>27218.08</v>
      </c>
    </row>
    <row r="5217" customFormat="false" ht="23.4" hidden="false" customHeight="true" outlineLevel="0" collapsed="false">
      <c r="A5217" s="175" t="s">
        <v>13387</v>
      </c>
      <c r="B5217" s="176" t="s">
        <v>12459</v>
      </c>
      <c r="C5217" s="175" t="s">
        <v>12460</v>
      </c>
      <c r="D5217" s="175" t="s">
        <v>12125</v>
      </c>
      <c r="E5217" s="175" t="s">
        <v>13711</v>
      </c>
      <c r="F5217" s="175"/>
      <c r="G5217" s="177" t="s">
        <v>12461</v>
      </c>
      <c r="H5217" s="176" t="s">
        <v>12462</v>
      </c>
      <c r="I5217" s="176" t="s">
        <v>12463</v>
      </c>
      <c r="J5217" s="176" t="s">
        <v>12243</v>
      </c>
    </row>
    <row r="5218" customFormat="false" ht="55.1" hidden="false" customHeight="true" outlineLevel="0" collapsed="false">
      <c r="A5218" s="154" t="s">
        <v>13712</v>
      </c>
      <c r="B5218" s="178" t="n">
        <v>96765</v>
      </c>
      <c r="C5218" s="154" t="s">
        <v>12467</v>
      </c>
      <c r="D5218" s="154" t="s">
        <v>3062</v>
      </c>
      <c r="E5218" s="154" t="s">
        <v>13918</v>
      </c>
      <c r="F5218" s="154"/>
      <c r="G5218" s="155" t="s">
        <v>12126</v>
      </c>
      <c r="H5218" s="179" t="n">
        <v>1</v>
      </c>
      <c r="I5218" s="180" t="n">
        <v>1401.59</v>
      </c>
      <c r="J5218" s="180" t="n">
        <v>1401.59</v>
      </c>
    </row>
    <row r="5219" customFormat="false" ht="43.9" hidden="false" customHeight="true" outlineLevel="0" collapsed="false">
      <c r="A5219" s="181" t="s">
        <v>13714</v>
      </c>
      <c r="B5219" s="182" t="n">
        <v>88248</v>
      </c>
      <c r="C5219" s="181" t="s">
        <v>12467</v>
      </c>
      <c r="D5219" s="181" t="s">
        <v>6423</v>
      </c>
      <c r="E5219" s="181" t="s">
        <v>13717</v>
      </c>
      <c r="F5219" s="181"/>
      <c r="G5219" s="183" t="s">
        <v>13718</v>
      </c>
      <c r="H5219" s="184" t="n">
        <v>3.037</v>
      </c>
      <c r="I5219" s="185" t="n">
        <v>23.97</v>
      </c>
      <c r="J5219" s="185" t="n">
        <v>72.79</v>
      </c>
    </row>
    <row r="5220" customFormat="false" ht="43.9" hidden="false" customHeight="true" outlineLevel="0" collapsed="false">
      <c r="A5220" s="181" t="s">
        <v>13714</v>
      </c>
      <c r="B5220" s="182" t="n">
        <v>88267</v>
      </c>
      <c r="C5220" s="181" t="s">
        <v>12467</v>
      </c>
      <c r="D5220" s="181" t="s">
        <v>6441</v>
      </c>
      <c r="E5220" s="181" t="s">
        <v>13717</v>
      </c>
      <c r="F5220" s="181"/>
      <c r="G5220" s="183" t="s">
        <v>13718</v>
      </c>
      <c r="H5220" s="184" t="n">
        <v>3.037</v>
      </c>
      <c r="I5220" s="185" t="n">
        <v>29.16</v>
      </c>
      <c r="J5220" s="185" t="n">
        <v>88.55</v>
      </c>
    </row>
    <row r="5221" customFormat="false" ht="43.9" hidden="false" customHeight="true" outlineLevel="0" collapsed="false">
      <c r="A5221" s="186" t="s">
        <v>13719</v>
      </c>
      <c r="B5221" s="187" t="n">
        <v>20971</v>
      </c>
      <c r="C5221" s="186" t="s">
        <v>12467</v>
      </c>
      <c r="D5221" s="186" t="s">
        <v>8094</v>
      </c>
      <c r="E5221" s="186" t="s">
        <v>13720</v>
      </c>
      <c r="F5221" s="186"/>
      <c r="G5221" s="188" t="s">
        <v>12126</v>
      </c>
      <c r="H5221" s="189" t="n">
        <v>1</v>
      </c>
      <c r="I5221" s="190" t="n">
        <v>12.85</v>
      </c>
      <c r="J5221" s="190" t="n">
        <v>12.85</v>
      </c>
    </row>
    <row r="5222" customFormat="false" ht="32.75" hidden="false" customHeight="true" outlineLevel="0" collapsed="false">
      <c r="A5222" s="186" t="s">
        <v>13719</v>
      </c>
      <c r="B5222" s="187" t="n">
        <v>37554</v>
      </c>
      <c r="C5222" s="186" t="s">
        <v>12467</v>
      </c>
      <c r="D5222" s="186" t="s">
        <v>8952</v>
      </c>
      <c r="E5222" s="186" t="s">
        <v>13720</v>
      </c>
      <c r="F5222" s="186"/>
      <c r="G5222" s="188" t="s">
        <v>12126</v>
      </c>
      <c r="H5222" s="189" t="n">
        <v>1</v>
      </c>
      <c r="I5222" s="190" t="n">
        <v>158.45</v>
      </c>
      <c r="J5222" s="190" t="n">
        <v>158.45</v>
      </c>
    </row>
    <row r="5223" customFormat="false" ht="32.75" hidden="false" customHeight="true" outlineLevel="0" collapsed="false">
      <c r="A5223" s="186" t="s">
        <v>13719</v>
      </c>
      <c r="B5223" s="187" t="n">
        <v>10900</v>
      </c>
      <c r="C5223" s="186" t="s">
        <v>12467</v>
      </c>
      <c r="D5223" s="186" t="s">
        <v>14003</v>
      </c>
      <c r="E5223" s="186" t="s">
        <v>13720</v>
      </c>
      <c r="F5223" s="186"/>
      <c r="G5223" s="188" t="s">
        <v>12126</v>
      </c>
      <c r="H5223" s="189" t="n">
        <v>1</v>
      </c>
      <c r="I5223" s="190" t="n">
        <v>46.26</v>
      </c>
      <c r="J5223" s="190" t="n">
        <v>46.26</v>
      </c>
    </row>
    <row r="5224" customFormat="false" ht="55.1" hidden="false" customHeight="true" outlineLevel="0" collapsed="false">
      <c r="A5224" s="186" t="s">
        <v>13719</v>
      </c>
      <c r="B5224" s="187" t="n">
        <v>10904</v>
      </c>
      <c r="C5224" s="186" t="s">
        <v>12467</v>
      </c>
      <c r="D5224" s="186" t="s">
        <v>10873</v>
      </c>
      <c r="E5224" s="186" t="s">
        <v>13720</v>
      </c>
      <c r="F5224" s="186"/>
      <c r="G5224" s="188" t="s">
        <v>12126</v>
      </c>
      <c r="H5224" s="189" t="n">
        <v>1</v>
      </c>
      <c r="I5224" s="190" t="n">
        <v>134.93</v>
      </c>
      <c r="J5224" s="190" t="n">
        <v>134.93</v>
      </c>
    </row>
    <row r="5225" customFormat="false" ht="66.3" hidden="false" customHeight="true" outlineLevel="0" collapsed="false">
      <c r="A5225" s="186" t="s">
        <v>13719</v>
      </c>
      <c r="B5225" s="187" t="n">
        <v>20963</v>
      </c>
      <c r="C5225" s="186" t="s">
        <v>12467</v>
      </c>
      <c r="D5225" s="186" t="s">
        <v>7800</v>
      </c>
      <c r="E5225" s="186" t="s">
        <v>13720</v>
      </c>
      <c r="F5225" s="186"/>
      <c r="G5225" s="188" t="s">
        <v>12126</v>
      </c>
      <c r="H5225" s="189" t="n">
        <v>1</v>
      </c>
      <c r="I5225" s="190" t="n">
        <v>362.2</v>
      </c>
      <c r="J5225" s="190" t="n">
        <v>362.2</v>
      </c>
    </row>
    <row r="5226" customFormat="false" ht="43.9" hidden="false" customHeight="true" outlineLevel="0" collapsed="false">
      <c r="A5226" s="186" t="s">
        <v>13719</v>
      </c>
      <c r="B5226" s="187" t="n">
        <v>4350</v>
      </c>
      <c r="C5226" s="186" t="s">
        <v>12467</v>
      </c>
      <c r="D5226" s="186" t="s">
        <v>7481</v>
      </c>
      <c r="E5226" s="186" t="s">
        <v>13720</v>
      </c>
      <c r="F5226" s="186"/>
      <c r="G5226" s="188" t="s">
        <v>12126</v>
      </c>
      <c r="H5226" s="189" t="n">
        <v>4</v>
      </c>
      <c r="I5226" s="190" t="n">
        <v>0.66</v>
      </c>
      <c r="J5226" s="190" t="n">
        <v>2.64</v>
      </c>
    </row>
    <row r="5227" customFormat="false" ht="43.9" hidden="false" customHeight="true" outlineLevel="0" collapsed="false">
      <c r="A5227" s="186" t="s">
        <v>13719</v>
      </c>
      <c r="B5227" s="187" t="n">
        <v>21030</v>
      </c>
      <c r="C5227" s="186" t="s">
        <v>12467</v>
      </c>
      <c r="D5227" s="186" t="s">
        <v>9996</v>
      </c>
      <c r="E5227" s="186" t="s">
        <v>13720</v>
      </c>
      <c r="F5227" s="186"/>
      <c r="G5227" s="188" t="s">
        <v>12126</v>
      </c>
      <c r="H5227" s="189" t="n">
        <v>1</v>
      </c>
      <c r="I5227" s="190" t="n">
        <v>522.92</v>
      </c>
      <c r="J5227" s="190" t="n">
        <v>522.92</v>
      </c>
    </row>
    <row r="5228" customFormat="false" ht="22.3" hidden="false" customHeight="true" outlineLevel="0" collapsed="false">
      <c r="A5228" s="191"/>
      <c r="B5228" s="191"/>
      <c r="C5228" s="191"/>
      <c r="D5228" s="191"/>
      <c r="E5228" s="191" t="s">
        <v>13722</v>
      </c>
      <c r="F5228" s="192" t="n">
        <v>127.46</v>
      </c>
      <c r="G5228" s="191" t="s">
        <v>13723</v>
      </c>
      <c r="H5228" s="192" t="n">
        <v>0</v>
      </c>
      <c r="I5228" s="191" t="s">
        <v>13724</v>
      </c>
      <c r="J5228" s="192" t="n">
        <v>127.46</v>
      </c>
    </row>
    <row r="5229" customFormat="false" ht="32.75" hidden="false" customHeight="true" outlineLevel="0" collapsed="false">
      <c r="A5229" s="191"/>
      <c r="B5229" s="191"/>
      <c r="C5229" s="191"/>
      <c r="D5229" s="191"/>
      <c r="E5229" s="191" t="s">
        <v>13725</v>
      </c>
      <c r="F5229" s="192" t="n">
        <v>311.43</v>
      </c>
      <c r="G5229" s="191"/>
      <c r="H5229" s="193" t="s">
        <v>13726</v>
      </c>
      <c r="I5229" s="193"/>
      <c r="J5229" s="192" t="n">
        <v>1713.02</v>
      </c>
    </row>
    <row r="5230" customFormat="false" ht="22.3" hidden="false" customHeight="true" outlineLevel="0" collapsed="false">
      <c r="A5230" s="125"/>
      <c r="B5230" s="125"/>
      <c r="C5230" s="125"/>
      <c r="D5230" s="125"/>
      <c r="E5230" s="125"/>
      <c r="F5230" s="125"/>
      <c r="G5230" s="125" t="s">
        <v>13727</v>
      </c>
      <c r="H5230" s="194" t="n">
        <v>13</v>
      </c>
      <c r="I5230" s="125" t="s">
        <v>13728</v>
      </c>
      <c r="J5230" s="195" t="n">
        <v>22269.26</v>
      </c>
    </row>
    <row r="5231" customFormat="false" ht="22.3" hidden="false" customHeight="true" outlineLevel="0" collapsed="false">
      <c r="A5231" s="196"/>
      <c r="B5231" s="196"/>
      <c r="C5231" s="196"/>
      <c r="D5231" s="196"/>
      <c r="E5231" s="196"/>
      <c r="F5231" s="196"/>
      <c r="G5231" s="196"/>
      <c r="H5231" s="196"/>
      <c r="I5231" s="196"/>
      <c r="J5231" s="196"/>
    </row>
    <row r="5232" customFormat="false" ht="23.4" hidden="false" customHeight="true" outlineLevel="0" collapsed="false">
      <c r="A5232" s="175" t="s">
        <v>13388</v>
      </c>
      <c r="B5232" s="176" t="s">
        <v>12459</v>
      </c>
      <c r="C5232" s="175" t="s">
        <v>12460</v>
      </c>
      <c r="D5232" s="175" t="s">
        <v>12125</v>
      </c>
      <c r="E5232" s="175" t="s">
        <v>13711</v>
      </c>
      <c r="F5232" s="175"/>
      <c r="G5232" s="177" t="s">
        <v>12461</v>
      </c>
      <c r="H5232" s="176" t="s">
        <v>12462</v>
      </c>
      <c r="I5232" s="176" t="s">
        <v>12463</v>
      </c>
      <c r="J5232" s="176" t="s">
        <v>12243</v>
      </c>
    </row>
    <row r="5233" customFormat="false" ht="43.9" hidden="false" customHeight="true" outlineLevel="0" collapsed="false">
      <c r="A5233" s="154" t="s">
        <v>13712</v>
      </c>
      <c r="B5233" s="178" t="n">
        <v>101798</v>
      </c>
      <c r="C5233" s="154" t="s">
        <v>12467</v>
      </c>
      <c r="D5233" s="154" t="s">
        <v>3127</v>
      </c>
      <c r="E5233" s="154" t="s">
        <v>13946</v>
      </c>
      <c r="F5233" s="154"/>
      <c r="G5233" s="155" t="s">
        <v>12126</v>
      </c>
      <c r="H5233" s="179" t="n">
        <v>1</v>
      </c>
      <c r="I5233" s="180" t="n">
        <v>319.87</v>
      </c>
      <c r="J5233" s="180" t="n">
        <v>319.87</v>
      </c>
    </row>
    <row r="5234" customFormat="false" ht="43.9" hidden="false" customHeight="true" outlineLevel="0" collapsed="false">
      <c r="A5234" s="181" t="s">
        <v>13714</v>
      </c>
      <c r="B5234" s="182" t="n">
        <v>88309</v>
      </c>
      <c r="C5234" s="181" t="s">
        <v>12467</v>
      </c>
      <c r="D5234" s="181" t="s">
        <v>6476</v>
      </c>
      <c r="E5234" s="181" t="s">
        <v>13717</v>
      </c>
      <c r="F5234" s="181"/>
      <c r="G5234" s="183" t="s">
        <v>13718</v>
      </c>
      <c r="H5234" s="184" t="n">
        <v>1.0089</v>
      </c>
      <c r="I5234" s="185" t="n">
        <v>29.13</v>
      </c>
      <c r="J5234" s="185" t="n">
        <v>29.38</v>
      </c>
    </row>
    <row r="5235" customFormat="false" ht="43.9" hidden="false" customHeight="true" outlineLevel="0" collapsed="false">
      <c r="A5235" s="181" t="s">
        <v>13714</v>
      </c>
      <c r="B5235" s="182" t="n">
        <v>88316</v>
      </c>
      <c r="C5235" s="181" t="s">
        <v>12467</v>
      </c>
      <c r="D5235" s="181" t="s">
        <v>6483</v>
      </c>
      <c r="E5235" s="181" t="s">
        <v>13717</v>
      </c>
      <c r="F5235" s="181"/>
      <c r="G5235" s="183" t="s">
        <v>13718</v>
      </c>
      <c r="H5235" s="184" t="n">
        <v>0.7927</v>
      </c>
      <c r="I5235" s="185" t="n">
        <v>23.2</v>
      </c>
      <c r="J5235" s="185" t="n">
        <v>18.39</v>
      </c>
    </row>
    <row r="5236" customFormat="false" ht="43.9" hidden="false" customHeight="true" outlineLevel="0" collapsed="false">
      <c r="A5236" s="181" t="s">
        <v>13714</v>
      </c>
      <c r="B5236" s="182" t="n">
        <v>88628</v>
      </c>
      <c r="C5236" s="181" t="s">
        <v>12467</v>
      </c>
      <c r="D5236" s="181" t="s">
        <v>6007</v>
      </c>
      <c r="E5236" s="181" t="s">
        <v>13747</v>
      </c>
      <c r="F5236" s="181"/>
      <c r="G5236" s="183" t="s">
        <v>12496</v>
      </c>
      <c r="H5236" s="184" t="n">
        <v>0.0044</v>
      </c>
      <c r="I5236" s="185" t="n">
        <v>702.66</v>
      </c>
      <c r="J5236" s="185" t="n">
        <v>3.09</v>
      </c>
    </row>
    <row r="5237" customFormat="false" ht="43.9" hidden="false" customHeight="true" outlineLevel="0" collapsed="false">
      <c r="A5237" s="186" t="s">
        <v>13719</v>
      </c>
      <c r="B5237" s="187" t="n">
        <v>14112</v>
      </c>
      <c r="C5237" s="186" t="s">
        <v>12467</v>
      </c>
      <c r="D5237" s="186" t="s">
        <v>14004</v>
      </c>
      <c r="E5237" s="186" t="s">
        <v>13720</v>
      </c>
      <c r="F5237" s="186"/>
      <c r="G5237" s="188" t="s">
        <v>12126</v>
      </c>
      <c r="H5237" s="189" t="n">
        <v>1</v>
      </c>
      <c r="I5237" s="190" t="n">
        <v>269.01</v>
      </c>
      <c r="J5237" s="190" t="n">
        <v>269.01</v>
      </c>
    </row>
    <row r="5238" customFormat="false" ht="22.3" hidden="false" customHeight="true" outlineLevel="0" collapsed="false">
      <c r="A5238" s="191"/>
      <c r="B5238" s="191"/>
      <c r="C5238" s="191"/>
      <c r="D5238" s="191"/>
      <c r="E5238" s="191" t="s">
        <v>13722</v>
      </c>
      <c r="F5238" s="192" t="n">
        <v>36.88</v>
      </c>
      <c r="G5238" s="191" t="s">
        <v>13723</v>
      </c>
      <c r="H5238" s="192" t="n">
        <v>0</v>
      </c>
      <c r="I5238" s="191" t="s">
        <v>13724</v>
      </c>
      <c r="J5238" s="192" t="n">
        <v>36.88</v>
      </c>
    </row>
    <row r="5239" customFormat="false" ht="32.75" hidden="false" customHeight="true" outlineLevel="0" collapsed="false">
      <c r="A5239" s="191"/>
      <c r="B5239" s="191"/>
      <c r="C5239" s="191"/>
      <c r="D5239" s="191"/>
      <c r="E5239" s="191" t="s">
        <v>13725</v>
      </c>
      <c r="F5239" s="192" t="n">
        <v>71.07</v>
      </c>
      <c r="G5239" s="191"/>
      <c r="H5239" s="193" t="s">
        <v>13726</v>
      </c>
      <c r="I5239" s="193"/>
      <c r="J5239" s="192" t="n">
        <v>390.94</v>
      </c>
    </row>
    <row r="5240" customFormat="false" ht="22.3" hidden="false" customHeight="true" outlineLevel="0" collapsed="false">
      <c r="A5240" s="125"/>
      <c r="B5240" s="125"/>
      <c r="C5240" s="125"/>
      <c r="D5240" s="125"/>
      <c r="E5240" s="125"/>
      <c r="F5240" s="125"/>
      <c r="G5240" s="125" t="s">
        <v>13727</v>
      </c>
      <c r="H5240" s="194" t="n">
        <v>1</v>
      </c>
      <c r="I5240" s="125" t="s">
        <v>13728</v>
      </c>
      <c r="J5240" s="195" t="n">
        <v>390.94</v>
      </c>
    </row>
    <row r="5241" customFormat="false" ht="22.3" hidden="false" customHeight="true" outlineLevel="0" collapsed="false">
      <c r="A5241" s="196"/>
      <c r="B5241" s="196"/>
      <c r="C5241" s="196"/>
      <c r="D5241" s="196"/>
      <c r="E5241" s="196"/>
      <c r="F5241" s="196"/>
      <c r="G5241" s="196"/>
      <c r="H5241" s="196"/>
      <c r="I5241" s="196"/>
      <c r="J5241" s="196"/>
    </row>
    <row r="5242" customFormat="false" ht="23.4" hidden="false" customHeight="true" outlineLevel="0" collapsed="false">
      <c r="A5242" s="175" t="s">
        <v>13389</v>
      </c>
      <c r="B5242" s="176" t="s">
        <v>12459</v>
      </c>
      <c r="C5242" s="175" t="s">
        <v>12460</v>
      </c>
      <c r="D5242" s="175" t="s">
        <v>12125</v>
      </c>
      <c r="E5242" s="175" t="s">
        <v>13711</v>
      </c>
      <c r="F5242" s="175"/>
      <c r="G5242" s="177" t="s">
        <v>12461</v>
      </c>
      <c r="H5242" s="176" t="s">
        <v>12462</v>
      </c>
      <c r="I5242" s="176" t="s">
        <v>12463</v>
      </c>
      <c r="J5242" s="176" t="s">
        <v>12243</v>
      </c>
    </row>
    <row r="5243" customFormat="false" ht="32.75" hidden="false" customHeight="true" outlineLevel="0" collapsed="false">
      <c r="A5243" s="154" t="s">
        <v>13712</v>
      </c>
      <c r="B5243" s="178" t="n">
        <v>94499</v>
      </c>
      <c r="C5243" s="154" t="s">
        <v>12467</v>
      </c>
      <c r="D5243" s="154" t="s">
        <v>13102</v>
      </c>
      <c r="E5243" s="154" t="s">
        <v>13906</v>
      </c>
      <c r="F5243" s="154"/>
      <c r="G5243" s="155" t="s">
        <v>12126</v>
      </c>
      <c r="H5243" s="179" t="n">
        <v>1</v>
      </c>
      <c r="I5243" s="180" t="n">
        <v>249.52</v>
      </c>
      <c r="J5243" s="180" t="n">
        <v>249.52</v>
      </c>
    </row>
    <row r="5244" customFormat="false" ht="43.9" hidden="false" customHeight="true" outlineLevel="0" collapsed="false">
      <c r="A5244" s="181" t="s">
        <v>13714</v>
      </c>
      <c r="B5244" s="182" t="n">
        <v>88267</v>
      </c>
      <c r="C5244" s="181" t="s">
        <v>12467</v>
      </c>
      <c r="D5244" s="181" t="s">
        <v>6441</v>
      </c>
      <c r="E5244" s="181" t="s">
        <v>13717</v>
      </c>
      <c r="F5244" s="181"/>
      <c r="G5244" s="183" t="s">
        <v>13718</v>
      </c>
      <c r="H5244" s="184" t="n">
        <v>0.4546</v>
      </c>
      <c r="I5244" s="185" t="n">
        <v>29.16</v>
      </c>
      <c r="J5244" s="185" t="n">
        <v>13.25</v>
      </c>
    </row>
    <row r="5245" customFormat="false" ht="43.9" hidden="false" customHeight="true" outlineLevel="0" collapsed="false">
      <c r="A5245" s="181" t="s">
        <v>13714</v>
      </c>
      <c r="B5245" s="182" t="n">
        <v>88248</v>
      </c>
      <c r="C5245" s="181" t="s">
        <v>12467</v>
      </c>
      <c r="D5245" s="181" t="s">
        <v>6423</v>
      </c>
      <c r="E5245" s="181" t="s">
        <v>13717</v>
      </c>
      <c r="F5245" s="181"/>
      <c r="G5245" s="183" t="s">
        <v>13718</v>
      </c>
      <c r="H5245" s="184" t="n">
        <v>0.4546</v>
      </c>
      <c r="I5245" s="185" t="n">
        <v>23.97</v>
      </c>
      <c r="J5245" s="185" t="n">
        <v>10.89</v>
      </c>
    </row>
    <row r="5246" customFormat="false" ht="22.3" hidden="false" customHeight="true" outlineLevel="0" collapsed="false">
      <c r="A5246" s="186" t="s">
        <v>13719</v>
      </c>
      <c r="B5246" s="187" t="n">
        <v>6011</v>
      </c>
      <c r="C5246" s="186" t="s">
        <v>12467</v>
      </c>
      <c r="D5246" s="186" t="s">
        <v>13909</v>
      </c>
      <c r="E5246" s="186" t="s">
        <v>13720</v>
      </c>
      <c r="F5246" s="186"/>
      <c r="G5246" s="188" t="s">
        <v>12126</v>
      </c>
      <c r="H5246" s="189" t="n">
        <v>1</v>
      </c>
      <c r="I5246" s="190" t="n">
        <v>224.95</v>
      </c>
      <c r="J5246" s="190" t="n">
        <v>224.95</v>
      </c>
    </row>
    <row r="5247" customFormat="false" ht="22.3" hidden="false" customHeight="true" outlineLevel="0" collapsed="false">
      <c r="A5247" s="186" t="s">
        <v>13719</v>
      </c>
      <c r="B5247" s="187" t="n">
        <v>3148</v>
      </c>
      <c r="C5247" s="186" t="s">
        <v>12467</v>
      </c>
      <c r="D5247" s="186" t="s">
        <v>13907</v>
      </c>
      <c r="E5247" s="186" t="s">
        <v>13720</v>
      </c>
      <c r="F5247" s="186"/>
      <c r="G5247" s="188" t="s">
        <v>12126</v>
      </c>
      <c r="H5247" s="189" t="n">
        <v>0.0302</v>
      </c>
      <c r="I5247" s="190" t="n">
        <v>14.56</v>
      </c>
      <c r="J5247" s="190" t="n">
        <v>0.43</v>
      </c>
    </row>
    <row r="5248" customFormat="false" ht="22.3" hidden="false" customHeight="true" outlineLevel="0" collapsed="false">
      <c r="A5248" s="191"/>
      <c r="B5248" s="191"/>
      <c r="C5248" s="191"/>
      <c r="D5248" s="191"/>
      <c r="E5248" s="191" t="s">
        <v>13722</v>
      </c>
      <c r="F5248" s="192" t="n">
        <v>19.07</v>
      </c>
      <c r="G5248" s="191" t="s">
        <v>13723</v>
      </c>
      <c r="H5248" s="192" t="n">
        <v>0</v>
      </c>
      <c r="I5248" s="191" t="s">
        <v>13724</v>
      </c>
      <c r="J5248" s="192" t="n">
        <v>19.07</v>
      </c>
    </row>
    <row r="5249" customFormat="false" ht="32.75" hidden="false" customHeight="true" outlineLevel="0" collapsed="false">
      <c r="A5249" s="191"/>
      <c r="B5249" s="191"/>
      <c r="C5249" s="191"/>
      <c r="D5249" s="191"/>
      <c r="E5249" s="191" t="s">
        <v>13725</v>
      </c>
      <c r="F5249" s="192" t="n">
        <v>55.44</v>
      </c>
      <c r="G5249" s="191"/>
      <c r="H5249" s="193" t="s">
        <v>13726</v>
      </c>
      <c r="I5249" s="193"/>
      <c r="J5249" s="192" t="n">
        <v>304.96</v>
      </c>
    </row>
    <row r="5250" customFormat="false" ht="22.3" hidden="false" customHeight="true" outlineLevel="0" collapsed="false">
      <c r="A5250" s="125"/>
      <c r="B5250" s="125"/>
      <c r="C5250" s="125"/>
      <c r="D5250" s="125"/>
      <c r="E5250" s="125"/>
      <c r="F5250" s="125"/>
      <c r="G5250" s="125" t="s">
        <v>13727</v>
      </c>
      <c r="H5250" s="194" t="n">
        <v>1</v>
      </c>
      <c r="I5250" s="125" t="s">
        <v>13728</v>
      </c>
      <c r="J5250" s="195" t="n">
        <v>304.96</v>
      </c>
    </row>
    <row r="5251" customFormat="false" ht="22.3" hidden="false" customHeight="true" outlineLevel="0" collapsed="false">
      <c r="A5251" s="196"/>
      <c r="B5251" s="196"/>
      <c r="C5251" s="196"/>
      <c r="D5251" s="196"/>
      <c r="E5251" s="196"/>
      <c r="F5251" s="196"/>
      <c r="G5251" s="196"/>
      <c r="H5251" s="196"/>
      <c r="I5251" s="196"/>
      <c r="J5251" s="196"/>
    </row>
    <row r="5252" customFormat="false" ht="23.4" hidden="false" customHeight="true" outlineLevel="0" collapsed="false">
      <c r="A5252" s="175" t="s">
        <v>13390</v>
      </c>
      <c r="B5252" s="176" t="s">
        <v>12459</v>
      </c>
      <c r="C5252" s="175" t="s">
        <v>12460</v>
      </c>
      <c r="D5252" s="175" t="s">
        <v>12125</v>
      </c>
      <c r="E5252" s="175" t="s">
        <v>13711</v>
      </c>
      <c r="F5252" s="175"/>
      <c r="G5252" s="177" t="s">
        <v>12461</v>
      </c>
      <c r="H5252" s="176" t="s">
        <v>12462</v>
      </c>
      <c r="I5252" s="176" t="s">
        <v>12463</v>
      </c>
      <c r="J5252" s="176" t="s">
        <v>12243</v>
      </c>
    </row>
    <row r="5253" customFormat="false" ht="43.9" hidden="false" customHeight="true" outlineLevel="0" collapsed="false">
      <c r="A5253" s="154" t="s">
        <v>13712</v>
      </c>
      <c r="B5253" s="178" t="n">
        <v>101916</v>
      </c>
      <c r="C5253" s="154" t="s">
        <v>12467</v>
      </c>
      <c r="D5253" s="154" t="s">
        <v>3074</v>
      </c>
      <c r="E5253" s="154" t="s">
        <v>13918</v>
      </c>
      <c r="F5253" s="154"/>
      <c r="G5253" s="155" t="s">
        <v>12126</v>
      </c>
      <c r="H5253" s="179" t="n">
        <v>1</v>
      </c>
      <c r="I5253" s="180" t="n">
        <v>3479.73</v>
      </c>
      <c r="J5253" s="180" t="n">
        <v>3479.73</v>
      </c>
    </row>
    <row r="5254" customFormat="false" ht="43.9" hidden="false" customHeight="true" outlineLevel="0" collapsed="false">
      <c r="A5254" s="181" t="s">
        <v>13714</v>
      </c>
      <c r="B5254" s="182" t="n">
        <v>88267</v>
      </c>
      <c r="C5254" s="181" t="s">
        <v>12467</v>
      </c>
      <c r="D5254" s="181" t="s">
        <v>6441</v>
      </c>
      <c r="E5254" s="181" t="s">
        <v>13717</v>
      </c>
      <c r="F5254" s="181"/>
      <c r="G5254" s="183" t="s">
        <v>13718</v>
      </c>
      <c r="H5254" s="184" t="n">
        <v>4.4385</v>
      </c>
      <c r="I5254" s="185" t="n">
        <v>29.16</v>
      </c>
      <c r="J5254" s="185" t="n">
        <v>129.42</v>
      </c>
    </row>
    <row r="5255" customFormat="false" ht="43.9" hidden="false" customHeight="true" outlineLevel="0" collapsed="false">
      <c r="A5255" s="181" t="s">
        <v>13714</v>
      </c>
      <c r="B5255" s="182" t="n">
        <v>88248</v>
      </c>
      <c r="C5255" s="181" t="s">
        <v>12467</v>
      </c>
      <c r="D5255" s="181" t="s">
        <v>6423</v>
      </c>
      <c r="E5255" s="181" t="s">
        <v>13717</v>
      </c>
      <c r="F5255" s="181"/>
      <c r="G5255" s="183" t="s">
        <v>13718</v>
      </c>
      <c r="H5255" s="184" t="n">
        <v>4.4385</v>
      </c>
      <c r="I5255" s="185" t="n">
        <v>23.97</v>
      </c>
      <c r="J5255" s="185" t="n">
        <v>106.39</v>
      </c>
    </row>
    <row r="5256" customFormat="false" ht="32.75" hidden="false" customHeight="true" outlineLevel="0" collapsed="false">
      <c r="A5256" s="186" t="s">
        <v>13719</v>
      </c>
      <c r="B5256" s="187" t="n">
        <v>10924</v>
      </c>
      <c r="C5256" s="186" t="s">
        <v>12467</v>
      </c>
      <c r="D5256" s="186" t="s">
        <v>9306</v>
      </c>
      <c r="E5256" s="186" t="s">
        <v>13720</v>
      </c>
      <c r="F5256" s="186"/>
      <c r="G5256" s="188" t="s">
        <v>12126</v>
      </c>
      <c r="H5256" s="189" t="n">
        <v>1</v>
      </c>
      <c r="I5256" s="190" t="n">
        <v>3239.76</v>
      </c>
      <c r="J5256" s="190" t="n">
        <v>3239.76</v>
      </c>
    </row>
    <row r="5257" customFormat="false" ht="22.3" hidden="false" customHeight="true" outlineLevel="0" collapsed="false">
      <c r="A5257" s="186" t="s">
        <v>13719</v>
      </c>
      <c r="B5257" s="187" t="n">
        <v>3148</v>
      </c>
      <c r="C5257" s="186" t="s">
        <v>12467</v>
      </c>
      <c r="D5257" s="186" t="s">
        <v>13907</v>
      </c>
      <c r="E5257" s="186" t="s">
        <v>13720</v>
      </c>
      <c r="F5257" s="186"/>
      <c r="G5257" s="188" t="s">
        <v>12126</v>
      </c>
      <c r="H5257" s="189" t="n">
        <v>0.1661</v>
      </c>
      <c r="I5257" s="190" t="n">
        <v>14.56</v>
      </c>
      <c r="J5257" s="190" t="n">
        <v>2.41</v>
      </c>
    </row>
    <row r="5258" customFormat="false" ht="22.3" hidden="false" customHeight="true" outlineLevel="0" collapsed="false">
      <c r="A5258" s="186" t="s">
        <v>13719</v>
      </c>
      <c r="B5258" s="187" t="n">
        <v>7307</v>
      </c>
      <c r="C5258" s="186" t="s">
        <v>12467</v>
      </c>
      <c r="D5258" s="186" t="s">
        <v>9171</v>
      </c>
      <c r="E5258" s="186" t="s">
        <v>13720</v>
      </c>
      <c r="F5258" s="186"/>
      <c r="G5258" s="188" t="s">
        <v>13761</v>
      </c>
      <c r="H5258" s="189" t="n">
        <v>0.0394</v>
      </c>
      <c r="I5258" s="190" t="n">
        <v>44.64</v>
      </c>
      <c r="J5258" s="190" t="n">
        <v>1.75</v>
      </c>
    </row>
    <row r="5259" customFormat="false" ht="22.3" hidden="false" customHeight="true" outlineLevel="0" collapsed="false">
      <c r="A5259" s="191"/>
      <c r="B5259" s="191"/>
      <c r="C5259" s="191"/>
      <c r="D5259" s="191"/>
      <c r="E5259" s="191" t="s">
        <v>13722</v>
      </c>
      <c r="F5259" s="192" t="n">
        <v>186.27</v>
      </c>
      <c r="G5259" s="191" t="s">
        <v>13723</v>
      </c>
      <c r="H5259" s="192" t="n">
        <v>0</v>
      </c>
      <c r="I5259" s="191" t="s">
        <v>13724</v>
      </c>
      <c r="J5259" s="192" t="n">
        <v>186.27</v>
      </c>
    </row>
    <row r="5260" customFormat="false" ht="32.75" hidden="false" customHeight="true" outlineLevel="0" collapsed="false">
      <c r="A5260" s="191"/>
      <c r="B5260" s="191"/>
      <c r="C5260" s="191"/>
      <c r="D5260" s="191"/>
      <c r="E5260" s="191" t="s">
        <v>13725</v>
      </c>
      <c r="F5260" s="192" t="n">
        <v>773.19</v>
      </c>
      <c r="G5260" s="191"/>
      <c r="H5260" s="193" t="s">
        <v>13726</v>
      </c>
      <c r="I5260" s="193"/>
      <c r="J5260" s="192" t="n">
        <v>4252.92</v>
      </c>
    </row>
    <row r="5261" customFormat="false" ht="22.3" hidden="false" customHeight="true" outlineLevel="0" collapsed="false">
      <c r="A5261" s="125"/>
      <c r="B5261" s="125"/>
      <c r="C5261" s="125"/>
      <c r="D5261" s="125"/>
      <c r="E5261" s="125"/>
      <c r="F5261" s="125"/>
      <c r="G5261" s="125" t="s">
        <v>13727</v>
      </c>
      <c r="H5261" s="194" t="n">
        <v>1</v>
      </c>
      <c r="I5261" s="125" t="s">
        <v>13728</v>
      </c>
      <c r="J5261" s="195" t="n">
        <v>4252.92</v>
      </c>
    </row>
    <row r="5262" customFormat="false" ht="22.3" hidden="false" customHeight="true" outlineLevel="0" collapsed="false">
      <c r="A5262" s="196"/>
      <c r="B5262" s="196"/>
      <c r="C5262" s="196"/>
      <c r="D5262" s="196"/>
      <c r="E5262" s="196"/>
      <c r="F5262" s="196"/>
      <c r="G5262" s="196"/>
      <c r="H5262" s="196"/>
      <c r="I5262" s="196"/>
      <c r="J5262" s="196"/>
    </row>
    <row r="5263" customFormat="false" ht="22.3" hidden="false" customHeight="true" outlineLevel="0" collapsed="false">
      <c r="A5263" s="150" t="n">
        <v>65</v>
      </c>
      <c r="B5263" s="150"/>
      <c r="C5263" s="150"/>
      <c r="D5263" s="150" t="s">
        <v>12435</v>
      </c>
      <c r="E5263" s="150"/>
      <c r="F5263" s="150"/>
      <c r="G5263" s="150"/>
      <c r="H5263" s="173"/>
      <c r="I5263" s="150"/>
      <c r="J5263" s="174" t="n">
        <v>10282.64</v>
      </c>
    </row>
    <row r="5264" customFormat="false" ht="23.4" hidden="false" customHeight="true" outlineLevel="0" collapsed="false">
      <c r="A5264" s="175" t="s">
        <v>13391</v>
      </c>
      <c r="B5264" s="176" t="s">
        <v>12459</v>
      </c>
      <c r="C5264" s="175" t="s">
        <v>12460</v>
      </c>
      <c r="D5264" s="175" t="s">
        <v>12125</v>
      </c>
      <c r="E5264" s="175" t="s">
        <v>13711</v>
      </c>
      <c r="F5264" s="175"/>
      <c r="G5264" s="177" t="s">
        <v>12461</v>
      </c>
      <c r="H5264" s="176" t="s">
        <v>12462</v>
      </c>
      <c r="I5264" s="176" t="s">
        <v>12463</v>
      </c>
      <c r="J5264" s="176" t="s">
        <v>12243</v>
      </c>
    </row>
    <row r="5265" customFormat="false" ht="32.75" hidden="false" customHeight="true" outlineLevel="0" collapsed="false">
      <c r="A5265" s="154" t="s">
        <v>13712</v>
      </c>
      <c r="B5265" s="178" t="n">
        <v>97599</v>
      </c>
      <c r="C5265" s="154" t="s">
        <v>12467</v>
      </c>
      <c r="D5265" s="154" t="s">
        <v>13392</v>
      </c>
      <c r="E5265" s="154" t="s">
        <v>14005</v>
      </c>
      <c r="F5265" s="154"/>
      <c r="G5265" s="155" t="s">
        <v>12126</v>
      </c>
      <c r="H5265" s="179" t="n">
        <v>1</v>
      </c>
      <c r="I5265" s="180" t="n">
        <v>16.4</v>
      </c>
      <c r="J5265" s="180" t="n">
        <v>16.4</v>
      </c>
    </row>
    <row r="5266" customFormat="false" ht="43.9" hidden="false" customHeight="true" outlineLevel="0" collapsed="false">
      <c r="A5266" s="181" t="s">
        <v>13714</v>
      </c>
      <c r="B5266" s="182" t="n">
        <v>88247</v>
      </c>
      <c r="C5266" s="181" t="s">
        <v>12467</v>
      </c>
      <c r="D5266" s="181" t="s">
        <v>6422</v>
      </c>
      <c r="E5266" s="181" t="s">
        <v>13717</v>
      </c>
      <c r="F5266" s="181"/>
      <c r="G5266" s="183" t="s">
        <v>13718</v>
      </c>
      <c r="H5266" s="184" t="n">
        <v>0.0551562</v>
      </c>
      <c r="I5266" s="185" t="n">
        <v>25</v>
      </c>
      <c r="J5266" s="185" t="n">
        <v>1.37</v>
      </c>
    </row>
    <row r="5267" customFormat="false" ht="43.9" hidden="false" customHeight="true" outlineLevel="0" collapsed="false">
      <c r="A5267" s="181" t="s">
        <v>13714</v>
      </c>
      <c r="B5267" s="182" t="n">
        <v>88264</v>
      </c>
      <c r="C5267" s="181" t="s">
        <v>12467</v>
      </c>
      <c r="D5267" s="181" t="s">
        <v>6438</v>
      </c>
      <c r="E5267" s="181" t="s">
        <v>13717</v>
      </c>
      <c r="F5267" s="181"/>
      <c r="G5267" s="183" t="s">
        <v>13718</v>
      </c>
      <c r="H5267" s="184" t="n">
        <v>0.1765</v>
      </c>
      <c r="I5267" s="185" t="n">
        <v>30.29</v>
      </c>
      <c r="J5267" s="185" t="n">
        <v>5.34</v>
      </c>
    </row>
    <row r="5268" customFormat="false" ht="32.75" hidden="false" customHeight="true" outlineLevel="0" collapsed="false">
      <c r="A5268" s="186" t="s">
        <v>13719</v>
      </c>
      <c r="B5268" s="187" t="n">
        <v>38774</v>
      </c>
      <c r="C5268" s="186" t="s">
        <v>12467</v>
      </c>
      <c r="D5268" s="186" t="s">
        <v>9726</v>
      </c>
      <c r="E5268" s="186" t="s">
        <v>13720</v>
      </c>
      <c r="F5268" s="186"/>
      <c r="G5268" s="188" t="s">
        <v>12126</v>
      </c>
      <c r="H5268" s="189" t="n">
        <v>1</v>
      </c>
      <c r="I5268" s="190" t="n">
        <v>9.69</v>
      </c>
      <c r="J5268" s="190" t="n">
        <v>9.69</v>
      </c>
    </row>
    <row r="5269" customFormat="false" ht="22.3" hidden="false" customHeight="true" outlineLevel="0" collapsed="false">
      <c r="A5269" s="191"/>
      <c r="B5269" s="191"/>
      <c r="C5269" s="191"/>
      <c r="D5269" s="191"/>
      <c r="E5269" s="191" t="s">
        <v>13722</v>
      </c>
      <c r="F5269" s="192" t="n">
        <v>5.27</v>
      </c>
      <c r="G5269" s="191" t="s">
        <v>13723</v>
      </c>
      <c r="H5269" s="192" t="n">
        <v>0</v>
      </c>
      <c r="I5269" s="191" t="s">
        <v>13724</v>
      </c>
      <c r="J5269" s="192" t="n">
        <v>5.27</v>
      </c>
    </row>
    <row r="5270" customFormat="false" ht="32.75" hidden="false" customHeight="true" outlineLevel="0" collapsed="false">
      <c r="A5270" s="191"/>
      <c r="B5270" s="191"/>
      <c r="C5270" s="191"/>
      <c r="D5270" s="191"/>
      <c r="E5270" s="191" t="s">
        <v>13725</v>
      </c>
      <c r="F5270" s="192" t="n">
        <v>3.64</v>
      </c>
      <c r="G5270" s="191"/>
      <c r="H5270" s="193" t="s">
        <v>13726</v>
      </c>
      <c r="I5270" s="193"/>
      <c r="J5270" s="192" t="n">
        <v>20.04</v>
      </c>
    </row>
    <row r="5271" customFormat="false" ht="22.3" hidden="false" customHeight="true" outlineLevel="0" collapsed="false">
      <c r="A5271" s="125"/>
      <c r="B5271" s="125"/>
      <c r="C5271" s="125"/>
      <c r="D5271" s="125"/>
      <c r="E5271" s="125"/>
      <c r="F5271" s="125"/>
      <c r="G5271" s="125" t="s">
        <v>13727</v>
      </c>
      <c r="H5271" s="194" t="n">
        <v>91</v>
      </c>
      <c r="I5271" s="125" t="s">
        <v>13728</v>
      </c>
      <c r="J5271" s="195" t="n">
        <v>1823.64</v>
      </c>
    </row>
    <row r="5272" customFormat="false" ht="22.3" hidden="false" customHeight="true" outlineLevel="0" collapsed="false">
      <c r="A5272" s="196"/>
      <c r="B5272" s="196"/>
      <c r="C5272" s="196"/>
      <c r="D5272" s="196"/>
      <c r="E5272" s="196"/>
      <c r="F5272" s="196"/>
      <c r="G5272" s="196"/>
      <c r="H5272" s="196"/>
      <c r="I5272" s="196"/>
      <c r="J5272" s="196"/>
    </row>
    <row r="5273" customFormat="false" ht="23.4" hidden="false" customHeight="true" outlineLevel="0" collapsed="false">
      <c r="A5273" s="175" t="s">
        <v>13393</v>
      </c>
      <c r="B5273" s="176" t="s">
        <v>12459</v>
      </c>
      <c r="C5273" s="175" t="s">
        <v>12460</v>
      </c>
      <c r="D5273" s="175" t="s">
        <v>12125</v>
      </c>
      <c r="E5273" s="175" t="s">
        <v>13711</v>
      </c>
      <c r="F5273" s="175"/>
      <c r="G5273" s="177" t="s">
        <v>12461</v>
      </c>
      <c r="H5273" s="176" t="s">
        <v>12462</v>
      </c>
      <c r="I5273" s="176" t="s">
        <v>12463</v>
      </c>
      <c r="J5273" s="176" t="s">
        <v>12243</v>
      </c>
    </row>
    <row r="5274" customFormat="false" ht="43.9" hidden="false" customHeight="true" outlineLevel="0" collapsed="false">
      <c r="A5274" s="154" t="s">
        <v>13712</v>
      </c>
      <c r="B5274" s="178" t="n">
        <v>102520</v>
      </c>
      <c r="C5274" s="154" t="s">
        <v>12467</v>
      </c>
      <c r="D5274" s="154" t="s">
        <v>13394</v>
      </c>
      <c r="E5274" s="154" t="s">
        <v>13888</v>
      </c>
      <c r="F5274" s="154"/>
      <c r="G5274" s="155" t="s">
        <v>12469</v>
      </c>
      <c r="H5274" s="179" t="n">
        <v>1</v>
      </c>
      <c r="I5274" s="180" t="n">
        <v>87.41</v>
      </c>
      <c r="J5274" s="180" t="n">
        <v>87.41</v>
      </c>
    </row>
    <row r="5275" customFormat="false" ht="43.9" hidden="false" customHeight="true" outlineLevel="0" collapsed="false">
      <c r="A5275" s="181" t="s">
        <v>13714</v>
      </c>
      <c r="B5275" s="182" t="n">
        <v>88316</v>
      </c>
      <c r="C5275" s="181" t="s">
        <v>12467</v>
      </c>
      <c r="D5275" s="181" t="s">
        <v>6483</v>
      </c>
      <c r="E5275" s="181" t="s">
        <v>13717</v>
      </c>
      <c r="F5275" s="181"/>
      <c r="G5275" s="183" t="s">
        <v>13718</v>
      </c>
      <c r="H5275" s="184" t="n">
        <v>0.718</v>
      </c>
      <c r="I5275" s="185" t="n">
        <v>23.2</v>
      </c>
      <c r="J5275" s="185" t="n">
        <v>16.65</v>
      </c>
    </row>
    <row r="5276" customFormat="false" ht="43.9" hidden="false" customHeight="true" outlineLevel="0" collapsed="false">
      <c r="A5276" s="181" t="s">
        <v>13714</v>
      </c>
      <c r="B5276" s="182" t="n">
        <v>88310</v>
      </c>
      <c r="C5276" s="181" t="s">
        <v>12467</v>
      </c>
      <c r="D5276" s="181" t="s">
        <v>6477</v>
      </c>
      <c r="E5276" s="181" t="s">
        <v>13717</v>
      </c>
      <c r="F5276" s="181"/>
      <c r="G5276" s="183" t="s">
        <v>13718</v>
      </c>
      <c r="H5276" s="184" t="n">
        <v>1.724</v>
      </c>
      <c r="I5276" s="185" t="n">
        <v>30.8</v>
      </c>
      <c r="J5276" s="185" t="n">
        <v>53.09</v>
      </c>
    </row>
    <row r="5277" customFormat="false" ht="32.75" hidden="false" customHeight="true" outlineLevel="0" collapsed="false">
      <c r="A5277" s="186" t="s">
        <v>13719</v>
      </c>
      <c r="B5277" s="187" t="n">
        <v>3767</v>
      </c>
      <c r="C5277" s="186" t="s">
        <v>12467</v>
      </c>
      <c r="D5277" s="186" t="s">
        <v>13882</v>
      </c>
      <c r="E5277" s="186" t="s">
        <v>13720</v>
      </c>
      <c r="F5277" s="186"/>
      <c r="G5277" s="188" t="s">
        <v>12126</v>
      </c>
      <c r="H5277" s="189" t="n">
        <v>0.06</v>
      </c>
      <c r="I5277" s="190" t="n">
        <v>1.21</v>
      </c>
      <c r="J5277" s="190" t="n">
        <v>0.07</v>
      </c>
    </row>
    <row r="5278" customFormat="false" ht="22.3" hidden="false" customHeight="true" outlineLevel="0" collapsed="false">
      <c r="A5278" s="186" t="s">
        <v>13719</v>
      </c>
      <c r="B5278" s="187" t="n">
        <v>7356</v>
      </c>
      <c r="C5278" s="186" t="s">
        <v>12467</v>
      </c>
      <c r="D5278" s="186" t="s">
        <v>13760</v>
      </c>
      <c r="E5278" s="186" t="s">
        <v>13720</v>
      </c>
      <c r="F5278" s="186"/>
      <c r="G5278" s="188" t="s">
        <v>13761</v>
      </c>
      <c r="H5278" s="189" t="n">
        <v>0.427</v>
      </c>
      <c r="I5278" s="190" t="n">
        <v>31.5</v>
      </c>
      <c r="J5278" s="190" t="n">
        <v>13.45</v>
      </c>
    </row>
    <row r="5279" customFormat="false" ht="22.3" hidden="false" customHeight="true" outlineLevel="0" collapsed="false">
      <c r="A5279" s="186" t="s">
        <v>13719</v>
      </c>
      <c r="B5279" s="187" t="n">
        <v>6085</v>
      </c>
      <c r="C5279" s="186" t="s">
        <v>12467</v>
      </c>
      <c r="D5279" s="186" t="s">
        <v>13872</v>
      </c>
      <c r="E5279" s="186" t="s">
        <v>13720</v>
      </c>
      <c r="F5279" s="186"/>
      <c r="G5279" s="188" t="s">
        <v>13761</v>
      </c>
      <c r="H5279" s="189" t="n">
        <v>0.16</v>
      </c>
      <c r="I5279" s="190" t="n">
        <v>7.39</v>
      </c>
      <c r="J5279" s="190" t="n">
        <v>1.18</v>
      </c>
    </row>
    <row r="5280" customFormat="false" ht="22.3" hidden="false" customHeight="true" outlineLevel="0" collapsed="false">
      <c r="A5280" s="186" t="s">
        <v>13719</v>
      </c>
      <c r="B5280" s="187" t="n">
        <v>12815</v>
      </c>
      <c r="C5280" s="186" t="s">
        <v>12467</v>
      </c>
      <c r="D5280" s="186" t="s">
        <v>13890</v>
      </c>
      <c r="E5280" s="186" t="s">
        <v>13720</v>
      </c>
      <c r="F5280" s="186"/>
      <c r="G5280" s="188" t="s">
        <v>12126</v>
      </c>
      <c r="H5280" s="189" t="n">
        <v>0.19</v>
      </c>
      <c r="I5280" s="190" t="n">
        <v>15.66</v>
      </c>
      <c r="J5280" s="190" t="n">
        <v>2.97</v>
      </c>
    </row>
    <row r="5281" customFormat="false" ht="22.3" hidden="false" customHeight="true" outlineLevel="0" collapsed="false">
      <c r="A5281" s="191"/>
      <c r="B5281" s="191"/>
      <c r="C5281" s="191"/>
      <c r="D5281" s="191"/>
      <c r="E5281" s="191" t="s">
        <v>13722</v>
      </c>
      <c r="F5281" s="192" t="n">
        <v>51.47</v>
      </c>
      <c r="G5281" s="191" t="s">
        <v>13723</v>
      </c>
      <c r="H5281" s="192" t="n">
        <v>0</v>
      </c>
      <c r="I5281" s="191" t="s">
        <v>13724</v>
      </c>
      <c r="J5281" s="192" t="n">
        <v>51.47</v>
      </c>
    </row>
    <row r="5282" customFormat="false" ht="32.75" hidden="false" customHeight="true" outlineLevel="0" collapsed="false">
      <c r="A5282" s="191"/>
      <c r="B5282" s="191"/>
      <c r="C5282" s="191"/>
      <c r="D5282" s="191"/>
      <c r="E5282" s="191" t="s">
        <v>13725</v>
      </c>
      <c r="F5282" s="192" t="n">
        <v>19.42</v>
      </c>
      <c r="G5282" s="191"/>
      <c r="H5282" s="193" t="s">
        <v>13726</v>
      </c>
      <c r="I5282" s="193"/>
      <c r="J5282" s="192" t="n">
        <v>106.83</v>
      </c>
    </row>
    <row r="5283" customFormat="false" ht="22.3" hidden="false" customHeight="true" outlineLevel="0" collapsed="false">
      <c r="A5283" s="125"/>
      <c r="B5283" s="125"/>
      <c r="C5283" s="125"/>
      <c r="D5283" s="125"/>
      <c r="E5283" s="125"/>
      <c r="F5283" s="125"/>
      <c r="G5283" s="125" t="s">
        <v>13727</v>
      </c>
      <c r="H5283" s="194" t="n">
        <v>36</v>
      </c>
      <c r="I5283" s="125" t="s">
        <v>13728</v>
      </c>
      <c r="J5283" s="195" t="n">
        <v>3845.88</v>
      </c>
    </row>
    <row r="5284" customFormat="false" ht="22.3" hidden="false" customHeight="true" outlineLevel="0" collapsed="false">
      <c r="A5284" s="196"/>
      <c r="B5284" s="196"/>
      <c r="C5284" s="196"/>
      <c r="D5284" s="196"/>
      <c r="E5284" s="196"/>
      <c r="F5284" s="196"/>
      <c r="G5284" s="196"/>
      <c r="H5284" s="196"/>
      <c r="I5284" s="196"/>
      <c r="J5284" s="196"/>
    </row>
    <row r="5285" customFormat="false" ht="23.4" hidden="false" customHeight="true" outlineLevel="0" collapsed="false">
      <c r="A5285" s="175" t="s">
        <v>13395</v>
      </c>
      <c r="B5285" s="176" t="s">
        <v>12459</v>
      </c>
      <c r="C5285" s="175" t="s">
        <v>12460</v>
      </c>
      <c r="D5285" s="175" t="s">
        <v>12125</v>
      </c>
      <c r="E5285" s="175" t="s">
        <v>13711</v>
      </c>
      <c r="F5285" s="175"/>
      <c r="G5285" s="177" t="s">
        <v>12461</v>
      </c>
      <c r="H5285" s="176" t="s">
        <v>12462</v>
      </c>
      <c r="I5285" s="176" t="s">
        <v>12463</v>
      </c>
      <c r="J5285" s="176" t="s">
        <v>12243</v>
      </c>
    </row>
    <row r="5286" customFormat="false" ht="32.75" hidden="false" customHeight="true" outlineLevel="0" collapsed="false">
      <c r="A5286" s="154" t="s">
        <v>13712</v>
      </c>
      <c r="B5286" s="178" t="s">
        <v>13396</v>
      </c>
      <c r="C5286" s="154" t="s">
        <v>12475</v>
      </c>
      <c r="D5286" s="154" t="s">
        <v>13397</v>
      </c>
      <c r="E5286" s="154" t="s">
        <v>13862</v>
      </c>
      <c r="F5286" s="154"/>
      <c r="G5286" s="155" t="s">
        <v>12126</v>
      </c>
      <c r="H5286" s="179" t="n">
        <v>1</v>
      </c>
      <c r="I5286" s="180" t="n">
        <v>27.76</v>
      </c>
      <c r="J5286" s="180" t="n">
        <v>27.76</v>
      </c>
    </row>
    <row r="5287" customFormat="false" ht="43.9" hidden="false" customHeight="true" outlineLevel="0" collapsed="false">
      <c r="A5287" s="181" t="s">
        <v>13714</v>
      </c>
      <c r="B5287" s="182" t="n">
        <v>88239</v>
      </c>
      <c r="C5287" s="181" t="s">
        <v>12467</v>
      </c>
      <c r="D5287" s="181" t="s">
        <v>6415</v>
      </c>
      <c r="E5287" s="181" t="s">
        <v>13717</v>
      </c>
      <c r="F5287" s="181"/>
      <c r="G5287" s="183" t="s">
        <v>13718</v>
      </c>
      <c r="H5287" s="184" t="n">
        <v>0.3</v>
      </c>
      <c r="I5287" s="185" t="n">
        <v>24.34</v>
      </c>
      <c r="J5287" s="185" t="n">
        <v>7.3</v>
      </c>
    </row>
    <row r="5288" customFormat="false" ht="22.3" hidden="false" customHeight="true" outlineLevel="0" collapsed="false">
      <c r="A5288" s="186" t="s">
        <v>13719</v>
      </c>
      <c r="B5288" s="187" t="n">
        <v>4791</v>
      </c>
      <c r="C5288" s="186" t="s">
        <v>12467</v>
      </c>
      <c r="D5288" s="186" t="s">
        <v>14006</v>
      </c>
      <c r="E5288" s="186" t="s">
        <v>13720</v>
      </c>
      <c r="F5288" s="186"/>
      <c r="G5288" s="188" t="s">
        <v>12533</v>
      </c>
      <c r="H5288" s="189" t="n">
        <v>0.02</v>
      </c>
      <c r="I5288" s="190" t="n">
        <v>31.84</v>
      </c>
      <c r="J5288" s="190" t="n">
        <v>0.63</v>
      </c>
    </row>
    <row r="5289" customFormat="false" ht="55.1" hidden="false" customHeight="true" outlineLevel="0" collapsed="false">
      <c r="A5289" s="186" t="s">
        <v>13719</v>
      </c>
      <c r="B5289" s="187" t="n">
        <v>37558</v>
      </c>
      <c r="C5289" s="186" t="s">
        <v>12467</v>
      </c>
      <c r="D5289" s="186" t="s">
        <v>14007</v>
      </c>
      <c r="E5289" s="186" t="s">
        <v>13720</v>
      </c>
      <c r="F5289" s="186"/>
      <c r="G5289" s="188" t="s">
        <v>12126</v>
      </c>
      <c r="H5289" s="189" t="n">
        <v>1</v>
      </c>
      <c r="I5289" s="190" t="n">
        <v>19.83</v>
      </c>
      <c r="J5289" s="190" t="n">
        <v>19.83</v>
      </c>
    </row>
    <row r="5290" customFormat="false" ht="22.3" hidden="false" customHeight="true" outlineLevel="0" collapsed="false">
      <c r="A5290" s="191"/>
      <c r="B5290" s="191"/>
      <c r="C5290" s="191"/>
      <c r="D5290" s="191"/>
      <c r="E5290" s="191" t="s">
        <v>13722</v>
      </c>
      <c r="F5290" s="192" t="n">
        <v>5.49</v>
      </c>
      <c r="G5290" s="191" t="s">
        <v>13723</v>
      </c>
      <c r="H5290" s="192" t="n">
        <v>0</v>
      </c>
      <c r="I5290" s="191" t="s">
        <v>13724</v>
      </c>
      <c r="J5290" s="192" t="n">
        <v>5.49</v>
      </c>
    </row>
    <row r="5291" customFormat="false" ht="32.75" hidden="false" customHeight="true" outlineLevel="0" collapsed="false">
      <c r="A5291" s="191"/>
      <c r="B5291" s="191"/>
      <c r="C5291" s="191"/>
      <c r="D5291" s="191"/>
      <c r="E5291" s="191" t="s">
        <v>13725</v>
      </c>
      <c r="F5291" s="192" t="n">
        <v>6.16</v>
      </c>
      <c r="G5291" s="191"/>
      <c r="H5291" s="193" t="s">
        <v>13726</v>
      </c>
      <c r="I5291" s="193"/>
      <c r="J5291" s="192" t="n">
        <v>33.92</v>
      </c>
    </row>
    <row r="5292" customFormat="false" ht="22.3" hidden="false" customHeight="true" outlineLevel="0" collapsed="false">
      <c r="A5292" s="125"/>
      <c r="B5292" s="125"/>
      <c r="C5292" s="125"/>
      <c r="D5292" s="125"/>
      <c r="E5292" s="125"/>
      <c r="F5292" s="125"/>
      <c r="G5292" s="125" t="s">
        <v>13727</v>
      </c>
      <c r="H5292" s="194" t="n">
        <v>136</v>
      </c>
      <c r="I5292" s="125" t="s">
        <v>13728</v>
      </c>
      <c r="J5292" s="195" t="n">
        <v>4613.12</v>
      </c>
    </row>
    <row r="5293" customFormat="false" ht="22.3" hidden="false" customHeight="true" outlineLevel="0" collapsed="false">
      <c r="A5293" s="196"/>
      <c r="B5293" s="196"/>
      <c r="C5293" s="196"/>
      <c r="D5293" s="196"/>
      <c r="E5293" s="196"/>
      <c r="F5293" s="196"/>
      <c r="G5293" s="196"/>
      <c r="H5293" s="196"/>
      <c r="I5293" s="196"/>
      <c r="J5293" s="196"/>
    </row>
    <row r="5294" customFormat="false" ht="22.3" hidden="false" customHeight="true" outlineLevel="0" collapsed="false">
      <c r="A5294" s="150" t="n">
        <v>66</v>
      </c>
      <c r="B5294" s="150"/>
      <c r="C5294" s="150"/>
      <c r="D5294" s="150" t="s">
        <v>12436</v>
      </c>
      <c r="E5294" s="150"/>
      <c r="F5294" s="150"/>
      <c r="G5294" s="150"/>
      <c r="H5294" s="173"/>
      <c r="I5294" s="150"/>
      <c r="J5294" s="174" t="n">
        <v>24535.04</v>
      </c>
    </row>
    <row r="5295" customFormat="false" ht="23.4" hidden="false" customHeight="true" outlineLevel="0" collapsed="false">
      <c r="A5295" s="175" t="s">
        <v>13398</v>
      </c>
      <c r="B5295" s="176" t="s">
        <v>12459</v>
      </c>
      <c r="C5295" s="175" t="s">
        <v>12460</v>
      </c>
      <c r="D5295" s="175" t="s">
        <v>12125</v>
      </c>
      <c r="E5295" s="175" t="s">
        <v>13711</v>
      </c>
      <c r="F5295" s="175"/>
      <c r="G5295" s="177" t="s">
        <v>12461</v>
      </c>
      <c r="H5295" s="176" t="s">
        <v>12462</v>
      </c>
      <c r="I5295" s="176" t="s">
        <v>12463</v>
      </c>
      <c r="J5295" s="176" t="s">
        <v>12243</v>
      </c>
    </row>
    <row r="5296" customFormat="false" ht="55.1" hidden="false" customHeight="true" outlineLevel="0" collapsed="false">
      <c r="A5296" s="154" t="s">
        <v>13712</v>
      </c>
      <c r="B5296" s="178" t="n">
        <v>101883</v>
      </c>
      <c r="C5296" s="154" t="s">
        <v>12467</v>
      </c>
      <c r="D5296" s="154" t="s">
        <v>2718</v>
      </c>
      <c r="E5296" s="154" t="s">
        <v>13749</v>
      </c>
      <c r="F5296" s="154"/>
      <c r="G5296" s="155" t="s">
        <v>12126</v>
      </c>
      <c r="H5296" s="179" t="n">
        <v>1</v>
      </c>
      <c r="I5296" s="180" t="n">
        <v>603</v>
      </c>
      <c r="J5296" s="180" t="n">
        <v>603</v>
      </c>
    </row>
    <row r="5297" customFormat="false" ht="43.9" hidden="false" customHeight="true" outlineLevel="0" collapsed="false">
      <c r="A5297" s="181" t="s">
        <v>13714</v>
      </c>
      <c r="B5297" s="182" t="n">
        <v>87367</v>
      </c>
      <c r="C5297" s="181" t="s">
        <v>12467</v>
      </c>
      <c r="D5297" s="181" t="s">
        <v>5966</v>
      </c>
      <c r="E5297" s="181" t="s">
        <v>13747</v>
      </c>
      <c r="F5297" s="181"/>
      <c r="G5297" s="183" t="s">
        <v>12496</v>
      </c>
      <c r="H5297" s="184" t="n">
        <v>0.0134</v>
      </c>
      <c r="I5297" s="185" t="n">
        <v>809.4</v>
      </c>
      <c r="J5297" s="185" t="n">
        <v>10.84</v>
      </c>
    </row>
    <row r="5298" customFormat="false" ht="43.9" hidden="false" customHeight="true" outlineLevel="0" collapsed="false">
      <c r="A5298" s="181" t="s">
        <v>13714</v>
      </c>
      <c r="B5298" s="182" t="n">
        <v>88264</v>
      </c>
      <c r="C5298" s="181" t="s">
        <v>12467</v>
      </c>
      <c r="D5298" s="181" t="s">
        <v>6438</v>
      </c>
      <c r="E5298" s="181" t="s">
        <v>13717</v>
      </c>
      <c r="F5298" s="181"/>
      <c r="G5298" s="183" t="s">
        <v>13718</v>
      </c>
      <c r="H5298" s="184" t="n">
        <v>1.653</v>
      </c>
      <c r="I5298" s="185" t="n">
        <v>30.29</v>
      </c>
      <c r="J5298" s="185" t="n">
        <v>50.06</v>
      </c>
    </row>
    <row r="5299" customFormat="false" ht="43.9" hidden="false" customHeight="true" outlineLevel="0" collapsed="false">
      <c r="A5299" s="181" t="s">
        <v>13714</v>
      </c>
      <c r="B5299" s="182" t="n">
        <v>88247</v>
      </c>
      <c r="C5299" s="181" t="s">
        <v>12467</v>
      </c>
      <c r="D5299" s="181" t="s">
        <v>6422</v>
      </c>
      <c r="E5299" s="181" t="s">
        <v>13717</v>
      </c>
      <c r="F5299" s="181"/>
      <c r="G5299" s="183" t="s">
        <v>13718</v>
      </c>
      <c r="H5299" s="184" t="n">
        <v>1.653</v>
      </c>
      <c r="I5299" s="185" t="n">
        <v>25</v>
      </c>
      <c r="J5299" s="185" t="n">
        <v>41.32</v>
      </c>
    </row>
    <row r="5300" customFormat="false" ht="43.9" hidden="false" customHeight="true" outlineLevel="0" collapsed="false">
      <c r="A5300" s="186" t="s">
        <v>13719</v>
      </c>
      <c r="B5300" s="187" t="n">
        <v>13395</v>
      </c>
      <c r="C5300" s="186" t="s">
        <v>12467</v>
      </c>
      <c r="D5300" s="186" t="s">
        <v>14008</v>
      </c>
      <c r="E5300" s="186" t="s">
        <v>13720</v>
      </c>
      <c r="F5300" s="186"/>
      <c r="G5300" s="188" t="s">
        <v>12126</v>
      </c>
      <c r="H5300" s="189" t="n">
        <v>1</v>
      </c>
      <c r="I5300" s="190" t="n">
        <v>500.78</v>
      </c>
      <c r="J5300" s="190" t="n">
        <v>500.78</v>
      </c>
    </row>
    <row r="5301" customFormat="false" ht="22.3" hidden="false" customHeight="true" outlineLevel="0" collapsed="false">
      <c r="A5301" s="191"/>
      <c r="B5301" s="191"/>
      <c r="C5301" s="191"/>
      <c r="D5301" s="191"/>
      <c r="E5301" s="191" t="s">
        <v>13722</v>
      </c>
      <c r="F5301" s="192" t="n">
        <v>73.25</v>
      </c>
      <c r="G5301" s="191" t="s">
        <v>13723</v>
      </c>
      <c r="H5301" s="192" t="n">
        <v>0</v>
      </c>
      <c r="I5301" s="191" t="s">
        <v>13724</v>
      </c>
      <c r="J5301" s="192" t="n">
        <v>73.25</v>
      </c>
    </row>
    <row r="5302" customFormat="false" ht="32.75" hidden="false" customHeight="true" outlineLevel="0" collapsed="false">
      <c r="A5302" s="191"/>
      <c r="B5302" s="191"/>
      <c r="C5302" s="191"/>
      <c r="D5302" s="191"/>
      <c r="E5302" s="191" t="s">
        <v>13725</v>
      </c>
      <c r="F5302" s="192" t="n">
        <v>133.98</v>
      </c>
      <c r="G5302" s="191"/>
      <c r="H5302" s="193" t="s">
        <v>13726</v>
      </c>
      <c r="I5302" s="193"/>
      <c r="J5302" s="192" t="n">
        <v>736.98</v>
      </c>
    </row>
    <row r="5303" customFormat="false" ht="22.3" hidden="false" customHeight="true" outlineLevel="0" collapsed="false">
      <c r="A5303" s="125"/>
      <c r="B5303" s="125"/>
      <c r="C5303" s="125"/>
      <c r="D5303" s="125"/>
      <c r="E5303" s="125"/>
      <c r="F5303" s="125"/>
      <c r="G5303" s="125" t="s">
        <v>13727</v>
      </c>
      <c r="H5303" s="194" t="n">
        <v>2</v>
      </c>
      <c r="I5303" s="125" t="s">
        <v>13728</v>
      </c>
      <c r="J5303" s="195" t="n">
        <v>1473.96</v>
      </c>
    </row>
    <row r="5304" customFormat="false" ht="22.3" hidden="false" customHeight="true" outlineLevel="0" collapsed="false">
      <c r="A5304" s="196"/>
      <c r="B5304" s="196"/>
      <c r="C5304" s="196"/>
      <c r="D5304" s="196"/>
      <c r="E5304" s="196"/>
      <c r="F5304" s="196"/>
      <c r="G5304" s="196"/>
      <c r="H5304" s="196"/>
      <c r="I5304" s="196"/>
      <c r="J5304" s="196"/>
    </row>
    <row r="5305" customFormat="false" ht="23.4" hidden="false" customHeight="true" outlineLevel="0" collapsed="false">
      <c r="A5305" s="175" t="s">
        <v>13399</v>
      </c>
      <c r="B5305" s="176" t="s">
        <v>12459</v>
      </c>
      <c r="C5305" s="175" t="s">
        <v>12460</v>
      </c>
      <c r="D5305" s="175" t="s">
        <v>12125</v>
      </c>
      <c r="E5305" s="175" t="s">
        <v>13711</v>
      </c>
      <c r="F5305" s="175"/>
      <c r="G5305" s="177" t="s">
        <v>12461</v>
      </c>
      <c r="H5305" s="176" t="s">
        <v>12462</v>
      </c>
      <c r="I5305" s="176" t="s">
        <v>12463</v>
      </c>
      <c r="J5305" s="176" t="s">
        <v>12243</v>
      </c>
    </row>
    <row r="5306" customFormat="false" ht="55.1" hidden="false" customHeight="true" outlineLevel="0" collapsed="false">
      <c r="A5306" s="154" t="s">
        <v>13712</v>
      </c>
      <c r="B5306" s="178" t="n">
        <v>101879</v>
      </c>
      <c r="C5306" s="154" t="s">
        <v>12467</v>
      </c>
      <c r="D5306" s="154" t="s">
        <v>2714</v>
      </c>
      <c r="E5306" s="154" t="s">
        <v>13749</v>
      </c>
      <c r="F5306" s="154"/>
      <c r="G5306" s="155" t="s">
        <v>12126</v>
      </c>
      <c r="H5306" s="179" t="n">
        <v>1</v>
      </c>
      <c r="I5306" s="180" t="n">
        <v>629.53</v>
      </c>
      <c r="J5306" s="180" t="n">
        <v>629.53</v>
      </c>
    </row>
    <row r="5307" customFormat="false" ht="43.9" hidden="false" customHeight="true" outlineLevel="0" collapsed="false">
      <c r="A5307" s="181" t="s">
        <v>13714</v>
      </c>
      <c r="B5307" s="182" t="n">
        <v>88247</v>
      </c>
      <c r="C5307" s="181" t="s">
        <v>12467</v>
      </c>
      <c r="D5307" s="181" t="s">
        <v>6422</v>
      </c>
      <c r="E5307" s="181" t="s">
        <v>13717</v>
      </c>
      <c r="F5307" s="181"/>
      <c r="G5307" s="183" t="s">
        <v>13718</v>
      </c>
      <c r="H5307" s="184" t="n">
        <v>1.657</v>
      </c>
      <c r="I5307" s="185" t="n">
        <v>25</v>
      </c>
      <c r="J5307" s="185" t="n">
        <v>41.42</v>
      </c>
    </row>
    <row r="5308" customFormat="false" ht="43.9" hidden="false" customHeight="true" outlineLevel="0" collapsed="false">
      <c r="A5308" s="181" t="s">
        <v>13714</v>
      </c>
      <c r="B5308" s="182" t="n">
        <v>87367</v>
      </c>
      <c r="C5308" s="181" t="s">
        <v>12467</v>
      </c>
      <c r="D5308" s="181" t="s">
        <v>5966</v>
      </c>
      <c r="E5308" s="181" t="s">
        <v>13747</v>
      </c>
      <c r="F5308" s="181"/>
      <c r="G5308" s="183" t="s">
        <v>12496</v>
      </c>
      <c r="H5308" s="184" t="n">
        <v>0.0144</v>
      </c>
      <c r="I5308" s="185" t="n">
        <v>809.4</v>
      </c>
      <c r="J5308" s="185" t="n">
        <v>11.65</v>
      </c>
    </row>
    <row r="5309" customFormat="false" ht="43.9" hidden="false" customHeight="true" outlineLevel="0" collapsed="false">
      <c r="A5309" s="181" t="s">
        <v>13714</v>
      </c>
      <c r="B5309" s="182" t="n">
        <v>88264</v>
      </c>
      <c r="C5309" s="181" t="s">
        <v>12467</v>
      </c>
      <c r="D5309" s="181" t="s">
        <v>6438</v>
      </c>
      <c r="E5309" s="181" t="s">
        <v>13717</v>
      </c>
      <c r="F5309" s="181"/>
      <c r="G5309" s="183" t="s">
        <v>13718</v>
      </c>
      <c r="H5309" s="184" t="n">
        <v>1.657</v>
      </c>
      <c r="I5309" s="185" t="n">
        <v>30.29</v>
      </c>
      <c r="J5309" s="185" t="n">
        <v>50.19</v>
      </c>
    </row>
    <row r="5310" customFormat="false" ht="43.9" hidden="false" customHeight="true" outlineLevel="0" collapsed="false">
      <c r="A5310" s="186" t="s">
        <v>13719</v>
      </c>
      <c r="B5310" s="187" t="n">
        <v>12039</v>
      </c>
      <c r="C5310" s="186" t="s">
        <v>12467</v>
      </c>
      <c r="D5310" s="186" t="s">
        <v>10760</v>
      </c>
      <c r="E5310" s="186" t="s">
        <v>13720</v>
      </c>
      <c r="F5310" s="186"/>
      <c r="G5310" s="188" t="s">
        <v>12126</v>
      </c>
      <c r="H5310" s="189" t="n">
        <v>1</v>
      </c>
      <c r="I5310" s="190" t="n">
        <v>526.27</v>
      </c>
      <c r="J5310" s="190" t="n">
        <v>526.27</v>
      </c>
    </row>
    <row r="5311" customFormat="false" ht="22.3" hidden="false" customHeight="true" outlineLevel="0" collapsed="false">
      <c r="A5311" s="191"/>
      <c r="B5311" s="191"/>
      <c r="C5311" s="191"/>
      <c r="D5311" s="191"/>
      <c r="E5311" s="191" t="s">
        <v>13722</v>
      </c>
      <c r="F5311" s="192" t="n">
        <v>73.61</v>
      </c>
      <c r="G5311" s="191" t="s">
        <v>13723</v>
      </c>
      <c r="H5311" s="192" t="n">
        <v>0</v>
      </c>
      <c r="I5311" s="191" t="s">
        <v>13724</v>
      </c>
      <c r="J5311" s="192" t="n">
        <v>73.61</v>
      </c>
    </row>
    <row r="5312" customFormat="false" ht="32.75" hidden="false" customHeight="true" outlineLevel="0" collapsed="false">
      <c r="A5312" s="191"/>
      <c r="B5312" s="191"/>
      <c r="C5312" s="191"/>
      <c r="D5312" s="191"/>
      <c r="E5312" s="191" t="s">
        <v>13725</v>
      </c>
      <c r="F5312" s="192" t="n">
        <v>139.88</v>
      </c>
      <c r="G5312" s="191"/>
      <c r="H5312" s="193" t="s">
        <v>13726</v>
      </c>
      <c r="I5312" s="193"/>
      <c r="J5312" s="192" t="n">
        <v>769.41</v>
      </c>
    </row>
    <row r="5313" customFormat="false" ht="22.3" hidden="false" customHeight="true" outlineLevel="0" collapsed="false">
      <c r="A5313" s="125"/>
      <c r="B5313" s="125"/>
      <c r="C5313" s="125"/>
      <c r="D5313" s="125"/>
      <c r="E5313" s="125"/>
      <c r="F5313" s="125"/>
      <c r="G5313" s="125" t="s">
        <v>13727</v>
      </c>
      <c r="H5313" s="194" t="n">
        <v>1</v>
      </c>
      <c r="I5313" s="125" t="s">
        <v>13728</v>
      </c>
      <c r="J5313" s="195" t="n">
        <v>769.41</v>
      </c>
    </row>
    <row r="5314" customFormat="false" ht="22.3" hidden="false" customHeight="true" outlineLevel="0" collapsed="false">
      <c r="A5314" s="196"/>
      <c r="B5314" s="196"/>
      <c r="C5314" s="196"/>
      <c r="D5314" s="196"/>
      <c r="E5314" s="196"/>
      <c r="F5314" s="196"/>
      <c r="G5314" s="196"/>
      <c r="H5314" s="196"/>
      <c r="I5314" s="196"/>
      <c r="J5314" s="196"/>
    </row>
    <row r="5315" customFormat="false" ht="23.4" hidden="false" customHeight="true" outlineLevel="0" collapsed="false">
      <c r="A5315" s="175" t="s">
        <v>13400</v>
      </c>
      <c r="B5315" s="176" t="s">
        <v>12459</v>
      </c>
      <c r="C5315" s="175" t="s">
        <v>12460</v>
      </c>
      <c r="D5315" s="175" t="s">
        <v>12125</v>
      </c>
      <c r="E5315" s="175" t="s">
        <v>13711</v>
      </c>
      <c r="F5315" s="175"/>
      <c r="G5315" s="177" t="s">
        <v>12461</v>
      </c>
      <c r="H5315" s="176" t="s">
        <v>12462</v>
      </c>
      <c r="I5315" s="176" t="s">
        <v>12463</v>
      </c>
      <c r="J5315" s="176" t="s">
        <v>12243</v>
      </c>
    </row>
    <row r="5316" customFormat="false" ht="55.1" hidden="false" customHeight="true" outlineLevel="0" collapsed="false">
      <c r="A5316" s="154" t="s">
        <v>13712</v>
      </c>
      <c r="B5316" s="178" t="n">
        <v>101946</v>
      </c>
      <c r="C5316" s="154" t="s">
        <v>12467</v>
      </c>
      <c r="D5316" s="154" t="s">
        <v>2735</v>
      </c>
      <c r="E5316" s="154" t="s">
        <v>13749</v>
      </c>
      <c r="F5316" s="154"/>
      <c r="G5316" s="155" t="s">
        <v>12126</v>
      </c>
      <c r="H5316" s="179" t="n">
        <v>1</v>
      </c>
      <c r="I5316" s="180" t="n">
        <v>132.62</v>
      </c>
      <c r="J5316" s="180" t="n">
        <v>132.62</v>
      </c>
    </row>
    <row r="5317" customFormat="false" ht="43.9" hidden="false" customHeight="true" outlineLevel="0" collapsed="false">
      <c r="A5317" s="181" t="s">
        <v>13714</v>
      </c>
      <c r="B5317" s="182" t="n">
        <v>88247</v>
      </c>
      <c r="C5317" s="181" t="s">
        <v>12467</v>
      </c>
      <c r="D5317" s="181" t="s">
        <v>6422</v>
      </c>
      <c r="E5317" s="181" t="s">
        <v>13717</v>
      </c>
      <c r="F5317" s="181"/>
      <c r="G5317" s="183" t="s">
        <v>13718</v>
      </c>
      <c r="H5317" s="184" t="n">
        <v>0.52171</v>
      </c>
      <c r="I5317" s="185" t="n">
        <v>25</v>
      </c>
      <c r="J5317" s="185" t="n">
        <v>13.04</v>
      </c>
    </row>
    <row r="5318" customFormat="false" ht="43.9" hidden="false" customHeight="true" outlineLevel="0" collapsed="false">
      <c r="A5318" s="181" t="s">
        <v>13714</v>
      </c>
      <c r="B5318" s="182" t="n">
        <v>88264</v>
      </c>
      <c r="C5318" s="181" t="s">
        <v>12467</v>
      </c>
      <c r="D5318" s="181" t="s">
        <v>6438</v>
      </c>
      <c r="E5318" s="181" t="s">
        <v>13717</v>
      </c>
      <c r="F5318" s="181"/>
      <c r="G5318" s="183" t="s">
        <v>13718</v>
      </c>
      <c r="H5318" s="184" t="n">
        <v>0.52171</v>
      </c>
      <c r="I5318" s="185" t="n">
        <v>30.29</v>
      </c>
      <c r="J5318" s="185" t="n">
        <v>15.8</v>
      </c>
    </row>
    <row r="5319" customFormat="false" ht="43.9" hidden="false" customHeight="true" outlineLevel="0" collapsed="false">
      <c r="A5319" s="186" t="s">
        <v>13719</v>
      </c>
      <c r="B5319" s="187" t="n">
        <v>11950</v>
      </c>
      <c r="C5319" s="186" t="s">
        <v>12467</v>
      </c>
      <c r="D5319" s="186" t="s">
        <v>7478</v>
      </c>
      <c r="E5319" s="186" t="s">
        <v>13720</v>
      </c>
      <c r="F5319" s="186"/>
      <c r="G5319" s="188" t="s">
        <v>12126</v>
      </c>
      <c r="H5319" s="189" t="n">
        <v>4</v>
      </c>
      <c r="I5319" s="190" t="n">
        <v>0.2</v>
      </c>
      <c r="J5319" s="190" t="n">
        <v>0.8</v>
      </c>
    </row>
    <row r="5320" customFormat="false" ht="43.9" hidden="false" customHeight="true" outlineLevel="0" collapsed="false">
      <c r="A5320" s="186" t="s">
        <v>13719</v>
      </c>
      <c r="B5320" s="187" t="n">
        <v>39808</v>
      </c>
      <c r="C5320" s="186" t="s">
        <v>12467</v>
      </c>
      <c r="D5320" s="186" t="s">
        <v>7845</v>
      </c>
      <c r="E5320" s="186" t="s">
        <v>13720</v>
      </c>
      <c r="F5320" s="186"/>
      <c r="G5320" s="188" t="s">
        <v>12126</v>
      </c>
      <c r="H5320" s="189" t="n">
        <v>1</v>
      </c>
      <c r="I5320" s="190" t="n">
        <v>102.98</v>
      </c>
      <c r="J5320" s="190" t="n">
        <v>102.98</v>
      </c>
    </row>
    <row r="5321" customFormat="false" ht="22.3" hidden="false" customHeight="true" outlineLevel="0" collapsed="false">
      <c r="A5321" s="191"/>
      <c r="B5321" s="191"/>
      <c r="C5321" s="191"/>
      <c r="D5321" s="191"/>
      <c r="E5321" s="191" t="s">
        <v>13722</v>
      </c>
      <c r="F5321" s="192" t="n">
        <v>22.3</v>
      </c>
      <c r="G5321" s="191" t="s">
        <v>13723</v>
      </c>
      <c r="H5321" s="192" t="n">
        <v>0</v>
      </c>
      <c r="I5321" s="191" t="s">
        <v>13724</v>
      </c>
      <c r="J5321" s="192" t="n">
        <v>22.3</v>
      </c>
    </row>
    <row r="5322" customFormat="false" ht="32.75" hidden="false" customHeight="true" outlineLevel="0" collapsed="false">
      <c r="A5322" s="191"/>
      <c r="B5322" s="191"/>
      <c r="C5322" s="191"/>
      <c r="D5322" s="191"/>
      <c r="E5322" s="191" t="s">
        <v>13725</v>
      </c>
      <c r="F5322" s="192" t="n">
        <v>29.46</v>
      </c>
      <c r="G5322" s="191"/>
      <c r="H5322" s="193" t="s">
        <v>13726</v>
      </c>
      <c r="I5322" s="193"/>
      <c r="J5322" s="192" t="n">
        <v>162.08</v>
      </c>
    </row>
    <row r="5323" customFormat="false" ht="22.3" hidden="false" customHeight="true" outlineLevel="0" collapsed="false">
      <c r="A5323" s="125"/>
      <c r="B5323" s="125"/>
      <c r="C5323" s="125"/>
      <c r="D5323" s="125"/>
      <c r="E5323" s="125"/>
      <c r="F5323" s="125"/>
      <c r="G5323" s="125" t="s">
        <v>13727</v>
      </c>
      <c r="H5323" s="194" t="n">
        <v>3</v>
      </c>
      <c r="I5323" s="125" t="s">
        <v>13728</v>
      </c>
      <c r="J5323" s="195" t="n">
        <v>486.24</v>
      </c>
    </row>
    <row r="5324" customFormat="false" ht="22.3" hidden="false" customHeight="true" outlineLevel="0" collapsed="false">
      <c r="A5324" s="196"/>
      <c r="B5324" s="196"/>
      <c r="C5324" s="196"/>
      <c r="D5324" s="196"/>
      <c r="E5324" s="196"/>
      <c r="F5324" s="196"/>
      <c r="G5324" s="196"/>
      <c r="H5324" s="196"/>
      <c r="I5324" s="196"/>
      <c r="J5324" s="196"/>
    </row>
    <row r="5325" customFormat="false" ht="23.4" hidden="false" customHeight="true" outlineLevel="0" collapsed="false">
      <c r="A5325" s="175" t="s">
        <v>13401</v>
      </c>
      <c r="B5325" s="176" t="s">
        <v>12459</v>
      </c>
      <c r="C5325" s="175" t="s">
        <v>12460</v>
      </c>
      <c r="D5325" s="175" t="s">
        <v>12125</v>
      </c>
      <c r="E5325" s="175" t="s">
        <v>13711</v>
      </c>
      <c r="F5325" s="175"/>
      <c r="G5325" s="177" t="s">
        <v>12461</v>
      </c>
      <c r="H5325" s="176" t="s">
        <v>12462</v>
      </c>
      <c r="I5325" s="176" t="s">
        <v>12463</v>
      </c>
      <c r="J5325" s="176" t="s">
        <v>12243</v>
      </c>
    </row>
    <row r="5326" customFormat="false" ht="55.1" hidden="false" customHeight="true" outlineLevel="0" collapsed="false">
      <c r="A5326" s="154" t="s">
        <v>13712</v>
      </c>
      <c r="B5326" s="178" t="n">
        <v>101881</v>
      </c>
      <c r="C5326" s="154" t="s">
        <v>12467</v>
      </c>
      <c r="D5326" s="154" t="s">
        <v>2716</v>
      </c>
      <c r="E5326" s="154" t="s">
        <v>13749</v>
      </c>
      <c r="F5326" s="154"/>
      <c r="G5326" s="155" t="s">
        <v>12126</v>
      </c>
      <c r="H5326" s="179" t="n">
        <v>1</v>
      </c>
      <c r="I5326" s="180" t="n">
        <v>1014.55</v>
      </c>
      <c r="J5326" s="180" t="n">
        <v>1014.55</v>
      </c>
    </row>
    <row r="5327" customFormat="false" ht="43.9" hidden="false" customHeight="true" outlineLevel="0" collapsed="false">
      <c r="A5327" s="181" t="s">
        <v>13714</v>
      </c>
      <c r="B5327" s="182" t="n">
        <v>87367</v>
      </c>
      <c r="C5327" s="181" t="s">
        <v>12467</v>
      </c>
      <c r="D5327" s="181" t="s">
        <v>5966</v>
      </c>
      <c r="E5327" s="181" t="s">
        <v>13747</v>
      </c>
      <c r="F5327" s="181"/>
      <c r="G5327" s="183" t="s">
        <v>12496</v>
      </c>
      <c r="H5327" s="184" t="n">
        <v>0.0189</v>
      </c>
      <c r="I5327" s="185" t="n">
        <v>809.4</v>
      </c>
      <c r="J5327" s="185" t="n">
        <v>15.29</v>
      </c>
    </row>
    <row r="5328" customFormat="false" ht="43.9" hidden="false" customHeight="true" outlineLevel="0" collapsed="false">
      <c r="A5328" s="181" t="s">
        <v>13714</v>
      </c>
      <c r="B5328" s="182" t="n">
        <v>88264</v>
      </c>
      <c r="C5328" s="181" t="s">
        <v>12467</v>
      </c>
      <c r="D5328" s="181" t="s">
        <v>6438</v>
      </c>
      <c r="E5328" s="181" t="s">
        <v>13717</v>
      </c>
      <c r="F5328" s="181"/>
      <c r="G5328" s="183" t="s">
        <v>13718</v>
      </c>
      <c r="H5328" s="184" t="n">
        <v>2.056</v>
      </c>
      <c r="I5328" s="185" t="n">
        <v>30.29</v>
      </c>
      <c r="J5328" s="185" t="n">
        <v>62.27</v>
      </c>
    </row>
    <row r="5329" customFormat="false" ht="43.9" hidden="false" customHeight="true" outlineLevel="0" collapsed="false">
      <c r="A5329" s="181" t="s">
        <v>13714</v>
      </c>
      <c r="B5329" s="182" t="n">
        <v>88247</v>
      </c>
      <c r="C5329" s="181" t="s">
        <v>12467</v>
      </c>
      <c r="D5329" s="181" t="s">
        <v>6422</v>
      </c>
      <c r="E5329" s="181" t="s">
        <v>13717</v>
      </c>
      <c r="F5329" s="181"/>
      <c r="G5329" s="183" t="s">
        <v>13718</v>
      </c>
      <c r="H5329" s="184" t="n">
        <v>2.056</v>
      </c>
      <c r="I5329" s="185" t="n">
        <v>25</v>
      </c>
      <c r="J5329" s="185" t="n">
        <v>51.4</v>
      </c>
    </row>
    <row r="5330" customFormat="false" ht="43.9" hidden="false" customHeight="true" outlineLevel="0" collapsed="false">
      <c r="A5330" s="186" t="s">
        <v>13719</v>
      </c>
      <c r="B5330" s="187" t="n">
        <v>12042</v>
      </c>
      <c r="C5330" s="186" t="s">
        <v>12467</v>
      </c>
      <c r="D5330" s="186" t="s">
        <v>10765</v>
      </c>
      <c r="E5330" s="186" t="s">
        <v>13720</v>
      </c>
      <c r="F5330" s="186"/>
      <c r="G5330" s="188" t="s">
        <v>12126</v>
      </c>
      <c r="H5330" s="189" t="n">
        <v>1</v>
      </c>
      <c r="I5330" s="190" t="n">
        <v>885.59</v>
      </c>
      <c r="J5330" s="190" t="n">
        <v>885.59</v>
      </c>
    </row>
    <row r="5331" customFormat="false" ht="22.3" hidden="false" customHeight="true" outlineLevel="0" collapsed="false">
      <c r="A5331" s="191"/>
      <c r="B5331" s="191"/>
      <c r="C5331" s="191"/>
      <c r="D5331" s="191"/>
      <c r="E5331" s="191" t="s">
        <v>13722</v>
      </c>
      <c r="F5331" s="192" t="n">
        <v>91.54</v>
      </c>
      <c r="G5331" s="191" t="s">
        <v>13723</v>
      </c>
      <c r="H5331" s="192" t="n">
        <v>0</v>
      </c>
      <c r="I5331" s="191" t="s">
        <v>13724</v>
      </c>
      <c r="J5331" s="192" t="n">
        <v>91.54</v>
      </c>
    </row>
    <row r="5332" customFormat="false" ht="32.75" hidden="false" customHeight="true" outlineLevel="0" collapsed="false">
      <c r="A5332" s="191"/>
      <c r="B5332" s="191"/>
      <c r="C5332" s="191"/>
      <c r="D5332" s="191"/>
      <c r="E5332" s="191" t="s">
        <v>13725</v>
      </c>
      <c r="F5332" s="192" t="n">
        <v>225.43</v>
      </c>
      <c r="G5332" s="191"/>
      <c r="H5332" s="193" t="s">
        <v>13726</v>
      </c>
      <c r="I5332" s="193"/>
      <c r="J5332" s="192" t="n">
        <v>1239.98</v>
      </c>
    </row>
    <row r="5333" customFormat="false" ht="22.3" hidden="false" customHeight="true" outlineLevel="0" collapsed="false">
      <c r="A5333" s="125"/>
      <c r="B5333" s="125"/>
      <c r="C5333" s="125"/>
      <c r="D5333" s="125"/>
      <c r="E5333" s="125"/>
      <c r="F5333" s="125"/>
      <c r="G5333" s="125" t="s">
        <v>13727</v>
      </c>
      <c r="H5333" s="194" t="n">
        <v>4</v>
      </c>
      <c r="I5333" s="125" t="s">
        <v>13728</v>
      </c>
      <c r="J5333" s="195" t="n">
        <v>4959.92</v>
      </c>
    </row>
    <row r="5334" customFormat="false" ht="22.3" hidden="false" customHeight="true" outlineLevel="0" collapsed="false">
      <c r="A5334" s="196"/>
      <c r="B5334" s="196"/>
      <c r="C5334" s="196"/>
      <c r="D5334" s="196"/>
      <c r="E5334" s="196"/>
      <c r="F5334" s="196"/>
      <c r="G5334" s="196"/>
      <c r="H5334" s="196"/>
      <c r="I5334" s="196"/>
      <c r="J5334" s="196"/>
    </row>
    <row r="5335" customFormat="false" ht="23.4" hidden="false" customHeight="true" outlineLevel="0" collapsed="false">
      <c r="A5335" s="175" t="s">
        <v>13402</v>
      </c>
      <c r="B5335" s="176" t="s">
        <v>12459</v>
      </c>
      <c r="C5335" s="175" t="s">
        <v>12460</v>
      </c>
      <c r="D5335" s="175" t="s">
        <v>12125</v>
      </c>
      <c r="E5335" s="175" t="s">
        <v>13711</v>
      </c>
      <c r="F5335" s="175"/>
      <c r="G5335" s="177" t="s">
        <v>12461</v>
      </c>
      <c r="H5335" s="176" t="s">
        <v>12462</v>
      </c>
      <c r="I5335" s="176" t="s">
        <v>12463</v>
      </c>
      <c r="J5335" s="176" t="s">
        <v>12243</v>
      </c>
    </row>
    <row r="5336" customFormat="false" ht="55.1" hidden="false" customHeight="true" outlineLevel="0" collapsed="false">
      <c r="A5336" s="154" t="s">
        <v>13712</v>
      </c>
      <c r="B5336" s="178" t="n">
        <v>101878</v>
      </c>
      <c r="C5336" s="154" t="s">
        <v>12467</v>
      </c>
      <c r="D5336" s="154" t="s">
        <v>2713</v>
      </c>
      <c r="E5336" s="154" t="s">
        <v>13749</v>
      </c>
      <c r="F5336" s="154"/>
      <c r="G5336" s="155" t="s">
        <v>12126</v>
      </c>
      <c r="H5336" s="179" t="n">
        <v>1</v>
      </c>
      <c r="I5336" s="180" t="n">
        <v>481.03</v>
      </c>
      <c r="J5336" s="180" t="n">
        <v>481.03</v>
      </c>
    </row>
    <row r="5337" customFormat="false" ht="43.9" hidden="false" customHeight="true" outlineLevel="0" collapsed="false">
      <c r="A5337" s="181" t="s">
        <v>13714</v>
      </c>
      <c r="B5337" s="182" t="n">
        <v>88264</v>
      </c>
      <c r="C5337" s="181" t="s">
        <v>12467</v>
      </c>
      <c r="D5337" s="181" t="s">
        <v>6438</v>
      </c>
      <c r="E5337" s="181" t="s">
        <v>13717</v>
      </c>
      <c r="F5337" s="181"/>
      <c r="G5337" s="183" t="s">
        <v>13718</v>
      </c>
      <c r="H5337" s="184" t="n">
        <v>0.3173</v>
      </c>
      <c r="I5337" s="185" t="n">
        <v>30.29</v>
      </c>
      <c r="J5337" s="185" t="n">
        <v>9.61</v>
      </c>
    </row>
    <row r="5338" customFormat="false" ht="43.9" hidden="false" customHeight="true" outlineLevel="0" collapsed="false">
      <c r="A5338" s="181" t="s">
        <v>13714</v>
      </c>
      <c r="B5338" s="182" t="n">
        <v>88247</v>
      </c>
      <c r="C5338" s="181" t="s">
        <v>12467</v>
      </c>
      <c r="D5338" s="181" t="s">
        <v>6422</v>
      </c>
      <c r="E5338" s="181" t="s">
        <v>13717</v>
      </c>
      <c r="F5338" s="181"/>
      <c r="G5338" s="183" t="s">
        <v>13718</v>
      </c>
      <c r="H5338" s="184" t="n">
        <v>0.3173</v>
      </c>
      <c r="I5338" s="185" t="n">
        <v>25</v>
      </c>
      <c r="J5338" s="185" t="n">
        <v>7.93</v>
      </c>
    </row>
    <row r="5339" customFormat="false" ht="43.9" hidden="false" customHeight="true" outlineLevel="0" collapsed="false">
      <c r="A5339" s="186" t="s">
        <v>13719</v>
      </c>
      <c r="B5339" s="187" t="n">
        <v>12038</v>
      </c>
      <c r="C5339" s="186" t="s">
        <v>12467</v>
      </c>
      <c r="D5339" s="186" t="s">
        <v>10769</v>
      </c>
      <c r="E5339" s="186" t="s">
        <v>13720</v>
      </c>
      <c r="F5339" s="186"/>
      <c r="G5339" s="188" t="s">
        <v>12126</v>
      </c>
      <c r="H5339" s="189" t="n">
        <v>1</v>
      </c>
      <c r="I5339" s="190" t="n">
        <v>463.49</v>
      </c>
      <c r="J5339" s="190" t="n">
        <v>463.49</v>
      </c>
    </row>
    <row r="5340" customFormat="false" ht="22.3" hidden="false" customHeight="true" outlineLevel="0" collapsed="false">
      <c r="A5340" s="191"/>
      <c r="B5340" s="191"/>
      <c r="C5340" s="191"/>
      <c r="D5340" s="191"/>
      <c r="E5340" s="191" t="s">
        <v>13722</v>
      </c>
      <c r="F5340" s="192" t="n">
        <v>13.56</v>
      </c>
      <c r="G5340" s="191" t="s">
        <v>13723</v>
      </c>
      <c r="H5340" s="192" t="n">
        <v>0</v>
      </c>
      <c r="I5340" s="191" t="s">
        <v>13724</v>
      </c>
      <c r="J5340" s="192" t="n">
        <v>13.56</v>
      </c>
    </row>
    <row r="5341" customFormat="false" ht="32.75" hidden="false" customHeight="true" outlineLevel="0" collapsed="false">
      <c r="A5341" s="191"/>
      <c r="B5341" s="191"/>
      <c r="C5341" s="191"/>
      <c r="D5341" s="191"/>
      <c r="E5341" s="191" t="s">
        <v>13725</v>
      </c>
      <c r="F5341" s="192" t="n">
        <v>106.88</v>
      </c>
      <c r="G5341" s="191"/>
      <c r="H5341" s="193" t="s">
        <v>13726</v>
      </c>
      <c r="I5341" s="193"/>
      <c r="J5341" s="192" t="n">
        <v>587.91</v>
      </c>
    </row>
    <row r="5342" customFormat="false" ht="22.3" hidden="false" customHeight="true" outlineLevel="0" collapsed="false">
      <c r="A5342" s="125"/>
      <c r="B5342" s="125"/>
      <c r="C5342" s="125"/>
      <c r="D5342" s="125"/>
      <c r="E5342" s="125"/>
      <c r="F5342" s="125"/>
      <c r="G5342" s="125" t="s">
        <v>13727</v>
      </c>
      <c r="H5342" s="194" t="n">
        <v>1</v>
      </c>
      <c r="I5342" s="125" t="s">
        <v>13728</v>
      </c>
      <c r="J5342" s="195" t="n">
        <v>587.91</v>
      </c>
    </row>
    <row r="5343" customFormat="false" ht="22.3" hidden="false" customHeight="true" outlineLevel="0" collapsed="false">
      <c r="A5343" s="196"/>
      <c r="B5343" s="196"/>
      <c r="C5343" s="196"/>
      <c r="D5343" s="196"/>
      <c r="E5343" s="196"/>
      <c r="F5343" s="196"/>
      <c r="G5343" s="196"/>
      <c r="H5343" s="196"/>
      <c r="I5343" s="196"/>
      <c r="J5343" s="196"/>
    </row>
    <row r="5344" customFormat="false" ht="23.4" hidden="false" customHeight="true" outlineLevel="0" collapsed="false">
      <c r="A5344" s="175" t="s">
        <v>13403</v>
      </c>
      <c r="B5344" s="176" t="s">
        <v>12459</v>
      </c>
      <c r="C5344" s="175" t="s">
        <v>12460</v>
      </c>
      <c r="D5344" s="175" t="s">
        <v>12125</v>
      </c>
      <c r="E5344" s="175" t="s">
        <v>13711</v>
      </c>
      <c r="F5344" s="175"/>
      <c r="G5344" s="177" t="s">
        <v>12461</v>
      </c>
      <c r="H5344" s="176" t="s">
        <v>12462</v>
      </c>
      <c r="I5344" s="176" t="s">
        <v>12463</v>
      </c>
      <c r="J5344" s="176" t="s">
        <v>12243</v>
      </c>
    </row>
    <row r="5345" customFormat="false" ht="43.9" hidden="false" customHeight="true" outlineLevel="0" collapsed="false">
      <c r="A5345" s="154" t="s">
        <v>13712</v>
      </c>
      <c r="B5345" s="178" t="s">
        <v>13404</v>
      </c>
      <c r="C5345" s="154" t="s">
        <v>12475</v>
      </c>
      <c r="D5345" s="154" t="s">
        <v>13405</v>
      </c>
      <c r="E5345" s="154" t="s">
        <v>13940</v>
      </c>
      <c r="F5345" s="154"/>
      <c r="G5345" s="155" t="s">
        <v>12126</v>
      </c>
      <c r="H5345" s="179" t="n">
        <v>1</v>
      </c>
      <c r="I5345" s="180" t="n">
        <v>2216.99</v>
      </c>
      <c r="J5345" s="180" t="n">
        <v>2216.99</v>
      </c>
    </row>
    <row r="5346" customFormat="false" ht="43.9" hidden="false" customHeight="true" outlineLevel="0" collapsed="false">
      <c r="A5346" s="181" t="s">
        <v>13714</v>
      </c>
      <c r="B5346" s="182" t="n">
        <v>88264</v>
      </c>
      <c r="C5346" s="181" t="s">
        <v>12467</v>
      </c>
      <c r="D5346" s="181" t="s">
        <v>6438</v>
      </c>
      <c r="E5346" s="181" t="s">
        <v>13717</v>
      </c>
      <c r="F5346" s="181"/>
      <c r="G5346" s="183" t="s">
        <v>13718</v>
      </c>
      <c r="H5346" s="184" t="n">
        <v>0.6342</v>
      </c>
      <c r="I5346" s="185" t="n">
        <v>30.29</v>
      </c>
      <c r="J5346" s="185" t="n">
        <v>19.2</v>
      </c>
    </row>
    <row r="5347" customFormat="false" ht="43.9" hidden="false" customHeight="true" outlineLevel="0" collapsed="false">
      <c r="A5347" s="181" t="s">
        <v>13714</v>
      </c>
      <c r="B5347" s="182" t="n">
        <v>88247</v>
      </c>
      <c r="C5347" s="181" t="s">
        <v>12467</v>
      </c>
      <c r="D5347" s="181" t="s">
        <v>6422</v>
      </c>
      <c r="E5347" s="181" t="s">
        <v>13717</v>
      </c>
      <c r="F5347" s="181"/>
      <c r="G5347" s="183" t="s">
        <v>13718</v>
      </c>
      <c r="H5347" s="184" t="n">
        <v>0.6342</v>
      </c>
      <c r="I5347" s="185" t="n">
        <v>25</v>
      </c>
      <c r="J5347" s="185" t="n">
        <v>15.85</v>
      </c>
    </row>
    <row r="5348" customFormat="false" ht="43.9" hidden="false" customHeight="true" outlineLevel="0" collapsed="false">
      <c r="A5348" s="181" t="s">
        <v>13714</v>
      </c>
      <c r="B5348" s="182" t="n">
        <v>87367</v>
      </c>
      <c r="C5348" s="181" t="s">
        <v>12467</v>
      </c>
      <c r="D5348" s="181" t="s">
        <v>5966</v>
      </c>
      <c r="E5348" s="181" t="s">
        <v>13747</v>
      </c>
      <c r="F5348" s="181"/>
      <c r="G5348" s="183" t="s">
        <v>12496</v>
      </c>
      <c r="H5348" s="184" t="n">
        <v>0.0194</v>
      </c>
      <c r="I5348" s="185" t="n">
        <v>809.4</v>
      </c>
      <c r="J5348" s="185" t="n">
        <v>15.7</v>
      </c>
    </row>
    <row r="5349" customFormat="false" ht="43.9" hidden="false" customHeight="true" outlineLevel="0" collapsed="false">
      <c r="A5349" s="186" t="s">
        <v>13719</v>
      </c>
      <c r="B5349" s="187" t="n">
        <v>12043</v>
      </c>
      <c r="C5349" s="186" t="s">
        <v>12467</v>
      </c>
      <c r="D5349" s="186" t="s">
        <v>10763</v>
      </c>
      <c r="E5349" s="186" t="s">
        <v>13720</v>
      </c>
      <c r="F5349" s="186"/>
      <c r="G5349" s="188" t="s">
        <v>12126</v>
      </c>
      <c r="H5349" s="189" t="n">
        <v>1.7</v>
      </c>
      <c r="I5349" s="190" t="n">
        <v>1274.26</v>
      </c>
      <c r="J5349" s="190" t="n">
        <v>2166.24</v>
      </c>
    </row>
    <row r="5350" customFormat="false" ht="22.3" hidden="false" customHeight="true" outlineLevel="0" collapsed="false">
      <c r="A5350" s="191"/>
      <c r="B5350" s="191"/>
      <c r="C5350" s="191"/>
      <c r="D5350" s="191"/>
      <c r="E5350" s="191" t="s">
        <v>13722</v>
      </c>
      <c r="F5350" s="192" t="n">
        <v>30.82</v>
      </c>
      <c r="G5350" s="191" t="s">
        <v>13723</v>
      </c>
      <c r="H5350" s="192" t="n">
        <v>0</v>
      </c>
      <c r="I5350" s="191" t="s">
        <v>13724</v>
      </c>
      <c r="J5350" s="192" t="n">
        <v>30.82</v>
      </c>
    </row>
    <row r="5351" customFormat="false" ht="32.75" hidden="false" customHeight="true" outlineLevel="0" collapsed="false">
      <c r="A5351" s="191"/>
      <c r="B5351" s="191"/>
      <c r="C5351" s="191"/>
      <c r="D5351" s="191"/>
      <c r="E5351" s="191" t="s">
        <v>13725</v>
      </c>
      <c r="F5351" s="192" t="n">
        <v>492.61</v>
      </c>
      <c r="G5351" s="191"/>
      <c r="H5351" s="193" t="s">
        <v>13726</v>
      </c>
      <c r="I5351" s="193"/>
      <c r="J5351" s="192" t="n">
        <v>2709.6</v>
      </c>
    </row>
    <row r="5352" customFormat="false" ht="22.3" hidden="false" customHeight="true" outlineLevel="0" collapsed="false">
      <c r="A5352" s="125"/>
      <c r="B5352" s="125"/>
      <c r="C5352" s="125"/>
      <c r="D5352" s="125"/>
      <c r="E5352" s="125"/>
      <c r="F5352" s="125"/>
      <c r="G5352" s="125" t="s">
        <v>13727</v>
      </c>
      <c r="H5352" s="194" t="n">
        <v>6</v>
      </c>
      <c r="I5352" s="125" t="s">
        <v>13728</v>
      </c>
      <c r="J5352" s="195" t="n">
        <v>16257.6</v>
      </c>
    </row>
    <row r="5353" customFormat="false" ht="22.3" hidden="false" customHeight="true" outlineLevel="0" collapsed="false">
      <c r="A5353" s="196"/>
      <c r="B5353" s="196"/>
      <c r="C5353" s="196"/>
      <c r="D5353" s="196"/>
      <c r="E5353" s="196"/>
      <c r="F5353" s="196"/>
      <c r="G5353" s="196"/>
      <c r="H5353" s="196"/>
      <c r="I5353" s="196"/>
      <c r="J5353" s="196"/>
    </row>
    <row r="5354" customFormat="false" ht="22.3" hidden="false" customHeight="true" outlineLevel="0" collapsed="false">
      <c r="A5354" s="150" t="n">
        <v>67</v>
      </c>
      <c r="B5354" s="150"/>
      <c r="C5354" s="150"/>
      <c r="D5354" s="150" t="s">
        <v>12437</v>
      </c>
      <c r="E5354" s="150"/>
      <c r="F5354" s="150"/>
      <c r="G5354" s="150"/>
      <c r="H5354" s="173"/>
      <c r="I5354" s="150"/>
      <c r="J5354" s="174" t="n">
        <v>38085.11</v>
      </c>
    </row>
    <row r="5355" customFormat="false" ht="23.4" hidden="false" customHeight="true" outlineLevel="0" collapsed="false">
      <c r="A5355" s="175" t="s">
        <v>13406</v>
      </c>
      <c r="B5355" s="176" t="s">
        <v>12459</v>
      </c>
      <c r="C5355" s="175" t="s">
        <v>12460</v>
      </c>
      <c r="D5355" s="175" t="s">
        <v>12125</v>
      </c>
      <c r="E5355" s="175" t="s">
        <v>13711</v>
      </c>
      <c r="F5355" s="175"/>
      <c r="G5355" s="177" t="s">
        <v>12461</v>
      </c>
      <c r="H5355" s="176" t="s">
        <v>12462</v>
      </c>
      <c r="I5355" s="176" t="s">
        <v>12463</v>
      </c>
      <c r="J5355" s="176" t="s">
        <v>12243</v>
      </c>
    </row>
    <row r="5356" customFormat="false" ht="55.1" hidden="false" customHeight="true" outlineLevel="0" collapsed="false">
      <c r="A5356" s="154" t="s">
        <v>13712</v>
      </c>
      <c r="B5356" s="178" t="n">
        <v>93660</v>
      </c>
      <c r="C5356" s="154" t="s">
        <v>12467</v>
      </c>
      <c r="D5356" s="154" t="s">
        <v>2692</v>
      </c>
      <c r="E5356" s="154" t="s">
        <v>13749</v>
      </c>
      <c r="F5356" s="154"/>
      <c r="G5356" s="155" t="s">
        <v>12126</v>
      </c>
      <c r="H5356" s="179" t="n">
        <v>1</v>
      </c>
      <c r="I5356" s="180" t="n">
        <v>59.33</v>
      </c>
      <c r="J5356" s="180" t="n">
        <v>59.33</v>
      </c>
    </row>
    <row r="5357" customFormat="false" ht="43.9" hidden="false" customHeight="true" outlineLevel="0" collapsed="false">
      <c r="A5357" s="181" t="s">
        <v>13714</v>
      </c>
      <c r="B5357" s="182" t="n">
        <v>88264</v>
      </c>
      <c r="C5357" s="181" t="s">
        <v>12467</v>
      </c>
      <c r="D5357" s="181" t="s">
        <v>6438</v>
      </c>
      <c r="E5357" s="181" t="s">
        <v>13717</v>
      </c>
      <c r="F5357" s="181"/>
      <c r="G5357" s="183" t="s">
        <v>13718</v>
      </c>
      <c r="H5357" s="184" t="n">
        <v>0.070857</v>
      </c>
      <c r="I5357" s="185" t="n">
        <v>30.29</v>
      </c>
      <c r="J5357" s="185" t="n">
        <v>2.14</v>
      </c>
    </row>
    <row r="5358" customFormat="false" ht="43.9" hidden="false" customHeight="true" outlineLevel="0" collapsed="false">
      <c r="A5358" s="181" t="s">
        <v>13714</v>
      </c>
      <c r="B5358" s="182" t="n">
        <v>88247</v>
      </c>
      <c r="C5358" s="181" t="s">
        <v>12467</v>
      </c>
      <c r="D5358" s="181" t="s">
        <v>6422</v>
      </c>
      <c r="E5358" s="181" t="s">
        <v>13717</v>
      </c>
      <c r="F5358" s="181"/>
      <c r="G5358" s="183" t="s">
        <v>13718</v>
      </c>
      <c r="H5358" s="184" t="n">
        <v>0.070857</v>
      </c>
      <c r="I5358" s="185" t="n">
        <v>25</v>
      </c>
      <c r="J5358" s="185" t="n">
        <v>1.77</v>
      </c>
    </row>
    <row r="5359" customFormat="false" ht="32.75" hidden="false" customHeight="true" outlineLevel="0" collapsed="false">
      <c r="A5359" s="186" t="s">
        <v>13719</v>
      </c>
      <c r="B5359" s="187" t="n">
        <v>34616</v>
      </c>
      <c r="C5359" s="186" t="s">
        <v>12467</v>
      </c>
      <c r="D5359" s="186" t="s">
        <v>14009</v>
      </c>
      <c r="E5359" s="186" t="s">
        <v>13720</v>
      </c>
      <c r="F5359" s="186"/>
      <c r="G5359" s="188" t="s">
        <v>12126</v>
      </c>
      <c r="H5359" s="189" t="n">
        <v>1</v>
      </c>
      <c r="I5359" s="190" t="n">
        <v>53.06</v>
      </c>
      <c r="J5359" s="190" t="n">
        <v>53.06</v>
      </c>
    </row>
    <row r="5360" customFormat="false" ht="32.75" hidden="false" customHeight="true" outlineLevel="0" collapsed="false">
      <c r="A5360" s="186" t="s">
        <v>13719</v>
      </c>
      <c r="B5360" s="187" t="n">
        <v>1570</v>
      </c>
      <c r="C5360" s="186" t="s">
        <v>12467</v>
      </c>
      <c r="D5360" s="186" t="s">
        <v>11449</v>
      </c>
      <c r="E5360" s="186" t="s">
        <v>13720</v>
      </c>
      <c r="F5360" s="186"/>
      <c r="G5360" s="188" t="s">
        <v>12126</v>
      </c>
      <c r="H5360" s="189" t="n">
        <v>2</v>
      </c>
      <c r="I5360" s="190" t="n">
        <v>1.18</v>
      </c>
      <c r="J5360" s="190" t="n">
        <v>2.36</v>
      </c>
    </row>
    <row r="5361" customFormat="false" ht="22.3" hidden="false" customHeight="true" outlineLevel="0" collapsed="false">
      <c r="A5361" s="191"/>
      <c r="B5361" s="191"/>
      <c r="C5361" s="191"/>
      <c r="D5361" s="191"/>
      <c r="E5361" s="191" t="s">
        <v>13722</v>
      </c>
      <c r="F5361" s="192" t="n">
        <v>3.02</v>
      </c>
      <c r="G5361" s="191" t="s">
        <v>13723</v>
      </c>
      <c r="H5361" s="192" t="n">
        <v>0</v>
      </c>
      <c r="I5361" s="191" t="s">
        <v>13724</v>
      </c>
      <c r="J5361" s="192" t="n">
        <v>3.02</v>
      </c>
    </row>
    <row r="5362" customFormat="false" ht="32.75" hidden="false" customHeight="true" outlineLevel="0" collapsed="false">
      <c r="A5362" s="191"/>
      <c r="B5362" s="191"/>
      <c r="C5362" s="191"/>
      <c r="D5362" s="191"/>
      <c r="E5362" s="191" t="s">
        <v>13725</v>
      </c>
      <c r="F5362" s="192" t="n">
        <v>13.18</v>
      </c>
      <c r="G5362" s="191"/>
      <c r="H5362" s="193" t="s">
        <v>13726</v>
      </c>
      <c r="I5362" s="193"/>
      <c r="J5362" s="192" t="n">
        <v>72.51</v>
      </c>
    </row>
    <row r="5363" customFormat="false" ht="22.3" hidden="false" customHeight="true" outlineLevel="0" collapsed="false">
      <c r="A5363" s="125"/>
      <c r="B5363" s="125"/>
      <c r="C5363" s="125"/>
      <c r="D5363" s="125"/>
      <c r="E5363" s="125"/>
      <c r="F5363" s="125"/>
      <c r="G5363" s="125" t="s">
        <v>13727</v>
      </c>
      <c r="H5363" s="194" t="n">
        <v>94</v>
      </c>
      <c r="I5363" s="125" t="s">
        <v>13728</v>
      </c>
      <c r="J5363" s="195" t="n">
        <v>6815.94</v>
      </c>
    </row>
    <row r="5364" customFormat="false" ht="22.3" hidden="false" customHeight="true" outlineLevel="0" collapsed="false">
      <c r="A5364" s="196"/>
      <c r="B5364" s="196"/>
      <c r="C5364" s="196"/>
      <c r="D5364" s="196"/>
      <c r="E5364" s="196"/>
      <c r="F5364" s="196"/>
      <c r="G5364" s="196"/>
      <c r="H5364" s="196"/>
      <c r="I5364" s="196"/>
      <c r="J5364" s="196"/>
    </row>
    <row r="5365" customFormat="false" ht="23.4" hidden="false" customHeight="true" outlineLevel="0" collapsed="false">
      <c r="A5365" s="175" t="s">
        <v>13407</v>
      </c>
      <c r="B5365" s="176" t="s">
        <v>12459</v>
      </c>
      <c r="C5365" s="175" t="s">
        <v>12460</v>
      </c>
      <c r="D5365" s="175" t="s">
        <v>12125</v>
      </c>
      <c r="E5365" s="175" t="s">
        <v>13711</v>
      </c>
      <c r="F5365" s="175"/>
      <c r="G5365" s="177" t="s">
        <v>12461</v>
      </c>
      <c r="H5365" s="176" t="s">
        <v>12462</v>
      </c>
      <c r="I5365" s="176" t="s">
        <v>12463</v>
      </c>
      <c r="J5365" s="176" t="s">
        <v>12243</v>
      </c>
    </row>
    <row r="5366" customFormat="false" ht="55.1" hidden="false" customHeight="true" outlineLevel="0" collapsed="false">
      <c r="A5366" s="154" t="s">
        <v>13712</v>
      </c>
      <c r="B5366" s="178" t="n">
        <v>93661</v>
      </c>
      <c r="C5366" s="154" t="s">
        <v>12467</v>
      </c>
      <c r="D5366" s="154" t="s">
        <v>2693</v>
      </c>
      <c r="E5366" s="154" t="s">
        <v>13749</v>
      </c>
      <c r="F5366" s="154"/>
      <c r="G5366" s="155" t="s">
        <v>12126</v>
      </c>
      <c r="H5366" s="179" t="n">
        <v>1</v>
      </c>
      <c r="I5366" s="180" t="n">
        <v>59.33</v>
      </c>
      <c r="J5366" s="180" t="n">
        <v>59.33</v>
      </c>
    </row>
    <row r="5367" customFormat="false" ht="43.9" hidden="false" customHeight="true" outlineLevel="0" collapsed="false">
      <c r="A5367" s="181" t="s">
        <v>13714</v>
      </c>
      <c r="B5367" s="182" t="n">
        <v>88264</v>
      </c>
      <c r="C5367" s="181" t="s">
        <v>12467</v>
      </c>
      <c r="D5367" s="181" t="s">
        <v>6438</v>
      </c>
      <c r="E5367" s="181" t="s">
        <v>13717</v>
      </c>
      <c r="F5367" s="181"/>
      <c r="G5367" s="183" t="s">
        <v>13718</v>
      </c>
      <c r="H5367" s="184" t="n">
        <v>0.070857</v>
      </c>
      <c r="I5367" s="185" t="n">
        <v>30.29</v>
      </c>
      <c r="J5367" s="185" t="n">
        <v>2.14</v>
      </c>
    </row>
    <row r="5368" customFormat="false" ht="43.9" hidden="false" customHeight="true" outlineLevel="0" collapsed="false">
      <c r="A5368" s="181" t="s">
        <v>13714</v>
      </c>
      <c r="B5368" s="182" t="n">
        <v>88247</v>
      </c>
      <c r="C5368" s="181" t="s">
        <v>12467</v>
      </c>
      <c r="D5368" s="181" t="s">
        <v>6422</v>
      </c>
      <c r="E5368" s="181" t="s">
        <v>13717</v>
      </c>
      <c r="F5368" s="181"/>
      <c r="G5368" s="183" t="s">
        <v>13718</v>
      </c>
      <c r="H5368" s="184" t="n">
        <v>0.070857</v>
      </c>
      <c r="I5368" s="185" t="n">
        <v>25</v>
      </c>
      <c r="J5368" s="185" t="n">
        <v>1.77</v>
      </c>
    </row>
    <row r="5369" customFormat="false" ht="32.75" hidden="false" customHeight="true" outlineLevel="0" collapsed="false">
      <c r="A5369" s="186" t="s">
        <v>13719</v>
      </c>
      <c r="B5369" s="187" t="n">
        <v>34616</v>
      </c>
      <c r="C5369" s="186" t="s">
        <v>12467</v>
      </c>
      <c r="D5369" s="186" t="s">
        <v>14009</v>
      </c>
      <c r="E5369" s="186" t="s">
        <v>13720</v>
      </c>
      <c r="F5369" s="186"/>
      <c r="G5369" s="188" t="s">
        <v>12126</v>
      </c>
      <c r="H5369" s="189" t="n">
        <v>1</v>
      </c>
      <c r="I5369" s="190" t="n">
        <v>53.06</v>
      </c>
      <c r="J5369" s="190" t="n">
        <v>53.06</v>
      </c>
    </row>
    <row r="5370" customFormat="false" ht="32.75" hidden="false" customHeight="true" outlineLevel="0" collapsed="false">
      <c r="A5370" s="186" t="s">
        <v>13719</v>
      </c>
      <c r="B5370" s="187" t="n">
        <v>1570</v>
      </c>
      <c r="C5370" s="186" t="s">
        <v>12467</v>
      </c>
      <c r="D5370" s="186" t="s">
        <v>11449</v>
      </c>
      <c r="E5370" s="186" t="s">
        <v>13720</v>
      </c>
      <c r="F5370" s="186"/>
      <c r="G5370" s="188" t="s">
        <v>12126</v>
      </c>
      <c r="H5370" s="189" t="n">
        <v>2</v>
      </c>
      <c r="I5370" s="190" t="n">
        <v>1.18</v>
      </c>
      <c r="J5370" s="190" t="n">
        <v>2.36</v>
      </c>
    </row>
    <row r="5371" customFormat="false" ht="22.3" hidden="false" customHeight="true" outlineLevel="0" collapsed="false">
      <c r="A5371" s="191"/>
      <c r="B5371" s="191"/>
      <c r="C5371" s="191"/>
      <c r="D5371" s="191"/>
      <c r="E5371" s="191" t="s">
        <v>13722</v>
      </c>
      <c r="F5371" s="192" t="n">
        <v>3.02</v>
      </c>
      <c r="G5371" s="191" t="s">
        <v>13723</v>
      </c>
      <c r="H5371" s="192" t="n">
        <v>0</v>
      </c>
      <c r="I5371" s="191" t="s">
        <v>13724</v>
      </c>
      <c r="J5371" s="192" t="n">
        <v>3.02</v>
      </c>
    </row>
    <row r="5372" customFormat="false" ht="32.75" hidden="false" customHeight="true" outlineLevel="0" collapsed="false">
      <c r="A5372" s="191"/>
      <c r="B5372" s="191"/>
      <c r="C5372" s="191"/>
      <c r="D5372" s="191"/>
      <c r="E5372" s="191" t="s">
        <v>13725</v>
      </c>
      <c r="F5372" s="192" t="n">
        <v>13.18</v>
      </c>
      <c r="G5372" s="191"/>
      <c r="H5372" s="193" t="s">
        <v>13726</v>
      </c>
      <c r="I5372" s="193"/>
      <c r="J5372" s="192" t="n">
        <v>72.51</v>
      </c>
    </row>
    <row r="5373" customFormat="false" ht="22.3" hidden="false" customHeight="true" outlineLevel="0" collapsed="false">
      <c r="A5373" s="125"/>
      <c r="B5373" s="125"/>
      <c r="C5373" s="125"/>
      <c r="D5373" s="125"/>
      <c r="E5373" s="125"/>
      <c r="F5373" s="125"/>
      <c r="G5373" s="125" t="s">
        <v>13727</v>
      </c>
      <c r="H5373" s="194" t="n">
        <v>39</v>
      </c>
      <c r="I5373" s="125" t="s">
        <v>13728</v>
      </c>
      <c r="J5373" s="195" t="n">
        <v>2827.89</v>
      </c>
    </row>
    <row r="5374" customFormat="false" ht="22.3" hidden="false" customHeight="true" outlineLevel="0" collapsed="false">
      <c r="A5374" s="196"/>
      <c r="B5374" s="196"/>
      <c r="C5374" s="196"/>
      <c r="D5374" s="196"/>
      <c r="E5374" s="196"/>
      <c r="F5374" s="196"/>
      <c r="G5374" s="196"/>
      <c r="H5374" s="196"/>
      <c r="I5374" s="196"/>
      <c r="J5374" s="196"/>
    </row>
    <row r="5375" customFormat="false" ht="23.4" hidden="false" customHeight="true" outlineLevel="0" collapsed="false">
      <c r="A5375" s="175" t="s">
        <v>13408</v>
      </c>
      <c r="B5375" s="176" t="s">
        <v>12459</v>
      </c>
      <c r="C5375" s="175" t="s">
        <v>12460</v>
      </c>
      <c r="D5375" s="175" t="s">
        <v>12125</v>
      </c>
      <c r="E5375" s="175" t="s">
        <v>13711</v>
      </c>
      <c r="F5375" s="175"/>
      <c r="G5375" s="177" t="s">
        <v>12461</v>
      </c>
      <c r="H5375" s="176" t="s">
        <v>12462</v>
      </c>
      <c r="I5375" s="176" t="s">
        <v>12463</v>
      </c>
      <c r="J5375" s="176" t="s">
        <v>12243</v>
      </c>
    </row>
    <row r="5376" customFormat="false" ht="55.1" hidden="false" customHeight="true" outlineLevel="0" collapsed="false">
      <c r="A5376" s="154" t="s">
        <v>13712</v>
      </c>
      <c r="B5376" s="178" t="n">
        <v>93662</v>
      </c>
      <c r="C5376" s="154" t="s">
        <v>12467</v>
      </c>
      <c r="D5376" s="154" t="s">
        <v>2694</v>
      </c>
      <c r="E5376" s="154" t="s">
        <v>13749</v>
      </c>
      <c r="F5376" s="154"/>
      <c r="G5376" s="155" t="s">
        <v>12126</v>
      </c>
      <c r="H5376" s="179" t="n">
        <v>1</v>
      </c>
      <c r="I5376" s="180" t="n">
        <v>61.31</v>
      </c>
      <c r="J5376" s="180" t="n">
        <v>61.31</v>
      </c>
    </row>
    <row r="5377" customFormat="false" ht="43.9" hidden="false" customHeight="true" outlineLevel="0" collapsed="false">
      <c r="A5377" s="181" t="s">
        <v>13714</v>
      </c>
      <c r="B5377" s="182" t="n">
        <v>88247</v>
      </c>
      <c r="C5377" s="181" t="s">
        <v>12467</v>
      </c>
      <c r="D5377" s="181" t="s">
        <v>6422</v>
      </c>
      <c r="E5377" s="181" t="s">
        <v>13717</v>
      </c>
      <c r="F5377" s="181"/>
      <c r="G5377" s="183" t="s">
        <v>13718</v>
      </c>
      <c r="H5377" s="184" t="n">
        <v>0.093685</v>
      </c>
      <c r="I5377" s="185" t="n">
        <v>25</v>
      </c>
      <c r="J5377" s="185" t="n">
        <v>2.34</v>
      </c>
    </row>
    <row r="5378" customFormat="false" ht="43.9" hidden="false" customHeight="true" outlineLevel="0" collapsed="false">
      <c r="A5378" s="181" t="s">
        <v>13714</v>
      </c>
      <c r="B5378" s="182" t="n">
        <v>88264</v>
      </c>
      <c r="C5378" s="181" t="s">
        <v>12467</v>
      </c>
      <c r="D5378" s="181" t="s">
        <v>6438</v>
      </c>
      <c r="E5378" s="181" t="s">
        <v>13717</v>
      </c>
      <c r="F5378" s="181"/>
      <c r="G5378" s="183" t="s">
        <v>13718</v>
      </c>
      <c r="H5378" s="184" t="n">
        <v>0.093685</v>
      </c>
      <c r="I5378" s="185" t="n">
        <v>30.29</v>
      </c>
      <c r="J5378" s="185" t="n">
        <v>2.83</v>
      </c>
    </row>
    <row r="5379" customFormat="false" ht="32.75" hidden="false" customHeight="true" outlineLevel="0" collapsed="false">
      <c r="A5379" s="186" t="s">
        <v>13719</v>
      </c>
      <c r="B5379" s="187" t="n">
        <v>1571</v>
      </c>
      <c r="C5379" s="186" t="s">
        <v>12467</v>
      </c>
      <c r="D5379" s="186" t="s">
        <v>11452</v>
      </c>
      <c r="E5379" s="186" t="s">
        <v>13720</v>
      </c>
      <c r="F5379" s="186"/>
      <c r="G5379" s="188" t="s">
        <v>12126</v>
      </c>
      <c r="H5379" s="189" t="n">
        <v>2</v>
      </c>
      <c r="I5379" s="190" t="n">
        <v>1.54</v>
      </c>
      <c r="J5379" s="190" t="n">
        <v>3.08</v>
      </c>
    </row>
    <row r="5380" customFormat="false" ht="32.75" hidden="false" customHeight="true" outlineLevel="0" collapsed="false">
      <c r="A5380" s="186" t="s">
        <v>13719</v>
      </c>
      <c r="B5380" s="187" t="n">
        <v>34616</v>
      </c>
      <c r="C5380" s="186" t="s">
        <v>12467</v>
      </c>
      <c r="D5380" s="186" t="s">
        <v>14009</v>
      </c>
      <c r="E5380" s="186" t="s">
        <v>13720</v>
      </c>
      <c r="F5380" s="186"/>
      <c r="G5380" s="188" t="s">
        <v>12126</v>
      </c>
      <c r="H5380" s="189" t="n">
        <v>1</v>
      </c>
      <c r="I5380" s="190" t="n">
        <v>53.06</v>
      </c>
      <c r="J5380" s="190" t="n">
        <v>53.06</v>
      </c>
    </row>
    <row r="5381" customFormat="false" ht="22.3" hidden="false" customHeight="true" outlineLevel="0" collapsed="false">
      <c r="A5381" s="191"/>
      <c r="B5381" s="191"/>
      <c r="C5381" s="191"/>
      <c r="D5381" s="191"/>
      <c r="E5381" s="191" t="s">
        <v>13722</v>
      </c>
      <c r="F5381" s="192" t="n">
        <v>4</v>
      </c>
      <c r="G5381" s="191" t="s">
        <v>13723</v>
      </c>
      <c r="H5381" s="192" t="n">
        <v>0</v>
      </c>
      <c r="I5381" s="191" t="s">
        <v>13724</v>
      </c>
      <c r="J5381" s="192" t="n">
        <v>4</v>
      </c>
    </row>
    <row r="5382" customFormat="false" ht="32.75" hidden="false" customHeight="true" outlineLevel="0" collapsed="false">
      <c r="A5382" s="191"/>
      <c r="B5382" s="191"/>
      <c r="C5382" s="191"/>
      <c r="D5382" s="191"/>
      <c r="E5382" s="191" t="s">
        <v>13725</v>
      </c>
      <c r="F5382" s="192" t="n">
        <v>13.62</v>
      </c>
      <c r="G5382" s="191"/>
      <c r="H5382" s="193" t="s">
        <v>13726</v>
      </c>
      <c r="I5382" s="193"/>
      <c r="J5382" s="192" t="n">
        <v>74.93</v>
      </c>
    </row>
    <row r="5383" customFormat="false" ht="22.3" hidden="false" customHeight="true" outlineLevel="0" collapsed="false">
      <c r="A5383" s="125"/>
      <c r="B5383" s="125"/>
      <c r="C5383" s="125"/>
      <c r="D5383" s="125"/>
      <c r="E5383" s="125"/>
      <c r="F5383" s="125"/>
      <c r="G5383" s="125" t="s">
        <v>13727</v>
      </c>
      <c r="H5383" s="194" t="n">
        <v>4</v>
      </c>
      <c r="I5383" s="125" t="s">
        <v>13728</v>
      </c>
      <c r="J5383" s="195" t="n">
        <v>299.72</v>
      </c>
    </row>
    <row r="5384" customFormat="false" ht="22.3" hidden="false" customHeight="true" outlineLevel="0" collapsed="false">
      <c r="A5384" s="196"/>
      <c r="B5384" s="196"/>
      <c r="C5384" s="196"/>
      <c r="D5384" s="196"/>
      <c r="E5384" s="196"/>
      <c r="F5384" s="196"/>
      <c r="G5384" s="196"/>
      <c r="H5384" s="196"/>
      <c r="I5384" s="196"/>
      <c r="J5384" s="196"/>
    </row>
    <row r="5385" customFormat="false" ht="23.4" hidden="false" customHeight="true" outlineLevel="0" collapsed="false">
      <c r="A5385" s="175" t="s">
        <v>13409</v>
      </c>
      <c r="B5385" s="176" t="s">
        <v>12459</v>
      </c>
      <c r="C5385" s="175" t="s">
        <v>12460</v>
      </c>
      <c r="D5385" s="175" t="s">
        <v>12125</v>
      </c>
      <c r="E5385" s="175" t="s">
        <v>13711</v>
      </c>
      <c r="F5385" s="175"/>
      <c r="G5385" s="177" t="s">
        <v>12461</v>
      </c>
      <c r="H5385" s="176" t="s">
        <v>12462</v>
      </c>
      <c r="I5385" s="176" t="s">
        <v>12463</v>
      </c>
      <c r="J5385" s="176" t="s">
        <v>12243</v>
      </c>
    </row>
    <row r="5386" customFormat="false" ht="55.1" hidden="false" customHeight="true" outlineLevel="0" collapsed="false">
      <c r="A5386" s="154" t="s">
        <v>13712</v>
      </c>
      <c r="B5386" s="178" t="n">
        <v>93663</v>
      </c>
      <c r="C5386" s="154" t="s">
        <v>12467</v>
      </c>
      <c r="D5386" s="154" t="s">
        <v>2695</v>
      </c>
      <c r="E5386" s="154" t="s">
        <v>13749</v>
      </c>
      <c r="F5386" s="154"/>
      <c r="G5386" s="155" t="s">
        <v>12126</v>
      </c>
      <c r="H5386" s="179" t="n">
        <v>1</v>
      </c>
      <c r="I5386" s="180" t="n">
        <v>63.2</v>
      </c>
      <c r="J5386" s="180" t="n">
        <v>63.2</v>
      </c>
    </row>
    <row r="5387" customFormat="false" ht="43.9" hidden="false" customHeight="true" outlineLevel="0" collapsed="false">
      <c r="A5387" s="181" t="s">
        <v>13714</v>
      </c>
      <c r="B5387" s="182" t="n">
        <v>88264</v>
      </c>
      <c r="C5387" s="181" t="s">
        <v>12467</v>
      </c>
      <c r="D5387" s="181" t="s">
        <v>6438</v>
      </c>
      <c r="E5387" s="181" t="s">
        <v>13717</v>
      </c>
      <c r="F5387" s="181"/>
      <c r="G5387" s="183" t="s">
        <v>13718</v>
      </c>
      <c r="H5387" s="184" t="n">
        <v>0.127928</v>
      </c>
      <c r="I5387" s="185" t="n">
        <v>30.29</v>
      </c>
      <c r="J5387" s="185" t="n">
        <v>3.87</v>
      </c>
    </row>
    <row r="5388" customFormat="false" ht="43.9" hidden="false" customHeight="true" outlineLevel="0" collapsed="false">
      <c r="A5388" s="181" t="s">
        <v>13714</v>
      </c>
      <c r="B5388" s="182" t="n">
        <v>88247</v>
      </c>
      <c r="C5388" s="181" t="s">
        <v>12467</v>
      </c>
      <c r="D5388" s="181" t="s">
        <v>6422</v>
      </c>
      <c r="E5388" s="181" t="s">
        <v>13717</v>
      </c>
      <c r="F5388" s="181"/>
      <c r="G5388" s="183" t="s">
        <v>13718</v>
      </c>
      <c r="H5388" s="184" t="n">
        <v>0.127928</v>
      </c>
      <c r="I5388" s="185" t="n">
        <v>25</v>
      </c>
      <c r="J5388" s="185" t="n">
        <v>3.19</v>
      </c>
    </row>
    <row r="5389" customFormat="false" ht="32.75" hidden="false" customHeight="true" outlineLevel="0" collapsed="false">
      <c r="A5389" s="186" t="s">
        <v>13719</v>
      </c>
      <c r="B5389" s="187" t="n">
        <v>34616</v>
      </c>
      <c r="C5389" s="186" t="s">
        <v>12467</v>
      </c>
      <c r="D5389" s="186" t="s">
        <v>14009</v>
      </c>
      <c r="E5389" s="186" t="s">
        <v>13720</v>
      </c>
      <c r="F5389" s="186"/>
      <c r="G5389" s="188" t="s">
        <v>12126</v>
      </c>
      <c r="H5389" s="189" t="n">
        <v>1</v>
      </c>
      <c r="I5389" s="190" t="n">
        <v>53.06</v>
      </c>
      <c r="J5389" s="190" t="n">
        <v>53.06</v>
      </c>
    </row>
    <row r="5390" customFormat="false" ht="32.75" hidden="false" customHeight="true" outlineLevel="0" collapsed="false">
      <c r="A5390" s="186" t="s">
        <v>13719</v>
      </c>
      <c r="B5390" s="187" t="n">
        <v>1571</v>
      </c>
      <c r="C5390" s="186" t="s">
        <v>12467</v>
      </c>
      <c r="D5390" s="186" t="s">
        <v>11452</v>
      </c>
      <c r="E5390" s="186" t="s">
        <v>13720</v>
      </c>
      <c r="F5390" s="186"/>
      <c r="G5390" s="188" t="s">
        <v>12126</v>
      </c>
      <c r="H5390" s="189" t="n">
        <v>2</v>
      </c>
      <c r="I5390" s="190" t="n">
        <v>1.54</v>
      </c>
      <c r="J5390" s="190" t="n">
        <v>3.08</v>
      </c>
    </row>
    <row r="5391" customFormat="false" ht="22.3" hidden="false" customHeight="true" outlineLevel="0" collapsed="false">
      <c r="A5391" s="191"/>
      <c r="B5391" s="191"/>
      <c r="C5391" s="191"/>
      <c r="D5391" s="191"/>
      <c r="E5391" s="191" t="s">
        <v>13722</v>
      </c>
      <c r="F5391" s="192" t="n">
        <v>5.46</v>
      </c>
      <c r="G5391" s="191" t="s">
        <v>13723</v>
      </c>
      <c r="H5391" s="192" t="n">
        <v>0</v>
      </c>
      <c r="I5391" s="191" t="s">
        <v>13724</v>
      </c>
      <c r="J5391" s="192" t="n">
        <v>5.46</v>
      </c>
    </row>
    <row r="5392" customFormat="false" ht="32.75" hidden="false" customHeight="true" outlineLevel="0" collapsed="false">
      <c r="A5392" s="191"/>
      <c r="B5392" s="191"/>
      <c r="C5392" s="191"/>
      <c r="D5392" s="191"/>
      <c r="E5392" s="191" t="s">
        <v>13725</v>
      </c>
      <c r="F5392" s="192" t="n">
        <v>14.04</v>
      </c>
      <c r="G5392" s="191"/>
      <c r="H5392" s="193" t="s">
        <v>13726</v>
      </c>
      <c r="I5392" s="193"/>
      <c r="J5392" s="192" t="n">
        <v>77.24</v>
      </c>
    </row>
    <row r="5393" customFormat="false" ht="22.3" hidden="false" customHeight="true" outlineLevel="0" collapsed="false">
      <c r="A5393" s="125"/>
      <c r="B5393" s="125"/>
      <c r="C5393" s="125"/>
      <c r="D5393" s="125"/>
      <c r="E5393" s="125"/>
      <c r="F5393" s="125"/>
      <c r="G5393" s="125" t="s">
        <v>13727</v>
      </c>
      <c r="H5393" s="194" t="n">
        <v>14</v>
      </c>
      <c r="I5393" s="125" t="s">
        <v>13728</v>
      </c>
      <c r="J5393" s="195" t="n">
        <v>1081.36</v>
      </c>
    </row>
    <row r="5394" customFormat="false" ht="22.3" hidden="false" customHeight="true" outlineLevel="0" collapsed="false">
      <c r="A5394" s="196"/>
      <c r="B5394" s="196"/>
      <c r="C5394" s="196"/>
      <c r="D5394" s="196"/>
      <c r="E5394" s="196"/>
      <c r="F5394" s="196"/>
      <c r="G5394" s="196"/>
      <c r="H5394" s="196"/>
      <c r="I5394" s="196"/>
      <c r="J5394" s="196"/>
    </row>
    <row r="5395" customFormat="false" ht="23.4" hidden="false" customHeight="true" outlineLevel="0" collapsed="false">
      <c r="A5395" s="175" t="s">
        <v>13410</v>
      </c>
      <c r="B5395" s="176" t="s">
        <v>12459</v>
      </c>
      <c r="C5395" s="175" t="s">
        <v>12460</v>
      </c>
      <c r="D5395" s="175" t="s">
        <v>12125</v>
      </c>
      <c r="E5395" s="175" t="s">
        <v>13711</v>
      </c>
      <c r="F5395" s="175"/>
      <c r="G5395" s="177" t="s">
        <v>12461</v>
      </c>
      <c r="H5395" s="176" t="s">
        <v>12462</v>
      </c>
      <c r="I5395" s="176" t="s">
        <v>12463</v>
      </c>
      <c r="J5395" s="176" t="s">
        <v>12243</v>
      </c>
    </row>
    <row r="5396" customFormat="false" ht="55.1" hidden="false" customHeight="true" outlineLevel="0" collapsed="false">
      <c r="A5396" s="154" t="s">
        <v>13712</v>
      </c>
      <c r="B5396" s="178" t="n">
        <v>93665</v>
      </c>
      <c r="C5396" s="154" t="s">
        <v>12467</v>
      </c>
      <c r="D5396" s="154" t="s">
        <v>2697</v>
      </c>
      <c r="E5396" s="154" t="s">
        <v>13749</v>
      </c>
      <c r="F5396" s="154"/>
      <c r="G5396" s="155" t="s">
        <v>12126</v>
      </c>
      <c r="H5396" s="179" t="n">
        <v>1</v>
      </c>
      <c r="I5396" s="180" t="n">
        <v>70.26</v>
      </c>
      <c r="J5396" s="180" t="n">
        <v>70.26</v>
      </c>
    </row>
    <row r="5397" customFormat="false" ht="43.9" hidden="false" customHeight="true" outlineLevel="0" collapsed="false">
      <c r="A5397" s="181" t="s">
        <v>13714</v>
      </c>
      <c r="B5397" s="182" t="n">
        <v>88264</v>
      </c>
      <c r="C5397" s="181" t="s">
        <v>12467</v>
      </c>
      <c r="D5397" s="181" t="s">
        <v>6438</v>
      </c>
      <c r="E5397" s="181" t="s">
        <v>13717</v>
      </c>
      <c r="F5397" s="181"/>
      <c r="G5397" s="183" t="s">
        <v>13718</v>
      </c>
      <c r="H5397" s="184" t="n">
        <v>0.254279</v>
      </c>
      <c r="I5397" s="185" t="n">
        <v>30.29</v>
      </c>
      <c r="J5397" s="185" t="n">
        <v>7.7</v>
      </c>
    </row>
    <row r="5398" customFormat="false" ht="43.9" hidden="false" customHeight="true" outlineLevel="0" collapsed="false">
      <c r="A5398" s="181" t="s">
        <v>13714</v>
      </c>
      <c r="B5398" s="182" t="n">
        <v>88247</v>
      </c>
      <c r="C5398" s="181" t="s">
        <v>12467</v>
      </c>
      <c r="D5398" s="181" t="s">
        <v>6422</v>
      </c>
      <c r="E5398" s="181" t="s">
        <v>13717</v>
      </c>
      <c r="F5398" s="181"/>
      <c r="G5398" s="183" t="s">
        <v>13718</v>
      </c>
      <c r="H5398" s="184" t="n">
        <v>0.254279</v>
      </c>
      <c r="I5398" s="185" t="n">
        <v>25</v>
      </c>
      <c r="J5398" s="185" t="n">
        <v>6.35</v>
      </c>
    </row>
    <row r="5399" customFormat="false" ht="32.75" hidden="false" customHeight="true" outlineLevel="0" collapsed="false">
      <c r="A5399" s="186" t="s">
        <v>13719</v>
      </c>
      <c r="B5399" s="187" t="n">
        <v>34623</v>
      </c>
      <c r="C5399" s="186" t="s">
        <v>12467</v>
      </c>
      <c r="D5399" s="186" t="s">
        <v>14010</v>
      </c>
      <c r="E5399" s="186" t="s">
        <v>13720</v>
      </c>
      <c r="F5399" s="186"/>
      <c r="G5399" s="188" t="s">
        <v>12126</v>
      </c>
      <c r="H5399" s="189" t="n">
        <v>1</v>
      </c>
      <c r="I5399" s="190" t="n">
        <v>52.25</v>
      </c>
      <c r="J5399" s="190" t="n">
        <v>52.25</v>
      </c>
    </row>
    <row r="5400" customFormat="false" ht="32.75" hidden="false" customHeight="true" outlineLevel="0" collapsed="false">
      <c r="A5400" s="186" t="s">
        <v>13719</v>
      </c>
      <c r="B5400" s="187" t="n">
        <v>1574</v>
      </c>
      <c r="C5400" s="186" t="s">
        <v>12467</v>
      </c>
      <c r="D5400" s="186" t="s">
        <v>11446</v>
      </c>
      <c r="E5400" s="186" t="s">
        <v>13720</v>
      </c>
      <c r="F5400" s="186"/>
      <c r="G5400" s="188" t="s">
        <v>12126</v>
      </c>
      <c r="H5400" s="189" t="n">
        <v>2</v>
      </c>
      <c r="I5400" s="190" t="n">
        <v>1.98</v>
      </c>
      <c r="J5400" s="190" t="n">
        <v>3.96</v>
      </c>
    </row>
    <row r="5401" customFormat="false" ht="22.3" hidden="false" customHeight="true" outlineLevel="0" collapsed="false">
      <c r="A5401" s="191"/>
      <c r="B5401" s="191"/>
      <c r="C5401" s="191"/>
      <c r="D5401" s="191"/>
      <c r="E5401" s="191" t="s">
        <v>13722</v>
      </c>
      <c r="F5401" s="192" t="n">
        <v>10.87</v>
      </c>
      <c r="G5401" s="191" t="s">
        <v>13723</v>
      </c>
      <c r="H5401" s="192" t="n">
        <v>0</v>
      </c>
      <c r="I5401" s="191" t="s">
        <v>13724</v>
      </c>
      <c r="J5401" s="192" t="n">
        <v>10.87</v>
      </c>
    </row>
    <row r="5402" customFormat="false" ht="32.75" hidden="false" customHeight="true" outlineLevel="0" collapsed="false">
      <c r="A5402" s="191"/>
      <c r="B5402" s="191"/>
      <c r="C5402" s="191"/>
      <c r="D5402" s="191"/>
      <c r="E5402" s="191" t="s">
        <v>13725</v>
      </c>
      <c r="F5402" s="192" t="n">
        <v>15.61</v>
      </c>
      <c r="G5402" s="191"/>
      <c r="H5402" s="193" t="s">
        <v>13726</v>
      </c>
      <c r="I5402" s="193"/>
      <c r="J5402" s="192" t="n">
        <v>85.87</v>
      </c>
    </row>
    <row r="5403" customFormat="false" ht="22.3" hidden="false" customHeight="true" outlineLevel="0" collapsed="false">
      <c r="A5403" s="125"/>
      <c r="B5403" s="125"/>
      <c r="C5403" s="125"/>
      <c r="D5403" s="125"/>
      <c r="E5403" s="125"/>
      <c r="F5403" s="125"/>
      <c r="G5403" s="125" t="s">
        <v>13727</v>
      </c>
      <c r="H5403" s="194" t="n">
        <v>1</v>
      </c>
      <c r="I5403" s="125" t="s">
        <v>13728</v>
      </c>
      <c r="J5403" s="195" t="n">
        <v>85.87</v>
      </c>
    </row>
    <row r="5404" customFormat="false" ht="22.3" hidden="false" customHeight="true" outlineLevel="0" collapsed="false">
      <c r="A5404" s="196"/>
      <c r="B5404" s="196"/>
      <c r="C5404" s="196"/>
      <c r="D5404" s="196"/>
      <c r="E5404" s="196"/>
      <c r="F5404" s="196"/>
      <c r="G5404" s="196"/>
      <c r="H5404" s="196"/>
      <c r="I5404" s="196"/>
      <c r="J5404" s="196"/>
    </row>
    <row r="5405" customFormat="false" ht="23.4" hidden="false" customHeight="true" outlineLevel="0" collapsed="false">
      <c r="A5405" s="175" t="s">
        <v>13411</v>
      </c>
      <c r="B5405" s="176" t="s">
        <v>12459</v>
      </c>
      <c r="C5405" s="175" t="s">
        <v>12460</v>
      </c>
      <c r="D5405" s="175" t="s">
        <v>12125</v>
      </c>
      <c r="E5405" s="175" t="s">
        <v>13711</v>
      </c>
      <c r="F5405" s="175"/>
      <c r="G5405" s="177" t="s">
        <v>12461</v>
      </c>
      <c r="H5405" s="176" t="s">
        <v>12462</v>
      </c>
      <c r="I5405" s="176" t="s">
        <v>12463</v>
      </c>
      <c r="J5405" s="176" t="s">
        <v>12243</v>
      </c>
    </row>
    <row r="5406" customFormat="false" ht="55.1" hidden="false" customHeight="true" outlineLevel="0" collapsed="false">
      <c r="A5406" s="154" t="s">
        <v>13712</v>
      </c>
      <c r="B5406" s="178" t="n">
        <v>93667</v>
      </c>
      <c r="C5406" s="154" t="s">
        <v>12467</v>
      </c>
      <c r="D5406" s="154" t="s">
        <v>2699</v>
      </c>
      <c r="E5406" s="154" t="s">
        <v>13749</v>
      </c>
      <c r="F5406" s="154"/>
      <c r="G5406" s="155" t="s">
        <v>12126</v>
      </c>
      <c r="H5406" s="179" t="n">
        <v>1</v>
      </c>
      <c r="I5406" s="180" t="n">
        <v>74.41</v>
      </c>
      <c r="J5406" s="180" t="n">
        <v>74.41</v>
      </c>
    </row>
    <row r="5407" customFormat="false" ht="43.9" hidden="false" customHeight="true" outlineLevel="0" collapsed="false">
      <c r="A5407" s="181" t="s">
        <v>13714</v>
      </c>
      <c r="B5407" s="182" t="n">
        <v>88264</v>
      </c>
      <c r="C5407" s="181" t="s">
        <v>12467</v>
      </c>
      <c r="D5407" s="181" t="s">
        <v>6438</v>
      </c>
      <c r="E5407" s="181" t="s">
        <v>13717</v>
      </c>
      <c r="F5407" s="181"/>
      <c r="G5407" s="183" t="s">
        <v>13718</v>
      </c>
      <c r="H5407" s="184" t="n">
        <v>0.106285</v>
      </c>
      <c r="I5407" s="185" t="n">
        <v>30.29</v>
      </c>
      <c r="J5407" s="185" t="n">
        <v>3.21</v>
      </c>
    </row>
    <row r="5408" customFormat="false" ht="43.9" hidden="false" customHeight="true" outlineLevel="0" collapsed="false">
      <c r="A5408" s="181" t="s">
        <v>13714</v>
      </c>
      <c r="B5408" s="182" t="n">
        <v>88247</v>
      </c>
      <c r="C5408" s="181" t="s">
        <v>12467</v>
      </c>
      <c r="D5408" s="181" t="s">
        <v>6422</v>
      </c>
      <c r="E5408" s="181" t="s">
        <v>13717</v>
      </c>
      <c r="F5408" s="181"/>
      <c r="G5408" s="183" t="s">
        <v>13718</v>
      </c>
      <c r="H5408" s="184" t="n">
        <v>0.106285</v>
      </c>
      <c r="I5408" s="185" t="n">
        <v>25</v>
      </c>
      <c r="J5408" s="185" t="n">
        <v>2.65</v>
      </c>
    </row>
    <row r="5409" customFormat="false" ht="32.75" hidden="false" customHeight="true" outlineLevel="0" collapsed="false">
      <c r="A5409" s="186" t="s">
        <v>13719</v>
      </c>
      <c r="B5409" s="187" t="n">
        <v>34709</v>
      </c>
      <c r="C5409" s="186" t="s">
        <v>12467</v>
      </c>
      <c r="D5409" s="186" t="s">
        <v>14011</v>
      </c>
      <c r="E5409" s="186" t="s">
        <v>13720</v>
      </c>
      <c r="F5409" s="186"/>
      <c r="G5409" s="188" t="s">
        <v>12126</v>
      </c>
      <c r="H5409" s="189" t="n">
        <v>1</v>
      </c>
      <c r="I5409" s="190" t="n">
        <v>65.01</v>
      </c>
      <c r="J5409" s="190" t="n">
        <v>65.01</v>
      </c>
    </row>
    <row r="5410" customFormat="false" ht="32.75" hidden="false" customHeight="true" outlineLevel="0" collapsed="false">
      <c r="A5410" s="186" t="s">
        <v>13719</v>
      </c>
      <c r="B5410" s="187" t="n">
        <v>1570</v>
      </c>
      <c r="C5410" s="186" t="s">
        <v>12467</v>
      </c>
      <c r="D5410" s="186" t="s">
        <v>11449</v>
      </c>
      <c r="E5410" s="186" t="s">
        <v>13720</v>
      </c>
      <c r="F5410" s="186"/>
      <c r="G5410" s="188" t="s">
        <v>12126</v>
      </c>
      <c r="H5410" s="189" t="n">
        <v>3</v>
      </c>
      <c r="I5410" s="190" t="n">
        <v>1.18</v>
      </c>
      <c r="J5410" s="190" t="n">
        <v>3.54</v>
      </c>
    </row>
    <row r="5411" customFormat="false" ht="22.3" hidden="false" customHeight="true" outlineLevel="0" collapsed="false">
      <c r="A5411" s="191"/>
      <c r="B5411" s="191"/>
      <c r="C5411" s="191"/>
      <c r="D5411" s="191"/>
      <c r="E5411" s="191" t="s">
        <v>13722</v>
      </c>
      <c r="F5411" s="192" t="n">
        <v>4.54</v>
      </c>
      <c r="G5411" s="191" t="s">
        <v>13723</v>
      </c>
      <c r="H5411" s="192" t="n">
        <v>0</v>
      </c>
      <c r="I5411" s="191" t="s">
        <v>13724</v>
      </c>
      <c r="J5411" s="192" t="n">
        <v>4.54</v>
      </c>
    </row>
    <row r="5412" customFormat="false" ht="32.75" hidden="false" customHeight="true" outlineLevel="0" collapsed="false">
      <c r="A5412" s="191"/>
      <c r="B5412" s="191"/>
      <c r="C5412" s="191"/>
      <c r="D5412" s="191"/>
      <c r="E5412" s="191" t="s">
        <v>13725</v>
      </c>
      <c r="F5412" s="192" t="n">
        <v>16.53</v>
      </c>
      <c r="G5412" s="191"/>
      <c r="H5412" s="193" t="s">
        <v>13726</v>
      </c>
      <c r="I5412" s="193"/>
      <c r="J5412" s="192" t="n">
        <v>90.94</v>
      </c>
    </row>
    <row r="5413" customFormat="false" ht="22.3" hidden="false" customHeight="true" outlineLevel="0" collapsed="false">
      <c r="A5413" s="125"/>
      <c r="B5413" s="125"/>
      <c r="C5413" s="125"/>
      <c r="D5413" s="125"/>
      <c r="E5413" s="125"/>
      <c r="F5413" s="125"/>
      <c r="G5413" s="125" t="s">
        <v>13727</v>
      </c>
      <c r="H5413" s="194" t="n">
        <v>15</v>
      </c>
      <c r="I5413" s="125" t="s">
        <v>13728</v>
      </c>
      <c r="J5413" s="195" t="n">
        <v>1364.1</v>
      </c>
    </row>
    <row r="5414" customFormat="false" ht="22.3" hidden="false" customHeight="true" outlineLevel="0" collapsed="false">
      <c r="A5414" s="196"/>
      <c r="B5414" s="196"/>
      <c r="C5414" s="196"/>
      <c r="D5414" s="196"/>
      <c r="E5414" s="196"/>
      <c r="F5414" s="196"/>
      <c r="G5414" s="196"/>
      <c r="H5414" s="196"/>
      <c r="I5414" s="196"/>
      <c r="J5414" s="196"/>
    </row>
    <row r="5415" customFormat="false" ht="23.4" hidden="false" customHeight="true" outlineLevel="0" collapsed="false">
      <c r="A5415" s="175" t="s">
        <v>13412</v>
      </c>
      <c r="B5415" s="176" t="s">
        <v>12459</v>
      </c>
      <c r="C5415" s="175" t="s">
        <v>12460</v>
      </c>
      <c r="D5415" s="175" t="s">
        <v>12125</v>
      </c>
      <c r="E5415" s="175" t="s">
        <v>13711</v>
      </c>
      <c r="F5415" s="175"/>
      <c r="G5415" s="177" t="s">
        <v>12461</v>
      </c>
      <c r="H5415" s="176" t="s">
        <v>12462</v>
      </c>
      <c r="I5415" s="176" t="s">
        <v>12463</v>
      </c>
      <c r="J5415" s="176" t="s">
        <v>12243</v>
      </c>
    </row>
    <row r="5416" customFormat="false" ht="55.1" hidden="false" customHeight="true" outlineLevel="0" collapsed="false">
      <c r="A5416" s="154" t="s">
        <v>13712</v>
      </c>
      <c r="B5416" s="178" t="n">
        <v>93668</v>
      </c>
      <c r="C5416" s="154" t="s">
        <v>12467</v>
      </c>
      <c r="D5416" s="154" t="s">
        <v>2700</v>
      </c>
      <c r="E5416" s="154" t="s">
        <v>13749</v>
      </c>
      <c r="F5416" s="154"/>
      <c r="G5416" s="155" t="s">
        <v>12126</v>
      </c>
      <c r="H5416" s="179" t="n">
        <v>1</v>
      </c>
      <c r="I5416" s="180" t="n">
        <v>74.41</v>
      </c>
      <c r="J5416" s="180" t="n">
        <v>74.41</v>
      </c>
    </row>
    <row r="5417" customFormat="false" ht="43.9" hidden="false" customHeight="true" outlineLevel="0" collapsed="false">
      <c r="A5417" s="181" t="s">
        <v>13714</v>
      </c>
      <c r="B5417" s="182" t="n">
        <v>88264</v>
      </c>
      <c r="C5417" s="181" t="s">
        <v>12467</v>
      </c>
      <c r="D5417" s="181" t="s">
        <v>6438</v>
      </c>
      <c r="E5417" s="181" t="s">
        <v>13717</v>
      </c>
      <c r="F5417" s="181"/>
      <c r="G5417" s="183" t="s">
        <v>13718</v>
      </c>
      <c r="H5417" s="184" t="n">
        <v>0.106285</v>
      </c>
      <c r="I5417" s="185" t="n">
        <v>30.29</v>
      </c>
      <c r="J5417" s="185" t="n">
        <v>3.21</v>
      </c>
    </row>
    <row r="5418" customFormat="false" ht="43.9" hidden="false" customHeight="true" outlineLevel="0" collapsed="false">
      <c r="A5418" s="181" t="s">
        <v>13714</v>
      </c>
      <c r="B5418" s="182" t="n">
        <v>88247</v>
      </c>
      <c r="C5418" s="181" t="s">
        <v>12467</v>
      </c>
      <c r="D5418" s="181" t="s">
        <v>6422</v>
      </c>
      <c r="E5418" s="181" t="s">
        <v>13717</v>
      </c>
      <c r="F5418" s="181"/>
      <c r="G5418" s="183" t="s">
        <v>13718</v>
      </c>
      <c r="H5418" s="184" t="n">
        <v>0.106285</v>
      </c>
      <c r="I5418" s="185" t="n">
        <v>25</v>
      </c>
      <c r="J5418" s="185" t="n">
        <v>2.65</v>
      </c>
    </row>
    <row r="5419" customFormat="false" ht="32.75" hidden="false" customHeight="true" outlineLevel="0" collapsed="false">
      <c r="A5419" s="186" t="s">
        <v>13719</v>
      </c>
      <c r="B5419" s="187" t="n">
        <v>1570</v>
      </c>
      <c r="C5419" s="186" t="s">
        <v>12467</v>
      </c>
      <c r="D5419" s="186" t="s">
        <v>11449</v>
      </c>
      <c r="E5419" s="186" t="s">
        <v>13720</v>
      </c>
      <c r="F5419" s="186"/>
      <c r="G5419" s="188" t="s">
        <v>12126</v>
      </c>
      <c r="H5419" s="189" t="n">
        <v>3</v>
      </c>
      <c r="I5419" s="190" t="n">
        <v>1.18</v>
      </c>
      <c r="J5419" s="190" t="n">
        <v>3.54</v>
      </c>
    </row>
    <row r="5420" customFormat="false" ht="32.75" hidden="false" customHeight="true" outlineLevel="0" collapsed="false">
      <c r="A5420" s="186" t="s">
        <v>13719</v>
      </c>
      <c r="B5420" s="187" t="n">
        <v>34709</v>
      </c>
      <c r="C5420" s="186" t="s">
        <v>12467</v>
      </c>
      <c r="D5420" s="186" t="s">
        <v>14011</v>
      </c>
      <c r="E5420" s="186" t="s">
        <v>13720</v>
      </c>
      <c r="F5420" s="186"/>
      <c r="G5420" s="188" t="s">
        <v>12126</v>
      </c>
      <c r="H5420" s="189" t="n">
        <v>1</v>
      </c>
      <c r="I5420" s="190" t="n">
        <v>65.01</v>
      </c>
      <c r="J5420" s="190" t="n">
        <v>65.01</v>
      </c>
    </row>
    <row r="5421" customFormat="false" ht="22.3" hidden="false" customHeight="true" outlineLevel="0" collapsed="false">
      <c r="A5421" s="191"/>
      <c r="B5421" s="191"/>
      <c r="C5421" s="191"/>
      <c r="D5421" s="191"/>
      <c r="E5421" s="191" t="s">
        <v>13722</v>
      </c>
      <c r="F5421" s="192" t="n">
        <v>4.54</v>
      </c>
      <c r="G5421" s="191" t="s">
        <v>13723</v>
      </c>
      <c r="H5421" s="192" t="n">
        <v>0</v>
      </c>
      <c r="I5421" s="191" t="s">
        <v>13724</v>
      </c>
      <c r="J5421" s="192" t="n">
        <v>4.54</v>
      </c>
    </row>
    <row r="5422" customFormat="false" ht="32.75" hidden="false" customHeight="true" outlineLevel="0" collapsed="false">
      <c r="A5422" s="191"/>
      <c r="B5422" s="191"/>
      <c r="C5422" s="191"/>
      <c r="D5422" s="191"/>
      <c r="E5422" s="191" t="s">
        <v>13725</v>
      </c>
      <c r="F5422" s="192" t="n">
        <v>16.53</v>
      </c>
      <c r="G5422" s="191"/>
      <c r="H5422" s="193" t="s">
        <v>13726</v>
      </c>
      <c r="I5422" s="193"/>
      <c r="J5422" s="192" t="n">
        <v>90.94</v>
      </c>
    </row>
    <row r="5423" customFormat="false" ht="22.3" hidden="false" customHeight="true" outlineLevel="0" collapsed="false">
      <c r="A5423" s="125"/>
      <c r="B5423" s="125"/>
      <c r="C5423" s="125"/>
      <c r="D5423" s="125"/>
      <c r="E5423" s="125"/>
      <c r="F5423" s="125"/>
      <c r="G5423" s="125" t="s">
        <v>13727</v>
      </c>
      <c r="H5423" s="194" t="n">
        <v>3</v>
      </c>
      <c r="I5423" s="125" t="s">
        <v>13728</v>
      </c>
      <c r="J5423" s="195" t="n">
        <v>272.82</v>
      </c>
    </row>
    <row r="5424" customFormat="false" ht="22.3" hidden="false" customHeight="true" outlineLevel="0" collapsed="false">
      <c r="A5424" s="196"/>
      <c r="B5424" s="196"/>
      <c r="C5424" s="196"/>
      <c r="D5424" s="196"/>
      <c r="E5424" s="196"/>
      <c r="F5424" s="196"/>
      <c r="G5424" s="196"/>
      <c r="H5424" s="196"/>
      <c r="I5424" s="196"/>
      <c r="J5424" s="196"/>
    </row>
    <row r="5425" customFormat="false" ht="23.4" hidden="false" customHeight="true" outlineLevel="0" collapsed="false">
      <c r="A5425" s="175" t="s">
        <v>13413</v>
      </c>
      <c r="B5425" s="176" t="s">
        <v>12459</v>
      </c>
      <c r="C5425" s="175" t="s">
        <v>12460</v>
      </c>
      <c r="D5425" s="175" t="s">
        <v>12125</v>
      </c>
      <c r="E5425" s="175" t="s">
        <v>13711</v>
      </c>
      <c r="F5425" s="175"/>
      <c r="G5425" s="177" t="s">
        <v>12461</v>
      </c>
      <c r="H5425" s="176" t="s">
        <v>12462</v>
      </c>
      <c r="I5425" s="176" t="s">
        <v>12463</v>
      </c>
      <c r="J5425" s="176" t="s">
        <v>12243</v>
      </c>
    </row>
    <row r="5426" customFormat="false" ht="55.1" hidden="false" customHeight="true" outlineLevel="0" collapsed="false">
      <c r="A5426" s="154" t="s">
        <v>13712</v>
      </c>
      <c r="B5426" s="178" t="n">
        <v>93672</v>
      </c>
      <c r="C5426" s="154" t="s">
        <v>12467</v>
      </c>
      <c r="D5426" s="154" t="s">
        <v>2704</v>
      </c>
      <c r="E5426" s="154" t="s">
        <v>13749</v>
      </c>
      <c r="F5426" s="154"/>
      <c r="G5426" s="155" t="s">
        <v>12126</v>
      </c>
      <c r="H5426" s="179" t="n">
        <v>1</v>
      </c>
      <c r="I5426" s="180" t="n">
        <v>92.03</v>
      </c>
      <c r="J5426" s="180" t="n">
        <v>92.03</v>
      </c>
    </row>
    <row r="5427" customFormat="false" ht="43.9" hidden="false" customHeight="true" outlineLevel="0" collapsed="false">
      <c r="A5427" s="181" t="s">
        <v>13714</v>
      </c>
      <c r="B5427" s="182" t="n">
        <v>88264</v>
      </c>
      <c r="C5427" s="181" t="s">
        <v>12467</v>
      </c>
      <c r="D5427" s="181" t="s">
        <v>6438</v>
      </c>
      <c r="E5427" s="181" t="s">
        <v>13717</v>
      </c>
      <c r="F5427" s="181"/>
      <c r="G5427" s="183" t="s">
        <v>13718</v>
      </c>
      <c r="H5427" s="184" t="n">
        <v>0.381419</v>
      </c>
      <c r="I5427" s="185" t="n">
        <v>30.29</v>
      </c>
      <c r="J5427" s="185" t="n">
        <v>11.55</v>
      </c>
    </row>
    <row r="5428" customFormat="false" ht="43.9" hidden="false" customHeight="true" outlineLevel="0" collapsed="false">
      <c r="A5428" s="181" t="s">
        <v>13714</v>
      </c>
      <c r="B5428" s="182" t="n">
        <v>88247</v>
      </c>
      <c r="C5428" s="181" t="s">
        <v>12467</v>
      </c>
      <c r="D5428" s="181" t="s">
        <v>6422</v>
      </c>
      <c r="E5428" s="181" t="s">
        <v>13717</v>
      </c>
      <c r="F5428" s="181"/>
      <c r="G5428" s="183" t="s">
        <v>13718</v>
      </c>
      <c r="H5428" s="184" t="n">
        <v>0.381419</v>
      </c>
      <c r="I5428" s="185" t="n">
        <v>25</v>
      </c>
      <c r="J5428" s="185" t="n">
        <v>9.53</v>
      </c>
    </row>
    <row r="5429" customFormat="false" ht="32.75" hidden="false" customHeight="true" outlineLevel="0" collapsed="false">
      <c r="A5429" s="186" t="s">
        <v>13719</v>
      </c>
      <c r="B5429" s="187" t="n">
        <v>34709</v>
      </c>
      <c r="C5429" s="186" t="s">
        <v>12467</v>
      </c>
      <c r="D5429" s="186" t="s">
        <v>14011</v>
      </c>
      <c r="E5429" s="186" t="s">
        <v>13720</v>
      </c>
      <c r="F5429" s="186"/>
      <c r="G5429" s="188" t="s">
        <v>12126</v>
      </c>
      <c r="H5429" s="189" t="n">
        <v>1</v>
      </c>
      <c r="I5429" s="190" t="n">
        <v>65.01</v>
      </c>
      <c r="J5429" s="190" t="n">
        <v>65.01</v>
      </c>
    </row>
    <row r="5430" customFormat="false" ht="32.75" hidden="false" customHeight="true" outlineLevel="0" collapsed="false">
      <c r="A5430" s="186" t="s">
        <v>13719</v>
      </c>
      <c r="B5430" s="187" t="n">
        <v>1574</v>
      </c>
      <c r="C5430" s="186" t="s">
        <v>12467</v>
      </c>
      <c r="D5430" s="186" t="s">
        <v>11446</v>
      </c>
      <c r="E5430" s="186" t="s">
        <v>13720</v>
      </c>
      <c r="F5430" s="186"/>
      <c r="G5430" s="188" t="s">
        <v>12126</v>
      </c>
      <c r="H5430" s="189" t="n">
        <v>3</v>
      </c>
      <c r="I5430" s="190" t="n">
        <v>1.98</v>
      </c>
      <c r="J5430" s="190" t="n">
        <v>5.94</v>
      </c>
    </row>
    <row r="5431" customFormat="false" ht="22.3" hidden="false" customHeight="true" outlineLevel="0" collapsed="false">
      <c r="A5431" s="191"/>
      <c r="B5431" s="191"/>
      <c r="C5431" s="191"/>
      <c r="D5431" s="191"/>
      <c r="E5431" s="191" t="s">
        <v>13722</v>
      </c>
      <c r="F5431" s="192" t="n">
        <v>16.3</v>
      </c>
      <c r="G5431" s="191" t="s">
        <v>13723</v>
      </c>
      <c r="H5431" s="192" t="n">
        <v>0</v>
      </c>
      <c r="I5431" s="191" t="s">
        <v>13724</v>
      </c>
      <c r="J5431" s="192" t="n">
        <v>16.3</v>
      </c>
    </row>
    <row r="5432" customFormat="false" ht="32.75" hidden="false" customHeight="true" outlineLevel="0" collapsed="false">
      <c r="A5432" s="191"/>
      <c r="B5432" s="191"/>
      <c r="C5432" s="191"/>
      <c r="D5432" s="191"/>
      <c r="E5432" s="191" t="s">
        <v>13725</v>
      </c>
      <c r="F5432" s="192" t="n">
        <v>20.44</v>
      </c>
      <c r="G5432" s="191"/>
      <c r="H5432" s="193" t="s">
        <v>13726</v>
      </c>
      <c r="I5432" s="193"/>
      <c r="J5432" s="192" t="n">
        <v>112.47</v>
      </c>
    </row>
    <row r="5433" customFormat="false" ht="22.3" hidden="false" customHeight="true" outlineLevel="0" collapsed="false">
      <c r="A5433" s="125"/>
      <c r="B5433" s="125"/>
      <c r="C5433" s="125"/>
      <c r="D5433" s="125"/>
      <c r="E5433" s="125"/>
      <c r="F5433" s="125"/>
      <c r="G5433" s="125" t="s">
        <v>13727</v>
      </c>
      <c r="H5433" s="194" t="n">
        <v>2</v>
      </c>
      <c r="I5433" s="125" t="s">
        <v>13728</v>
      </c>
      <c r="J5433" s="195" t="n">
        <v>224.94</v>
      </c>
    </row>
    <row r="5434" customFormat="false" ht="22.3" hidden="false" customHeight="true" outlineLevel="0" collapsed="false">
      <c r="A5434" s="196"/>
      <c r="B5434" s="196"/>
      <c r="C5434" s="196"/>
      <c r="D5434" s="196"/>
      <c r="E5434" s="196"/>
      <c r="F5434" s="196"/>
      <c r="G5434" s="196"/>
      <c r="H5434" s="196"/>
      <c r="I5434" s="196"/>
      <c r="J5434" s="196"/>
    </row>
    <row r="5435" customFormat="false" ht="23.4" hidden="false" customHeight="true" outlineLevel="0" collapsed="false">
      <c r="A5435" s="175" t="s">
        <v>13414</v>
      </c>
      <c r="B5435" s="176" t="s">
        <v>12459</v>
      </c>
      <c r="C5435" s="175" t="s">
        <v>12460</v>
      </c>
      <c r="D5435" s="175" t="s">
        <v>12125</v>
      </c>
      <c r="E5435" s="175" t="s">
        <v>13711</v>
      </c>
      <c r="F5435" s="175"/>
      <c r="G5435" s="177" t="s">
        <v>12461</v>
      </c>
      <c r="H5435" s="176" t="s">
        <v>12462</v>
      </c>
      <c r="I5435" s="176" t="s">
        <v>12463</v>
      </c>
      <c r="J5435" s="176" t="s">
        <v>12243</v>
      </c>
    </row>
    <row r="5436" customFormat="false" ht="43.9" hidden="false" customHeight="true" outlineLevel="0" collapsed="false">
      <c r="A5436" s="154" t="s">
        <v>13712</v>
      </c>
      <c r="B5436" s="178" t="s">
        <v>13415</v>
      </c>
      <c r="C5436" s="154" t="s">
        <v>12475</v>
      </c>
      <c r="D5436" s="154" t="s">
        <v>13416</v>
      </c>
      <c r="E5436" s="154" t="s">
        <v>13940</v>
      </c>
      <c r="F5436" s="154"/>
      <c r="G5436" s="155" t="s">
        <v>12126</v>
      </c>
      <c r="H5436" s="179" t="n">
        <v>1</v>
      </c>
      <c r="I5436" s="180" t="n">
        <v>162.52</v>
      </c>
      <c r="J5436" s="180" t="n">
        <v>162.52</v>
      </c>
    </row>
    <row r="5437" customFormat="false" ht="43.9" hidden="false" customHeight="true" outlineLevel="0" collapsed="false">
      <c r="A5437" s="181" t="s">
        <v>13714</v>
      </c>
      <c r="B5437" s="182" t="n">
        <v>88264</v>
      </c>
      <c r="C5437" s="181" t="s">
        <v>12467</v>
      </c>
      <c r="D5437" s="181" t="s">
        <v>6438</v>
      </c>
      <c r="E5437" s="181" t="s">
        <v>13717</v>
      </c>
      <c r="F5437" s="181"/>
      <c r="G5437" s="183" t="s">
        <v>13718</v>
      </c>
      <c r="H5437" s="184" t="n">
        <v>0.25</v>
      </c>
      <c r="I5437" s="185" t="n">
        <v>30.29</v>
      </c>
      <c r="J5437" s="185" t="n">
        <v>7.57</v>
      </c>
    </row>
    <row r="5438" customFormat="false" ht="43.9" hidden="false" customHeight="true" outlineLevel="0" collapsed="false">
      <c r="A5438" s="181" t="s">
        <v>13714</v>
      </c>
      <c r="B5438" s="182" t="n">
        <v>88247</v>
      </c>
      <c r="C5438" s="181" t="s">
        <v>12467</v>
      </c>
      <c r="D5438" s="181" t="s">
        <v>6422</v>
      </c>
      <c r="E5438" s="181" t="s">
        <v>13717</v>
      </c>
      <c r="F5438" s="181"/>
      <c r="G5438" s="183" t="s">
        <v>13718</v>
      </c>
      <c r="H5438" s="184" t="n">
        <v>0.25</v>
      </c>
      <c r="I5438" s="185" t="n">
        <v>25</v>
      </c>
      <c r="J5438" s="185" t="n">
        <v>6.25</v>
      </c>
    </row>
    <row r="5439" customFormat="false" ht="32.75" hidden="false" customHeight="true" outlineLevel="0" collapsed="false">
      <c r="A5439" s="186" t="s">
        <v>13719</v>
      </c>
      <c r="B5439" s="187" t="n">
        <v>1571</v>
      </c>
      <c r="C5439" s="186" t="s">
        <v>12467</v>
      </c>
      <c r="D5439" s="186" t="s">
        <v>11452</v>
      </c>
      <c r="E5439" s="186" t="s">
        <v>13720</v>
      </c>
      <c r="F5439" s="186"/>
      <c r="G5439" s="188" t="s">
        <v>12126</v>
      </c>
      <c r="H5439" s="189" t="n">
        <v>4</v>
      </c>
      <c r="I5439" s="190" t="n">
        <v>1.54</v>
      </c>
      <c r="J5439" s="190" t="n">
        <v>6.16</v>
      </c>
    </row>
    <row r="5440" customFormat="false" ht="32.75" hidden="false" customHeight="true" outlineLevel="0" collapsed="false">
      <c r="A5440" s="186" t="s">
        <v>13719</v>
      </c>
      <c r="B5440" s="187" t="n">
        <v>39445</v>
      </c>
      <c r="C5440" s="186" t="s">
        <v>12467</v>
      </c>
      <c r="D5440" s="186" t="s">
        <v>8732</v>
      </c>
      <c r="E5440" s="186" t="s">
        <v>13720</v>
      </c>
      <c r="F5440" s="186"/>
      <c r="G5440" s="188" t="s">
        <v>12126</v>
      </c>
      <c r="H5440" s="189" t="n">
        <v>1</v>
      </c>
      <c r="I5440" s="190" t="n">
        <v>142.54</v>
      </c>
      <c r="J5440" s="190" t="n">
        <v>142.54</v>
      </c>
    </row>
    <row r="5441" customFormat="false" ht="22.3" hidden="false" customHeight="true" outlineLevel="0" collapsed="false">
      <c r="A5441" s="191"/>
      <c r="B5441" s="191"/>
      <c r="C5441" s="191"/>
      <c r="D5441" s="191"/>
      <c r="E5441" s="191" t="s">
        <v>13722</v>
      </c>
      <c r="F5441" s="192" t="n">
        <v>10.68</v>
      </c>
      <c r="G5441" s="191" t="s">
        <v>13723</v>
      </c>
      <c r="H5441" s="192" t="n">
        <v>0</v>
      </c>
      <c r="I5441" s="191" t="s">
        <v>13724</v>
      </c>
      <c r="J5441" s="192" t="n">
        <v>10.68</v>
      </c>
    </row>
    <row r="5442" customFormat="false" ht="32.75" hidden="false" customHeight="true" outlineLevel="0" collapsed="false">
      <c r="A5442" s="191"/>
      <c r="B5442" s="191"/>
      <c r="C5442" s="191"/>
      <c r="D5442" s="191"/>
      <c r="E5442" s="191" t="s">
        <v>13725</v>
      </c>
      <c r="F5442" s="192" t="n">
        <v>36.11</v>
      </c>
      <c r="G5442" s="191"/>
      <c r="H5442" s="193" t="s">
        <v>13726</v>
      </c>
      <c r="I5442" s="193"/>
      <c r="J5442" s="192" t="n">
        <v>198.63</v>
      </c>
    </row>
    <row r="5443" customFormat="false" ht="22.3" hidden="false" customHeight="true" outlineLevel="0" collapsed="false">
      <c r="A5443" s="125"/>
      <c r="B5443" s="125"/>
      <c r="C5443" s="125"/>
      <c r="D5443" s="125"/>
      <c r="E5443" s="125"/>
      <c r="F5443" s="125"/>
      <c r="G5443" s="125" t="s">
        <v>13727</v>
      </c>
      <c r="H5443" s="194" t="n">
        <v>3</v>
      </c>
      <c r="I5443" s="125" t="s">
        <v>13728</v>
      </c>
      <c r="J5443" s="195" t="n">
        <v>595.89</v>
      </c>
    </row>
    <row r="5444" customFormat="false" ht="22.3" hidden="false" customHeight="true" outlineLevel="0" collapsed="false">
      <c r="A5444" s="196"/>
      <c r="B5444" s="196"/>
      <c r="C5444" s="196"/>
      <c r="D5444" s="196"/>
      <c r="E5444" s="196"/>
      <c r="F5444" s="196"/>
      <c r="G5444" s="196"/>
      <c r="H5444" s="196"/>
      <c r="I5444" s="196"/>
      <c r="J5444" s="196"/>
    </row>
    <row r="5445" customFormat="false" ht="23.4" hidden="false" customHeight="true" outlineLevel="0" collapsed="false">
      <c r="A5445" s="175" t="s">
        <v>13417</v>
      </c>
      <c r="B5445" s="176" t="s">
        <v>12459</v>
      </c>
      <c r="C5445" s="175" t="s">
        <v>12460</v>
      </c>
      <c r="D5445" s="175" t="s">
        <v>12125</v>
      </c>
      <c r="E5445" s="175" t="s">
        <v>13711</v>
      </c>
      <c r="F5445" s="175"/>
      <c r="G5445" s="177" t="s">
        <v>12461</v>
      </c>
      <c r="H5445" s="176" t="s">
        <v>12462</v>
      </c>
      <c r="I5445" s="176" t="s">
        <v>12463</v>
      </c>
      <c r="J5445" s="176" t="s">
        <v>12243</v>
      </c>
    </row>
    <row r="5446" customFormat="false" ht="43.9" hidden="false" customHeight="true" outlineLevel="0" collapsed="false">
      <c r="A5446" s="154" t="s">
        <v>13712</v>
      </c>
      <c r="B5446" s="178" t="s">
        <v>13418</v>
      </c>
      <c r="C5446" s="154" t="s">
        <v>12475</v>
      </c>
      <c r="D5446" s="154" t="s">
        <v>13419</v>
      </c>
      <c r="E5446" s="154" t="s">
        <v>13940</v>
      </c>
      <c r="F5446" s="154"/>
      <c r="G5446" s="155" t="s">
        <v>12126</v>
      </c>
      <c r="H5446" s="179" t="n">
        <v>1</v>
      </c>
      <c r="I5446" s="180" t="n">
        <v>167.82</v>
      </c>
      <c r="J5446" s="180" t="n">
        <v>167.82</v>
      </c>
    </row>
    <row r="5447" customFormat="false" ht="43.9" hidden="false" customHeight="true" outlineLevel="0" collapsed="false">
      <c r="A5447" s="181" t="s">
        <v>13714</v>
      </c>
      <c r="B5447" s="182" t="n">
        <v>88247</v>
      </c>
      <c r="C5447" s="181" t="s">
        <v>12467</v>
      </c>
      <c r="D5447" s="181" t="s">
        <v>6422</v>
      </c>
      <c r="E5447" s="181" t="s">
        <v>13717</v>
      </c>
      <c r="F5447" s="181"/>
      <c r="G5447" s="183" t="s">
        <v>13718</v>
      </c>
      <c r="H5447" s="184" t="n">
        <v>0.3</v>
      </c>
      <c r="I5447" s="185" t="n">
        <v>25</v>
      </c>
      <c r="J5447" s="185" t="n">
        <v>7.5</v>
      </c>
    </row>
    <row r="5448" customFormat="false" ht="43.9" hidden="false" customHeight="true" outlineLevel="0" collapsed="false">
      <c r="A5448" s="181" t="s">
        <v>13714</v>
      </c>
      <c r="B5448" s="182" t="n">
        <v>88264</v>
      </c>
      <c r="C5448" s="181" t="s">
        <v>12467</v>
      </c>
      <c r="D5448" s="181" t="s">
        <v>6438</v>
      </c>
      <c r="E5448" s="181" t="s">
        <v>13717</v>
      </c>
      <c r="F5448" s="181"/>
      <c r="G5448" s="183" t="s">
        <v>13718</v>
      </c>
      <c r="H5448" s="184" t="n">
        <v>0.3</v>
      </c>
      <c r="I5448" s="185" t="n">
        <v>30.29</v>
      </c>
      <c r="J5448" s="185" t="n">
        <v>9.08</v>
      </c>
    </row>
    <row r="5449" customFormat="false" ht="32.75" hidden="false" customHeight="true" outlineLevel="0" collapsed="false">
      <c r="A5449" s="186" t="s">
        <v>13719</v>
      </c>
      <c r="B5449" s="187" t="n">
        <v>1571</v>
      </c>
      <c r="C5449" s="186" t="s">
        <v>12467</v>
      </c>
      <c r="D5449" s="186" t="s">
        <v>11452</v>
      </c>
      <c r="E5449" s="186" t="s">
        <v>13720</v>
      </c>
      <c r="F5449" s="186"/>
      <c r="G5449" s="188" t="s">
        <v>12126</v>
      </c>
      <c r="H5449" s="189" t="n">
        <v>4</v>
      </c>
      <c r="I5449" s="190" t="n">
        <v>1.54</v>
      </c>
      <c r="J5449" s="190" t="n">
        <v>6.16</v>
      </c>
    </row>
    <row r="5450" customFormat="false" ht="32.75" hidden="false" customHeight="true" outlineLevel="0" collapsed="false">
      <c r="A5450" s="186" t="s">
        <v>13719</v>
      </c>
      <c r="B5450" s="187" t="n">
        <v>39446</v>
      </c>
      <c r="C5450" s="186" t="s">
        <v>12467</v>
      </c>
      <c r="D5450" s="186" t="s">
        <v>8733</v>
      </c>
      <c r="E5450" s="186" t="s">
        <v>13720</v>
      </c>
      <c r="F5450" s="186"/>
      <c r="G5450" s="188" t="s">
        <v>12126</v>
      </c>
      <c r="H5450" s="189" t="n">
        <v>1</v>
      </c>
      <c r="I5450" s="190" t="n">
        <v>145.08</v>
      </c>
      <c r="J5450" s="190" t="n">
        <v>145.08</v>
      </c>
    </row>
    <row r="5451" customFormat="false" ht="22.3" hidden="false" customHeight="true" outlineLevel="0" collapsed="false">
      <c r="A5451" s="191"/>
      <c r="B5451" s="191"/>
      <c r="C5451" s="191"/>
      <c r="D5451" s="191"/>
      <c r="E5451" s="191" t="s">
        <v>13722</v>
      </c>
      <c r="F5451" s="192" t="n">
        <v>12.82</v>
      </c>
      <c r="G5451" s="191" t="s">
        <v>13723</v>
      </c>
      <c r="H5451" s="192" t="n">
        <v>0</v>
      </c>
      <c r="I5451" s="191" t="s">
        <v>13724</v>
      </c>
      <c r="J5451" s="192" t="n">
        <v>12.82</v>
      </c>
    </row>
    <row r="5452" customFormat="false" ht="32.75" hidden="false" customHeight="true" outlineLevel="0" collapsed="false">
      <c r="A5452" s="191"/>
      <c r="B5452" s="191"/>
      <c r="C5452" s="191"/>
      <c r="D5452" s="191"/>
      <c r="E5452" s="191" t="s">
        <v>13725</v>
      </c>
      <c r="F5452" s="192" t="n">
        <v>37.28</v>
      </c>
      <c r="G5452" s="191"/>
      <c r="H5452" s="193" t="s">
        <v>13726</v>
      </c>
      <c r="I5452" s="193"/>
      <c r="J5452" s="192" t="n">
        <v>205.1</v>
      </c>
    </row>
    <row r="5453" customFormat="false" ht="22.3" hidden="false" customHeight="true" outlineLevel="0" collapsed="false">
      <c r="A5453" s="125"/>
      <c r="B5453" s="125"/>
      <c r="C5453" s="125"/>
      <c r="D5453" s="125"/>
      <c r="E5453" s="125"/>
      <c r="F5453" s="125"/>
      <c r="G5453" s="125" t="s">
        <v>13727</v>
      </c>
      <c r="H5453" s="194" t="n">
        <v>1</v>
      </c>
      <c r="I5453" s="125" t="s">
        <v>13728</v>
      </c>
      <c r="J5453" s="195" t="n">
        <v>205.1</v>
      </c>
    </row>
    <row r="5454" customFormat="false" ht="22.3" hidden="false" customHeight="true" outlineLevel="0" collapsed="false">
      <c r="A5454" s="196"/>
      <c r="B5454" s="196"/>
      <c r="C5454" s="196"/>
      <c r="D5454" s="196"/>
      <c r="E5454" s="196"/>
      <c r="F5454" s="196"/>
      <c r="G5454" s="196"/>
      <c r="H5454" s="196"/>
      <c r="I5454" s="196"/>
      <c r="J5454" s="196"/>
    </row>
    <row r="5455" customFormat="false" ht="23.4" hidden="false" customHeight="true" outlineLevel="0" collapsed="false">
      <c r="A5455" s="175" t="s">
        <v>13420</v>
      </c>
      <c r="B5455" s="176" t="s">
        <v>12459</v>
      </c>
      <c r="C5455" s="175" t="s">
        <v>12460</v>
      </c>
      <c r="D5455" s="175" t="s">
        <v>12125</v>
      </c>
      <c r="E5455" s="175" t="s">
        <v>13711</v>
      </c>
      <c r="F5455" s="175"/>
      <c r="G5455" s="177" t="s">
        <v>12461</v>
      </c>
      <c r="H5455" s="176" t="s">
        <v>12462</v>
      </c>
      <c r="I5455" s="176" t="s">
        <v>12463</v>
      </c>
      <c r="J5455" s="176" t="s">
        <v>12243</v>
      </c>
    </row>
    <row r="5456" customFormat="false" ht="43.9" hidden="false" customHeight="true" outlineLevel="0" collapsed="false">
      <c r="A5456" s="154" t="s">
        <v>13712</v>
      </c>
      <c r="B5456" s="178" t="s">
        <v>13421</v>
      </c>
      <c r="C5456" s="154" t="s">
        <v>12475</v>
      </c>
      <c r="D5456" s="154" t="s">
        <v>13422</v>
      </c>
      <c r="E5456" s="154" t="s">
        <v>13940</v>
      </c>
      <c r="F5456" s="154"/>
      <c r="G5456" s="155" t="s">
        <v>12126</v>
      </c>
      <c r="H5456" s="179" t="n">
        <v>1</v>
      </c>
      <c r="I5456" s="180" t="n">
        <v>117.62</v>
      </c>
      <c r="J5456" s="180" t="n">
        <v>117.62</v>
      </c>
    </row>
    <row r="5457" customFormat="false" ht="43.9" hidden="false" customHeight="true" outlineLevel="0" collapsed="false">
      <c r="A5457" s="181" t="s">
        <v>13714</v>
      </c>
      <c r="B5457" s="182" t="n">
        <v>88264</v>
      </c>
      <c r="C5457" s="181" t="s">
        <v>12467</v>
      </c>
      <c r="D5457" s="181" t="s">
        <v>6438</v>
      </c>
      <c r="E5457" s="181" t="s">
        <v>13717</v>
      </c>
      <c r="F5457" s="181"/>
      <c r="G5457" s="183" t="s">
        <v>13718</v>
      </c>
      <c r="H5457" s="184" t="n">
        <v>0.2</v>
      </c>
      <c r="I5457" s="185" t="n">
        <v>30.29</v>
      </c>
      <c r="J5457" s="185" t="n">
        <v>6.05</v>
      </c>
    </row>
    <row r="5458" customFormat="false" ht="43.9" hidden="false" customHeight="true" outlineLevel="0" collapsed="false">
      <c r="A5458" s="181" t="s">
        <v>13714</v>
      </c>
      <c r="B5458" s="182" t="n">
        <v>88247</v>
      </c>
      <c r="C5458" s="181" t="s">
        <v>12467</v>
      </c>
      <c r="D5458" s="181" t="s">
        <v>6422</v>
      </c>
      <c r="E5458" s="181" t="s">
        <v>13717</v>
      </c>
      <c r="F5458" s="181"/>
      <c r="G5458" s="183" t="s">
        <v>13718</v>
      </c>
      <c r="H5458" s="184" t="n">
        <v>0.2</v>
      </c>
      <c r="I5458" s="185" t="n">
        <v>25</v>
      </c>
      <c r="J5458" s="185" t="n">
        <v>5</v>
      </c>
    </row>
    <row r="5459" customFormat="false" ht="32.75" hidden="false" customHeight="true" outlineLevel="0" collapsed="false">
      <c r="A5459" s="186" t="s">
        <v>13719</v>
      </c>
      <c r="B5459" s="187" t="n">
        <v>39471</v>
      </c>
      <c r="C5459" s="186" t="s">
        <v>12467</v>
      </c>
      <c r="D5459" s="186" t="s">
        <v>8721</v>
      </c>
      <c r="E5459" s="186" t="s">
        <v>13720</v>
      </c>
      <c r="F5459" s="186"/>
      <c r="G5459" s="188" t="s">
        <v>12126</v>
      </c>
      <c r="H5459" s="189" t="n">
        <v>1</v>
      </c>
      <c r="I5459" s="190" t="n">
        <v>106.57</v>
      </c>
      <c r="J5459" s="190" t="n">
        <v>106.57</v>
      </c>
    </row>
    <row r="5460" customFormat="false" ht="22.3" hidden="false" customHeight="true" outlineLevel="0" collapsed="false">
      <c r="A5460" s="191"/>
      <c r="B5460" s="191"/>
      <c r="C5460" s="191"/>
      <c r="D5460" s="191"/>
      <c r="E5460" s="191" t="s">
        <v>13722</v>
      </c>
      <c r="F5460" s="192" t="n">
        <v>8.54</v>
      </c>
      <c r="G5460" s="191" t="s">
        <v>13723</v>
      </c>
      <c r="H5460" s="192" t="n">
        <v>0</v>
      </c>
      <c r="I5460" s="191" t="s">
        <v>13724</v>
      </c>
      <c r="J5460" s="192" t="n">
        <v>8.54</v>
      </c>
    </row>
    <row r="5461" customFormat="false" ht="32.75" hidden="false" customHeight="true" outlineLevel="0" collapsed="false">
      <c r="A5461" s="191"/>
      <c r="B5461" s="191"/>
      <c r="C5461" s="191"/>
      <c r="D5461" s="191"/>
      <c r="E5461" s="191" t="s">
        <v>13725</v>
      </c>
      <c r="F5461" s="192" t="n">
        <v>26.13</v>
      </c>
      <c r="G5461" s="191"/>
      <c r="H5461" s="193" t="s">
        <v>13726</v>
      </c>
      <c r="I5461" s="193"/>
      <c r="J5461" s="192" t="n">
        <v>143.75</v>
      </c>
    </row>
    <row r="5462" customFormat="false" ht="22.3" hidden="false" customHeight="true" outlineLevel="0" collapsed="false">
      <c r="A5462" s="125"/>
      <c r="B5462" s="125"/>
      <c r="C5462" s="125"/>
      <c r="D5462" s="125"/>
      <c r="E5462" s="125"/>
      <c r="F5462" s="125"/>
      <c r="G5462" s="125" t="s">
        <v>13727</v>
      </c>
      <c r="H5462" s="194" t="n">
        <v>32</v>
      </c>
      <c r="I5462" s="125" t="s">
        <v>13728</v>
      </c>
      <c r="J5462" s="195" t="n">
        <v>4600</v>
      </c>
    </row>
    <row r="5463" customFormat="false" ht="22.3" hidden="false" customHeight="true" outlineLevel="0" collapsed="false">
      <c r="A5463" s="196"/>
      <c r="B5463" s="196"/>
      <c r="C5463" s="196"/>
      <c r="D5463" s="196"/>
      <c r="E5463" s="196"/>
      <c r="F5463" s="196"/>
      <c r="G5463" s="196"/>
      <c r="H5463" s="196"/>
      <c r="I5463" s="196"/>
      <c r="J5463" s="196"/>
    </row>
    <row r="5464" customFormat="false" ht="23.4" hidden="false" customHeight="true" outlineLevel="0" collapsed="false">
      <c r="A5464" s="175" t="s">
        <v>13423</v>
      </c>
      <c r="B5464" s="176" t="s">
        <v>12459</v>
      </c>
      <c r="C5464" s="175" t="s">
        <v>12460</v>
      </c>
      <c r="D5464" s="175" t="s">
        <v>12125</v>
      </c>
      <c r="E5464" s="175" t="s">
        <v>13711</v>
      </c>
      <c r="F5464" s="175"/>
      <c r="G5464" s="177" t="s">
        <v>12461</v>
      </c>
      <c r="H5464" s="176" t="s">
        <v>12462</v>
      </c>
      <c r="I5464" s="176" t="s">
        <v>12463</v>
      </c>
      <c r="J5464" s="176" t="s">
        <v>12243</v>
      </c>
    </row>
    <row r="5465" customFormat="false" ht="43.9" hidden="false" customHeight="true" outlineLevel="0" collapsed="false">
      <c r="A5465" s="154" t="s">
        <v>13712</v>
      </c>
      <c r="B5465" s="178" t="s">
        <v>13424</v>
      </c>
      <c r="C5465" s="154" t="s">
        <v>12475</v>
      </c>
      <c r="D5465" s="154" t="s">
        <v>13425</v>
      </c>
      <c r="E5465" s="154" t="s">
        <v>13940</v>
      </c>
      <c r="F5465" s="154"/>
      <c r="G5465" s="155" t="s">
        <v>12126</v>
      </c>
      <c r="H5465" s="179" t="n">
        <v>1</v>
      </c>
      <c r="I5465" s="180" t="n">
        <v>196.22</v>
      </c>
      <c r="J5465" s="180" t="n">
        <v>196.22</v>
      </c>
    </row>
    <row r="5466" customFormat="false" ht="43.9" hidden="false" customHeight="true" outlineLevel="0" collapsed="false">
      <c r="A5466" s="181" t="s">
        <v>13714</v>
      </c>
      <c r="B5466" s="182" t="n">
        <v>88247</v>
      </c>
      <c r="C5466" s="181" t="s">
        <v>12467</v>
      </c>
      <c r="D5466" s="181" t="s">
        <v>6422</v>
      </c>
      <c r="E5466" s="181" t="s">
        <v>13717</v>
      </c>
      <c r="F5466" s="181"/>
      <c r="G5466" s="183" t="s">
        <v>13718</v>
      </c>
      <c r="H5466" s="184" t="n">
        <v>0.2</v>
      </c>
      <c r="I5466" s="185" t="n">
        <v>25</v>
      </c>
      <c r="J5466" s="185" t="n">
        <v>5</v>
      </c>
    </row>
    <row r="5467" customFormat="false" ht="43.9" hidden="false" customHeight="true" outlineLevel="0" collapsed="false">
      <c r="A5467" s="181" t="s">
        <v>13714</v>
      </c>
      <c r="B5467" s="182" t="n">
        <v>88264</v>
      </c>
      <c r="C5467" s="181" t="s">
        <v>12467</v>
      </c>
      <c r="D5467" s="181" t="s">
        <v>6438</v>
      </c>
      <c r="E5467" s="181" t="s">
        <v>13717</v>
      </c>
      <c r="F5467" s="181"/>
      <c r="G5467" s="183" t="s">
        <v>13718</v>
      </c>
      <c r="H5467" s="184" t="n">
        <v>0.2</v>
      </c>
      <c r="I5467" s="185" t="n">
        <v>30.29</v>
      </c>
      <c r="J5467" s="185" t="n">
        <v>6.05</v>
      </c>
    </row>
    <row r="5468" customFormat="false" ht="32.75" hidden="false" customHeight="true" outlineLevel="0" collapsed="false">
      <c r="A5468" s="186" t="s">
        <v>13719</v>
      </c>
      <c r="B5468" s="187" t="n">
        <v>39472</v>
      </c>
      <c r="C5468" s="186" t="s">
        <v>12467</v>
      </c>
      <c r="D5468" s="186" t="s">
        <v>8722</v>
      </c>
      <c r="E5468" s="186" t="s">
        <v>13720</v>
      </c>
      <c r="F5468" s="186"/>
      <c r="G5468" s="188" t="s">
        <v>12126</v>
      </c>
      <c r="H5468" s="189" t="n">
        <v>1</v>
      </c>
      <c r="I5468" s="190" t="n">
        <v>185.17</v>
      </c>
      <c r="J5468" s="190" t="n">
        <v>185.17</v>
      </c>
    </row>
    <row r="5469" customFormat="false" ht="22.3" hidden="false" customHeight="true" outlineLevel="0" collapsed="false">
      <c r="A5469" s="191"/>
      <c r="B5469" s="191"/>
      <c r="C5469" s="191"/>
      <c r="D5469" s="191"/>
      <c r="E5469" s="191" t="s">
        <v>13722</v>
      </c>
      <c r="F5469" s="192" t="n">
        <v>8.54</v>
      </c>
      <c r="G5469" s="191" t="s">
        <v>13723</v>
      </c>
      <c r="H5469" s="192" t="n">
        <v>0</v>
      </c>
      <c r="I5469" s="191" t="s">
        <v>13724</v>
      </c>
      <c r="J5469" s="192" t="n">
        <v>8.54</v>
      </c>
    </row>
    <row r="5470" customFormat="false" ht="32.75" hidden="false" customHeight="true" outlineLevel="0" collapsed="false">
      <c r="A5470" s="191"/>
      <c r="B5470" s="191"/>
      <c r="C5470" s="191"/>
      <c r="D5470" s="191"/>
      <c r="E5470" s="191" t="s">
        <v>13725</v>
      </c>
      <c r="F5470" s="192" t="n">
        <v>43.6</v>
      </c>
      <c r="G5470" s="191"/>
      <c r="H5470" s="193" t="s">
        <v>13726</v>
      </c>
      <c r="I5470" s="193"/>
      <c r="J5470" s="192" t="n">
        <v>239.82</v>
      </c>
    </row>
    <row r="5471" customFormat="false" ht="22.3" hidden="false" customHeight="true" outlineLevel="0" collapsed="false">
      <c r="A5471" s="125"/>
      <c r="B5471" s="125"/>
      <c r="C5471" s="125"/>
      <c r="D5471" s="125"/>
      <c r="E5471" s="125"/>
      <c r="F5471" s="125"/>
      <c r="G5471" s="125" t="s">
        <v>13727</v>
      </c>
      <c r="H5471" s="194" t="n">
        <v>52</v>
      </c>
      <c r="I5471" s="125" t="s">
        <v>13728</v>
      </c>
      <c r="J5471" s="195" t="n">
        <v>12470.64</v>
      </c>
    </row>
    <row r="5472" customFormat="false" ht="22.3" hidden="false" customHeight="true" outlineLevel="0" collapsed="false">
      <c r="A5472" s="196"/>
      <c r="B5472" s="196"/>
      <c r="C5472" s="196"/>
      <c r="D5472" s="196"/>
      <c r="E5472" s="196"/>
      <c r="F5472" s="196"/>
      <c r="G5472" s="196"/>
      <c r="H5472" s="196"/>
      <c r="I5472" s="196"/>
      <c r="J5472" s="196"/>
    </row>
    <row r="5473" customFormat="false" ht="23.4" hidden="false" customHeight="true" outlineLevel="0" collapsed="false">
      <c r="A5473" s="175" t="s">
        <v>13426</v>
      </c>
      <c r="B5473" s="176" t="s">
        <v>12459</v>
      </c>
      <c r="C5473" s="175" t="s">
        <v>12460</v>
      </c>
      <c r="D5473" s="175" t="s">
        <v>12125</v>
      </c>
      <c r="E5473" s="175" t="s">
        <v>13711</v>
      </c>
      <c r="F5473" s="175"/>
      <c r="G5473" s="177" t="s">
        <v>12461</v>
      </c>
      <c r="H5473" s="176" t="s">
        <v>12462</v>
      </c>
      <c r="I5473" s="176" t="s">
        <v>12463</v>
      </c>
      <c r="J5473" s="176" t="s">
        <v>12243</v>
      </c>
    </row>
    <row r="5474" customFormat="false" ht="43.9" hidden="false" customHeight="true" outlineLevel="0" collapsed="false">
      <c r="A5474" s="154" t="s">
        <v>13712</v>
      </c>
      <c r="B5474" s="178" t="s">
        <v>13427</v>
      </c>
      <c r="C5474" s="154" t="s">
        <v>12475</v>
      </c>
      <c r="D5474" s="154" t="s">
        <v>13428</v>
      </c>
      <c r="E5474" s="154" t="s">
        <v>13940</v>
      </c>
      <c r="F5474" s="154"/>
      <c r="G5474" s="155" t="s">
        <v>12127</v>
      </c>
      <c r="H5474" s="179" t="n">
        <v>1</v>
      </c>
      <c r="I5474" s="180" t="n">
        <v>35.95</v>
      </c>
      <c r="J5474" s="180" t="n">
        <v>35.95</v>
      </c>
    </row>
    <row r="5475" customFormat="false" ht="43.9" hidden="false" customHeight="true" outlineLevel="0" collapsed="false">
      <c r="A5475" s="181" t="s">
        <v>13714</v>
      </c>
      <c r="B5475" s="182" t="n">
        <v>88247</v>
      </c>
      <c r="C5475" s="181" t="s">
        <v>12467</v>
      </c>
      <c r="D5475" s="181" t="s">
        <v>6422</v>
      </c>
      <c r="E5475" s="181" t="s">
        <v>13717</v>
      </c>
      <c r="F5475" s="181"/>
      <c r="G5475" s="183" t="s">
        <v>13718</v>
      </c>
      <c r="H5475" s="184" t="n">
        <v>0.1572</v>
      </c>
      <c r="I5475" s="185" t="n">
        <v>25</v>
      </c>
      <c r="J5475" s="185" t="n">
        <v>3.93</v>
      </c>
    </row>
    <row r="5476" customFormat="false" ht="55.1" hidden="false" customHeight="true" outlineLevel="0" collapsed="false">
      <c r="A5476" s="181" t="s">
        <v>13714</v>
      </c>
      <c r="B5476" s="182" t="n">
        <v>91170</v>
      </c>
      <c r="C5476" s="181" t="s">
        <v>12467</v>
      </c>
      <c r="D5476" s="181" t="s">
        <v>13998</v>
      </c>
      <c r="E5476" s="181" t="s">
        <v>13999</v>
      </c>
      <c r="F5476" s="181"/>
      <c r="G5476" s="183" t="s">
        <v>12127</v>
      </c>
      <c r="H5476" s="184" t="n">
        <v>1</v>
      </c>
      <c r="I5476" s="185" t="n">
        <v>10.91</v>
      </c>
      <c r="J5476" s="185" t="n">
        <v>10.91</v>
      </c>
    </row>
    <row r="5477" customFormat="false" ht="43.9" hidden="false" customHeight="true" outlineLevel="0" collapsed="false">
      <c r="A5477" s="181" t="s">
        <v>13714</v>
      </c>
      <c r="B5477" s="182" t="n">
        <v>88264</v>
      </c>
      <c r="C5477" s="181" t="s">
        <v>12467</v>
      </c>
      <c r="D5477" s="181" t="s">
        <v>6438</v>
      </c>
      <c r="E5477" s="181" t="s">
        <v>13717</v>
      </c>
      <c r="F5477" s="181"/>
      <c r="G5477" s="183" t="s">
        <v>13718</v>
      </c>
      <c r="H5477" s="184" t="n">
        <v>0.1572</v>
      </c>
      <c r="I5477" s="185" t="n">
        <v>30.29</v>
      </c>
      <c r="J5477" s="185" t="n">
        <v>4.76</v>
      </c>
    </row>
    <row r="5478" customFormat="false" ht="43.9" hidden="false" customHeight="true" outlineLevel="0" collapsed="false">
      <c r="A5478" s="186" t="s">
        <v>13719</v>
      </c>
      <c r="B5478" s="187" t="n">
        <v>2501</v>
      </c>
      <c r="C5478" s="186" t="s">
        <v>12467</v>
      </c>
      <c r="D5478" s="186" t="s">
        <v>14012</v>
      </c>
      <c r="E5478" s="186" t="s">
        <v>13720</v>
      </c>
      <c r="F5478" s="186"/>
      <c r="G5478" s="188" t="s">
        <v>12127</v>
      </c>
      <c r="H5478" s="189" t="n">
        <v>1.05</v>
      </c>
      <c r="I5478" s="190" t="n">
        <v>15.58</v>
      </c>
      <c r="J5478" s="190" t="n">
        <v>16.35</v>
      </c>
    </row>
    <row r="5479" customFormat="false" ht="22.3" hidden="false" customHeight="true" outlineLevel="0" collapsed="false">
      <c r="A5479" s="191"/>
      <c r="B5479" s="191"/>
      <c r="C5479" s="191"/>
      <c r="D5479" s="191"/>
      <c r="E5479" s="191" t="s">
        <v>13722</v>
      </c>
      <c r="F5479" s="192" t="n">
        <v>12.57</v>
      </c>
      <c r="G5479" s="191" t="s">
        <v>13723</v>
      </c>
      <c r="H5479" s="192" t="n">
        <v>0</v>
      </c>
      <c r="I5479" s="191" t="s">
        <v>13724</v>
      </c>
      <c r="J5479" s="192" t="n">
        <v>12.57</v>
      </c>
    </row>
    <row r="5480" customFormat="false" ht="32.75" hidden="false" customHeight="true" outlineLevel="0" collapsed="false">
      <c r="A5480" s="191"/>
      <c r="B5480" s="191"/>
      <c r="C5480" s="191"/>
      <c r="D5480" s="191"/>
      <c r="E5480" s="191" t="s">
        <v>13725</v>
      </c>
      <c r="F5480" s="192" t="n">
        <v>7.98</v>
      </c>
      <c r="G5480" s="191"/>
      <c r="H5480" s="193" t="s">
        <v>13726</v>
      </c>
      <c r="I5480" s="193"/>
      <c r="J5480" s="192" t="n">
        <v>43.93</v>
      </c>
    </row>
    <row r="5481" customFormat="false" ht="22.3" hidden="false" customHeight="true" outlineLevel="0" collapsed="false">
      <c r="A5481" s="125"/>
      <c r="B5481" s="125"/>
      <c r="C5481" s="125"/>
      <c r="D5481" s="125"/>
      <c r="E5481" s="125"/>
      <c r="F5481" s="125"/>
      <c r="G5481" s="125" t="s">
        <v>13727</v>
      </c>
      <c r="H5481" s="194" t="n">
        <v>8</v>
      </c>
      <c r="I5481" s="125" t="s">
        <v>13728</v>
      </c>
      <c r="J5481" s="195" t="n">
        <v>351.44</v>
      </c>
    </row>
    <row r="5482" customFormat="false" ht="22.3" hidden="false" customHeight="true" outlineLevel="0" collapsed="false">
      <c r="A5482" s="196"/>
      <c r="B5482" s="196"/>
      <c r="C5482" s="196"/>
      <c r="D5482" s="196"/>
      <c r="E5482" s="196"/>
      <c r="F5482" s="196"/>
      <c r="G5482" s="196"/>
      <c r="H5482" s="196"/>
      <c r="I5482" s="196"/>
      <c r="J5482" s="196"/>
    </row>
    <row r="5483" customFormat="false" ht="23.4" hidden="false" customHeight="true" outlineLevel="0" collapsed="false">
      <c r="A5483" s="175" t="s">
        <v>13429</v>
      </c>
      <c r="B5483" s="176" t="s">
        <v>12459</v>
      </c>
      <c r="C5483" s="175" t="s">
        <v>12460</v>
      </c>
      <c r="D5483" s="175" t="s">
        <v>12125</v>
      </c>
      <c r="E5483" s="175" t="s">
        <v>13711</v>
      </c>
      <c r="F5483" s="175"/>
      <c r="G5483" s="177" t="s">
        <v>12461</v>
      </c>
      <c r="H5483" s="176" t="s">
        <v>12462</v>
      </c>
      <c r="I5483" s="176" t="s">
        <v>12463</v>
      </c>
      <c r="J5483" s="176" t="s">
        <v>12243</v>
      </c>
    </row>
    <row r="5484" customFormat="false" ht="55.1" hidden="false" customHeight="true" outlineLevel="0" collapsed="false">
      <c r="A5484" s="154" t="s">
        <v>13712</v>
      </c>
      <c r="B5484" s="178" t="n">
        <v>101894</v>
      </c>
      <c r="C5484" s="154" t="s">
        <v>12467</v>
      </c>
      <c r="D5484" s="154" t="s">
        <v>2723</v>
      </c>
      <c r="E5484" s="154" t="s">
        <v>13749</v>
      </c>
      <c r="F5484" s="154"/>
      <c r="G5484" s="155" t="s">
        <v>12126</v>
      </c>
      <c r="H5484" s="179" t="n">
        <v>1</v>
      </c>
      <c r="I5484" s="180" t="n">
        <v>163.37</v>
      </c>
      <c r="J5484" s="180" t="n">
        <v>163.37</v>
      </c>
    </row>
    <row r="5485" customFormat="false" ht="43.9" hidden="false" customHeight="true" outlineLevel="0" collapsed="false">
      <c r="A5485" s="181" t="s">
        <v>13714</v>
      </c>
      <c r="B5485" s="182" t="n">
        <v>88264</v>
      </c>
      <c r="C5485" s="181" t="s">
        <v>12467</v>
      </c>
      <c r="D5485" s="181" t="s">
        <v>6438</v>
      </c>
      <c r="E5485" s="181" t="s">
        <v>13717</v>
      </c>
      <c r="F5485" s="181"/>
      <c r="G5485" s="183" t="s">
        <v>13718</v>
      </c>
      <c r="H5485" s="184" t="n">
        <v>0.727135</v>
      </c>
      <c r="I5485" s="185" t="n">
        <v>30.29</v>
      </c>
      <c r="J5485" s="185" t="n">
        <v>22.02</v>
      </c>
    </row>
    <row r="5486" customFormat="false" ht="43.9" hidden="false" customHeight="true" outlineLevel="0" collapsed="false">
      <c r="A5486" s="181" t="s">
        <v>13714</v>
      </c>
      <c r="B5486" s="182" t="n">
        <v>88247</v>
      </c>
      <c r="C5486" s="181" t="s">
        <v>12467</v>
      </c>
      <c r="D5486" s="181" t="s">
        <v>6422</v>
      </c>
      <c r="E5486" s="181" t="s">
        <v>13717</v>
      </c>
      <c r="F5486" s="181"/>
      <c r="G5486" s="183" t="s">
        <v>13718</v>
      </c>
      <c r="H5486" s="184" t="n">
        <v>0.727135</v>
      </c>
      <c r="I5486" s="185" t="n">
        <v>25</v>
      </c>
      <c r="J5486" s="185" t="n">
        <v>18.17</v>
      </c>
    </row>
    <row r="5487" customFormat="false" ht="32.75" hidden="false" customHeight="true" outlineLevel="0" collapsed="false">
      <c r="A5487" s="186" t="s">
        <v>13719</v>
      </c>
      <c r="B5487" s="187" t="n">
        <v>2373</v>
      </c>
      <c r="C5487" s="186" t="s">
        <v>12467</v>
      </c>
      <c r="D5487" s="186" t="s">
        <v>8714</v>
      </c>
      <c r="E5487" s="186" t="s">
        <v>13720</v>
      </c>
      <c r="F5487" s="186"/>
      <c r="G5487" s="188" t="s">
        <v>12126</v>
      </c>
      <c r="H5487" s="189" t="n">
        <v>1</v>
      </c>
      <c r="I5487" s="190" t="n">
        <v>113.4</v>
      </c>
      <c r="J5487" s="190" t="n">
        <v>113.4</v>
      </c>
    </row>
    <row r="5488" customFormat="false" ht="32.75" hidden="false" customHeight="true" outlineLevel="0" collapsed="false">
      <c r="A5488" s="186" t="s">
        <v>13719</v>
      </c>
      <c r="B5488" s="187" t="n">
        <v>1576</v>
      </c>
      <c r="C5488" s="186" t="s">
        <v>12467</v>
      </c>
      <c r="D5488" s="186" t="s">
        <v>11450</v>
      </c>
      <c r="E5488" s="186" t="s">
        <v>13720</v>
      </c>
      <c r="F5488" s="186"/>
      <c r="G5488" s="188" t="s">
        <v>12126</v>
      </c>
      <c r="H5488" s="189" t="n">
        <v>3</v>
      </c>
      <c r="I5488" s="190" t="n">
        <v>3.26</v>
      </c>
      <c r="J5488" s="190" t="n">
        <v>9.78</v>
      </c>
    </row>
    <row r="5489" customFormat="false" ht="22.3" hidden="false" customHeight="true" outlineLevel="0" collapsed="false">
      <c r="A5489" s="191"/>
      <c r="B5489" s="191"/>
      <c r="C5489" s="191"/>
      <c r="D5489" s="191"/>
      <c r="E5489" s="191" t="s">
        <v>13722</v>
      </c>
      <c r="F5489" s="192" t="n">
        <v>31.09</v>
      </c>
      <c r="G5489" s="191" t="s">
        <v>13723</v>
      </c>
      <c r="H5489" s="192" t="n">
        <v>0</v>
      </c>
      <c r="I5489" s="191" t="s">
        <v>13724</v>
      </c>
      <c r="J5489" s="192" t="n">
        <v>31.09</v>
      </c>
    </row>
    <row r="5490" customFormat="false" ht="32.75" hidden="false" customHeight="true" outlineLevel="0" collapsed="false">
      <c r="A5490" s="191"/>
      <c r="B5490" s="191"/>
      <c r="C5490" s="191"/>
      <c r="D5490" s="191"/>
      <c r="E5490" s="191" t="s">
        <v>13725</v>
      </c>
      <c r="F5490" s="192" t="n">
        <v>36.3</v>
      </c>
      <c r="G5490" s="191"/>
      <c r="H5490" s="193" t="s">
        <v>13726</v>
      </c>
      <c r="I5490" s="193"/>
      <c r="J5490" s="192" t="n">
        <v>199.67</v>
      </c>
    </row>
    <row r="5491" customFormat="false" ht="22.3" hidden="false" customHeight="true" outlineLevel="0" collapsed="false">
      <c r="A5491" s="125"/>
      <c r="B5491" s="125"/>
      <c r="C5491" s="125"/>
      <c r="D5491" s="125"/>
      <c r="E5491" s="125"/>
      <c r="F5491" s="125"/>
      <c r="G5491" s="125" t="s">
        <v>13727</v>
      </c>
      <c r="H5491" s="194" t="n">
        <v>8</v>
      </c>
      <c r="I5491" s="125" t="s">
        <v>13728</v>
      </c>
      <c r="J5491" s="195" t="n">
        <v>1597.36</v>
      </c>
    </row>
    <row r="5492" customFormat="false" ht="22.3" hidden="false" customHeight="true" outlineLevel="0" collapsed="false">
      <c r="A5492" s="196"/>
      <c r="B5492" s="196"/>
      <c r="C5492" s="196"/>
      <c r="D5492" s="196"/>
      <c r="E5492" s="196"/>
      <c r="F5492" s="196"/>
      <c r="G5492" s="196"/>
      <c r="H5492" s="196"/>
      <c r="I5492" s="196"/>
      <c r="J5492" s="196"/>
    </row>
    <row r="5493" customFormat="false" ht="23.4" hidden="false" customHeight="true" outlineLevel="0" collapsed="false">
      <c r="A5493" s="175" t="s">
        <v>13430</v>
      </c>
      <c r="B5493" s="176" t="s">
        <v>12459</v>
      </c>
      <c r="C5493" s="175" t="s">
        <v>12460</v>
      </c>
      <c r="D5493" s="175" t="s">
        <v>12125</v>
      </c>
      <c r="E5493" s="175" t="s">
        <v>13711</v>
      </c>
      <c r="F5493" s="175"/>
      <c r="G5493" s="177" t="s">
        <v>12461</v>
      </c>
      <c r="H5493" s="176" t="s">
        <v>12462</v>
      </c>
      <c r="I5493" s="176" t="s">
        <v>12463</v>
      </c>
      <c r="J5493" s="176" t="s">
        <v>12243</v>
      </c>
    </row>
    <row r="5494" customFormat="false" ht="55.1" hidden="false" customHeight="true" outlineLevel="0" collapsed="false">
      <c r="A5494" s="154" t="s">
        <v>13712</v>
      </c>
      <c r="B5494" s="178" t="n">
        <v>101896</v>
      </c>
      <c r="C5494" s="154" t="s">
        <v>12467</v>
      </c>
      <c r="D5494" s="154" t="s">
        <v>2725</v>
      </c>
      <c r="E5494" s="154" t="s">
        <v>13749</v>
      </c>
      <c r="F5494" s="154"/>
      <c r="G5494" s="155" t="s">
        <v>12126</v>
      </c>
      <c r="H5494" s="179" t="n">
        <v>1</v>
      </c>
      <c r="I5494" s="180" t="n">
        <v>661.57</v>
      </c>
      <c r="J5494" s="180" t="n">
        <v>661.57</v>
      </c>
    </row>
    <row r="5495" customFormat="false" ht="43.9" hidden="false" customHeight="true" outlineLevel="0" collapsed="false">
      <c r="A5495" s="181" t="s">
        <v>13714</v>
      </c>
      <c r="B5495" s="182" t="n">
        <v>88264</v>
      </c>
      <c r="C5495" s="181" t="s">
        <v>12467</v>
      </c>
      <c r="D5495" s="181" t="s">
        <v>6438</v>
      </c>
      <c r="E5495" s="181" t="s">
        <v>13717</v>
      </c>
      <c r="F5495" s="181"/>
      <c r="G5495" s="183" t="s">
        <v>13718</v>
      </c>
      <c r="H5495" s="184" t="n">
        <v>1.222415</v>
      </c>
      <c r="I5495" s="185" t="n">
        <v>30.29</v>
      </c>
      <c r="J5495" s="185" t="n">
        <v>37.02</v>
      </c>
    </row>
    <row r="5496" customFormat="false" ht="43.9" hidden="false" customHeight="true" outlineLevel="0" collapsed="false">
      <c r="A5496" s="181" t="s">
        <v>13714</v>
      </c>
      <c r="B5496" s="182" t="n">
        <v>88247</v>
      </c>
      <c r="C5496" s="181" t="s">
        <v>12467</v>
      </c>
      <c r="D5496" s="181" t="s">
        <v>6422</v>
      </c>
      <c r="E5496" s="181" t="s">
        <v>13717</v>
      </c>
      <c r="F5496" s="181"/>
      <c r="G5496" s="183" t="s">
        <v>13718</v>
      </c>
      <c r="H5496" s="184" t="n">
        <v>1.222415</v>
      </c>
      <c r="I5496" s="185" t="n">
        <v>25</v>
      </c>
      <c r="J5496" s="185" t="n">
        <v>30.56</v>
      </c>
    </row>
    <row r="5497" customFormat="false" ht="32.75" hidden="false" customHeight="true" outlineLevel="0" collapsed="false">
      <c r="A5497" s="186" t="s">
        <v>13719</v>
      </c>
      <c r="B5497" s="187" t="n">
        <v>1580</v>
      </c>
      <c r="C5497" s="186" t="s">
        <v>12467</v>
      </c>
      <c r="D5497" s="186" t="s">
        <v>11456</v>
      </c>
      <c r="E5497" s="186" t="s">
        <v>13720</v>
      </c>
      <c r="F5497" s="186"/>
      <c r="G5497" s="188" t="s">
        <v>12126</v>
      </c>
      <c r="H5497" s="189" t="n">
        <v>3</v>
      </c>
      <c r="I5497" s="190" t="n">
        <v>9.79</v>
      </c>
      <c r="J5497" s="190" t="n">
        <v>29.37</v>
      </c>
    </row>
    <row r="5498" customFormat="false" ht="32.75" hidden="false" customHeight="true" outlineLevel="0" collapsed="false">
      <c r="A5498" s="186" t="s">
        <v>13719</v>
      </c>
      <c r="B5498" s="187" t="n">
        <v>2377</v>
      </c>
      <c r="C5498" s="186" t="s">
        <v>12467</v>
      </c>
      <c r="D5498" s="186" t="s">
        <v>8692</v>
      </c>
      <c r="E5498" s="186" t="s">
        <v>13720</v>
      </c>
      <c r="F5498" s="186"/>
      <c r="G5498" s="188" t="s">
        <v>12126</v>
      </c>
      <c r="H5498" s="189" t="n">
        <v>1</v>
      </c>
      <c r="I5498" s="190" t="n">
        <v>564.62</v>
      </c>
      <c r="J5498" s="190" t="n">
        <v>564.62</v>
      </c>
    </row>
    <row r="5499" customFormat="false" ht="22.3" hidden="false" customHeight="true" outlineLevel="0" collapsed="false">
      <c r="A5499" s="191"/>
      <c r="B5499" s="191"/>
      <c r="C5499" s="191"/>
      <c r="D5499" s="191"/>
      <c r="E5499" s="191" t="s">
        <v>13722</v>
      </c>
      <c r="F5499" s="192" t="n">
        <v>52.27</v>
      </c>
      <c r="G5499" s="191" t="s">
        <v>13723</v>
      </c>
      <c r="H5499" s="192" t="n">
        <v>0</v>
      </c>
      <c r="I5499" s="191" t="s">
        <v>13724</v>
      </c>
      <c r="J5499" s="192" t="n">
        <v>52.27</v>
      </c>
    </row>
    <row r="5500" customFormat="false" ht="32.75" hidden="false" customHeight="true" outlineLevel="0" collapsed="false">
      <c r="A5500" s="191"/>
      <c r="B5500" s="191"/>
      <c r="C5500" s="191"/>
      <c r="D5500" s="191"/>
      <c r="E5500" s="191" t="s">
        <v>13725</v>
      </c>
      <c r="F5500" s="192" t="n">
        <v>147</v>
      </c>
      <c r="G5500" s="191"/>
      <c r="H5500" s="193" t="s">
        <v>13726</v>
      </c>
      <c r="I5500" s="193"/>
      <c r="J5500" s="192" t="n">
        <v>808.57</v>
      </c>
    </row>
    <row r="5501" customFormat="false" ht="22.3" hidden="false" customHeight="true" outlineLevel="0" collapsed="false">
      <c r="A5501" s="125"/>
      <c r="B5501" s="125"/>
      <c r="C5501" s="125"/>
      <c r="D5501" s="125"/>
      <c r="E5501" s="125"/>
      <c r="F5501" s="125"/>
      <c r="G5501" s="125" t="s">
        <v>13727</v>
      </c>
      <c r="H5501" s="194" t="n">
        <v>2</v>
      </c>
      <c r="I5501" s="125" t="s">
        <v>13728</v>
      </c>
      <c r="J5501" s="195" t="n">
        <v>1617.14</v>
      </c>
    </row>
    <row r="5502" customFormat="false" ht="22.3" hidden="false" customHeight="true" outlineLevel="0" collapsed="false">
      <c r="A5502" s="196"/>
      <c r="B5502" s="196"/>
      <c r="C5502" s="196"/>
      <c r="D5502" s="196"/>
      <c r="E5502" s="196"/>
      <c r="F5502" s="196"/>
      <c r="G5502" s="196"/>
      <c r="H5502" s="196"/>
      <c r="I5502" s="196"/>
      <c r="J5502" s="196"/>
    </row>
    <row r="5503" customFormat="false" ht="23.4" hidden="false" customHeight="true" outlineLevel="0" collapsed="false">
      <c r="A5503" s="175" t="s">
        <v>13431</v>
      </c>
      <c r="B5503" s="176" t="s">
        <v>12459</v>
      </c>
      <c r="C5503" s="175" t="s">
        <v>12460</v>
      </c>
      <c r="D5503" s="175" t="s">
        <v>12125</v>
      </c>
      <c r="E5503" s="175" t="s">
        <v>13711</v>
      </c>
      <c r="F5503" s="175"/>
      <c r="G5503" s="177" t="s">
        <v>12461</v>
      </c>
      <c r="H5503" s="176" t="s">
        <v>12462</v>
      </c>
      <c r="I5503" s="176" t="s">
        <v>12463</v>
      </c>
      <c r="J5503" s="176" t="s">
        <v>12243</v>
      </c>
    </row>
    <row r="5504" customFormat="false" ht="55.1" hidden="false" customHeight="true" outlineLevel="0" collapsed="false">
      <c r="A5504" s="154" t="s">
        <v>13712</v>
      </c>
      <c r="B5504" s="178" t="n">
        <v>101893</v>
      </c>
      <c r="C5504" s="154" t="s">
        <v>12467</v>
      </c>
      <c r="D5504" s="154" t="s">
        <v>2722</v>
      </c>
      <c r="E5504" s="154" t="s">
        <v>13749</v>
      </c>
      <c r="F5504" s="154"/>
      <c r="G5504" s="155" t="s">
        <v>12126</v>
      </c>
      <c r="H5504" s="179" t="n">
        <v>1</v>
      </c>
      <c r="I5504" s="180" t="n">
        <v>95.7</v>
      </c>
      <c r="J5504" s="180" t="n">
        <v>95.7</v>
      </c>
    </row>
    <row r="5505" customFormat="false" ht="43.9" hidden="false" customHeight="true" outlineLevel="0" collapsed="false">
      <c r="A5505" s="181" t="s">
        <v>13714</v>
      </c>
      <c r="B5505" s="182" t="n">
        <v>88247</v>
      </c>
      <c r="C5505" s="181" t="s">
        <v>12467</v>
      </c>
      <c r="D5505" s="181" t="s">
        <v>6422</v>
      </c>
      <c r="E5505" s="181" t="s">
        <v>13717</v>
      </c>
      <c r="F5505" s="181"/>
      <c r="G5505" s="183" t="s">
        <v>13718</v>
      </c>
      <c r="H5505" s="184" t="n">
        <v>0.191892</v>
      </c>
      <c r="I5505" s="185" t="n">
        <v>25</v>
      </c>
      <c r="J5505" s="185" t="n">
        <v>4.79</v>
      </c>
    </row>
    <row r="5506" customFormat="false" ht="43.9" hidden="false" customHeight="true" outlineLevel="0" collapsed="false">
      <c r="A5506" s="181" t="s">
        <v>13714</v>
      </c>
      <c r="B5506" s="182" t="n">
        <v>88264</v>
      </c>
      <c r="C5506" s="181" t="s">
        <v>12467</v>
      </c>
      <c r="D5506" s="181" t="s">
        <v>6438</v>
      </c>
      <c r="E5506" s="181" t="s">
        <v>13717</v>
      </c>
      <c r="F5506" s="181"/>
      <c r="G5506" s="183" t="s">
        <v>13718</v>
      </c>
      <c r="H5506" s="184" t="n">
        <v>0.191892</v>
      </c>
      <c r="I5506" s="185" t="n">
        <v>30.29</v>
      </c>
      <c r="J5506" s="185" t="n">
        <v>5.81</v>
      </c>
    </row>
    <row r="5507" customFormat="false" ht="32.75" hidden="false" customHeight="true" outlineLevel="0" collapsed="false">
      <c r="A5507" s="186" t="s">
        <v>13719</v>
      </c>
      <c r="B5507" s="187" t="n">
        <v>2392</v>
      </c>
      <c r="C5507" s="186" t="s">
        <v>12467</v>
      </c>
      <c r="D5507" s="186" t="s">
        <v>14013</v>
      </c>
      <c r="E5507" s="186" t="s">
        <v>13720</v>
      </c>
      <c r="F5507" s="186"/>
      <c r="G5507" s="188" t="s">
        <v>12126</v>
      </c>
      <c r="H5507" s="189" t="n">
        <v>1</v>
      </c>
      <c r="I5507" s="190" t="n">
        <v>80.48</v>
      </c>
      <c r="J5507" s="190" t="n">
        <v>80.48</v>
      </c>
    </row>
    <row r="5508" customFormat="false" ht="32.75" hidden="false" customHeight="true" outlineLevel="0" collapsed="false">
      <c r="A5508" s="186" t="s">
        <v>13719</v>
      </c>
      <c r="B5508" s="187" t="n">
        <v>1571</v>
      </c>
      <c r="C5508" s="186" t="s">
        <v>12467</v>
      </c>
      <c r="D5508" s="186" t="s">
        <v>11452</v>
      </c>
      <c r="E5508" s="186" t="s">
        <v>13720</v>
      </c>
      <c r="F5508" s="186"/>
      <c r="G5508" s="188" t="s">
        <v>12126</v>
      </c>
      <c r="H5508" s="189" t="n">
        <v>3</v>
      </c>
      <c r="I5508" s="190" t="n">
        <v>1.54</v>
      </c>
      <c r="J5508" s="190" t="n">
        <v>4.62</v>
      </c>
    </row>
    <row r="5509" customFormat="false" ht="22.3" hidden="false" customHeight="true" outlineLevel="0" collapsed="false">
      <c r="A5509" s="191"/>
      <c r="B5509" s="191"/>
      <c r="C5509" s="191"/>
      <c r="D5509" s="191"/>
      <c r="E5509" s="191" t="s">
        <v>13722</v>
      </c>
      <c r="F5509" s="192" t="n">
        <v>8.2</v>
      </c>
      <c r="G5509" s="191" t="s">
        <v>13723</v>
      </c>
      <c r="H5509" s="192" t="n">
        <v>0</v>
      </c>
      <c r="I5509" s="191" t="s">
        <v>13724</v>
      </c>
      <c r="J5509" s="192" t="n">
        <v>8.2</v>
      </c>
    </row>
    <row r="5510" customFormat="false" ht="32.75" hidden="false" customHeight="true" outlineLevel="0" collapsed="false">
      <c r="A5510" s="191"/>
      <c r="B5510" s="191"/>
      <c r="C5510" s="191"/>
      <c r="D5510" s="191"/>
      <c r="E5510" s="191" t="s">
        <v>13725</v>
      </c>
      <c r="F5510" s="192" t="n">
        <v>21.26</v>
      </c>
      <c r="G5510" s="191"/>
      <c r="H5510" s="193" t="s">
        <v>13726</v>
      </c>
      <c r="I5510" s="193"/>
      <c r="J5510" s="192" t="n">
        <v>116.96</v>
      </c>
    </row>
    <row r="5511" customFormat="false" ht="22.3" hidden="false" customHeight="true" outlineLevel="0" collapsed="false">
      <c r="A5511" s="125"/>
      <c r="B5511" s="125"/>
      <c r="C5511" s="125"/>
      <c r="D5511" s="125"/>
      <c r="E5511" s="125"/>
      <c r="F5511" s="125"/>
      <c r="G5511" s="125" t="s">
        <v>13727</v>
      </c>
      <c r="H5511" s="194" t="n">
        <v>2</v>
      </c>
      <c r="I5511" s="125" t="s">
        <v>13728</v>
      </c>
      <c r="J5511" s="195" t="n">
        <v>233.92</v>
      </c>
    </row>
    <row r="5512" customFormat="false" ht="22.3" hidden="false" customHeight="true" outlineLevel="0" collapsed="false">
      <c r="A5512" s="196"/>
      <c r="B5512" s="196"/>
      <c r="C5512" s="196"/>
      <c r="D5512" s="196"/>
      <c r="E5512" s="196"/>
      <c r="F5512" s="196"/>
      <c r="G5512" s="196"/>
      <c r="H5512" s="196"/>
      <c r="I5512" s="196"/>
      <c r="J5512" s="196"/>
    </row>
    <row r="5513" customFormat="false" ht="23.4" hidden="false" customHeight="true" outlineLevel="0" collapsed="false">
      <c r="A5513" s="175" t="s">
        <v>13432</v>
      </c>
      <c r="B5513" s="176" t="s">
        <v>12459</v>
      </c>
      <c r="C5513" s="175" t="s">
        <v>12460</v>
      </c>
      <c r="D5513" s="175" t="s">
        <v>12125</v>
      </c>
      <c r="E5513" s="175" t="s">
        <v>13711</v>
      </c>
      <c r="F5513" s="175"/>
      <c r="G5513" s="177" t="s">
        <v>12461</v>
      </c>
      <c r="H5513" s="176" t="s">
        <v>12462</v>
      </c>
      <c r="I5513" s="176" t="s">
        <v>12463</v>
      </c>
      <c r="J5513" s="176" t="s">
        <v>12243</v>
      </c>
    </row>
    <row r="5514" customFormat="false" ht="55.1" hidden="false" customHeight="true" outlineLevel="0" collapsed="false">
      <c r="A5514" s="154" t="s">
        <v>13712</v>
      </c>
      <c r="B5514" s="178" t="n">
        <v>101898</v>
      </c>
      <c r="C5514" s="154" t="s">
        <v>12467</v>
      </c>
      <c r="D5514" s="154" t="s">
        <v>2727</v>
      </c>
      <c r="E5514" s="154" t="s">
        <v>13749</v>
      </c>
      <c r="F5514" s="154"/>
      <c r="G5514" s="155" t="s">
        <v>12126</v>
      </c>
      <c r="H5514" s="179" t="n">
        <v>1</v>
      </c>
      <c r="I5514" s="180" t="n">
        <v>1407.7</v>
      </c>
      <c r="J5514" s="180" t="n">
        <v>1407.7</v>
      </c>
    </row>
    <row r="5515" customFormat="false" ht="43.9" hidden="false" customHeight="true" outlineLevel="0" collapsed="false">
      <c r="A5515" s="181" t="s">
        <v>13714</v>
      </c>
      <c r="B5515" s="182" t="n">
        <v>88264</v>
      </c>
      <c r="C5515" s="181" t="s">
        <v>12467</v>
      </c>
      <c r="D5515" s="181" t="s">
        <v>6438</v>
      </c>
      <c r="E5515" s="181" t="s">
        <v>13717</v>
      </c>
      <c r="F5515" s="181"/>
      <c r="G5515" s="183" t="s">
        <v>13718</v>
      </c>
      <c r="H5515" s="184" t="n">
        <v>1.222415</v>
      </c>
      <c r="I5515" s="185" t="n">
        <v>30.29</v>
      </c>
      <c r="J5515" s="185" t="n">
        <v>37.02</v>
      </c>
    </row>
    <row r="5516" customFormat="false" ht="43.9" hidden="false" customHeight="true" outlineLevel="0" collapsed="false">
      <c r="A5516" s="181" t="s">
        <v>13714</v>
      </c>
      <c r="B5516" s="182" t="n">
        <v>88247</v>
      </c>
      <c r="C5516" s="181" t="s">
        <v>12467</v>
      </c>
      <c r="D5516" s="181" t="s">
        <v>6422</v>
      </c>
      <c r="E5516" s="181" t="s">
        <v>13717</v>
      </c>
      <c r="F5516" s="181"/>
      <c r="G5516" s="183" t="s">
        <v>13718</v>
      </c>
      <c r="H5516" s="184" t="n">
        <v>1.222415</v>
      </c>
      <c r="I5516" s="185" t="n">
        <v>25</v>
      </c>
      <c r="J5516" s="185" t="n">
        <v>30.56</v>
      </c>
    </row>
    <row r="5517" customFormat="false" ht="32.75" hidden="false" customHeight="true" outlineLevel="0" collapsed="false">
      <c r="A5517" s="186" t="s">
        <v>13719</v>
      </c>
      <c r="B5517" s="187" t="n">
        <v>1581</v>
      </c>
      <c r="C5517" s="186" t="s">
        <v>12467</v>
      </c>
      <c r="D5517" s="186" t="s">
        <v>11447</v>
      </c>
      <c r="E5517" s="186" t="s">
        <v>13720</v>
      </c>
      <c r="F5517" s="186"/>
      <c r="G5517" s="188" t="s">
        <v>12126</v>
      </c>
      <c r="H5517" s="189" t="n">
        <v>3</v>
      </c>
      <c r="I5517" s="190" t="n">
        <v>13.77</v>
      </c>
      <c r="J5517" s="190" t="n">
        <v>41.31</v>
      </c>
    </row>
    <row r="5518" customFormat="false" ht="32.75" hidden="false" customHeight="true" outlineLevel="0" collapsed="false">
      <c r="A5518" s="186" t="s">
        <v>13719</v>
      </c>
      <c r="B5518" s="187" t="n">
        <v>2379</v>
      </c>
      <c r="C5518" s="186" t="s">
        <v>12467</v>
      </c>
      <c r="D5518" s="186" t="s">
        <v>8697</v>
      </c>
      <c r="E5518" s="186" t="s">
        <v>13720</v>
      </c>
      <c r="F5518" s="186"/>
      <c r="G5518" s="188" t="s">
        <v>12126</v>
      </c>
      <c r="H5518" s="189" t="n">
        <v>1</v>
      </c>
      <c r="I5518" s="190" t="n">
        <v>1298.81</v>
      </c>
      <c r="J5518" s="190" t="n">
        <v>1298.81</v>
      </c>
    </row>
    <row r="5519" customFormat="false" ht="22.3" hidden="false" customHeight="true" outlineLevel="0" collapsed="false">
      <c r="A5519" s="191"/>
      <c r="B5519" s="191"/>
      <c r="C5519" s="191"/>
      <c r="D5519" s="191"/>
      <c r="E5519" s="191" t="s">
        <v>13722</v>
      </c>
      <c r="F5519" s="192" t="n">
        <v>52.27</v>
      </c>
      <c r="G5519" s="191" t="s">
        <v>13723</v>
      </c>
      <c r="H5519" s="192" t="n">
        <v>0</v>
      </c>
      <c r="I5519" s="191" t="s">
        <v>13724</v>
      </c>
      <c r="J5519" s="192" t="n">
        <v>52.27</v>
      </c>
    </row>
    <row r="5520" customFormat="false" ht="32.75" hidden="false" customHeight="true" outlineLevel="0" collapsed="false">
      <c r="A5520" s="191"/>
      <c r="B5520" s="191"/>
      <c r="C5520" s="191"/>
      <c r="D5520" s="191"/>
      <c r="E5520" s="191" t="s">
        <v>13725</v>
      </c>
      <c r="F5520" s="192" t="n">
        <v>312.79</v>
      </c>
      <c r="G5520" s="191"/>
      <c r="H5520" s="193" t="s">
        <v>13726</v>
      </c>
      <c r="I5520" s="193"/>
      <c r="J5520" s="192" t="n">
        <v>1720.49</v>
      </c>
    </row>
    <row r="5521" customFormat="false" ht="22.3" hidden="false" customHeight="true" outlineLevel="0" collapsed="false">
      <c r="A5521" s="125"/>
      <c r="B5521" s="125"/>
      <c r="C5521" s="125"/>
      <c r="D5521" s="125"/>
      <c r="E5521" s="125"/>
      <c r="F5521" s="125"/>
      <c r="G5521" s="125" t="s">
        <v>13727</v>
      </c>
      <c r="H5521" s="194" t="n">
        <v>2</v>
      </c>
      <c r="I5521" s="125" t="s">
        <v>13728</v>
      </c>
      <c r="J5521" s="195" t="n">
        <v>3440.98</v>
      </c>
    </row>
    <row r="5522" customFormat="false" ht="22.3" hidden="false" customHeight="true" outlineLevel="0" collapsed="false">
      <c r="A5522" s="196"/>
      <c r="B5522" s="196"/>
      <c r="C5522" s="196"/>
      <c r="D5522" s="196"/>
      <c r="E5522" s="196"/>
      <c r="F5522" s="196"/>
      <c r="G5522" s="196"/>
      <c r="H5522" s="196"/>
      <c r="I5522" s="196"/>
      <c r="J5522" s="196"/>
    </row>
    <row r="5523" customFormat="false" ht="22.3" hidden="false" customHeight="true" outlineLevel="0" collapsed="false">
      <c r="A5523" s="150" t="n">
        <v>68</v>
      </c>
      <c r="B5523" s="150"/>
      <c r="C5523" s="150"/>
      <c r="D5523" s="150" t="s">
        <v>12438</v>
      </c>
      <c r="E5523" s="150"/>
      <c r="F5523" s="150"/>
      <c r="G5523" s="150"/>
      <c r="H5523" s="173"/>
      <c r="I5523" s="150"/>
      <c r="J5523" s="174" t="n">
        <v>220647.71</v>
      </c>
    </row>
    <row r="5524" customFormat="false" ht="23.4" hidden="false" customHeight="true" outlineLevel="0" collapsed="false">
      <c r="A5524" s="175" t="s">
        <v>13433</v>
      </c>
      <c r="B5524" s="176" t="s">
        <v>12459</v>
      </c>
      <c r="C5524" s="175" t="s">
        <v>12460</v>
      </c>
      <c r="D5524" s="175" t="s">
        <v>12125</v>
      </c>
      <c r="E5524" s="175" t="s">
        <v>13711</v>
      </c>
      <c r="F5524" s="175"/>
      <c r="G5524" s="177" t="s">
        <v>12461</v>
      </c>
      <c r="H5524" s="176" t="s">
        <v>12462</v>
      </c>
      <c r="I5524" s="176" t="s">
        <v>12463</v>
      </c>
      <c r="J5524" s="176" t="s">
        <v>12243</v>
      </c>
    </row>
    <row r="5525" customFormat="false" ht="55.1" hidden="false" customHeight="true" outlineLevel="0" collapsed="false">
      <c r="A5525" s="154" t="s">
        <v>13712</v>
      </c>
      <c r="B5525" s="178" t="n">
        <v>91834</v>
      </c>
      <c r="C5525" s="154" t="s">
        <v>12467</v>
      </c>
      <c r="D5525" s="154" t="s">
        <v>13434</v>
      </c>
      <c r="E5525" s="154" t="s">
        <v>13737</v>
      </c>
      <c r="F5525" s="154"/>
      <c r="G5525" s="155" t="s">
        <v>12127</v>
      </c>
      <c r="H5525" s="179" t="n">
        <v>1</v>
      </c>
      <c r="I5525" s="180" t="n">
        <v>19.03</v>
      </c>
      <c r="J5525" s="180" t="n">
        <v>19.03</v>
      </c>
    </row>
    <row r="5526" customFormat="false" ht="55.1" hidden="false" customHeight="true" outlineLevel="0" collapsed="false">
      <c r="A5526" s="181" t="s">
        <v>13714</v>
      </c>
      <c r="B5526" s="182" t="n">
        <v>91170</v>
      </c>
      <c r="C5526" s="181" t="s">
        <v>12467</v>
      </c>
      <c r="D5526" s="181" t="s">
        <v>13998</v>
      </c>
      <c r="E5526" s="181" t="s">
        <v>13999</v>
      </c>
      <c r="F5526" s="181"/>
      <c r="G5526" s="183" t="s">
        <v>12127</v>
      </c>
      <c r="H5526" s="184" t="n">
        <v>1</v>
      </c>
      <c r="I5526" s="185" t="n">
        <v>10.91</v>
      </c>
      <c r="J5526" s="185" t="n">
        <v>10.91</v>
      </c>
    </row>
    <row r="5527" customFormat="false" ht="43.9" hidden="false" customHeight="true" outlineLevel="0" collapsed="false">
      <c r="A5527" s="181" t="s">
        <v>13714</v>
      </c>
      <c r="B5527" s="182" t="n">
        <v>88264</v>
      </c>
      <c r="C5527" s="181" t="s">
        <v>12467</v>
      </c>
      <c r="D5527" s="181" t="s">
        <v>6438</v>
      </c>
      <c r="E5527" s="181" t="s">
        <v>13717</v>
      </c>
      <c r="F5527" s="181"/>
      <c r="G5527" s="183" t="s">
        <v>13718</v>
      </c>
      <c r="H5527" s="184" t="n">
        <v>0.091</v>
      </c>
      <c r="I5527" s="185" t="n">
        <v>30.29</v>
      </c>
      <c r="J5527" s="185" t="n">
        <v>2.75</v>
      </c>
    </row>
    <row r="5528" customFormat="false" ht="43.9" hidden="false" customHeight="true" outlineLevel="0" collapsed="false">
      <c r="A5528" s="181" t="s">
        <v>13714</v>
      </c>
      <c r="B5528" s="182" t="n">
        <v>88247</v>
      </c>
      <c r="C5528" s="181" t="s">
        <v>12467</v>
      </c>
      <c r="D5528" s="181" t="s">
        <v>6422</v>
      </c>
      <c r="E5528" s="181" t="s">
        <v>13717</v>
      </c>
      <c r="F5528" s="181"/>
      <c r="G5528" s="183" t="s">
        <v>13718</v>
      </c>
      <c r="H5528" s="184" t="n">
        <v>0.091</v>
      </c>
      <c r="I5528" s="185" t="n">
        <v>25</v>
      </c>
      <c r="J5528" s="185" t="n">
        <v>2.27</v>
      </c>
    </row>
    <row r="5529" customFormat="false" ht="22.3" hidden="false" customHeight="true" outlineLevel="0" collapsed="false">
      <c r="A5529" s="186" t="s">
        <v>13719</v>
      </c>
      <c r="B5529" s="187" t="n">
        <v>2688</v>
      </c>
      <c r="C5529" s="186" t="s">
        <v>12467</v>
      </c>
      <c r="D5529" s="186" t="s">
        <v>8849</v>
      </c>
      <c r="E5529" s="186" t="s">
        <v>13720</v>
      </c>
      <c r="F5529" s="186"/>
      <c r="G5529" s="188" t="s">
        <v>12127</v>
      </c>
      <c r="H5529" s="189" t="n">
        <v>1.1</v>
      </c>
      <c r="I5529" s="190" t="n">
        <v>2.82</v>
      </c>
      <c r="J5529" s="190" t="n">
        <v>3.1</v>
      </c>
    </row>
    <row r="5530" customFormat="false" ht="22.3" hidden="false" customHeight="true" outlineLevel="0" collapsed="false">
      <c r="A5530" s="191"/>
      <c r="B5530" s="191"/>
      <c r="C5530" s="191"/>
      <c r="D5530" s="191"/>
      <c r="E5530" s="191" t="s">
        <v>13722</v>
      </c>
      <c r="F5530" s="192" t="n">
        <v>9.74</v>
      </c>
      <c r="G5530" s="191" t="s">
        <v>13723</v>
      </c>
      <c r="H5530" s="192" t="n">
        <v>0</v>
      </c>
      <c r="I5530" s="191" t="s">
        <v>13724</v>
      </c>
      <c r="J5530" s="192" t="n">
        <v>9.74</v>
      </c>
    </row>
    <row r="5531" customFormat="false" ht="32.75" hidden="false" customHeight="true" outlineLevel="0" collapsed="false">
      <c r="A5531" s="191"/>
      <c r="B5531" s="191"/>
      <c r="C5531" s="191"/>
      <c r="D5531" s="191"/>
      <c r="E5531" s="191" t="s">
        <v>13725</v>
      </c>
      <c r="F5531" s="192" t="n">
        <v>4.22</v>
      </c>
      <c r="G5531" s="191"/>
      <c r="H5531" s="193" t="s">
        <v>13726</v>
      </c>
      <c r="I5531" s="193"/>
      <c r="J5531" s="192" t="n">
        <v>23.25</v>
      </c>
    </row>
    <row r="5532" customFormat="false" ht="22.3" hidden="false" customHeight="true" outlineLevel="0" collapsed="false">
      <c r="A5532" s="125"/>
      <c r="B5532" s="125"/>
      <c r="C5532" s="125"/>
      <c r="D5532" s="125"/>
      <c r="E5532" s="125"/>
      <c r="F5532" s="125"/>
      <c r="G5532" s="125" t="s">
        <v>13727</v>
      </c>
      <c r="H5532" s="194" t="n">
        <v>1803.5</v>
      </c>
      <c r="I5532" s="125" t="s">
        <v>13728</v>
      </c>
      <c r="J5532" s="195" t="n">
        <v>41931.37</v>
      </c>
    </row>
    <row r="5533" customFormat="false" ht="22.3" hidden="false" customHeight="true" outlineLevel="0" collapsed="false">
      <c r="A5533" s="196"/>
      <c r="B5533" s="196"/>
      <c r="C5533" s="196"/>
      <c r="D5533" s="196"/>
      <c r="E5533" s="196"/>
      <c r="F5533" s="196"/>
      <c r="G5533" s="196"/>
      <c r="H5533" s="196"/>
      <c r="I5533" s="196"/>
      <c r="J5533" s="196"/>
    </row>
    <row r="5534" customFormat="false" ht="23.4" hidden="false" customHeight="true" outlineLevel="0" collapsed="false">
      <c r="A5534" s="175" t="s">
        <v>13435</v>
      </c>
      <c r="B5534" s="176" t="s">
        <v>12459</v>
      </c>
      <c r="C5534" s="175" t="s">
        <v>12460</v>
      </c>
      <c r="D5534" s="175" t="s">
        <v>12125</v>
      </c>
      <c r="E5534" s="175" t="s">
        <v>13711</v>
      </c>
      <c r="F5534" s="175"/>
      <c r="G5534" s="177" t="s">
        <v>12461</v>
      </c>
      <c r="H5534" s="176" t="s">
        <v>12462</v>
      </c>
      <c r="I5534" s="176" t="s">
        <v>12463</v>
      </c>
      <c r="J5534" s="176" t="s">
        <v>12243</v>
      </c>
    </row>
    <row r="5535" customFormat="false" ht="55.1" hidden="false" customHeight="true" outlineLevel="0" collapsed="false">
      <c r="A5535" s="154" t="s">
        <v>13712</v>
      </c>
      <c r="B5535" s="178" t="n">
        <v>91836</v>
      </c>
      <c r="C5535" s="154" t="s">
        <v>12467</v>
      </c>
      <c r="D5535" s="154" t="s">
        <v>13436</v>
      </c>
      <c r="E5535" s="154" t="s">
        <v>13737</v>
      </c>
      <c r="F5535" s="154"/>
      <c r="G5535" s="155" t="s">
        <v>12127</v>
      </c>
      <c r="H5535" s="179" t="n">
        <v>1</v>
      </c>
      <c r="I5535" s="180" t="n">
        <v>22.02</v>
      </c>
      <c r="J5535" s="180" t="n">
        <v>22.02</v>
      </c>
    </row>
    <row r="5536" customFormat="false" ht="43.9" hidden="false" customHeight="true" outlineLevel="0" collapsed="false">
      <c r="A5536" s="181" t="s">
        <v>13714</v>
      </c>
      <c r="B5536" s="182" t="n">
        <v>88247</v>
      </c>
      <c r="C5536" s="181" t="s">
        <v>12467</v>
      </c>
      <c r="D5536" s="181" t="s">
        <v>6422</v>
      </c>
      <c r="E5536" s="181" t="s">
        <v>13717</v>
      </c>
      <c r="F5536" s="181"/>
      <c r="G5536" s="183" t="s">
        <v>13718</v>
      </c>
      <c r="H5536" s="184" t="n">
        <v>0.105</v>
      </c>
      <c r="I5536" s="185" t="n">
        <v>25</v>
      </c>
      <c r="J5536" s="185" t="n">
        <v>2.62</v>
      </c>
    </row>
    <row r="5537" customFormat="false" ht="55.1" hidden="false" customHeight="true" outlineLevel="0" collapsed="false">
      <c r="A5537" s="181" t="s">
        <v>13714</v>
      </c>
      <c r="B5537" s="182" t="n">
        <v>91170</v>
      </c>
      <c r="C5537" s="181" t="s">
        <v>12467</v>
      </c>
      <c r="D5537" s="181" t="s">
        <v>13998</v>
      </c>
      <c r="E5537" s="181" t="s">
        <v>13999</v>
      </c>
      <c r="F5537" s="181"/>
      <c r="G5537" s="183" t="s">
        <v>12127</v>
      </c>
      <c r="H5537" s="184" t="n">
        <v>1</v>
      </c>
      <c r="I5537" s="185" t="n">
        <v>10.91</v>
      </c>
      <c r="J5537" s="185" t="n">
        <v>10.91</v>
      </c>
    </row>
    <row r="5538" customFormat="false" ht="43.9" hidden="false" customHeight="true" outlineLevel="0" collapsed="false">
      <c r="A5538" s="181" t="s">
        <v>13714</v>
      </c>
      <c r="B5538" s="182" t="n">
        <v>88264</v>
      </c>
      <c r="C5538" s="181" t="s">
        <v>12467</v>
      </c>
      <c r="D5538" s="181" t="s">
        <v>6438</v>
      </c>
      <c r="E5538" s="181" t="s">
        <v>13717</v>
      </c>
      <c r="F5538" s="181"/>
      <c r="G5538" s="183" t="s">
        <v>13718</v>
      </c>
      <c r="H5538" s="184" t="n">
        <v>0.105</v>
      </c>
      <c r="I5538" s="185" t="n">
        <v>30.29</v>
      </c>
      <c r="J5538" s="185" t="n">
        <v>3.18</v>
      </c>
    </row>
    <row r="5539" customFormat="false" ht="22.3" hidden="false" customHeight="true" outlineLevel="0" collapsed="false">
      <c r="A5539" s="186" t="s">
        <v>13719</v>
      </c>
      <c r="B5539" s="187" t="n">
        <v>2690</v>
      </c>
      <c r="C5539" s="186" t="s">
        <v>12467</v>
      </c>
      <c r="D5539" s="186" t="s">
        <v>8850</v>
      </c>
      <c r="E5539" s="186" t="s">
        <v>13720</v>
      </c>
      <c r="F5539" s="186"/>
      <c r="G5539" s="188" t="s">
        <v>12127</v>
      </c>
      <c r="H5539" s="189" t="n">
        <v>1.1</v>
      </c>
      <c r="I5539" s="190" t="n">
        <v>4.83</v>
      </c>
      <c r="J5539" s="190" t="n">
        <v>5.31</v>
      </c>
    </row>
    <row r="5540" customFormat="false" ht="22.3" hidden="false" customHeight="true" outlineLevel="0" collapsed="false">
      <c r="A5540" s="191"/>
      <c r="B5540" s="191"/>
      <c r="C5540" s="191"/>
      <c r="D5540" s="191"/>
      <c r="E5540" s="191" t="s">
        <v>13722</v>
      </c>
      <c r="F5540" s="192" t="n">
        <v>10.34</v>
      </c>
      <c r="G5540" s="191" t="s">
        <v>13723</v>
      </c>
      <c r="H5540" s="192" t="n">
        <v>0</v>
      </c>
      <c r="I5540" s="191" t="s">
        <v>13724</v>
      </c>
      <c r="J5540" s="192" t="n">
        <v>10.34</v>
      </c>
    </row>
    <row r="5541" customFormat="false" ht="32.75" hidden="false" customHeight="true" outlineLevel="0" collapsed="false">
      <c r="A5541" s="191"/>
      <c r="B5541" s="191"/>
      <c r="C5541" s="191"/>
      <c r="D5541" s="191"/>
      <c r="E5541" s="191" t="s">
        <v>13725</v>
      </c>
      <c r="F5541" s="192" t="n">
        <v>4.89</v>
      </c>
      <c r="G5541" s="191"/>
      <c r="H5541" s="193" t="s">
        <v>13726</v>
      </c>
      <c r="I5541" s="193"/>
      <c r="J5541" s="192" t="n">
        <v>26.91</v>
      </c>
    </row>
    <row r="5542" customFormat="false" ht="22.3" hidden="false" customHeight="true" outlineLevel="0" collapsed="false">
      <c r="A5542" s="125"/>
      <c r="B5542" s="125"/>
      <c r="C5542" s="125"/>
      <c r="D5542" s="125"/>
      <c r="E5542" s="125"/>
      <c r="F5542" s="125"/>
      <c r="G5542" s="125" t="s">
        <v>13727</v>
      </c>
      <c r="H5542" s="194" t="n">
        <v>164.5</v>
      </c>
      <c r="I5542" s="125" t="s">
        <v>13728</v>
      </c>
      <c r="J5542" s="195" t="n">
        <v>4426.69</v>
      </c>
    </row>
    <row r="5543" customFormat="false" ht="22.3" hidden="false" customHeight="true" outlineLevel="0" collapsed="false">
      <c r="A5543" s="196"/>
      <c r="B5543" s="196"/>
      <c r="C5543" s="196"/>
      <c r="D5543" s="196"/>
      <c r="E5543" s="196"/>
      <c r="F5543" s="196"/>
      <c r="G5543" s="196"/>
      <c r="H5543" s="196"/>
      <c r="I5543" s="196"/>
      <c r="J5543" s="196"/>
    </row>
    <row r="5544" customFormat="false" ht="23.4" hidden="false" customHeight="true" outlineLevel="0" collapsed="false">
      <c r="A5544" s="175" t="s">
        <v>13437</v>
      </c>
      <c r="B5544" s="176" t="s">
        <v>12459</v>
      </c>
      <c r="C5544" s="175" t="s">
        <v>12460</v>
      </c>
      <c r="D5544" s="175" t="s">
        <v>12125</v>
      </c>
      <c r="E5544" s="175" t="s">
        <v>13711</v>
      </c>
      <c r="F5544" s="175"/>
      <c r="G5544" s="177" t="s">
        <v>12461</v>
      </c>
      <c r="H5544" s="176" t="s">
        <v>12462</v>
      </c>
      <c r="I5544" s="176" t="s">
        <v>12463</v>
      </c>
      <c r="J5544" s="176" t="s">
        <v>12243</v>
      </c>
    </row>
    <row r="5545" customFormat="false" ht="55.1" hidden="false" customHeight="true" outlineLevel="0" collapsed="false">
      <c r="A5545" s="154" t="s">
        <v>13712</v>
      </c>
      <c r="B5545" s="178" t="n">
        <v>91860</v>
      </c>
      <c r="C5545" s="154" t="s">
        <v>12467</v>
      </c>
      <c r="D5545" s="154" t="s">
        <v>13438</v>
      </c>
      <c r="E5545" s="154" t="s">
        <v>13737</v>
      </c>
      <c r="F5545" s="154"/>
      <c r="G5545" s="155" t="s">
        <v>12127</v>
      </c>
      <c r="H5545" s="179" t="n">
        <v>1</v>
      </c>
      <c r="I5545" s="180" t="n">
        <v>12.82</v>
      </c>
      <c r="J5545" s="180" t="n">
        <v>12.82</v>
      </c>
    </row>
    <row r="5546" customFormat="false" ht="43.9" hidden="false" customHeight="true" outlineLevel="0" collapsed="false">
      <c r="A5546" s="181" t="s">
        <v>13714</v>
      </c>
      <c r="B5546" s="182" t="n">
        <v>88264</v>
      </c>
      <c r="C5546" s="181" t="s">
        <v>12467</v>
      </c>
      <c r="D5546" s="181" t="s">
        <v>6438</v>
      </c>
      <c r="E5546" s="181" t="s">
        <v>13717</v>
      </c>
      <c r="F5546" s="181"/>
      <c r="G5546" s="183" t="s">
        <v>13718</v>
      </c>
      <c r="H5546" s="184" t="n">
        <v>0.166</v>
      </c>
      <c r="I5546" s="185" t="n">
        <v>30.29</v>
      </c>
      <c r="J5546" s="185" t="n">
        <v>5.02</v>
      </c>
    </row>
    <row r="5547" customFormat="false" ht="43.9" hidden="false" customHeight="true" outlineLevel="0" collapsed="false">
      <c r="A5547" s="181" t="s">
        <v>13714</v>
      </c>
      <c r="B5547" s="182" t="n">
        <v>88247</v>
      </c>
      <c r="C5547" s="181" t="s">
        <v>12467</v>
      </c>
      <c r="D5547" s="181" t="s">
        <v>6422</v>
      </c>
      <c r="E5547" s="181" t="s">
        <v>13717</v>
      </c>
      <c r="F5547" s="181"/>
      <c r="G5547" s="183" t="s">
        <v>13718</v>
      </c>
      <c r="H5547" s="184" t="n">
        <v>0.166</v>
      </c>
      <c r="I5547" s="185" t="n">
        <v>25</v>
      </c>
      <c r="J5547" s="185" t="n">
        <v>4.15</v>
      </c>
    </row>
    <row r="5548" customFormat="false" ht="43.9" hidden="false" customHeight="true" outlineLevel="0" collapsed="false">
      <c r="A5548" s="186" t="s">
        <v>13719</v>
      </c>
      <c r="B5548" s="187" t="n">
        <v>39247</v>
      </c>
      <c r="C5548" s="186" t="s">
        <v>12467</v>
      </c>
      <c r="D5548" s="186" t="s">
        <v>14014</v>
      </c>
      <c r="E5548" s="186" t="s">
        <v>13720</v>
      </c>
      <c r="F5548" s="186"/>
      <c r="G5548" s="188" t="s">
        <v>12127</v>
      </c>
      <c r="H5548" s="189" t="n">
        <v>1.017</v>
      </c>
      <c r="I5548" s="190" t="n">
        <v>3.59</v>
      </c>
      <c r="J5548" s="190" t="n">
        <v>3.65</v>
      </c>
    </row>
    <row r="5549" customFormat="false" ht="22.3" hidden="false" customHeight="true" outlineLevel="0" collapsed="false">
      <c r="A5549" s="191"/>
      <c r="B5549" s="191"/>
      <c r="C5549" s="191"/>
      <c r="D5549" s="191"/>
      <c r="E5549" s="191" t="s">
        <v>13722</v>
      </c>
      <c r="F5549" s="192" t="n">
        <v>7.09</v>
      </c>
      <c r="G5549" s="191" t="s">
        <v>13723</v>
      </c>
      <c r="H5549" s="192" t="n">
        <v>0</v>
      </c>
      <c r="I5549" s="191" t="s">
        <v>13724</v>
      </c>
      <c r="J5549" s="192" t="n">
        <v>7.09</v>
      </c>
    </row>
    <row r="5550" customFormat="false" ht="32.75" hidden="false" customHeight="true" outlineLevel="0" collapsed="false">
      <c r="A5550" s="191"/>
      <c r="B5550" s="191"/>
      <c r="C5550" s="191"/>
      <c r="D5550" s="191"/>
      <c r="E5550" s="191" t="s">
        <v>13725</v>
      </c>
      <c r="F5550" s="192" t="n">
        <v>2.84</v>
      </c>
      <c r="G5550" s="191"/>
      <c r="H5550" s="193" t="s">
        <v>13726</v>
      </c>
      <c r="I5550" s="193"/>
      <c r="J5550" s="192" t="n">
        <v>15.66</v>
      </c>
    </row>
    <row r="5551" customFormat="false" ht="22.3" hidden="false" customHeight="true" outlineLevel="0" collapsed="false">
      <c r="A5551" s="125"/>
      <c r="B5551" s="125"/>
      <c r="C5551" s="125"/>
      <c r="D5551" s="125"/>
      <c r="E5551" s="125"/>
      <c r="F5551" s="125"/>
      <c r="G5551" s="125" t="s">
        <v>13727</v>
      </c>
      <c r="H5551" s="194" t="n">
        <v>1.1</v>
      </c>
      <c r="I5551" s="125" t="s">
        <v>13728</v>
      </c>
      <c r="J5551" s="195" t="n">
        <v>17.22</v>
      </c>
    </row>
    <row r="5552" customFormat="false" ht="22.3" hidden="false" customHeight="true" outlineLevel="0" collapsed="false">
      <c r="A5552" s="196"/>
      <c r="B5552" s="196"/>
      <c r="C5552" s="196"/>
      <c r="D5552" s="196"/>
      <c r="E5552" s="196"/>
      <c r="F5552" s="196"/>
      <c r="G5552" s="196"/>
      <c r="H5552" s="196"/>
      <c r="I5552" s="196"/>
      <c r="J5552" s="196"/>
    </row>
    <row r="5553" customFormat="false" ht="23.4" hidden="false" customHeight="true" outlineLevel="0" collapsed="false">
      <c r="A5553" s="175" t="s">
        <v>13439</v>
      </c>
      <c r="B5553" s="176" t="s">
        <v>12459</v>
      </c>
      <c r="C5553" s="175" t="s">
        <v>12460</v>
      </c>
      <c r="D5553" s="175" t="s">
        <v>12125</v>
      </c>
      <c r="E5553" s="175" t="s">
        <v>13711</v>
      </c>
      <c r="F5553" s="175"/>
      <c r="G5553" s="177" t="s">
        <v>12461</v>
      </c>
      <c r="H5553" s="176" t="s">
        <v>12462</v>
      </c>
      <c r="I5553" s="176" t="s">
        <v>12463</v>
      </c>
      <c r="J5553" s="176" t="s">
        <v>12243</v>
      </c>
    </row>
    <row r="5554" customFormat="false" ht="55.1" hidden="false" customHeight="true" outlineLevel="0" collapsed="false">
      <c r="A5554" s="154" t="s">
        <v>13712</v>
      </c>
      <c r="B5554" s="178" t="n">
        <v>91866</v>
      </c>
      <c r="C5554" s="154" t="s">
        <v>12467</v>
      </c>
      <c r="D5554" s="154" t="s">
        <v>13440</v>
      </c>
      <c r="E5554" s="154" t="s">
        <v>13737</v>
      </c>
      <c r="F5554" s="154"/>
      <c r="G5554" s="155" t="s">
        <v>12127</v>
      </c>
      <c r="H5554" s="179" t="n">
        <v>1</v>
      </c>
      <c r="I5554" s="180" t="n">
        <v>8.83</v>
      </c>
      <c r="J5554" s="180" t="n">
        <v>8.83</v>
      </c>
    </row>
    <row r="5555" customFormat="false" ht="43.9" hidden="false" customHeight="true" outlineLevel="0" collapsed="false">
      <c r="A5555" s="181" t="s">
        <v>13714</v>
      </c>
      <c r="B5555" s="182" t="n">
        <v>88247</v>
      </c>
      <c r="C5555" s="181" t="s">
        <v>12467</v>
      </c>
      <c r="D5555" s="181" t="s">
        <v>6422</v>
      </c>
      <c r="E5555" s="181" t="s">
        <v>13717</v>
      </c>
      <c r="F5555" s="181"/>
      <c r="G5555" s="183" t="s">
        <v>13718</v>
      </c>
      <c r="H5555" s="184" t="n">
        <v>0.08</v>
      </c>
      <c r="I5555" s="185" t="n">
        <v>25</v>
      </c>
      <c r="J5555" s="185" t="n">
        <v>2</v>
      </c>
    </row>
    <row r="5556" customFormat="false" ht="43.9" hidden="false" customHeight="true" outlineLevel="0" collapsed="false">
      <c r="A5556" s="181" t="s">
        <v>13714</v>
      </c>
      <c r="B5556" s="182" t="n">
        <v>88264</v>
      </c>
      <c r="C5556" s="181" t="s">
        <v>12467</v>
      </c>
      <c r="D5556" s="181" t="s">
        <v>6438</v>
      </c>
      <c r="E5556" s="181" t="s">
        <v>13717</v>
      </c>
      <c r="F5556" s="181"/>
      <c r="G5556" s="183" t="s">
        <v>13718</v>
      </c>
      <c r="H5556" s="184" t="n">
        <v>0.08</v>
      </c>
      <c r="I5556" s="185" t="n">
        <v>30.29</v>
      </c>
      <c r="J5556" s="185" t="n">
        <v>2.42</v>
      </c>
    </row>
    <row r="5557" customFormat="false" ht="22.3" hidden="false" customHeight="true" outlineLevel="0" collapsed="false">
      <c r="A5557" s="186" t="s">
        <v>13719</v>
      </c>
      <c r="B5557" s="187" t="n">
        <v>2673</v>
      </c>
      <c r="C5557" s="186" t="s">
        <v>12467</v>
      </c>
      <c r="D5557" s="186" t="s">
        <v>14015</v>
      </c>
      <c r="E5557" s="186" t="s">
        <v>13720</v>
      </c>
      <c r="F5557" s="186"/>
      <c r="G5557" s="188" t="s">
        <v>12127</v>
      </c>
      <c r="H5557" s="189" t="n">
        <v>1.017</v>
      </c>
      <c r="I5557" s="190" t="n">
        <v>4.31</v>
      </c>
      <c r="J5557" s="190" t="n">
        <v>4.38</v>
      </c>
    </row>
    <row r="5558" customFormat="false" ht="32.75" hidden="false" customHeight="true" outlineLevel="0" collapsed="false">
      <c r="A5558" s="186" t="s">
        <v>13719</v>
      </c>
      <c r="B5558" s="187" t="n">
        <v>43132</v>
      </c>
      <c r="C5558" s="186" t="s">
        <v>12467</v>
      </c>
      <c r="D5558" s="186" t="s">
        <v>7198</v>
      </c>
      <c r="E5558" s="186" t="s">
        <v>13720</v>
      </c>
      <c r="F5558" s="186"/>
      <c r="G5558" s="188" t="s">
        <v>12533</v>
      </c>
      <c r="H5558" s="189" t="n">
        <v>0.0016</v>
      </c>
      <c r="I5558" s="190" t="n">
        <v>22.25</v>
      </c>
      <c r="J5558" s="190" t="n">
        <v>0.03</v>
      </c>
    </row>
    <row r="5559" customFormat="false" ht="22.3" hidden="false" customHeight="true" outlineLevel="0" collapsed="false">
      <c r="A5559" s="191"/>
      <c r="B5559" s="191"/>
      <c r="C5559" s="191"/>
      <c r="D5559" s="191"/>
      <c r="E5559" s="191" t="s">
        <v>13722</v>
      </c>
      <c r="F5559" s="192" t="n">
        <v>3.41</v>
      </c>
      <c r="G5559" s="191" t="s">
        <v>13723</v>
      </c>
      <c r="H5559" s="192" t="n">
        <v>0</v>
      </c>
      <c r="I5559" s="191" t="s">
        <v>13724</v>
      </c>
      <c r="J5559" s="192" t="n">
        <v>3.41</v>
      </c>
    </row>
    <row r="5560" customFormat="false" ht="32.75" hidden="false" customHeight="true" outlineLevel="0" collapsed="false">
      <c r="A5560" s="191"/>
      <c r="B5560" s="191"/>
      <c r="C5560" s="191"/>
      <c r="D5560" s="191"/>
      <c r="E5560" s="191" t="s">
        <v>13725</v>
      </c>
      <c r="F5560" s="192" t="n">
        <v>1.96</v>
      </c>
      <c r="G5560" s="191"/>
      <c r="H5560" s="193" t="s">
        <v>13726</v>
      </c>
      <c r="I5560" s="193"/>
      <c r="J5560" s="192" t="n">
        <v>10.79</v>
      </c>
    </row>
    <row r="5561" customFormat="false" ht="22.3" hidden="false" customHeight="true" outlineLevel="0" collapsed="false">
      <c r="A5561" s="125"/>
      <c r="B5561" s="125"/>
      <c r="C5561" s="125"/>
      <c r="D5561" s="125"/>
      <c r="E5561" s="125"/>
      <c r="F5561" s="125"/>
      <c r="G5561" s="125" t="s">
        <v>13727</v>
      </c>
      <c r="H5561" s="194" t="n">
        <v>3</v>
      </c>
      <c r="I5561" s="125" t="s">
        <v>13728</v>
      </c>
      <c r="J5561" s="195" t="n">
        <v>32.37</v>
      </c>
    </row>
    <row r="5562" customFormat="false" ht="22.3" hidden="false" customHeight="true" outlineLevel="0" collapsed="false">
      <c r="A5562" s="196"/>
      <c r="B5562" s="196"/>
      <c r="C5562" s="196"/>
      <c r="D5562" s="196"/>
      <c r="E5562" s="196"/>
      <c r="F5562" s="196"/>
      <c r="G5562" s="196"/>
      <c r="H5562" s="196"/>
      <c r="I5562" s="196"/>
      <c r="J5562" s="196"/>
    </row>
    <row r="5563" customFormat="false" ht="23.4" hidden="false" customHeight="true" outlineLevel="0" collapsed="false">
      <c r="A5563" s="175" t="s">
        <v>13441</v>
      </c>
      <c r="B5563" s="176" t="s">
        <v>12459</v>
      </c>
      <c r="C5563" s="175" t="s">
        <v>12460</v>
      </c>
      <c r="D5563" s="175" t="s">
        <v>12125</v>
      </c>
      <c r="E5563" s="175" t="s">
        <v>13711</v>
      </c>
      <c r="F5563" s="175"/>
      <c r="G5563" s="177" t="s">
        <v>12461</v>
      </c>
      <c r="H5563" s="176" t="s">
        <v>12462</v>
      </c>
      <c r="I5563" s="176" t="s">
        <v>12463</v>
      </c>
      <c r="J5563" s="176" t="s">
        <v>12243</v>
      </c>
    </row>
    <row r="5564" customFormat="false" ht="32.75" hidden="false" customHeight="true" outlineLevel="0" collapsed="false">
      <c r="A5564" s="154" t="s">
        <v>13712</v>
      </c>
      <c r="B5564" s="178" t="s">
        <v>13442</v>
      </c>
      <c r="C5564" s="154" t="s">
        <v>12475</v>
      </c>
      <c r="D5564" s="154" t="s">
        <v>13443</v>
      </c>
      <c r="E5564" s="154" t="s">
        <v>13752</v>
      </c>
      <c r="F5564" s="154"/>
      <c r="G5564" s="155" t="s">
        <v>12127</v>
      </c>
      <c r="H5564" s="179" t="n">
        <v>1</v>
      </c>
      <c r="I5564" s="180" t="n">
        <v>51.37</v>
      </c>
      <c r="J5564" s="180" t="n">
        <v>51.37</v>
      </c>
    </row>
    <row r="5565" customFormat="false" ht="55.1" hidden="false" customHeight="true" outlineLevel="0" collapsed="false">
      <c r="A5565" s="181" t="s">
        <v>13714</v>
      </c>
      <c r="B5565" s="182" t="n">
        <v>91170</v>
      </c>
      <c r="C5565" s="181" t="s">
        <v>12467</v>
      </c>
      <c r="D5565" s="181" t="s">
        <v>13998</v>
      </c>
      <c r="E5565" s="181" t="s">
        <v>13999</v>
      </c>
      <c r="F5565" s="181"/>
      <c r="G5565" s="183" t="s">
        <v>12127</v>
      </c>
      <c r="H5565" s="184" t="n">
        <v>1</v>
      </c>
      <c r="I5565" s="185" t="n">
        <v>10.91</v>
      </c>
      <c r="J5565" s="185" t="n">
        <v>10.91</v>
      </c>
    </row>
    <row r="5566" customFormat="false" ht="43.9" hidden="false" customHeight="true" outlineLevel="0" collapsed="false">
      <c r="A5566" s="181" t="s">
        <v>13714</v>
      </c>
      <c r="B5566" s="182" t="n">
        <v>88247</v>
      </c>
      <c r="C5566" s="181" t="s">
        <v>12467</v>
      </c>
      <c r="D5566" s="181" t="s">
        <v>6422</v>
      </c>
      <c r="E5566" s="181" t="s">
        <v>13717</v>
      </c>
      <c r="F5566" s="181"/>
      <c r="G5566" s="183" t="s">
        <v>13718</v>
      </c>
      <c r="H5566" s="184" t="n">
        <v>0.1572</v>
      </c>
      <c r="I5566" s="185" t="n">
        <v>25</v>
      </c>
      <c r="J5566" s="185" t="n">
        <v>3.93</v>
      </c>
    </row>
    <row r="5567" customFormat="false" ht="43.9" hidden="false" customHeight="true" outlineLevel="0" collapsed="false">
      <c r="A5567" s="181" t="s">
        <v>13714</v>
      </c>
      <c r="B5567" s="182" t="n">
        <v>88264</v>
      </c>
      <c r="C5567" s="181" t="s">
        <v>12467</v>
      </c>
      <c r="D5567" s="181" t="s">
        <v>6438</v>
      </c>
      <c r="E5567" s="181" t="s">
        <v>13717</v>
      </c>
      <c r="F5567" s="181"/>
      <c r="G5567" s="183" t="s">
        <v>13718</v>
      </c>
      <c r="H5567" s="184" t="n">
        <v>0.1572</v>
      </c>
      <c r="I5567" s="185" t="n">
        <v>30.29</v>
      </c>
      <c r="J5567" s="185" t="n">
        <v>4.76</v>
      </c>
    </row>
    <row r="5568" customFormat="false" ht="43.9" hidden="false" customHeight="true" outlineLevel="0" collapsed="false">
      <c r="A5568" s="186" t="s">
        <v>13719</v>
      </c>
      <c r="B5568" s="187" t="n">
        <v>2503</v>
      </c>
      <c r="C5568" s="186" t="s">
        <v>12467</v>
      </c>
      <c r="D5568" s="186" t="s">
        <v>14016</v>
      </c>
      <c r="E5568" s="186" t="s">
        <v>13720</v>
      </c>
      <c r="F5568" s="186"/>
      <c r="G5568" s="188" t="s">
        <v>12127</v>
      </c>
      <c r="H5568" s="189" t="n">
        <v>1.05</v>
      </c>
      <c r="I5568" s="190" t="n">
        <v>30.26</v>
      </c>
      <c r="J5568" s="190" t="n">
        <v>31.77</v>
      </c>
    </row>
    <row r="5569" customFormat="false" ht="22.3" hidden="false" customHeight="true" outlineLevel="0" collapsed="false">
      <c r="A5569" s="191"/>
      <c r="B5569" s="191"/>
      <c r="C5569" s="191"/>
      <c r="D5569" s="191"/>
      <c r="E5569" s="191" t="s">
        <v>13722</v>
      </c>
      <c r="F5569" s="192" t="n">
        <v>12.57</v>
      </c>
      <c r="G5569" s="191" t="s">
        <v>13723</v>
      </c>
      <c r="H5569" s="192" t="n">
        <v>0</v>
      </c>
      <c r="I5569" s="191" t="s">
        <v>13724</v>
      </c>
      <c r="J5569" s="192" t="n">
        <v>12.57</v>
      </c>
    </row>
    <row r="5570" customFormat="false" ht="32.75" hidden="false" customHeight="true" outlineLevel="0" collapsed="false">
      <c r="A5570" s="191"/>
      <c r="B5570" s="191"/>
      <c r="C5570" s="191"/>
      <c r="D5570" s="191"/>
      <c r="E5570" s="191" t="s">
        <v>13725</v>
      </c>
      <c r="F5570" s="192" t="n">
        <v>11.41</v>
      </c>
      <c r="G5570" s="191"/>
      <c r="H5570" s="193" t="s">
        <v>13726</v>
      </c>
      <c r="I5570" s="193"/>
      <c r="J5570" s="192" t="n">
        <v>62.78</v>
      </c>
    </row>
    <row r="5571" customFormat="false" ht="22.3" hidden="false" customHeight="true" outlineLevel="0" collapsed="false">
      <c r="A5571" s="125"/>
      <c r="B5571" s="125"/>
      <c r="C5571" s="125"/>
      <c r="D5571" s="125"/>
      <c r="E5571" s="125"/>
      <c r="F5571" s="125"/>
      <c r="G5571" s="125" t="s">
        <v>13727</v>
      </c>
      <c r="H5571" s="194" t="n">
        <v>59.7</v>
      </c>
      <c r="I5571" s="125" t="s">
        <v>13728</v>
      </c>
      <c r="J5571" s="195" t="n">
        <v>3747.96</v>
      </c>
    </row>
    <row r="5572" customFormat="false" ht="22.3" hidden="false" customHeight="true" outlineLevel="0" collapsed="false">
      <c r="A5572" s="196"/>
      <c r="B5572" s="196"/>
      <c r="C5572" s="196"/>
      <c r="D5572" s="196"/>
      <c r="E5572" s="196"/>
      <c r="F5572" s="196"/>
      <c r="G5572" s="196"/>
      <c r="H5572" s="196"/>
      <c r="I5572" s="196"/>
      <c r="J5572" s="196"/>
    </row>
    <row r="5573" customFormat="false" ht="23.4" hidden="false" customHeight="true" outlineLevel="0" collapsed="false">
      <c r="A5573" s="175" t="s">
        <v>13444</v>
      </c>
      <c r="B5573" s="176" t="s">
        <v>12459</v>
      </c>
      <c r="C5573" s="175" t="s">
        <v>12460</v>
      </c>
      <c r="D5573" s="175" t="s">
        <v>12125</v>
      </c>
      <c r="E5573" s="175" t="s">
        <v>13711</v>
      </c>
      <c r="F5573" s="175"/>
      <c r="G5573" s="177" t="s">
        <v>12461</v>
      </c>
      <c r="H5573" s="176" t="s">
        <v>12462</v>
      </c>
      <c r="I5573" s="176" t="s">
        <v>12463</v>
      </c>
      <c r="J5573" s="176" t="s">
        <v>12243</v>
      </c>
    </row>
    <row r="5574" customFormat="false" ht="43.9" hidden="false" customHeight="true" outlineLevel="0" collapsed="false">
      <c r="A5574" s="154" t="s">
        <v>13712</v>
      </c>
      <c r="B5574" s="178" t="s">
        <v>13445</v>
      </c>
      <c r="C5574" s="154" t="s">
        <v>12475</v>
      </c>
      <c r="D5574" s="154" t="s">
        <v>13446</v>
      </c>
      <c r="E5574" s="154" t="s">
        <v>13940</v>
      </c>
      <c r="F5574" s="154"/>
      <c r="G5574" s="155" t="s">
        <v>12127</v>
      </c>
      <c r="H5574" s="179" t="n">
        <v>1</v>
      </c>
      <c r="I5574" s="180" t="n">
        <v>44.28</v>
      </c>
      <c r="J5574" s="180" t="n">
        <v>44.28</v>
      </c>
    </row>
    <row r="5575" customFormat="false" ht="43.9" hidden="false" customHeight="true" outlineLevel="0" collapsed="false">
      <c r="A5575" s="181" t="s">
        <v>13714</v>
      </c>
      <c r="B5575" s="182" t="n">
        <v>88247</v>
      </c>
      <c r="C5575" s="181" t="s">
        <v>12467</v>
      </c>
      <c r="D5575" s="181" t="s">
        <v>6422</v>
      </c>
      <c r="E5575" s="181" t="s">
        <v>13717</v>
      </c>
      <c r="F5575" s="181"/>
      <c r="G5575" s="183" t="s">
        <v>13718</v>
      </c>
      <c r="H5575" s="184" t="n">
        <v>0.1572</v>
      </c>
      <c r="I5575" s="185" t="n">
        <v>25</v>
      </c>
      <c r="J5575" s="185" t="n">
        <v>3.93</v>
      </c>
    </row>
    <row r="5576" customFormat="false" ht="43.9" hidden="false" customHeight="true" outlineLevel="0" collapsed="false">
      <c r="A5576" s="181" t="s">
        <v>13714</v>
      </c>
      <c r="B5576" s="182" t="n">
        <v>88264</v>
      </c>
      <c r="C5576" s="181" t="s">
        <v>12467</v>
      </c>
      <c r="D5576" s="181" t="s">
        <v>6438</v>
      </c>
      <c r="E5576" s="181" t="s">
        <v>13717</v>
      </c>
      <c r="F5576" s="181"/>
      <c r="G5576" s="183" t="s">
        <v>13718</v>
      </c>
      <c r="H5576" s="184" t="n">
        <v>0.1572</v>
      </c>
      <c r="I5576" s="185" t="n">
        <v>30.29</v>
      </c>
      <c r="J5576" s="185" t="n">
        <v>4.76</v>
      </c>
    </row>
    <row r="5577" customFormat="false" ht="55.1" hidden="false" customHeight="true" outlineLevel="0" collapsed="false">
      <c r="A5577" s="181" t="s">
        <v>13714</v>
      </c>
      <c r="B5577" s="182" t="n">
        <v>91170</v>
      </c>
      <c r="C5577" s="181" t="s">
        <v>12467</v>
      </c>
      <c r="D5577" s="181" t="s">
        <v>13998</v>
      </c>
      <c r="E5577" s="181" t="s">
        <v>13999</v>
      </c>
      <c r="F5577" s="181"/>
      <c r="G5577" s="183" t="s">
        <v>12127</v>
      </c>
      <c r="H5577" s="184" t="n">
        <v>1</v>
      </c>
      <c r="I5577" s="185" t="n">
        <v>10.91</v>
      </c>
      <c r="J5577" s="185" t="n">
        <v>10.91</v>
      </c>
    </row>
    <row r="5578" customFormat="false" ht="43.9" hidden="false" customHeight="true" outlineLevel="0" collapsed="false">
      <c r="A5578" s="186" t="s">
        <v>13719</v>
      </c>
      <c r="B5578" s="187" t="n">
        <v>2502</v>
      </c>
      <c r="C5578" s="186" t="s">
        <v>12467</v>
      </c>
      <c r="D5578" s="186" t="s">
        <v>14017</v>
      </c>
      <c r="E5578" s="186" t="s">
        <v>13720</v>
      </c>
      <c r="F5578" s="186"/>
      <c r="G5578" s="188" t="s">
        <v>12127</v>
      </c>
      <c r="H5578" s="189" t="n">
        <v>1.05</v>
      </c>
      <c r="I5578" s="190" t="n">
        <v>23.51</v>
      </c>
      <c r="J5578" s="190" t="n">
        <v>24.68</v>
      </c>
    </row>
    <row r="5579" customFormat="false" ht="22.3" hidden="false" customHeight="true" outlineLevel="0" collapsed="false">
      <c r="A5579" s="191"/>
      <c r="B5579" s="191"/>
      <c r="C5579" s="191"/>
      <c r="D5579" s="191"/>
      <c r="E5579" s="191" t="s">
        <v>13722</v>
      </c>
      <c r="F5579" s="192" t="n">
        <v>12.57</v>
      </c>
      <c r="G5579" s="191" t="s">
        <v>13723</v>
      </c>
      <c r="H5579" s="192" t="n">
        <v>0</v>
      </c>
      <c r="I5579" s="191" t="s">
        <v>13724</v>
      </c>
      <c r="J5579" s="192" t="n">
        <v>12.57</v>
      </c>
    </row>
    <row r="5580" customFormat="false" ht="32.75" hidden="false" customHeight="true" outlineLevel="0" collapsed="false">
      <c r="A5580" s="191"/>
      <c r="B5580" s="191"/>
      <c r="C5580" s="191"/>
      <c r="D5580" s="191"/>
      <c r="E5580" s="191" t="s">
        <v>13725</v>
      </c>
      <c r="F5580" s="192" t="n">
        <v>9.83</v>
      </c>
      <c r="G5580" s="191"/>
      <c r="H5580" s="193" t="s">
        <v>13726</v>
      </c>
      <c r="I5580" s="193"/>
      <c r="J5580" s="192" t="n">
        <v>54.11</v>
      </c>
    </row>
    <row r="5581" customFormat="false" ht="22.3" hidden="false" customHeight="true" outlineLevel="0" collapsed="false">
      <c r="A5581" s="125"/>
      <c r="B5581" s="125"/>
      <c r="C5581" s="125"/>
      <c r="D5581" s="125"/>
      <c r="E5581" s="125"/>
      <c r="F5581" s="125"/>
      <c r="G5581" s="125" t="s">
        <v>13727</v>
      </c>
      <c r="H5581" s="194" t="n">
        <v>52.4</v>
      </c>
      <c r="I5581" s="125" t="s">
        <v>13728</v>
      </c>
      <c r="J5581" s="195" t="n">
        <v>2835.36</v>
      </c>
    </row>
    <row r="5582" customFormat="false" ht="22.3" hidden="false" customHeight="true" outlineLevel="0" collapsed="false">
      <c r="A5582" s="196"/>
      <c r="B5582" s="196"/>
      <c r="C5582" s="196"/>
      <c r="D5582" s="196"/>
      <c r="E5582" s="196"/>
      <c r="F5582" s="196"/>
      <c r="G5582" s="196"/>
      <c r="H5582" s="196"/>
      <c r="I5582" s="196"/>
      <c r="J5582" s="196"/>
    </row>
    <row r="5583" customFormat="false" ht="23.4" hidden="false" customHeight="true" outlineLevel="0" collapsed="false">
      <c r="A5583" s="175" t="s">
        <v>13447</v>
      </c>
      <c r="B5583" s="176" t="s">
        <v>12459</v>
      </c>
      <c r="C5583" s="175" t="s">
        <v>12460</v>
      </c>
      <c r="D5583" s="175" t="s">
        <v>12125</v>
      </c>
      <c r="E5583" s="175" t="s">
        <v>13711</v>
      </c>
      <c r="F5583" s="175"/>
      <c r="G5583" s="177" t="s">
        <v>12461</v>
      </c>
      <c r="H5583" s="176" t="s">
        <v>12462</v>
      </c>
      <c r="I5583" s="176" t="s">
        <v>12463</v>
      </c>
      <c r="J5583" s="176" t="s">
        <v>12243</v>
      </c>
    </row>
    <row r="5584" customFormat="false" ht="43.9" hidden="false" customHeight="true" outlineLevel="0" collapsed="false">
      <c r="A5584" s="154" t="s">
        <v>13712</v>
      </c>
      <c r="B5584" s="178" t="s">
        <v>13448</v>
      </c>
      <c r="C5584" s="154" t="s">
        <v>12475</v>
      </c>
      <c r="D5584" s="154" t="s">
        <v>13449</v>
      </c>
      <c r="E5584" s="154" t="s">
        <v>13940</v>
      </c>
      <c r="F5584" s="154"/>
      <c r="G5584" s="155" t="s">
        <v>12127</v>
      </c>
      <c r="H5584" s="179" t="n">
        <v>1</v>
      </c>
      <c r="I5584" s="180" t="n">
        <v>61.92</v>
      </c>
      <c r="J5584" s="180" t="n">
        <v>61.92</v>
      </c>
    </row>
    <row r="5585" customFormat="false" ht="43.9" hidden="false" customHeight="true" outlineLevel="0" collapsed="false">
      <c r="A5585" s="181" t="s">
        <v>13714</v>
      </c>
      <c r="B5585" s="182" t="n">
        <v>88264</v>
      </c>
      <c r="C5585" s="181" t="s">
        <v>12467</v>
      </c>
      <c r="D5585" s="181" t="s">
        <v>6438</v>
      </c>
      <c r="E5585" s="181" t="s">
        <v>13717</v>
      </c>
      <c r="F5585" s="181"/>
      <c r="G5585" s="183" t="s">
        <v>13718</v>
      </c>
      <c r="H5585" s="184" t="n">
        <v>0.1572</v>
      </c>
      <c r="I5585" s="185" t="n">
        <v>30.29</v>
      </c>
      <c r="J5585" s="185" t="n">
        <v>4.76</v>
      </c>
    </row>
    <row r="5586" customFormat="false" ht="55.1" hidden="false" customHeight="true" outlineLevel="0" collapsed="false">
      <c r="A5586" s="181" t="s">
        <v>13714</v>
      </c>
      <c r="B5586" s="182" t="n">
        <v>91170</v>
      </c>
      <c r="C5586" s="181" t="s">
        <v>12467</v>
      </c>
      <c r="D5586" s="181" t="s">
        <v>13998</v>
      </c>
      <c r="E5586" s="181" t="s">
        <v>13999</v>
      </c>
      <c r="F5586" s="181"/>
      <c r="G5586" s="183" t="s">
        <v>12127</v>
      </c>
      <c r="H5586" s="184" t="n">
        <v>1</v>
      </c>
      <c r="I5586" s="185" t="n">
        <v>10.91</v>
      </c>
      <c r="J5586" s="185" t="n">
        <v>10.91</v>
      </c>
    </row>
    <row r="5587" customFormat="false" ht="43.9" hidden="false" customHeight="true" outlineLevel="0" collapsed="false">
      <c r="A5587" s="181" t="s">
        <v>13714</v>
      </c>
      <c r="B5587" s="182" t="n">
        <v>88247</v>
      </c>
      <c r="C5587" s="181" t="s">
        <v>12467</v>
      </c>
      <c r="D5587" s="181" t="s">
        <v>6422</v>
      </c>
      <c r="E5587" s="181" t="s">
        <v>13717</v>
      </c>
      <c r="F5587" s="181"/>
      <c r="G5587" s="183" t="s">
        <v>13718</v>
      </c>
      <c r="H5587" s="184" t="n">
        <v>0.1572</v>
      </c>
      <c r="I5587" s="185" t="n">
        <v>25</v>
      </c>
      <c r="J5587" s="185" t="n">
        <v>3.93</v>
      </c>
    </row>
    <row r="5588" customFormat="false" ht="43.9" hidden="false" customHeight="true" outlineLevel="0" collapsed="false">
      <c r="A5588" s="186" t="s">
        <v>13719</v>
      </c>
      <c r="B5588" s="187" t="n">
        <v>2500</v>
      </c>
      <c r="C5588" s="186" t="s">
        <v>12467</v>
      </c>
      <c r="D5588" s="186" t="s">
        <v>14018</v>
      </c>
      <c r="E5588" s="186" t="s">
        <v>13720</v>
      </c>
      <c r="F5588" s="186"/>
      <c r="G5588" s="188" t="s">
        <v>12127</v>
      </c>
      <c r="H5588" s="189" t="n">
        <v>1.05</v>
      </c>
      <c r="I5588" s="190" t="n">
        <v>40.31</v>
      </c>
      <c r="J5588" s="190" t="n">
        <v>42.32</v>
      </c>
    </row>
    <row r="5589" customFormat="false" ht="22.3" hidden="false" customHeight="true" outlineLevel="0" collapsed="false">
      <c r="A5589" s="191"/>
      <c r="B5589" s="191"/>
      <c r="C5589" s="191"/>
      <c r="D5589" s="191"/>
      <c r="E5589" s="191" t="s">
        <v>13722</v>
      </c>
      <c r="F5589" s="192" t="n">
        <v>12.57</v>
      </c>
      <c r="G5589" s="191" t="s">
        <v>13723</v>
      </c>
      <c r="H5589" s="192" t="n">
        <v>0</v>
      </c>
      <c r="I5589" s="191" t="s">
        <v>13724</v>
      </c>
      <c r="J5589" s="192" t="n">
        <v>12.57</v>
      </c>
    </row>
    <row r="5590" customFormat="false" ht="32.75" hidden="false" customHeight="true" outlineLevel="0" collapsed="false">
      <c r="A5590" s="191"/>
      <c r="B5590" s="191"/>
      <c r="C5590" s="191"/>
      <c r="D5590" s="191"/>
      <c r="E5590" s="191" t="s">
        <v>13725</v>
      </c>
      <c r="F5590" s="192" t="n">
        <v>13.75</v>
      </c>
      <c r="G5590" s="191"/>
      <c r="H5590" s="193" t="s">
        <v>13726</v>
      </c>
      <c r="I5590" s="193"/>
      <c r="J5590" s="192" t="n">
        <v>75.67</v>
      </c>
    </row>
    <row r="5591" customFormat="false" ht="22.3" hidden="false" customHeight="true" outlineLevel="0" collapsed="false">
      <c r="A5591" s="125"/>
      <c r="B5591" s="125"/>
      <c r="C5591" s="125"/>
      <c r="D5591" s="125"/>
      <c r="E5591" s="125"/>
      <c r="F5591" s="125"/>
      <c r="G5591" s="125" t="s">
        <v>13727</v>
      </c>
      <c r="H5591" s="194" t="n">
        <v>147.1</v>
      </c>
      <c r="I5591" s="125" t="s">
        <v>13728</v>
      </c>
      <c r="J5591" s="195" t="n">
        <v>11131.05</v>
      </c>
    </row>
    <row r="5592" customFormat="false" ht="22.3" hidden="false" customHeight="true" outlineLevel="0" collapsed="false">
      <c r="A5592" s="196"/>
      <c r="B5592" s="196"/>
      <c r="C5592" s="196"/>
      <c r="D5592" s="196"/>
      <c r="E5592" s="196"/>
      <c r="F5592" s="196"/>
      <c r="G5592" s="196"/>
      <c r="H5592" s="196"/>
      <c r="I5592" s="196"/>
      <c r="J5592" s="196"/>
    </row>
    <row r="5593" customFormat="false" ht="23.4" hidden="false" customHeight="true" outlineLevel="0" collapsed="false">
      <c r="A5593" s="175" t="s">
        <v>13450</v>
      </c>
      <c r="B5593" s="176" t="s">
        <v>12459</v>
      </c>
      <c r="C5593" s="175" t="s">
        <v>12460</v>
      </c>
      <c r="D5593" s="175" t="s">
        <v>12125</v>
      </c>
      <c r="E5593" s="175" t="s">
        <v>13711</v>
      </c>
      <c r="F5593" s="175"/>
      <c r="G5593" s="177" t="s">
        <v>12461</v>
      </c>
      <c r="H5593" s="176" t="s">
        <v>12462</v>
      </c>
      <c r="I5593" s="176" t="s">
        <v>12463</v>
      </c>
      <c r="J5593" s="176" t="s">
        <v>12243</v>
      </c>
    </row>
    <row r="5594" customFormat="false" ht="43.9" hidden="false" customHeight="true" outlineLevel="0" collapsed="false">
      <c r="A5594" s="154" t="s">
        <v>13712</v>
      </c>
      <c r="B5594" s="178" t="s">
        <v>13451</v>
      </c>
      <c r="C5594" s="154" t="s">
        <v>12475</v>
      </c>
      <c r="D5594" s="154" t="s">
        <v>13452</v>
      </c>
      <c r="E5594" s="154" t="s">
        <v>14019</v>
      </c>
      <c r="F5594" s="154"/>
      <c r="G5594" s="155" t="s">
        <v>12126</v>
      </c>
      <c r="H5594" s="179" t="n">
        <v>1</v>
      </c>
      <c r="I5594" s="180" t="n">
        <v>41.32</v>
      </c>
      <c r="J5594" s="180" t="n">
        <v>41.32</v>
      </c>
    </row>
    <row r="5595" customFormat="false" ht="43.9" hidden="false" customHeight="true" outlineLevel="0" collapsed="false">
      <c r="A5595" s="181" t="s">
        <v>13714</v>
      </c>
      <c r="B5595" s="182" t="n">
        <v>88264</v>
      </c>
      <c r="C5595" s="181" t="s">
        <v>12467</v>
      </c>
      <c r="D5595" s="181" t="s">
        <v>6438</v>
      </c>
      <c r="E5595" s="181" t="s">
        <v>13717</v>
      </c>
      <c r="F5595" s="181"/>
      <c r="G5595" s="183" t="s">
        <v>13718</v>
      </c>
      <c r="H5595" s="184" t="n">
        <v>0.3379</v>
      </c>
      <c r="I5595" s="185" t="n">
        <v>30.29</v>
      </c>
      <c r="J5595" s="185" t="n">
        <v>10.23</v>
      </c>
    </row>
    <row r="5596" customFormat="false" ht="43.9" hidden="false" customHeight="true" outlineLevel="0" collapsed="false">
      <c r="A5596" s="181" t="s">
        <v>13714</v>
      </c>
      <c r="B5596" s="182" t="n">
        <v>88247</v>
      </c>
      <c r="C5596" s="181" t="s">
        <v>12467</v>
      </c>
      <c r="D5596" s="181" t="s">
        <v>6422</v>
      </c>
      <c r="E5596" s="181" t="s">
        <v>13717</v>
      </c>
      <c r="F5596" s="181"/>
      <c r="G5596" s="183" t="s">
        <v>13718</v>
      </c>
      <c r="H5596" s="184" t="n">
        <v>0.1408</v>
      </c>
      <c r="I5596" s="185" t="n">
        <v>25</v>
      </c>
      <c r="J5596" s="185" t="n">
        <v>3.52</v>
      </c>
    </row>
    <row r="5597" customFormat="false" ht="22.3" hidden="false" customHeight="true" outlineLevel="0" collapsed="false">
      <c r="A5597" s="186" t="s">
        <v>13719</v>
      </c>
      <c r="B5597" s="187" t="n">
        <v>39387</v>
      </c>
      <c r="C5597" s="186" t="s">
        <v>12467</v>
      </c>
      <c r="D5597" s="186" t="s">
        <v>9648</v>
      </c>
      <c r="E5597" s="186" t="s">
        <v>13720</v>
      </c>
      <c r="F5597" s="186"/>
      <c r="G5597" s="188" t="s">
        <v>12126</v>
      </c>
      <c r="H5597" s="189" t="n">
        <v>1</v>
      </c>
      <c r="I5597" s="190" t="n">
        <v>7.4</v>
      </c>
      <c r="J5597" s="190" t="n">
        <v>7.4</v>
      </c>
    </row>
    <row r="5598" customFormat="false" ht="22.3" hidden="false" customHeight="true" outlineLevel="0" collapsed="false">
      <c r="A5598" s="186" t="s">
        <v>13719</v>
      </c>
      <c r="B5598" s="187" t="n">
        <v>39390</v>
      </c>
      <c r="C5598" s="186" t="s">
        <v>12467</v>
      </c>
      <c r="D5598" s="186" t="s">
        <v>9750</v>
      </c>
      <c r="E5598" s="186" t="s">
        <v>13720</v>
      </c>
      <c r="F5598" s="186"/>
      <c r="G5598" s="188" t="s">
        <v>12126</v>
      </c>
      <c r="H5598" s="189" t="n">
        <v>1</v>
      </c>
      <c r="I5598" s="190" t="n">
        <v>20.17</v>
      </c>
      <c r="J5598" s="190" t="n">
        <v>20.17</v>
      </c>
    </row>
    <row r="5599" customFormat="false" ht="22.3" hidden="false" customHeight="true" outlineLevel="0" collapsed="false">
      <c r="A5599" s="191"/>
      <c r="B5599" s="191"/>
      <c r="C5599" s="191"/>
      <c r="D5599" s="191"/>
      <c r="E5599" s="191" t="s">
        <v>13722</v>
      </c>
      <c r="F5599" s="192" t="n">
        <v>10.74</v>
      </c>
      <c r="G5599" s="191" t="s">
        <v>13723</v>
      </c>
      <c r="H5599" s="192" t="n">
        <v>0</v>
      </c>
      <c r="I5599" s="191" t="s">
        <v>13724</v>
      </c>
      <c r="J5599" s="192" t="n">
        <v>10.74</v>
      </c>
    </row>
    <row r="5600" customFormat="false" ht="32.75" hidden="false" customHeight="true" outlineLevel="0" collapsed="false">
      <c r="A5600" s="191"/>
      <c r="B5600" s="191"/>
      <c r="C5600" s="191"/>
      <c r="D5600" s="191"/>
      <c r="E5600" s="191" t="s">
        <v>13725</v>
      </c>
      <c r="F5600" s="192" t="n">
        <v>9.18</v>
      </c>
      <c r="G5600" s="191"/>
      <c r="H5600" s="193" t="s">
        <v>13726</v>
      </c>
      <c r="I5600" s="193"/>
      <c r="J5600" s="192" t="n">
        <v>50.5</v>
      </c>
    </row>
    <row r="5601" customFormat="false" ht="22.3" hidden="false" customHeight="true" outlineLevel="0" collapsed="false">
      <c r="A5601" s="125"/>
      <c r="B5601" s="125"/>
      <c r="C5601" s="125"/>
      <c r="D5601" s="125"/>
      <c r="E5601" s="125"/>
      <c r="F5601" s="125"/>
      <c r="G5601" s="125" t="s">
        <v>13727</v>
      </c>
      <c r="H5601" s="194" t="n">
        <v>55</v>
      </c>
      <c r="I5601" s="125" t="s">
        <v>13728</v>
      </c>
      <c r="J5601" s="195" t="n">
        <v>2777.5</v>
      </c>
    </row>
    <row r="5602" customFormat="false" ht="22.3" hidden="false" customHeight="true" outlineLevel="0" collapsed="false">
      <c r="A5602" s="196"/>
      <c r="B5602" s="196"/>
      <c r="C5602" s="196"/>
      <c r="D5602" s="196"/>
      <c r="E5602" s="196"/>
      <c r="F5602" s="196"/>
      <c r="G5602" s="196"/>
      <c r="H5602" s="196"/>
      <c r="I5602" s="196"/>
      <c r="J5602" s="196"/>
    </row>
    <row r="5603" customFormat="false" ht="23.4" hidden="false" customHeight="true" outlineLevel="0" collapsed="false">
      <c r="A5603" s="175" t="s">
        <v>13453</v>
      </c>
      <c r="B5603" s="176" t="s">
        <v>12459</v>
      </c>
      <c r="C5603" s="175" t="s">
        <v>12460</v>
      </c>
      <c r="D5603" s="175" t="s">
        <v>12125</v>
      </c>
      <c r="E5603" s="175" t="s">
        <v>13711</v>
      </c>
      <c r="F5603" s="175"/>
      <c r="G5603" s="177" t="s">
        <v>12461</v>
      </c>
      <c r="H5603" s="176" t="s">
        <v>12462</v>
      </c>
      <c r="I5603" s="176" t="s">
        <v>12463</v>
      </c>
      <c r="J5603" s="176" t="s">
        <v>12243</v>
      </c>
    </row>
    <row r="5604" customFormat="false" ht="43.9" hidden="false" customHeight="true" outlineLevel="0" collapsed="false">
      <c r="A5604" s="154" t="s">
        <v>13712</v>
      </c>
      <c r="B5604" s="178" t="s">
        <v>13454</v>
      </c>
      <c r="C5604" s="154" t="s">
        <v>12475</v>
      </c>
      <c r="D5604" s="154" t="s">
        <v>13455</v>
      </c>
      <c r="E5604" s="154" t="s">
        <v>14019</v>
      </c>
      <c r="F5604" s="154"/>
      <c r="G5604" s="155" t="s">
        <v>12126</v>
      </c>
      <c r="H5604" s="179" t="n">
        <v>1</v>
      </c>
      <c r="I5604" s="180" t="n">
        <v>96.46</v>
      </c>
      <c r="J5604" s="180" t="n">
        <v>96.46</v>
      </c>
    </row>
    <row r="5605" customFormat="false" ht="43.9" hidden="false" customHeight="true" outlineLevel="0" collapsed="false">
      <c r="A5605" s="181" t="s">
        <v>13714</v>
      </c>
      <c r="B5605" s="182" t="n">
        <v>88247</v>
      </c>
      <c r="C5605" s="181" t="s">
        <v>12467</v>
      </c>
      <c r="D5605" s="181" t="s">
        <v>6422</v>
      </c>
      <c r="E5605" s="181" t="s">
        <v>13717</v>
      </c>
      <c r="F5605" s="181"/>
      <c r="G5605" s="183" t="s">
        <v>13718</v>
      </c>
      <c r="H5605" s="184" t="n">
        <v>0.1408</v>
      </c>
      <c r="I5605" s="185" t="n">
        <v>25</v>
      </c>
      <c r="J5605" s="185" t="n">
        <v>3.52</v>
      </c>
    </row>
    <row r="5606" customFormat="false" ht="43.9" hidden="false" customHeight="true" outlineLevel="0" collapsed="false">
      <c r="A5606" s="181" t="s">
        <v>13714</v>
      </c>
      <c r="B5606" s="182" t="n">
        <v>88264</v>
      </c>
      <c r="C5606" s="181" t="s">
        <v>12467</v>
      </c>
      <c r="D5606" s="181" t="s">
        <v>6438</v>
      </c>
      <c r="E5606" s="181" t="s">
        <v>13717</v>
      </c>
      <c r="F5606" s="181"/>
      <c r="G5606" s="183" t="s">
        <v>13718</v>
      </c>
      <c r="H5606" s="184" t="n">
        <v>0.3379</v>
      </c>
      <c r="I5606" s="185" t="n">
        <v>30.29</v>
      </c>
      <c r="J5606" s="185" t="n">
        <v>10.23</v>
      </c>
    </row>
    <row r="5607" customFormat="false" ht="22.3" hidden="false" customHeight="true" outlineLevel="0" collapsed="false">
      <c r="A5607" s="186" t="s">
        <v>13719</v>
      </c>
      <c r="B5607" s="187" t="n">
        <v>39390</v>
      </c>
      <c r="C5607" s="186" t="s">
        <v>12467</v>
      </c>
      <c r="D5607" s="186" t="s">
        <v>9750</v>
      </c>
      <c r="E5607" s="186" t="s">
        <v>13720</v>
      </c>
      <c r="F5607" s="186"/>
      <c r="G5607" s="188" t="s">
        <v>12126</v>
      </c>
      <c r="H5607" s="189" t="n">
        <v>3</v>
      </c>
      <c r="I5607" s="190" t="n">
        <v>20.17</v>
      </c>
      <c r="J5607" s="190" t="n">
        <v>60.51</v>
      </c>
    </row>
    <row r="5608" customFormat="false" ht="22.3" hidden="false" customHeight="true" outlineLevel="0" collapsed="false">
      <c r="A5608" s="186" t="s">
        <v>13719</v>
      </c>
      <c r="B5608" s="187" t="n">
        <v>39387</v>
      </c>
      <c r="C5608" s="186" t="s">
        <v>12467</v>
      </c>
      <c r="D5608" s="186" t="s">
        <v>9648</v>
      </c>
      <c r="E5608" s="186" t="s">
        <v>13720</v>
      </c>
      <c r="F5608" s="186"/>
      <c r="G5608" s="188" t="s">
        <v>12126</v>
      </c>
      <c r="H5608" s="189" t="n">
        <v>3</v>
      </c>
      <c r="I5608" s="190" t="n">
        <v>7.4</v>
      </c>
      <c r="J5608" s="190" t="n">
        <v>22.2</v>
      </c>
    </row>
    <row r="5609" customFormat="false" ht="22.3" hidden="false" customHeight="true" outlineLevel="0" collapsed="false">
      <c r="A5609" s="191"/>
      <c r="B5609" s="191"/>
      <c r="C5609" s="191"/>
      <c r="D5609" s="191"/>
      <c r="E5609" s="191" t="s">
        <v>13722</v>
      </c>
      <c r="F5609" s="192" t="n">
        <v>10.74</v>
      </c>
      <c r="G5609" s="191" t="s">
        <v>13723</v>
      </c>
      <c r="H5609" s="192" t="n">
        <v>0</v>
      </c>
      <c r="I5609" s="191" t="s">
        <v>13724</v>
      </c>
      <c r="J5609" s="192" t="n">
        <v>10.74</v>
      </c>
    </row>
    <row r="5610" customFormat="false" ht="32.75" hidden="false" customHeight="true" outlineLevel="0" collapsed="false">
      <c r="A5610" s="191"/>
      <c r="B5610" s="191"/>
      <c r="C5610" s="191"/>
      <c r="D5610" s="191"/>
      <c r="E5610" s="191" t="s">
        <v>13725</v>
      </c>
      <c r="F5610" s="192" t="n">
        <v>21.43</v>
      </c>
      <c r="G5610" s="191"/>
      <c r="H5610" s="193" t="s">
        <v>13726</v>
      </c>
      <c r="I5610" s="193"/>
      <c r="J5610" s="192" t="n">
        <v>117.89</v>
      </c>
    </row>
    <row r="5611" customFormat="false" ht="22.3" hidden="false" customHeight="true" outlineLevel="0" collapsed="false">
      <c r="A5611" s="125"/>
      <c r="B5611" s="125"/>
      <c r="C5611" s="125"/>
      <c r="D5611" s="125"/>
      <c r="E5611" s="125"/>
      <c r="F5611" s="125"/>
      <c r="G5611" s="125" t="s">
        <v>13727</v>
      </c>
      <c r="H5611" s="194" t="n">
        <v>962</v>
      </c>
      <c r="I5611" s="125" t="s">
        <v>13728</v>
      </c>
      <c r="J5611" s="195" t="n">
        <v>113410.18</v>
      </c>
    </row>
    <row r="5612" customFormat="false" ht="22.3" hidden="false" customHeight="true" outlineLevel="0" collapsed="false">
      <c r="A5612" s="196"/>
      <c r="B5612" s="196"/>
      <c r="C5612" s="196"/>
      <c r="D5612" s="196"/>
      <c r="E5612" s="196"/>
      <c r="F5612" s="196"/>
      <c r="G5612" s="196"/>
      <c r="H5612" s="196"/>
      <c r="I5612" s="196"/>
      <c r="J5612" s="196"/>
    </row>
    <row r="5613" customFormat="false" ht="23.4" hidden="false" customHeight="true" outlineLevel="0" collapsed="false">
      <c r="A5613" s="175" t="s">
        <v>13456</v>
      </c>
      <c r="B5613" s="176" t="s">
        <v>12459</v>
      </c>
      <c r="C5613" s="175" t="s">
        <v>12460</v>
      </c>
      <c r="D5613" s="175" t="s">
        <v>12125</v>
      </c>
      <c r="E5613" s="175" t="s">
        <v>13711</v>
      </c>
      <c r="F5613" s="175"/>
      <c r="G5613" s="177" t="s">
        <v>12461</v>
      </c>
      <c r="H5613" s="176" t="s">
        <v>12462</v>
      </c>
      <c r="I5613" s="176" t="s">
        <v>12463</v>
      </c>
      <c r="J5613" s="176" t="s">
        <v>12243</v>
      </c>
    </row>
    <row r="5614" customFormat="false" ht="43.9" hidden="false" customHeight="true" outlineLevel="0" collapsed="false">
      <c r="A5614" s="154" t="s">
        <v>13712</v>
      </c>
      <c r="B5614" s="178" t="s">
        <v>13457</v>
      </c>
      <c r="C5614" s="154" t="s">
        <v>12475</v>
      </c>
      <c r="D5614" s="154" t="s">
        <v>13458</v>
      </c>
      <c r="E5614" s="154" t="s">
        <v>14019</v>
      </c>
      <c r="F5614" s="154"/>
      <c r="G5614" s="155" t="s">
        <v>12126</v>
      </c>
      <c r="H5614" s="179" t="n">
        <v>1</v>
      </c>
      <c r="I5614" s="180" t="n">
        <v>107.5</v>
      </c>
      <c r="J5614" s="180" t="n">
        <v>107.5</v>
      </c>
    </row>
    <row r="5615" customFormat="false" ht="43.9" hidden="false" customHeight="true" outlineLevel="0" collapsed="false">
      <c r="A5615" s="181" t="s">
        <v>13714</v>
      </c>
      <c r="B5615" s="182" t="n">
        <v>88264</v>
      </c>
      <c r="C5615" s="181" t="s">
        <v>12467</v>
      </c>
      <c r="D5615" s="181" t="s">
        <v>6438</v>
      </c>
      <c r="E5615" s="181" t="s">
        <v>13717</v>
      </c>
      <c r="F5615" s="181"/>
      <c r="G5615" s="183" t="s">
        <v>13718</v>
      </c>
      <c r="H5615" s="184" t="n">
        <v>0.4165</v>
      </c>
      <c r="I5615" s="185" t="n">
        <v>30.29</v>
      </c>
      <c r="J5615" s="185" t="n">
        <v>12.61</v>
      </c>
    </row>
    <row r="5616" customFormat="false" ht="43.9" hidden="false" customHeight="true" outlineLevel="0" collapsed="false">
      <c r="A5616" s="181" t="s">
        <v>13714</v>
      </c>
      <c r="B5616" s="182" t="n">
        <v>88247</v>
      </c>
      <c r="C5616" s="181" t="s">
        <v>12467</v>
      </c>
      <c r="D5616" s="181" t="s">
        <v>6422</v>
      </c>
      <c r="E5616" s="181" t="s">
        <v>13717</v>
      </c>
      <c r="F5616" s="181"/>
      <c r="G5616" s="183" t="s">
        <v>13718</v>
      </c>
      <c r="H5616" s="184" t="n">
        <v>0.1735</v>
      </c>
      <c r="I5616" s="185" t="n">
        <v>25</v>
      </c>
      <c r="J5616" s="185" t="n">
        <v>4.33</v>
      </c>
    </row>
    <row r="5617" customFormat="false" ht="22.3" hidden="false" customHeight="true" outlineLevel="0" collapsed="false">
      <c r="A5617" s="186" t="s">
        <v>13719</v>
      </c>
      <c r="B5617" s="187" t="n">
        <v>39391</v>
      </c>
      <c r="C5617" s="186" t="s">
        <v>12467</v>
      </c>
      <c r="D5617" s="186" t="s">
        <v>9751</v>
      </c>
      <c r="E5617" s="186" t="s">
        <v>13720</v>
      </c>
      <c r="F5617" s="186"/>
      <c r="G5617" s="188" t="s">
        <v>12126</v>
      </c>
      <c r="H5617" s="189" t="n">
        <v>4</v>
      </c>
      <c r="I5617" s="190" t="n">
        <v>22.64</v>
      </c>
      <c r="J5617" s="190" t="n">
        <v>90.56</v>
      </c>
    </row>
    <row r="5618" customFormat="false" ht="22.3" hidden="false" customHeight="true" outlineLevel="0" collapsed="false">
      <c r="A5618" s="191"/>
      <c r="B5618" s="191"/>
      <c r="C5618" s="191"/>
      <c r="D5618" s="191"/>
      <c r="E5618" s="191" t="s">
        <v>13722</v>
      </c>
      <c r="F5618" s="192" t="n">
        <v>13.25</v>
      </c>
      <c r="G5618" s="191" t="s">
        <v>13723</v>
      </c>
      <c r="H5618" s="192" t="n">
        <v>0</v>
      </c>
      <c r="I5618" s="191" t="s">
        <v>13724</v>
      </c>
      <c r="J5618" s="192" t="n">
        <v>13.25</v>
      </c>
    </row>
    <row r="5619" customFormat="false" ht="32.75" hidden="false" customHeight="true" outlineLevel="0" collapsed="false">
      <c r="A5619" s="191"/>
      <c r="B5619" s="191"/>
      <c r="C5619" s="191"/>
      <c r="D5619" s="191"/>
      <c r="E5619" s="191" t="s">
        <v>13725</v>
      </c>
      <c r="F5619" s="192" t="n">
        <v>23.88</v>
      </c>
      <c r="G5619" s="191"/>
      <c r="H5619" s="193" t="s">
        <v>13726</v>
      </c>
      <c r="I5619" s="193"/>
      <c r="J5619" s="192" t="n">
        <v>131.38</v>
      </c>
    </row>
    <row r="5620" customFormat="false" ht="22.3" hidden="false" customHeight="true" outlineLevel="0" collapsed="false">
      <c r="A5620" s="125"/>
      <c r="B5620" s="125"/>
      <c r="C5620" s="125"/>
      <c r="D5620" s="125"/>
      <c r="E5620" s="125"/>
      <c r="F5620" s="125"/>
      <c r="G5620" s="125" t="s">
        <v>13727</v>
      </c>
      <c r="H5620" s="194" t="n">
        <v>127.7</v>
      </c>
      <c r="I5620" s="125" t="s">
        <v>13728</v>
      </c>
      <c r="J5620" s="195" t="n">
        <v>16777.22</v>
      </c>
    </row>
    <row r="5621" customFormat="false" ht="22.3" hidden="false" customHeight="true" outlineLevel="0" collapsed="false">
      <c r="A5621" s="196"/>
      <c r="B5621" s="196"/>
      <c r="C5621" s="196"/>
      <c r="D5621" s="196"/>
      <c r="E5621" s="196"/>
      <c r="F5621" s="196"/>
      <c r="G5621" s="196"/>
      <c r="H5621" s="196"/>
      <c r="I5621" s="196"/>
      <c r="J5621" s="196"/>
    </row>
    <row r="5622" customFormat="false" ht="23.4" hidden="false" customHeight="true" outlineLevel="0" collapsed="false">
      <c r="A5622" s="175" t="s">
        <v>13459</v>
      </c>
      <c r="B5622" s="176" t="s">
        <v>12459</v>
      </c>
      <c r="C5622" s="175" t="s">
        <v>12460</v>
      </c>
      <c r="D5622" s="175" t="s">
        <v>12125</v>
      </c>
      <c r="E5622" s="175" t="s">
        <v>13711</v>
      </c>
      <c r="F5622" s="175"/>
      <c r="G5622" s="177" t="s">
        <v>12461</v>
      </c>
      <c r="H5622" s="176" t="s">
        <v>12462</v>
      </c>
      <c r="I5622" s="176" t="s">
        <v>12463</v>
      </c>
      <c r="J5622" s="176" t="s">
        <v>12243</v>
      </c>
    </row>
    <row r="5623" customFormat="false" ht="43.9" hidden="false" customHeight="true" outlineLevel="0" collapsed="false">
      <c r="A5623" s="154" t="s">
        <v>13712</v>
      </c>
      <c r="B5623" s="178" t="n">
        <v>97886</v>
      </c>
      <c r="C5623" s="154" t="s">
        <v>12467</v>
      </c>
      <c r="D5623" s="154" t="s">
        <v>2676</v>
      </c>
      <c r="E5623" s="154" t="s">
        <v>13941</v>
      </c>
      <c r="F5623" s="154"/>
      <c r="G5623" s="155" t="s">
        <v>12126</v>
      </c>
      <c r="H5623" s="179" t="n">
        <v>1</v>
      </c>
      <c r="I5623" s="180" t="n">
        <v>187.71</v>
      </c>
      <c r="J5623" s="180" t="n">
        <v>187.71</v>
      </c>
    </row>
    <row r="5624" customFormat="false" ht="43.9" hidden="false" customHeight="true" outlineLevel="0" collapsed="false">
      <c r="A5624" s="181" t="s">
        <v>13714</v>
      </c>
      <c r="B5624" s="182" t="n">
        <v>100475</v>
      </c>
      <c r="C5624" s="181" t="s">
        <v>12467</v>
      </c>
      <c r="D5624" s="181" t="s">
        <v>6022</v>
      </c>
      <c r="E5624" s="181" t="s">
        <v>13747</v>
      </c>
      <c r="F5624" s="181"/>
      <c r="G5624" s="183" t="s">
        <v>12496</v>
      </c>
      <c r="H5624" s="184" t="n">
        <v>0.0278</v>
      </c>
      <c r="I5624" s="185" t="n">
        <v>877.04</v>
      </c>
      <c r="J5624" s="185" t="n">
        <v>24.38</v>
      </c>
    </row>
    <row r="5625" customFormat="false" ht="43.9" hidden="false" customHeight="true" outlineLevel="0" collapsed="false">
      <c r="A5625" s="181" t="s">
        <v>13714</v>
      </c>
      <c r="B5625" s="182" t="n">
        <v>87316</v>
      </c>
      <c r="C5625" s="181" t="s">
        <v>12467</v>
      </c>
      <c r="D5625" s="181" t="s">
        <v>5918</v>
      </c>
      <c r="E5625" s="181" t="s">
        <v>13747</v>
      </c>
      <c r="F5625" s="181"/>
      <c r="G5625" s="183" t="s">
        <v>12496</v>
      </c>
      <c r="H5625" s="184" t="n">
        <v>0.0039</v>
      </c>
      <c r="I5625" s="185" t="n">
        <v>586.17</v>
      </c>
      <c r="J5625" s="185" t="n">
        <v>2.28</v>
      </c>
    </row>
    <row r="5626" customFormat="false" ht="43.9" hidden="false" customHeight="true" outlineLevel="0" collapsed="false">
      <c r="A5626" s="181" t="s">
        <v>13714</v>
      </c>
      <c r="B5626" s="182" t="n">
        <v>97734</v>
      </c>
      <c r="C5626" s="181" t="s">
        <v>12467</v>
      </c>
      <c r="D5626" s="181" t="s">
        <v>14020</v>
      </c>
      <c r="E5626" s="181" t="s">
        <v>13943</v>
      </c>
      <c r="F5626" s="181"/>
      <c r="G5626" s="183" t="s">
        <v>12496</v>
      </c>
      <c r="H5626" s="184" t="n">
        <v>0.0175</v>
      </c>
      <c r="I5626" s="185" t="n">
        <v>3248.77</v>
      </c>
      <c r="J5626" s="185" t="n">
        <v>56.85</v>
      </c>
    </row>
    <row r="5627" customFormat="false" ht="43.9" hidden="false" customHeight="true" outlineLevel="0" collapsed="false">
      <c r="A5627" s="181" t="s">
        <v>13714</v>
      </c>
      <c r="B5627" s="182" t="n">
        <v>88309</v>
      </c>
      <c r="C5627" s="181" t="s">
        <v>12467</v>
      </c>
      <c r="D5627" s="181" t="s">
        <v>6476</v>
      </c>
      <c r="E5627" s="181" t="s">
        <v>13717</v>
      </c>
      <c r="F5627" s="181"/>
      <c r="G5627" s="183" t="s">
        <v>13718</v>
      </c>
      <c r="H5627" s="184" t="n">
        <v>1.2686</v>
      </c>
      <c r="I5627" s="185" t="n">
        <v>29.13</v>
      </c>
      <c r="J5627" s="185" t="n">
        <v>36.95</v>
      </c>
    </row>
    <row r="5628" customFormat="false" ht="43.9" hidden="false" customHeight="true" outlineLevel="0" collapsed="false">
      <c r="A5628" s="181" t="s">
        <v>13714</v>
      </c>
      <c r="B5628" s="182" t="n">
        <v>101619</v>
      </c>
      <c r="C5628" s="181" t="s">
        <v>12467</v>
      </c>
      <c r="D5628" s="181" t="s">
        <v>5046</v>
      </c>
      <c r="E5628" s="181" t="s">
        <v>13772</v>
      </c>
      <c r="F5628" s="181"/>
      <c r="G5628" s="183" t="s">
        <v>12496</v>
      </c>
      <c r="H5628" s="184" t="n">
        <v>0.036</v>
      </c>
      <c r="I5628" s="185" t="n">
        <v>387.8</v>
      </c>
      <c r="J5628" s="185" t="n">
        <v>13.96</v>
      </c>
    </row>
    <row r="5629" customFormat="false" ht="43.9" hidden="false" customHeight="true" outlineLevel="0" collapsed="false">
      <c r="A5629" s="181" t="s">
        <v>13714</v>
      </c>
      <c r="B5629" s="182" t="n">
        <v>88316</v>
      </c>
      <c r="C5629" s="181" t="s">
        <v>12467</v>
      </c>
      <c r="D5629" s="181" t="s">
        <v>6483</v>
      </c>
      <c r="E5629" s="181" t="s">
        <v>13717</v>
      </c>
      <c r="F5629" s="181"/>
      <c r="G5629" s="183" t="s">
        <v>13718</v>
      </c>
      <c r="H5629" s="184" t="n">
        <v>0.9967</v>
      </c>
      <c r="I5629" s="185" t="n">
        <v>23.2</v>
      </c>
      <c r="J5629" s="185" t="n">
        <v>23.12</v>
      </c>
    </row>
    <row r="5630" customFormat="false" ht="22.3" hidden="false" customHeight="true" outlineLevel="0" collapsed="false">
      <c r="A5630" s="186" t="s">
        <v>13719</v>
      </c>
      <c r="B5630" s="187" t="n">
        <v>7258</v>
      </c>
      <c r="C5630" s="186" t="s">
        <v>12467</v>
      </c>
      <c r="D5630" s="186" t="s">
        <v>13945</v>
      </c>
      <c r="E5630" s="186" t="s">
        <v>13720</v>
      </c>
      <c r="F5630" s="186"/>
      <c r="G5630" s="188" t="s">
        <v>12126</v>
      </c>
      <c r="H5630" s="189" t="n">
        <v>38.691</v>
      </c>
      <c r="I5630" s="190" t="n">
        <v>0.78</v>
      </c>
      <c r="J5630" s="190" t="n">
        <v>30.17</v>
      </c>
    </row>
    <row r="5631" customFormat="false" ht="22.3" hidden="false" customHeight="true" outlineLevel="0" collapsed="false">
      <c r="A5631" s="191"/>
      <c r="B5631" s="191"/>
      <c r="C5631" s="191"/>
      <c r="D5631" s="191"/>
      <c r="E5631" s="191" t="s">
        <v>13722</v>
      </c>
      <c r="F5631" s="192" t="n">
        <v>81.23</v>
      </c>
      <c r="G5631" s="191" t="s">
        <v>13723</v>
      </c>
      <c r="H5631" s="192" t="n">
        <v>0</v>
      </c>
      <c r="I5631" s="191" t="s">
        <v>13724</v>
      </c>
      <c r="J5631" s="192" t="n">
        <v>81.23</v>
      </c>
    </row>
    <row r="5632" customFormat="false" ht="32.75" hidden="false" customHeight="true" outlineLevel="0" collapsed="false">
      <c r="A5632" s="191"/>
      <c r="B5632" s="191"/>
      <c r="C5632" s="191"/>
      <c r="D5632" s="191"/>
      <c r="E5632" s="191" t="s">
        <v>13725</v>
      </c>
      <c r="F5632" s="192" t="n">
        <v>41.7</v>
      </c>
      <c r="G5632" s="191"/>
      <c r="H5632" s="193" t="s">
        <v>13726</v>
      </c>
      <c r="I5632" s="193"/>
      <c r="J5632" s="192" t="n">
        <v>229.41</v>
      </c>
    </row>
    <row r="5633" customFormat="false" ht="22.3" hidden="false" customHeight="true" outlineLevel="0" collapsed="false">
      <c r="A5633" s="125"/>
      <c r="B5633" s="125"/>
      <c r="C5633" s="125"/>
      <c r="D5633" s="125"/>
      <c r="E5633" s="125"/>
      <c r="F5633" s="125"/>
      <c r="G5633" s="125" t="s">
        <v>13727</v>
      </c>
      <c r="H5633" s="194" t="n">
        <v>6</v>
      </c>
      <c r="I5633" s="125" t="s">
        <v>13728</v>
      </c>
      <c r="J5633" s="195" t="n">
        <v>1376.46</v>
      </c>
    </row>
    <row r="5634" customFormat="false" ht="22.3" hidden="false" customHeight="true" outlineLevel="0" collapsed="false">
      <c r="A5634" s="196"/>
      <c r="B5634" s="196"/>
      <c r="C5634" s="196"/>
      <c r="D5634" s="196"/>
      <c r="E5634" s="196"/>
      <c r="F5634" s="196"/>
      <c r="G5634" s="196"/>
      <c r="H5634" s="196"/>
      <c r="I5634" s="196"/>
      <c r="J5634" s="196"/>
    </row>
    <row r="5635" customFormat="false" ht="23.4" hidden="false" customHeight="true" outlineLevel="0" collapsed="false">
      <c r="A5635" s="175" t="s">
        <v>13460</v>
      </c>
      <c r="B5635" s="176" t="s">
        <v>12459</v>
      </c>
      <c r="C5635" s="175" t="s">
        <v>12460</v>
      </c>
      <c r="D5635" s="175" t="s">
        <v>12125</v>
      </c>
      <c r="E5635" s="175" t="s">
        <v>13711</v>
      </c>
      <c r="F5635" s="175"/>
      <c r="G5635" s="177" t="s">
        <v>12461</v>
      </c>
      <c r="H5635" s="176" t="s">
        <v>12462</v>
      </c>
      <c r="I5635" s="176" t="s">
        <v>12463</v>
      </c>
      <c r="J5635" s="176" t="s">
        <v>12243</v>
      </c>
    </row>
    <row r="5636" customFormat="false" ht="43.9" hidden="false" customHeight="true" outlineLevel="0" collapsed="false">
      <c r="A5636" s="154" t="s">
        <v>13712</v>
      </c>
      <c r="B5636" s="178" t="n">
        <v>97887</v>
      </c>
      <c r="C5636" s="154" t="s">
        <v>12467</v>
      </c>
      <c r="D5636" s="154" t="s">
        <v>2677</v>
      </c>
      <c r="E5636" s="154" t="s">
        <v>13941</v>
      </c>
      <c r="F5636" s="154"/>
      <c r="G5636" s="155" t="s">
        <v>12126</v>
      </c>
      <c r="H5636" s="179" t="n">
        <v>1</v>
      </c>
      <c r="I5636" s="180" t="n">
        <v>295.46</v>
      </c>
      <c r="J5636" s="180" t="n">
        <v>295.46</v>
      </c>
    </row>
    <row r="5637" customFormat="false" ht="43.9" hidden="false" customHeight="true" outlineLevel="0" collapsed="false">
      <c r="A5637" s="181" t="s">
        <v>13714</v>
      </c>
      <c r="B5637" s="182" t="n">
        <v>101619</v>
      </c>
      <c r="C5637" s="181" t="s">
        <v>12467</v>
      </c>
      <c r="D5637" s="181" t="s">
        <v>5046</v>
      </c>
      <c r="E5637" s="181" t="s">
        <v>13772</v>
      </c>
      <c r="F5637" s="181"/>
      <c r="G5637" s="183" t="s">
        <v>12496</v>
      </c>
      <c r="H5637" s="184" t="n">
        <v>0.049</v>
      </c>
      <c r="I5637" s="185" t="n">
        <v>387.8</v>
      </c>
      <c r="J5637" s="185" t="n">
        <v>19</v>
      </c>
    </row>
    <row r="5638" customFormat="false" ht="43.9" hidden="false" customHeight="true" outlineLevel="0" collapsed="false">
      <c r="A5638" s="181" t="s">
        <v>13714</v>
      </c>
      <c r="B5638" s="182" t="n">
        <v>100475</v>
      </c>
      <c r="C5638" s="181" t="s">
        <v>12467</v>
      </c>
      <c r="D5638" s="181" t="s">
        <v>6022</v>
      </c>
      <c r="E5638" s="181" t="s">
        <v>13747</v>
      </c>
      <c r="F5638" s="181"/>
      <c r="G5638" s="183" t="s">
        <v>12496</v>
      </c>
      <c r="H5638" s="184" t="n">
        <v>0.0468</v>
      </c>
      <c r="I5638" s="185" t="n">
        <v>877.04</v>
      </c>
      <c r="J5638" s="185" t="n">
        <v>41.04</v>
      </c>
    </row>
    <row r="5639" customFormat="false" ht="43.9" hidden="false" customHeight="true" outlineLevel="0" collapsed="false">
      <c r="A5639" s="181" t="s">
        <v>13714</v>
      </c>
      <c r="B5639" s="182" t="n">
        <v>87316</v>
      </c>
      <c r="C5639" s="181" t="s">
        <v>12467</v>
      </c>
      <c r="D5639" s="181" t="s">
        <v>5918</v>
      </c>
      <c r="E5639" s="181" t="s">
        <v>13747</v>
      </c>
      <c r="F5639" s="181"/>
      <c r="G5639" s="183" t="s">
        <v>12496</v>
      </c>
      <c r="H5639" s="184" t="n">
        <v>0.0064</v>
      </c>
      <c r="I5639" s="185" t="n">
        <v>586.17</v>
      </c>
      <c r="J5639" s="185" t="n">
        <v>3.75</v>
      </c>
    </row>
    <row r="5640" customFormat="false" ht="43.9" hidden="false" customHeight="true" outlineLevel="0" collapsed="false">
      <c r="A5640" s="181" t="s">
        <v>13714</v>
      </c>
      <c r="B5640" s="182" t="n">
        <v>88316</v>
      </c>
      <c r="C5640" s="181" t="s">
        <v>12467</v>
      </c>
      <c r="D5640" s="181" t="s">
        <v>6483</v>
      </c>
      <c r="E5640" s="181" t="s">
        <v>13717</v>
      </c>
      <c r="F5640" s="181"/>
      <c r="G5640" s="183" t="s">
        <v>13718</v>
      </c>
      <c r="H5640" s="184" t="n">
        <v>1.661</v>
      </c>
      <c r="I5640" s="185" t="n">
        <v>23.2</v>
      </c>
      <c r="J5640" s="185" t="n">
        <v>38.53</v>
      </c>
    </row>
    <row r="5641" customFormat="false" ht="43.9" hidden="false" customHeight="true" outlineLevel="0" collapsed="false">
      <c r="A5641" s="181" t="s">
        <v>13714</v>
      </c>
      <c r="B5641" s="182" t="n">
        <v>88309</v>
      </c>
      <c r="C5641" s="181" t="s">
        <v>12467</v>
      </c>
      <c r="D5641" s="181" t="s">
        <v>6476</v>
      </c>
      <c r="E5641" s="181" t="s">
        <v>13717</v>
      </c>
      <c r="F5641" s="181"/>
      <c r="G5641" s="183" t="s">
        <v>13718</v>
      </c>
      <c r="H5641" s="184" t="n">
        <v>2.114</v>
      </c>
      <c r="I5641" s="185" t="n">
        <v>29.13</v>
      </c>
      <c r="J5641" s="185" t="n">
        <v>61.58</v>
      </c>
    </row>
    <row r="5642" customFormat="false" ht="43.9" hidden="false" customHeight="true" outlineLevel="0" collapsed="false">
      <c r="A5642" s="181" t="s">
        <v>13714</v>
      </c>
      <c r="B5642" s="182" t="n">
        <v>97734</v>
      </c>
      <c r="C5642" s="181" t="s">
        <v>12467</v>
      </c>
      <c r="D5642" s="181" t="s">
        <v>14020</v>
      </c>
      <c r="E5642" s="181" t="s">
        <v>13943</v>
      </c>
      <c r="F5642" s="181"/>
      <c r="G5642" s="183" t="s">
        <v>12496</v>
      </c>
      <c r="H5642" s="184" t="n">
        <v>0.0252</v>
      </c>
      <c r="I5642" s="185" t="n">
        <v>3248.77</v>
      </c>
      <c r="J5642" s="185" t="n">
        <v>81.86</v>
      </c>
    </row>
    <row r="5643" customFormat="false" ht="22.3" hidden="false" customHeight="true" outlineLevel="0" collapsed="false">
      <c r="A5643" s="186" t="s">
        <v>13719</v>
      </c>
      <c r="B5643" s="187" t="n">
        <v>7258</v>
      </c>
      <c r="C5643" s="186" t="s">
        <v>12467</v>
      </c>
      <c r="D5643" s="186" t="s">
        <v>13945</v>
      </c>
      <c r="E5643" s="186" t="s">
        <v>13720</v>
      </c>
      <c r="F5643" s="186"/>
      <c r="G5643" s="188" t="s">
        <v>12126</v>
      </c>
      <c r="H5643" s="189" t="n">
        <v>63.7214</v>
      </c>
      <c r="I5643" s="190" t="n">
        <v>0.78</v>
      </c>
      <c r="J5643" s="190" t="n">
        <v>49.7</v>
      </c>
    </row>
    <row r="5644" customFormat="false" ht="22.3" hidden="false" customHeight="true" outlineLevel="0" collapsed="false">
      <c r="A5644" s="191"/>
      <c r="B5644" s="191"/>
      <c r="C5644" s="191"/>
      <c r="D5644" s="191"/>
      <c r="E5644" s="191" t="s">
        <v>13722</v>
      </c>
      <c r="F5644" s="192" t="n">
        <v>127.54</v>
      </c>
      <c r="G5644" s="191" t="s">
        <v>13723</v>
      </c>
      <c r="H5644" s="192" t="n">
        <v>0</v>
      </c>
      <c r="I5644" s="191" t="s">
        <v>13724</v>
      </c>
      <c r="J5644" s="192" t="n">
        <v>127.54</v>
      </c>
    </row>
    <row r="5645" customFormat="false" ht="32.75" hidden="false" customHeight="true" outlineLevel="0" collapsed="false">
      <c r="A5645" s="191"/>
      <c r="B5645" s="191"/>
      <c r="C5645" s="191"/>
      <c r="D5645" s="191"/>
      <c r="E5645" s="191" t="s">
        <v>13725</v>
      </c>
      <c r="F5645" s="192" t="n">
        <v>65.65</v>
      </c>
      <c r="G5645" s="191"/>
      <c r="H5645" s="193" t="s">
        <v>13726</v>
      </c>
      <c r="I5645" s="193"/>
      <c r="J5645" s="192" t="n">
        <v>361.11</v>
      </c>
    </row>
    <row r="5646" customFormat="false" ht="22.3" hidden="false" customHeight="true" outlineLevel="0" collapsed="false">
      <c r="A5646" s="125"/>
      <c r="B5646" s="125"/>
      <c r="C5646" s="125"/>
      <c r="D5646" s="125"/>
      <c r="E5646" s="125"/>
      <c r="F5646" s="125"/>
      <c r="G5646" s="125" t="s">
        <v>13727</v>
      </c>
      <c r="H5646" s="194" t="n">
        <v>14</v>
      </c>
      <c r="I5646" s="125" t="s">
        <v>13728</v>
      </c>
      <c r="J5646" s="195" t="n">
        <v>5055.54</v>
      </c>
    </row>
    <row r="5647" customFormat="false" ht="22.3" hidden="false" customHeight="true" outlineLevel="0" collapsed="false">
      <c r="A5647" s="196"/>
      <c r="B5647" s="196"/>
      <c r="C5647" s="196"/>
      <c r="D5647" s="196"/>
      <c r="E5647" s="196"/>
      <c r="F5647" s="196"/>
      <c r="G5647" s="196"/>
      <c r="H5647" s="196"/>
      <c r="I5647" s="196"/>
      <c r="J5647" s="196"/>
    </row>
    <row r="5648" customFormat="false" ht="23.4" hidden="false" customHeight="true" outlineLevel="0" collapsed="false">
      <c r="A5648" s="175" t="s">
        <v>13461</v>
      </c>
      <c r="B5648" s="176" t="s">
        <v>12459</v>
      </c>
      <c r="C5648" s="175" t="s">
        <v>12460</v>
      </c>
      <c r="D5648" s="175" t="s">
        <v>12125</v>
      </c>
      <c r="E5648" s="175" t="s">
        <v>13711</v>
      </c>
      <c r="F5648" s="175"/>
      <c r="G5648" s="177" t="s">
        <v>12461</v>
      </c>
      <c r="H5648" s="176" t="s">
        <v>12462</v>
      </c>
      <c r="I5648" s="176" t="s">
        <v>12463</v>
      </c>
      <c r="J5648" s="176" t="s">
        <v>12243</v>
      </c>
    </row>
    <row r="5649" customFormat="false" ht="55.1" hidden="false" customHeight="true" outlineLevel="0" collapsed="false">
      <c r="A5649" s="154" t="s">
        <v>13712</v>
      </c>
      <c r="B5649" s="178" t="n">
        <v>91937</v>
      </c>
      <c r="C5649" s="154" t="s">
        <v>12467</v>
      </c>
      <c r="D5649" s="154" t="s">
        <v>13462</v>
      </c>
      <c r="E5649" s="154" t="s">
        <v>13737</v>
      </c>
      <c r="F5649" s="154"/>
      <c r="G5649" s="155" t="s">
        <v>12126</v>
      </c>
      <c r="H5649" s="179" t="n">
        <v>1</v>
      </c>
      <c r="I5649" s="180" t="n">
        <v>17.35</v>
      </c>
      <c r="J5649" s="180" t="n">
        <v>17.35</v>
      </c>
    </row>
    <row r="5650" customFormat="false" ht="43.9" hidden="false" customHeight="true" outlineLevel="0" collapsed="false">
      <c r="A5650" s="181" t="s">
        <v>13714</v>
      </c>
      <c r="B5650" s="182" t="n">
        <v>88247</v>
      </c>
      <c r="C5650" s="181" t="s">
        <v>12467</v>
      </c>
      <c r="D5650" s="181" t="s">
        <v>6422</v>
      </c>
      <c r="E5650" s="181" t="s">
        <v>13717</v>
      </c>
      <c r="F5650" s="181"/>
      <c r="G5650" s="183" t="s">
        <v>13718</v>
      </c>
      <c r="H5650" s="184" t="n">
        <v>0.222</v>
      </c>
      <c r="I5650" s="185" t="n">
        <v>25</v>
      </c>
      <c r="J5650" s="185" t="n">
        <v>5.55</v>
      </c>
    </row>
    <row r="5651" customFormat="false" ht="43.9" hidden="false" customHeight="true" outlineLevel="0" collapsed="false">
      <c r="A5651" s="181" t="s">
        <v>13714</v>
      </c>
      <c r="B5651" s="182" t="n">
        <v>88264</v>
      </c>
      <c r="C5651" s="181" t="s">
        <v>12467</v>
      </c>
      <c r="D5651" s="181" t="s">
        <v>6438</v>
      </c>
      <c r="E5651" s="181" t="s">
        <v>13717</v>
      </c>
      <c r="F5651" s="181"/>
      <c r="G5651" s="183" t="s">
        <v>13718</v>
      </c>
      <c r="H5651" s="184" t="n">
        <v>0.222</v>
      </c>
      <c r="I5651" s="185" t="n">
        <v>30.29</v>
      </c>
      <c r="J5651" s="185" t="n">
        <v>6.72</v>
      </c>
    </row>
    <row r="5652" customFormat="false" ht="32.75" hidden="false" customHeight="true" outlineLevel="0" collapsed="false">
      <c r="A5652" s="186" t="s">
        <v>13719</v>
      </c>
      <c r="B5652" s="187" t="n">
        <v>1871</v>
      </c>
      <c r="C5652" s="186" t="s">
        <v>12467</v>
      </c>
      <c r="D5652" s="186" t="s">
        <v>7839</v>
      </c>
      <c r="E5652" s="186" t="s">
        <v>13720</v>
      </c>
      <c r="F5652" s="186"/>
      <c r="G5652" s="188" t="s">
        <v>12126</v>
      </c>
      <c r="H5652" s="189" t="n">
        <v>1</v>
      </c>
      <c r="I5652" s="190" t="n">
        <v>5.08</v>
      </c>
      <c r="J5652" s="190" t="n">
        <v>5.08</v>
      </c>
    </row>
    <row r="5653" customFormat="false" ht="22.3" hidden="false" customHeight="true" outlineLevel="0" collapsed="false">
      <c r="A5653" s="191"/>
      <c r="B5653" s="191"/>
      <c r="C5653" s="191"/>
      <c r="D5653" s="191"/>
      <c r="E5653" s="191" t="s">
        <v>13722</v>
      </c>
      <c r="F5653" s="192" t="n">
        <v>9.49</v>
      </c>
      <c r="G5653" s="191" t="s">
        <v>13723</v>
      </c>
      <c r="H5653" s="192" t="n">
        <v>0</v>
      </c>
      <c r="I5653" s="191" t="s">
        <v>13724</v>
      </c>
      <c r="J5653" s="192" t="n">
        <v>9.49</v>
      </c>
    </row>
    <row r="5654" customFormat="false" ht="32.75" hidden="false" customHeight="true" outlineLevel="0" collapsed="false">
      <c r="A5654" s="191"/>
      <c r="B5654" s="191"/>
      <c r="C5654" s="191"/>
      <c r="D5654" s="191"/>
      <c r="E5654" s="191" t="s">
        <v>13725</v>
      </c>
      <c r="F5654" s="192" t="n">
        <v>3.85</v>
      </c>
      <c r="G5654" s="191"/>
      <c r="H5654" s="193" t="s">
        <v>13726</v>
      </c>
      <c r="I5654" s="193"/>
      <c r="J5654" s="192" t="n">
        <v>21.2</v>
      </c>
    </row>
    <row r="5655" customFormat="false" ht="22.3" hidden="false" customHeight="true" outlineLevel="0" collapsed="false">
      <c r="A5655" s="125"/>
      <c r="B5655" s="125"/>
      <c r="C5655" s="125"/>
      <c r="D5655" s="125"/>
      <c r="E5655" s="125"/>
      <c r="F5655" s="125"/>
      <c r="G5655" s="125" t="s">
        <v>13727</v>
      </c>
      <c r="H5655" s="194" t="n">
        <v>82</v>
      </c>
      <c r="I5655" s="125" t="s">
        <v>13728</v>
      </c>
      <c r="J5655" s="195" t="n">
        <v>1738.4</v>
      </c>
    </row>
    <row r="5656" customFormat="false" ht="22.3" hidden="false" customHeight="true" outlineLevel="0" collapsed="false">
      <c r="A5656" s="196"/>
      <c r="B5656" s="196"/>
      <c r="C5656" s="196"/>
      <c r="D5656" s="196"/>
      <c r="E5656" s="196"/>
      <c r="F5656" s="196"/>
      <c r="G5656" s="196"/>
      <c r="H5656" s="196"/>
      <c r="I5656" s="196"/>
      <c r="J5656" s="196"/>
    </row>
    <row r="5657" customFormat="false" ht="23.4" hidden="false" customHeight="true" outlineLevel="0" collapsed="false">
      <c r="A5657" s="175" t="s">
        <v>13463</v>
      </c>
      <c r="B5657" s="176" t="s">
        <v>12459</v>
      </c>
      <c r="C5657" s="175" t="s">
        <v>12460</v>
      </c>
      <c r="D5657" s="175" t="s">
        <v>12125</v>
      </c>
      <c r="E5657" s="175" t="s">
        <v>13711</v>
      </c>
      <c r="F5657" s="175"/>
      <c r="G5657" s="177" t="s">
        <v>12461</v>
      </c>
      <c r="H5657" s="176" t="s">
        <v>12462</v>
      </c>
      <c r="I5657" s="176" t="s">
        <v>12463</v>
      </c>
      <c r="J5657" s="176" t="s">
        <v>12243</v>
      </c>
    </row>
    <row r="5658" customFormat="false" ht="43.9" hidden="false" customHeight="true" outlineLevel="0" collapsed="false">
      <c r="A5658" s="154" t="s">
        <v>13712</v>
      </c>
      <c r="B5658" s="178" t="n">
        <v>95795</v>
      </c>
      <c r="C5658" s="154" t="s">
        <v>12467</v>
      </c>
      <c r="D5658" s="154" t="s">
        <v>13464</v>
      </c>
      <c r="E5658" s="154" t="s">
        <v>14021</v>
      </c>
      <c r="F5658" s="154"/>
      <c r="G5658" s="155" t="s">
        <v>12126</v>
      </c>
      <c r="H5658" s="179" t="n">
        <v>1</v>
      </c>
      <c r="I5658" s="180" t="n">
        <v>35.1</v>
      </c>
      <c r="J5658" s="180" t="n">
        <v>35.1</v>
      </c>
    </row>
    <row r="5659" customFormat="false" ht="43.9" hidden="false" customHeight="true" outlineLevel="0" collapsed="false">
      <c r="A5659" s="181" t="s">
        <v>13714</v>
      </c>
      <c r="B5659" s="182" t="n">
        <v>88264</v>
      </c>
      <c r="C5659" s="181" t="s">
        <v>12467</v>
      </c>
      <c r="D5659" s="181" t="s">
        <v>6438</v>
      </c>
      <c r="E5659" s="181" t="s">
        <v>13717</v>
      </c>
      <c r="F5659" s="181"/>
      <c r="G5659" s="183" t="s">
        <v>13718</v>
      </c>
      <c r="H5659" s="184" t="n">
        <v>0.3581</v>
      </c>
      <c r="I5659" s="185" t="n">
        <v>30.29</v>
      </c>
      <c r="J5659" s="185" t="n">
        <v>10.84</v>
      </c>
    </row>
    <row r="5660" customFormat="false" ht="43.9" hidden="false" customHeight="true" outlineLevel="0" collapsed="false">
      <c r="A5660" s="181" t="s">
        <v>13714</v>
      </c>
      <c r="B5660" s="182" t="n">
        <v>88247</v>
      </c>
      <c r="C5660" s="181" t="s">
        <v>12467</v>
      </c>
      <c r="D5660" s="181" t="s">
        <v>6422</v>
      </c>
      <c r="E5660" s="181" t="s">
        <v>13717</v>
      </c>
      <c r="F5660" s="181"/>
      <c r="G5660" s="183" t="s">
        <v>13718</v>
      </c>
      <c r="H5660" s="184" t="n">
        <v>0.3581</v>
      </c>
      <c r="I5660" s="185" t="n">
        <v>25</v>
      </c>
      <c r="J5660" s="185" t="n">
        <v>8.95</v>
      </c>
    </row>
    <row r="5661" customFormat="false" ht="43.9" hidden="false" customHeight="true" outlineLevel="0" collapsed="false">
      <c r="A5661" s="186" t="s">
        <v>13719</v>
      </c>
      <c r="B5661" s="187" t="n">
        <v>11950</v>
      </c>
      <c r="C5661" s="186" t="s">
        <v>12467</v>
      </c>
      <c r="D5661" s="186" t="s">
        <v>7478</v>
      </c>
      <c r="E5661" s="186" t="s">
        <v>13720</v>
      </c>
      <c r="F5661" s="186"/>
      <c r="G5661" s="188" t="s">
        <v>12126</v>
      </c>
      <c r="H5661" s="189" t="n">
        <v>2</v>
      </c>
      <c r="I5661" s="190" t="n">
        <v>0.2</v>
      </c>
      <c r="J5661" s="190" t="n">
        <v>0.4</v>
      </c>
    </row>
    <row r="5662" customFormat="false" ht="32.75" hidden="false" customHeight="true" outlineLevel="0" collapsed="false">
      <c r="A5662" s="186" t="s">
        <v>13719</v>
      </c>
      <c r="B5662" s="187" t="n">
        <v>2574</v>
      </c>
      <c r="C5662" s="186" t="s">
        <v>12467</v>
      </c>
      <c r="D5662" s="186" t="s">
        <v>8212</v>
      </c>
      <c r="E5662" s="186" t="s">
        <v>13720</v>
      </c>
      <c r="F5662" s="186"/>
      <c r="G5662" s="188" t="s">
        <v>12126</v>
      </c>
      <c r="H5662" s="189" t="n">
        <v>1</v>
      </c>
      <c r="I5662" s="190" t="n">
        <v>14.91</v>
      </c>
      <c r="J5662" s="190" t="n">
        <v>14.91</v>
      </c>
    </row>
    <row r="5663" customFormat="false" ht="22.3" hidden="false" customHeight="true" outlineLevel="0" collapsed="false">
      <c r="A5663" s="191"/>
      <c r="B5663" s="191"/>
      <c r="C5663" s="191"/>
      <c r="D5663" s="191"/>
      <c r="E5663" s="191" t="s">
        <v>13722</v>
      </c>
      <c r="F5663" s="192" t="n">
        <v>15.31</v>
      </c>
      <c r="G5663" s="191" t="s">
        <v>13723</v>
      </c>
      <c r="H5663" s="192" t="n">
        <v>0</v>
      </c>
      <c r="I5663" s="191" t="s">
        <v>13724</v>
      </c>
      <c r="J5663" s="192" t="n">
        <v>15.31</v>
      </c>
    </row>
    <row r="5664" customFormat="false" ht="32.75" hidden="false" customHeight="true" outlineLevel="0" collapsed="false">
      <c r="A5664" s="191"/>
      <c r="B5664" s="191"/>
      <c r="C5664" s="191"/>
      <c r="D5664" s="191"/>
      <c r="E5664" s="191" t="s">
        <v>13725</v>
      </c>
      <c r="F5664" s="192" t="n">
        <v>7.79</v>
      </c>
      <c r="G5664" s="191"/>
      <c r="H5664" s="193" t="s">
        <v>13726</v>
      </c>
      <c r="I5664" s="193"/>
      <c r="J5664" s="192" t="n">
        <v>42.89</v>
      </c>
    </row>
    <row r="5665" customFormat="false" ht="22.3" hidden="false" customHeight="true" outlineLevel="0" collapsed="false">
      <c r="A5665" s="125"/>
      <c r="B5665" s="125"/>
      <c r="C5665" s="125"/>
      <c r="D5665" s="125"/>
      <c r="E5665" s="125"/>
      <c r="F5665" s="125"/>
      <c r="G5665" s="125" t="s">
        <v>13727</v>
      </c>
      <c r="H5665" s="194" t="n">
        <v>28</v>
      </c>
      <c r="I5665" s="125" t="s">
        <v>13728</v>
      </c>
      <c r="J5665" s="195" t="n">
        <v>1200.92</v>
      </c>
    </row>
    <row r="5666" customFormat="false" ht="22.3" hidden="false" customHeight="true" outlineLevel="0" collapsed="false">
      <c r="A5666" s="196"/>
      <c r="B5666" s="196"/>
      <c r="C5666" s="196"/>
      <c r="D5666" s="196"/>
      <c r="E5666" s="196"/>
      <c r="F5666" s="196"/>
      <c r="G5666" s="196"/>
      <c r="H5666" s="196"/>
      <c r="I5666" s="196"/>
      <c r="J5666" s="196"/>
    </row>
    <row r="5667" customFormat="false" ht="23.4" hidden="false" customHeight="true" outlineLevel="0" collapsed="false">
      <c r="A5667" s="175" t="s">
        <v>13465</v>
      </c>
      <c r="B5667" s="176" t="s">
        <v>12459</v>
      </c>
      <c r="C5667" s="175" t="s">
        <v>12460</v>
      </c>
      <c r="D5667" s="175" t="s">
        <v>12125</v>
      </c>
      <c r="E5667" s="175" t="s">
        <v>13711</v>
      </c>
      <c r="F5667" s="175"/>
      <c r="G5667" s="177" t="s">
        <v>12461</v>
      </c>
      <c r="H5667" s="176" t="s">
        <v>12462</v>
      </c>
      <c r="I5667" s="176" t="s">
        <v>12463</v>
      </c>
      <c r="J5667" s="176" t="s">
        <v>12243</v>
      </c>
    </row>
    <row r="5668" customFormat="false" ht="43.9" hidden="false" customHeight="true" outlineLevel="0" collapsed="false">
      <c r="A5668" s="154" t="s">
        <v>13712</v>
      </c>
      <c r="B5668" s="178" t="n">
        <v>95787</v>
      </c>
      <c r="C5668" s="154" t="s">
        <v>12467</v>
      </c>
      <c r="D5668" s="154" t="s">
        <v>13466</v>
      </c>
      <c r="E5668" s="154" t="s">
        <v>14021</v>
      </c>
      <c r="F5668" s="154"/>
      <c r="G5668" s="155" t="s">
        <v>12126</v>
      </c>
      <c r="H5668" s="179" t="n">
        <v>1</v>
      </c>
      <c r="I5668" s="180" t="n">
        <v>30.76</v>
      </c>
      <c r="J5668" s="180" t="n">
        <v>30.76</v>
      </c>
    </row>
    <row r="5669" customFormat="false" ht="43.9" hidden="false" customHeight="true" outlineLevel="0" collapsed="false">
      <c r="A5669" s="181" t="s">
        <v>13714</v>
      </c>
      <c r="B5669" s="182" t="n">
        <v>88264</v>
      </c>
      <c r="C5669" s="181" t="s">
        <v>12467</v>
      </c>
      <c r="D5669" s="181" t="s">
        <v>6438</v>
      </c>
      <c r="E5669" s="181" t="s">
        <v>13717</v>
      </c>
      <c r="F5669" s="181"/>
      <c r="G5669" s="183" t="s">
        <v>13718</v>
      </c>
      <c r="H5669" s="184" t="n">
        <v>0.3154</v>
      </c>
      <c r="I5669" s="185" t="n">
        <v>30.29</v>
      </c>
      <c r="J5669" s="185" t="n">
        <v>9.55</v>
      </c>
    </row>
    <row r="5670" customFormat="false" ht="43.9" hidden="false" customHeight="true" outlineLevel="0" collapsed="false">
      <c r="A5670" s="181" t="s">
        <v>13714</v>
      </c>
      <c r="B5670" s="182" t="n">
        <v>88247</v>
      </c>
      <c r="C5670" s="181" t="s">
        <v>12467</v>
      </c>
      <c r="D5670" s="181" t="s">
        <v>6422</v>
      </c>
      <c r="E5670" s="181" t="s">
        <v>13717</v>
      </c>
      <c r="F5670" s="181"/>
      <c r="G5670" s="183" t="s">
        <v>13718</v>
      </c>
      <c r="H5670" s="184" t="n">
        <v>0.3154</v>
      </c>
      <c r="I5670" s="185" t="n">
        <v>25</v>
      </c>
      <c r="J5670" s="185" t="n">
        <v>7.88</v>
      </c>
    </row>
    <row r="5671" customFormat="false" ht="43.9" hidden="false" customHeight="true" outlineLevel="0" collapsed="false">
      <c r="A5671" s="186" t="s">
        <v>13719</v>
      </c>
      <c r="B5671" s="187" t="n">
        <v>11950</v>
      </c>
      <c r="C5671" s="186" t="s">
        <v>12467</v>
      </c>
      <c r="D5671" s="186" t="s">
        <v>7478</v>
      </c>
      <c r="E5671" s="186" t="s">
        <v>13720</v>
      </c>
      <c r="F5671" s="186"/>
      <c r="G5671" s="188" t="s">
        <v>12126</v>
      </c>
      <c r="H5671" s="189" t="n">
        <v>2</v>
      </c>
      <c r="I5671" s="190" t="n">
        <v>0.2</v>
      </c>
      <c r="J5671" s="190" t="n">
        <v>0.4</v>
      </c>
    </row>
    <row r="5672" customFormat="false" ht="32.75" hidden="false" customHeight="true" outlineLevel="0" collapsed="false">
      <c r="A5672" s="186" t="s">
        <v>13719</v>
      </c>
      <c r="B5672" s="187" t="n">
        <v>2593</v>
      </c>
      <c r="C5672" s="186" t="s">
        <v>12467</v>
      </c>
      <c r="D5672" s="186" t="s">
        <v>8204</v>
      </c>
      <c r="E5672" s="186" t="s">
        <v>13720</v>
      </c>
      <c r="F5672" s="186"/>
      <c r="G5672" s="188" t="s">
        <v>12126</v>
      </c>
      <c r="H5672" s="189" t="n">
        <v>1</v>
      </c>
      <c r="I5672" s="190" t="n">
        <v>12.93</v>
      </c>
      <c r="J5672" s="190" t="n">
        <v>12.93</v>
      </c>
    </row>
    <row r="5673" customFormat="false" ht="22.3" hidden="false" customHeight="true" outlineLevel="0" collapsed="false">
      <c r="A5673" s="191"/>
      <c r="B5673" s="191"/>
      <c r="C5673" s="191"/>
      <c r="D5673" s="191"/>
      <c r="E5673" s="191" t="s">
        <v>13722</v>
      </c>
      <c r="F5673" s="192" t="n">
        <v>13.48</v>
      </c>
      <c r="G5673" s="191" t="s">
        <v>13723</v>
      </c>
      <c r="H5673" s="192" t="n">
        <v>0</v>
      </c>
      <c r="I5673" s="191" t="s">
        <v>13724</v>
      </c>
      <c r="J5673" s="192" t="n">
        <v>13.48</v>
      </c>
    </row>
    <row r="5674" customFormat="false" ht="32.75" hidden="false" customHeight="true" outlineLevel="0" collapsed="false">
      <c r="A5674" s="191"/>
      <c r="B5674" s="191"/>
      <c r="C5674" s="191"/>
      <c r="D5674" s="191"/>
      <c r="E5674" s="191" t="s">
        <v>13725</v>
      </c>
      <c r="F5674" s="192" t="n">
        <v>6.83</v>
      </c>
      <c r="G5674" s="191"/>
      <c r="H5674" s="193" t="s">
        <v>13726</v>
      </c>
      <c r="I5674" s="193"/>
      <c r="J5674" s="192" t="n">
        <v>37.59</v>
      </c>
    </row>
    <row r="5675" customFormat="false" ht="22.3" hidden="false" customHeight="true" outlineLevel="0" collapsed="false">
      <c r="A5675" s="125"/>
      <c r="B5675" s="125"/>
      <c r="C5675" s="125"/>
      <c r="D5675" s="125"/>
      <c r="E5675" s="125"/>
      <c r="F5675" s="125"/>
      <c r="G5675" s="125" t="s">
        <v>13727</v>
      </c>
      <c r="H5675" s="194" t="n">
        <v>16</v>
      </c>
      <c r="I5675" s="125" t="s">
        <v>13728</v>
      </c>
      <c r="J5675" s="195" t="n">
        <v>601.44</v>
      </c>
    </row>
    <row r="5676" customFormat="false" ht="22.3" hidden="false" customHeight="true" outlineLevel="0" collapsed="false">
      <c r="A5676" s="196"/>
      <c r="B5676" s="196"/>
      <c r="C5676" s="196"/>
      <c r="D5676" s="196"/>
      <c r="E5676" s="196"/>
      <c r="F5676" s="196"/>
      <c r="G5676" s="196"/>
      <c r="H5676" s="196"/>
      <c r="I5676" s="196"/>
      <c r="J5676" s="196"/>
    </row>
    <row r="5677" customFormat="false" ht="23.4" hidden="false" customHeight="true" outlineLevel="0" collapsed="false">
      <c r="A5677" s="175" t="s">
        <v>13467</v>
      </c>
      <c r="B5677" s="176" t="s">
        <v>12459</v>
      </c>
      <c r="C5677" s="175" t="s">
        <v>12460</v>
      </c>
      <c r="D5677" s="175" t="s">
        <v>12125</v>
      </c>
      <c r="E5677" s="175" t="s">
        <v>13711</v>
      </c>
      <c r="F5677" s="175"/>
      <c r="G5677" s="177" t="s">
        <v>12461</v>
      </c>
      <c r="H5677" s="176" t="s">
        <v>12462</v>
      </c>
      <c r="I5677" s="176" t="s">
        <v>12463</v>
      </c>
      <c r="J5677" s="176" t="s">
        <v>12243</v>
      </c>
    </row>
    <row r="5678" customFormat="false" ht="43.9" hidden="false" customHeight="true" outlineLevel="0" collapsed="false">
      <c r="A5678" s="154" t="s">
        <v>13712</v>
      </c>
      <c r="B5678" s="178" t="s">
        <v>13468</v>
      </c>
      <c r="C5678" s="154" t="s">
        <v>12475</v>
      </c>
      <c r="D5678" s="154" t="s">
        <v>13469</v>
      </c>
      <c r="E5678" s="154"/>
      <c r="F5678" s="154"/>
      <c r="G5678" s="155" t="s">
        <v>12126</v>
      </c>
      <c r="H5678" s="179" t="n">
        <v>1</v>
      </c>
      <c r="I5678" s="180" t="n">
        <v>0</v>
      </c>
      <c r="J5678" s="180" t="n">
        <v>0</v>
      </c>
    </row>
    <row r="5679" customFormat="false" ht="22.3" hidden="false" customHeight="true" outlineLevel="0" collapsed="false">
      <c r="A5679" s="191"/>
      <c r="B5679" s="191"/>
      <c r="C5679" s="191"/>
      <c r="D5679" s="191"/>
      <c r="E5679" s="191" t="s">
        <v>13722</v>
      </c>
      <c r="F5679" s="192" t="n">
        <v>0</v>
      </c>
      <c r="G5679" s="191" t="s">
        <v>13723</v>
      </c>
      <c r="H5679" s="192" t="n">
        <v>0</v>
      </c>
      <c r="I5679" s="191" t="s">
        <v>13724</v>
      </c>
      <c r="J5679" s="192" t="n">
        <v>0</v>
      </c>
    </row>
    <row r="5680" customFormat="false" ht="32.75" hidden="false" customHeight="true" outlineLevel="0" collapsed="false">
      <c r="A5680" s="191"/>
      <c r="B5680" s="191"/>
      <c r="C5680" s="191"/>
      <c r="D5680" s="191"/>
      <c r="E5680" s="191" t="s">
        <v>13725</v>
      </c>
      <c r="F5680" s="192" t="n">
        <v>0</v>
      </c>
      <c r="G5680" s="191"/>
      <c r="H5680" s="193" t="s">
        <v>13726</v>
      </c>
      <c r="I5680" s="193"/>
      <c r="J5680" s="192" t="n">
        <v>0</v>
      </c>
    </row>
    <row r="5681" customFormat="false" ht="22.3" hidden="false" customHeight="true" outlineLevel="0" collapsed="false">
      <c r="A5681" s="125"/>
      <c r="B5681" s="125"/>
      <c r="C5681" s="125"/>
      <c r="D5681" s="125"/>
      <c r="E5681" s="125"/>
      <c r="F5681" s="125"/>
      <c r="G5681" s="125" t="s">
        <v>13727</v>
      </c>
      <c r="H5681" s="194" t="n">
        <v>1</v>
      </c>
      <c r="I5681" s="125" t="s">
        <v>13728</v>
      </c>
      <c r="J5681" s="195" t="n">
        <v>0</v>
      </c>
    </row>
    <row r="5682" customFormat="false" ht="22.3" hidden="false" customHeight="true" outlineLevel="0" collapsed="false">
      <c r="A5682" s="196"/>
      <c r="B5682" s="196"/>
      <c r="C5682" s="196"/>
      <c r="D5682" s="196"/>
      <c r="E5682" s="196"/>
      <c r="F5682" s="196"/>
      <c r="G5682" s="196"/>
      <c r="H5682" s="196"/>
      <c r="I5682" s="196"/>
      <c r="J5682" s="196"/>
    </row>
    <row r="5683" customFormat="false" ht="23.4" hidden="false" customHeight="true" outlineLevel="0" collapsed="false">
      <c r="A5683" s="175" t="s">
        <v>13470</v>
      </c>
      <c r="B5683" s="176" t="s">
        <v>12459</v>
      </c>
      <c r="C5683" s="175" t="s">
        <v>12460</v>
      </c>
      <c r="D5683" s="175" t="s">
        <v>12125</v>
      </c>
      <c r="E5683" s="175" t="s">
        <v>13711</v>
      </c>
      <c r="F5683" s="175"/>
      <c r="G5683" s="177" t="s">
        <v>12461</v>
      </c>
      <c r="H5683" s="176" t="s">
        <v>12462</v>
      </c>
      <c r="I5683" s="176" t="s">
        <v>12463</v>
      </c>
      <c r="J5683" s="176" t="s">
        <v>12243</v>
      </c>
    </row>
    <row r="5684" customFormat="false" ht="43.9" hidden="false" customHeight="true" outlineLevel="0" collapsed="false">
      <c r="A5684" s="154" t="s">
        <v>13712</v>
      </c>
      <c r="B5684" s="178" t="s">
        <v>12126</v>
      </c>
      <c r="C5684" s="154" t="s">
        <v>12475</v>
      </c>
      <c r="D5684" s="154" t="s">
        <v>13471</v>
      </c>
      <c r="E5684" s="154"/>
      <c r="F5684" s="154"/>
      <c r="G5684" s="155" t="s">
        <v>12126</v>
      </c>
      <c r="H5684" s="179" t="n">
        <v>1</v>
      </c>
      <c r="I5684" s="180" t="n">
        <v>0</v>
      </c>
      <c r="J5684" s="180" t="n">
        <v>0</v>
      </c>
    </row>
    <row r="5685" customFormat="false" ht="22.3" hidden="false" customHeight="true" outlineLevel="0" collapsed="false">
      <c r="A5685" s="191"/>
      <c r="B5685" s="191"/>
      <c r="C5685" s="191"/>
      <c r="D5685" s="191"/>
      <c r="E5685" s="191" t="s">
        <v>13722</v>
      </c>
      <c r="F5685" s="192" t="n">
        <v>0</v>
      </c>
      <c r="G5685" s="191" t="s">
        <v>13723</v>
      </c>
      <c r="H5685" s="192" t="n">
        <v>0</v>
      </c>
      <c r="I5685" s="191" t="s">
        <v>13724</v>
      </c>
      <c r="J5685" s="192" t="n">
        <v>0</v>
      </c>
    </row>
    <row r="5686" customFormat="false" ht="32.75" hidden="false" customHeight="true" outlineLevel="0" collapsed="false">
      <c r="A5686" s="191"/>
      <c r="B5686" s="191"/>
      <c r="C5686" s="191"/>
      <c r="D5686" s="191"/>
      <c r="E5686" s="191" t="s">
        <v>13725</v>
      </c>
      <c r="F5686" s="192" t="n">
        <v>0</v>
      </c>
      <c r="G5686" s="191"/>
      <c r="H5686" s="193" t="s">
        <v>13726</v>
      </c>
      <c r="I5686" s="193"/>
      <c r="J5686" s="192" t="n">
        <v>0</v>
      </c>
    </row>
    <row r="5687" customFormat="false" ht="22.3" hidden="false" customHeight="true" outlineLevel="0" collapsed="false">
      <c r="A5687" s="125"/>
      <c r="B5687" s="125"/>
      <c r="C5687" s="125"/>
      <c r="D5687" s="125"/>
      <c r="E5687" s="125"/>
      <c r="F5687" s="125"/>
      <c r="G5687" s="125" t="s">
        <v>13727</v>
      </c>
      <c r="H5687" s="194" t="n">
        <v>1</v>
      </c>
      <c r="I5687" s="125" t="s">
        <v>13728</v>
      </c>
      <c r="J5687" s="195" t="n">
        <v>0</v>
      </c>
    </row>
    <row r="5688" customFormat="false" ht="22.3" hidden="false" customHeight="true" outlineLevel="0" collapsed="false">
      <c r="A5688" s="196"/>
      <c r="B5688" s="196"/>
      <c r="C5688" s="196"/>
      <c r="D5688" s="196"/>
      <c r="E5688" s="196"/>
      <c r="F5688" s="196"/>
      <c r="G5688" s="196"/>
      <c r="H5688" s="196"/>
      <c r="I5688" s="196"/>
      <c r="J5688" s="196"/>
    </row>
    <row r="5689" customFormat="false" ht="23.4" hidden="false" customHeight="true" outlineLevel="0" collapsed="false">
      <c r="A5689" s="175" t="s">
        <v>13472</v>
      </c>
      <c r="B5689" s="176" t="s">
        <v>12459</v>
      </c>
      <c r="C5689" s="175" t="s">
        <v>12460</v>
      </c>
      <c r="D5689" s="175" t="s">
        <v>12125</v>
      </c>
      <c r="E5689" s="175" t="s">
        <v>13711</v>
      </c>
      <c r="F5689" s="175"/>
      <c r="G5689" s="177" t="s">
        <v>12461</v>
      </c>
      <c r="H5689" s="176" t="s">
        <v>12462</v>
      </c>
      <c r="I5689" s="176" t="s">
        <v>12463</v>
      </c>
      <c r="J5689" s="176" t="s">
        <v>12243</v>
      </c>
    </row>
    <row r="5690" customFormat="false" ht="32.75" hidden="false" customHeight="true" outlineLevel="0" collapsed="false">
      <c r="A5690" s="154" t="s">
        <v>13712</v>
      </c>
      <c r="B5690" s="178" t="s">
        <v>13473</v>
      </c>
      <c r="C5690" s="154" t="s">
        <v>12475</v>
      </c>
      <c r="D5690" s="154" t="s">
        <v>13474</v>
      </c>
      <c r="E5690" s="154"/>
      <c r="F5690" s="154"/>
      <c r="G5690" s="155" t="s">
        <v>12126</v>
      </c>
      <c r="H5690" s="179" t="n">
        <v>1</v>
      </c>
      <c r="I5690" s="180" t="n">
        <v>0</v>
      </c>
      <c r="J5690" s="180" t="n">
        <v>0</v>
      </c>
    </row>
    <row r="5691" customFormat="false" ht="22.3" hidden="false" customHeight="true" outlineLevel="0" collapsed="false">
      <c r="A5691" s="191"/>
      <c r="B5691" s="191"/>
      <c r="C5691" s="191"/>
      <c r="D5691" s="191"/>
      <c r="E5691" s="191" t="s">
        <v>13722</v>
      </c>
      <c r="F5691" s="192" t="n">
        <v>0</v>
      </c>
      <c r="G5691" s="191" t="s">
        <v>13723</v>
      </c>
      <c r="H5691" s="192" t="n">
        <v>0</v>
      </c>
      <c r="I5691" s="191" t="s">
        <v>13724</v>
      </c>
      <c r="J5691" s="192" t="n">
        <v>0</v>
      </c>
    </row>
    <row r="5692" customFormat="false" ht="32.75" hidden="false" customHeight="true" outlineLevel="0" collapsed="false">
      <c r="A5692" s="191"/>
      <c r="B5692" s="191"/>
      <c r="C5692" s="191"/>
      <c r="D5692" s="191"/>
      <c r="E5692" s="191" t="s">
        <v>13725</v>
      </c>
      <c r="F5692" s="192" t="n">
        <v>0</v>
      </c>
      <c r="G5692" s="191"/>
      <c r="H5692" s="193" t="s">
        <v>13726</v>
      </c>
      <c r="I5692" s="193"/>
      <c r="J5692" s="192" t="n">
        <v>0</v>
      </c>
    </row>
    <row r="5693" customFormat="false" ht="22.3" hidden="false" customHeight="true" outlineLevel="0" collapsed="false">
      <c r="A5693" s="125"/>
      <c r="B5693" s="125"/>
      <c r="C5693" s="125"/>
      <c r="D5693" s="125"/>
      <c r="E5693" s="125"/>
      <c r="F5693" s="125"/>
      <c r="G5693" s="125" t="s">
        <v>13727</v>
      </c>
      <c r="H5693" s="194" t="n">
        <v>14</v>
      </c>
      <c r="I5693" s="125" t="s">
        <v>13728</v>
      </c>
      <c r="J5693" s="195" t="n">
        <v>0</v>
      </c>
    </row>
    <row r="5694" customFormat="false" ht="22.3" hidden="false" customHeight="true" outlineLevel="0" collapsed="false">
      <c r="A5694" s="196"/>
      <c r="B5694" s="196"/>
      <c r="C5694" s="196"/>
      <c r="D5694" s="196"/>
      <c r="E5694" s="196"/>
      <c r="F5694" s="196"/>
      <c r="G5694" s="196"/>
      <c r="H5694" s="196"/>
      <c r="I5694" s="196"/>
      <c r="J5694" s="196"/>
    </row>
    <row r="5695" customFormat="false" ht="23.4" hidden="false" customHeight="true" outlineLevel="0" collapsed="false">
      <c r="A5695" s="175" t="s">
        <v>13475</v>
      </c>
      <c r="B5695" s="176" t="s">
        <v>12459</v>
      </c>
      <c r="C5695" s="175" t="s">
        <v>12460</v>
      </c>
      <c r="D5695" s="175" t="s">
        <v>12125</v>
      </c>
      <c r="E5695" s="175" t="s">
        <v>13711</v>
      </c>
      <c r="F5695" s="175"/>
      <c r="G5695" s="177" t="s">
        <v>12461</v>
      </c>
      <c r="H5695" s="176" t="s">
        <v>12462</v>
      </c>
      <c r="I5695" s="176" t="s">
        <v>12463</v>
      </c>
      <c r="J5695" s="176" t="s">
        <v>12243</v>
      </c>
    </row>
    <row r="5696" customFormat="false" ht="43.9" hidden="false" customHeight="true" outlineLevel="0" collapsed="false">
      <c r="A5696" s="154" t="s">
        <v>13712</v>
      </c>
      <c r="B5696" s="178" t="n">
        <v>92658</v>
      </c>
      <c r="C5696" s="154" t="s">
        <v>12467</v>
      </c>
      <c r="D5696" s="154" t="s">
        <v>3890</v>
      </c>
      <c r="E5696" s="154" t="s">
        <v>13918</v>
      </c>
      <c r="F5696" s="154"/>
      <c r="G5696" s="155" t="s">
        <v>12126</v>
      </c>
      <c r="H5696" s="179" t="n">
        <v>1</v>
      </c>
      <c r="I5696" s="180" t="n">
        <v>27.17</v>
      </c>
      <c r="J5696" s="180" t="n">
        <v>27.17</v>
      </c>
    </row>
    <row r="5697" customFormat="false" ht="43.9" hidden="false" customHeight="true" outlineLevel="0" collapsed="false">
      <c r="A5697" s="181" t="s">
        <v>13714</v>
      </c>
      <c r="B5697" s="182" t="n">
        <v>88248</v>
      </c>
      <c r="C5697" s="181" t="s">
        <v>12467</v>
      </c>
      <c r="D5697" s="181" t="s">
        <v>6423</v>
      </c>
      <c r="E5697" s="181" t="s">
        <v>13717</v>
      </c>
      <c r="F5697" s="181"/>
      <c r="G5697" s="183" t="s">
        <v>13718</v>
      </c>
      <c r="H5697" s="184" t="n">
        <v>0.301</v>
      </c>
      <c r="I5697" s="185" t="n">
        <v>23.97</v>
      </c>
      <c r="J5697" s="185" t="n">
        <v>7.21</v>
      </c>
    </row>
    <row r="5698" customFormat="false" ht="43.9" hidden="false" customHeight="true" outlineLevel="0" collapsed="false">
      <c r="A5698" s="181" t="s">
        <v>13714</v>
      </c>
      <c r="B5698" s="182" t="n">
        <v>88267</v>
      </c>
      <c r="C5698" s="181" t="s">
        <v>12467</v>
      </c>
      <c r="D5698" s="181" t="s">
        <v>6441</v>
      </c>
      <c r="E5698" s="181" t="s">
        <v>13717</v>
      </c>
      <c r="F5698" s="181"/>
      <c r="G5698" s="183" t="s">
        <v>13718</v>
      </c>
      <c r="H5698" s="184" t="n">
        <v>0.301</v>
      </c>
      <c r="I5698" s="185" t="n">
        <v>29.16</v>
      </c>
      <c r="J5698" s="185" t="n">
        <v>8.77</v>
      </c>
    </row>
    <row r="5699" customFormat="false" ht="22.3" hidden="false" customHeight="true" outlineLevel="0" collapsed="false">
      <c r="A5699" s="186" t="s">
        <v>13719</v>
      </c>
      <c r="B5699" s="187" t="n">
        <v>3910</v>
      </c>
      <c r="C5699" s="186" t="s">
        <v>12467</v>
      </c>
      <c r="D5699" s="186" t="s">
        <v>9814</v>
      </c>
      <c r="E5699" s="186" t="s">
        <v>13720</v>
      </c>
      <c r="F5699" s="186"/>
      <c r="G5699" s="188" t="s">
        <v>12126</v>
      </c>
      <c r="H5699" s="189" t="n">
        <v>1</v>
      </c>
      <c r="I5699" s="190" t="n">
        <v>10.88</v>
      </c>
      <c r="J5699" s="190" t="n">
        <v>10.88</v>
      </c>
    </row>
    <row r="5700" customFormat="false" ht="22.3" hidden="false" customHeight="true" outlineLevel="0" collapsed="false">
      <c r="A5700" s="186" t="s">
        <v>13719</v>
      </c>
      <c r="B5700" s="187" t="n">
        <v>3148</v>
      </c>
      <c r="C5700" s="186" t="s">
        <v>12467</v>
      </c>
      <c r="D5700" s="186" t="s">
        <v>13907</v>
      </c>
      <c r="E5700" s="186" t="s">
        <v>13720</v>
      </c>
      <c r="F5700" s="186"/>
      <c r="G5700" s="188" t="s">
        <v>12126</v>
      </c>
      <c r="H5700" s="189" t="n">
        <v>0.013</v>
      </c>
      <c r="I5700" s="190" t="n">
        <v>14.56</v>
      </c>
      <c r="J5700" s="190" t="n">
        <v>0.18</v>
      </c>
    </row>
    <row r="5701" customFormat="false" ht="22.3" hidden="false" customHeight="true" outlineLevel="0" collapsed="false">
      <c r="A5701" s="186" t="s">
        <v>13719</v>
      </c>
      <c r="B5701" s="187" t="n">
        <v>7307</v>
      </c>
      <c r="C5701" s="186" t="s">
        <v>12467</v>
      </c>
      <c r="D5701" s="186" t="s">
        <v>9171</v>
      </c>
      <c r="E5701" s="186" t="s">
        <v>13720</v>
      </c>
      <c r="F5701" s="186"/>
      <c r="G5701" s="188" t="s">
        <v>13761</v>
      </c>
      <c r="H5701" s="189" t="n">
        <v>0.003</v>
      </c>
      <c r="I5701" s="190" t="n">
        <v>44.64</v>
      </c>
      <c r="J5701" s="190" t="n">
        <v>0.13</v>
      </c>
    </row>
    <row r="5702" customFormat="false" ht="22.3" hidden="false" customHeight="true" outlineLevel="0" collapsed="false">
      <c r="A5702" s="191"/>
      <c r="B5702" s="191"/>
      <c r="C5702" s="191"/>
      <c r="D5702" s="191"/>
      <c r="E5702" s="191" t="s">
        <v>13722</v>
      </c>
      <c r="F5702" s="192" t="n">
        <v>12.62</v>
      </c>
      <c r="G5702" s="191" t="s">
        <v>13723</v>
      </c>
      <c r="H5702" s="192" t="n">
        <v>0</v>
      </c>
      <c r="I5702" s="191" t="s">
        <v>13724</v>
      </c>
      <c r="J5702" s="192" t="n">
        <v>12.62</v>
      </c>
    </row>
    <row r="5703" customFormat="false" ht="32.75" hidden="false" customHeight="true" outlineLevel="0" collapsed="false">
      <c r="A5703" s="191"/>
      <c r="B5703" s="191"/>
      <c r="C5703" s="191"/>
      <c r="D5703" s="191"/>
      <c r="E5703" s="191" t="s">
        <v>13725</v>
      </c>
      <c r="F5703" s="192" t="n">
        <v>6.03</v>
      </c>
      <c r="G5703" s="191"/>
      <c r="H5703" s="193" t="s">
        <v>13726</v>
      </c>
      <c r="I5703" s="193"/>
      <c r="J5703" s="192" t="n">
        <v>33.2</v>
      </c>
    </row>
    <row r="5704" customFormat="false" ht="22.3" hidden="false" customHeight="true" outlineLevel="0" collapsed="false">
      <c r="A5704" s="125"/>
      <c r="B5704" s="125"/>
      <c r="C5704" s="125"/>
      <c r="D5704" s="125"/>
      <c r="E5704" s="125"/>
      <c r="F5704" s="125"/>
      <c r="G5704" s="125" t="s">
        <v>13727</v>
      </c>
      <c r="H5704" s="194" t="n">
        <v>165</v>
      </c>
      <c r="I5704" s="125" t="s">
        <v>13728</v>
      </c>
      <c r="J5704" s="195" t="n">
        <v>5478</v>
      </c>
    </row>
    <row r="5705" customFormat="false" ht="22.3" hidden="false" customHeight="true" outlineLevel="0" collapsed="false">
      <c r="A5705" s="196"/>
      <c r="B5705" s="196"/>
      <c r="C5705" s="196"/>
      <c r="D5705" s="196"/>
      <c r="E5705" s="196"/>
      <c r="F5705" s="196"/>
      <c r="G5705" s="196"/>
      <c r="H5705" s="196"/>
      <c r="I5705" s="196"/>
      <c r="J5705" s="196"/>
    </row>
    <row r="5706" customFormat="false" ht="23.4" hidden="false" customHeight="true" outlineLevel="0" collapsed="false">
      <c r="A5706" s="175" t="s">
        <v>13476</v>
      </c>
      <c r="B5706" s="176" t="s">
        <v>12459</v>
      </c>
      <c r="C5706" s="175" t="s">
        <v>12460</v>
      </c>
      <c r="D5706" s="175" t="s">
        <v>12125</v>
      </c>
      <c r="E5706" s="175" t="s">
        <v>13711</v>
      </c>
      <c r="F5706" s="175"/>
      <c r="G5706" s="177" t="s">
        <v>12461</v>
      </c>
      <c r="H5706" s="176" t="s">
        <v>12462</v>
      </c>
      <c r="I5706" s="176" t="s">
        <v>12463</v>
      </c>
      <c r="J5706" s="176" t="s">
        <v>12243</v>
      </c>
    </row>
    <row r="5707" customFormat="false" ht="43.9" hidden="false" customHeight="true" outlineLevel="0" collapsed="false">
      <c r="A5707" s="154" t="s">
        <v>13712</v>
      </c>
      <c r="B5707" s="178" t="n">
        <v>92662</v>
      </c>
      <c r="C5707" s="154" t="s">
        <v>12467</v>
      </c>
      <c r="D5707" s="154" t="s">
        <v>3894</v>
      </c>
      <c r="E5707" s="154" t="s">
        <v>13918</v>
      </c>
      <c r="F5707" s="154"/>
      <c r="G5707" s="155" t="s">
        <v>12126</v>
      </c>
      <c r="H5707" s="179" t="n">
        <v>1</v>
      </c>
      <c r="I5707" s="180" t="n">
        <v>36.99</v>
      </c>
      <c r="J5707" s="180" t="n">
        <v>36.99</v>
      </c>
    </row>
    <row r="5708" customFormat="false" ht="43.9" hidden="false" customHeight="true" outlineLevel="0" collapsed="false">
      <c r="A5708" s="181" t="s">
        <v>13714</v>
      </c>
      <c r="B5708" s="182" t="n">
        <v>88248</v>
      </c>
      <c r="C5708" s="181" t="s">
        <v>12467</v>
      </c>
      <c r="D5708" s="181" t="s">
        <v>6423</v>
      </c>
      <c r="E5708" s="181" t="s">
        <v>13717</v>
      </c>
      <c r="F5708" s="181"/>
      <c r="G5708" s="183" t="s">
        <v>13718</v>
      </c>
      <c r="H5708" s="184" t="n">
        <v>0.337</v>
      </c>
      <c r="I5708" s="185" t="n">
        <v>23.97</v>
      </c>
      <c r="J5708" s="185" t="n">
        <v>8.07</v>
      </c>
    </row>
    <row r="5709" customFormat="false" ht="43.9" hidden="false" customHeight="true" outlineLevel="0" collapsed="false">
      <c r="A5709" s="181" t="s">
        <v>13714</v>
      </c>
      <c r="B5709" s="182" t="n">
        <v>88267</v>
      </c>
      <c r="C5709" s="181" t="s">
        <v>12467</v>
      </c>
      <c r="D5709" s="181" t="s">
        <v>6441</v>
      </c>
      <c r="E5709" s="181" t="s">
        <v>13717</v>
      </c>
      <c r="F5709" s="181"/>
      <c r="G5709" s="183" t="s">
        <v>13718</v>
      </c>
      <c r="H5709" s="184" t="n">
        <v>0.337</v>
      </c>
      <c r="I5709" s="185" t="n">
        <v>29.16</v>
      </c>
      <c r="J5709" s="185" t="n">
        <v>9.82</v>
      </c>
    </row>
    <row r="5710" customFormat="false" ht="22.3" hidden="false" customHeight="true" outlineLevel="0" collapsed="false">
      <c r="A5710" s="186" t="s">
        <v>13719</v>
      </c>
      <c r="B5710" s="187" t="n">
        <v>7307</v>
      </c>
      <c r="C5710" s="186" t="s">
        <v>12467</v>
      </c>
      <c r="D5710" s="186" t="s">
        <v>9171</v>
      </c>
      <c r="E5710" s="186" t="s">
        <v>13720</v>
      </c>
      <c r="F5710" s="186"/>
      <c r="G5710" s="188" t="s">
        <v>13761</v>
      </c>
      <c r="H5710" s="189" t="n">
        <v>0.005</v>
      </c>
      <c r="I5710" s="190" t="n">
        <v>44.64</v>
      </c>
      <c r="J5710" s="190" t="n">
        <v>0.22</v>
      </c>
    </row>
    <row r="5711" customFormat="false" ht="22.3" hidden="false" customHeight="true" outlineLevel="0" collapsed="false">
      <c r="A5711" s="186" t="s">
        <v>13719</v>
      </c>
      <c r="B5711" s="187" t="n">
        <v>3148</v>
      </c>
      <c r="C5711" s="186" t="s">
        <v>12467</v>
      </c>
      <c r="D5711" s="186" t="s">
        <v>13907</v>
      </c>
      <c r="E5711" s="186" t="s">
        <v>13720</v>
      </c>
      <c r="F5711" s="186"/>
      <c r="G5711" s="188" t="s">
        <v>12126</v>
      </c>
      <c r="H5711" s="189" t="n">
        <v>0.019</v>
      </c>
      <c r="I5711" s="190" t="n">
        <v>14.56</v>
      </c>
      <c r="J5711" s="190" t="n">
        <v>0.27</v>
      </c>
    </row>
    <row r="5712" customFormat="false" ht="22.3" hidden="false" customHeight="true" outlineLevel="0" collapsed="false">
      <c r="A5712" s="186" t="s">
        <v>13719</v>
      </c>
      <c r="B5712" s="187" t="n">
        <v>3939</v>
      </c>
      <c r="C5712" s="186" t="s">
        <v>12467</v>
      </c>
      <c r="D5712" s="186" t="s">
        <v>9811</v>
      </c>
      <c r="E5712" s="186" t="s">
        <v>13720</v>
      </c>
      <c r="F5712" s="186"/>
      <c r="G5712" s="188" t="s">
        <v>12126</v>
      </c>
      <c r="H5712" s="189" t="n">
        <v>1</v>
      </c>
      <c r="I5712" s="190" t="n">
        <v>18.61</v>
      </c>
      <c r="J5712" s="190" t="n">
        <v>18.61</v>
      </c>
    </row>
    <row r="5713" customFormat="false" ht="22.3" hidden="false" customHeight="true" outlineLevel="0" collapsed="false">
      <c r="A5713" s="191"/>
      <c r="B5713" s="191"/>
      <c r="C5713" s="191"/>
      <c r="D5713" s="191"/>
      <c r="E5713" s="191" t="s">
        <v>13722</v>
      </c>
      <c r="F5713" s="192" t="n">
        <v>14.13</v>
      </c>
      <c r="G5713" s="191" t="s">
        <v>13723</v>
      </c>
      <c r="H5713" s="192" t="n">
        <v>0</v>
      </c>
      <c r="I5713" s="191" t="s">
        <v>13724</v>
      </c>
      <c r="J5713" s="192" t="n">
        <v>14.13</v>
      </c>
    </row>
    <row r="5714" customFormat="false" ht="32.75" hidden="false" customHeight="true" outlineLevel="0" collapsed="false">
      <c r="A5714" s="191"/>
      <c r="B5714" s="191"/>
      <c r="C5714" s="191"/>
      <c r="D5714" s="191"/>
      <c r="E5714" s="191" t="s">
        <v>13725</v>
      </c>
      <c r="F5714" s="192" t="n">
        <v>8.21</v>
      </c>
      <c r="G5714" s="191"/>
      <c r="H5714" s="193" t="s">
        <v>13726</v>
      </c>
      <c r="I5714" s="193"/>
      <c r="J5714" s="192" t="n">
        <v>45.2</v>
      </c>
    </row>
    <row r="5715" customFormat="false" ht="22.3" hidden="false" customHeight="true" outlineLevel="0" collapsed="false">
      <c r="A5715" s="125"/>
      <c r="B5715" s="125"/>
      <c r="C5715" s="125"/>
      <c r="D5715" s="125"/>
      <c r="E5715" s="125"/>
      <c r="F5715" s="125"/>
      <c r="G5715" s="125" t="s">
        <v>13727</v>
      </c>
      <c r="H5715" s="194" t="n">
        <v>16</v>
      </c>
      <c r="I5715" s="125" t="s">
        <v>13728</v>
      </c>
      <c r="J5715" s="195" t="n">
        <v>723.2</v>
      </c>
    </row>
    <row r="5716" customFormat="false" ht="22.3" hidden="false" customHeight="true" outlineLevel="0" collapsed="false">
      <c r="A5716" s="196"/>
      <c r="B5716" s="196"/>
      <c r="C5716" s="196"/>
      <c r="D5716" s="196"/>
      <c r="E5716" s="196"/>
      <c r="F5716" s="196"/>
      <c r="G5716" s="196"/>
      <c r="H5716" s="196"/>
      <c r="I5716" s="196"/>
      <c r="J5716" s="196"/>
    </row>
    <row r="5717" customFormat="false" ht="23.4" hidden="false" customHeight="true" outlineLevel="0" collapsed="false">
      <c r="A5717" s="175" t="s">
        <v>13477</v>
      </c>
      <c r="B5717" s="176" t="s">
        <v>12459</v>
      </c>
      <c r="C5717" s="175" t="s">
        <v>12460</v>
      </c>
      <c r="D5717" s="175" t="s">
        <v>12125</v>
      </c>
      <c r="E5717" s="175" t="s">
        <v>13711</v>
      </c>
      <c r="F5717" s="175"/>
      <c r="G5717" s="177" t="s">
        <v>12461</v>
      </c>
      <c r="H5717" s="176" t="s">
        <v>12462</v>
      </c>
      <c r="I5717" s="176" t="s">
        <v>12463</v>
      </c>
      <c r="J5717" s="176" t="s">
        <v>12243</v>
      </c>
    </row>
    <row r="5718" customFormat="false" ht="43.9" hidden="false" customHeight="true" outlineLevel="0" collapsed="false">
      <c r="A5718" s="154" t="s">
        <v>13712</v>
      </c>
      <c r="B5718" s="178" t="n">
        <v>92660</v>
      </c>
      <c r="C5718" s="154" t="s">
        <v>12467</v>
      </c>
      <c r="D5718" s="154" t="s">
        <v>3892</v>
      </c>
      <c r="E5718" s="154" t="s">
        <v>13918</v>
      </c>
      <c r="F5718" s="154"/>
      <c r="G5718" s="155" t="s">
        <v>12126</v>
      </c>
      <c r="H5718" s="179" t="n">
        <v>1</v>
      </c>
      <c r="I5718" s="180" t="n">
        <v>32.5</v>
      </c>
      <c r="J5718" s="180" t="n">
        <v>32.5</v>
      </c>
    </row>
    <row r="5719" customFormat="false" ht="43.9" hidden="false" customHeight="true" outlineLevel="0" collapsed="false">
      <c r="A5719" s="181" t="s">
        <v>13714</v>
      </c>
      <c r="B5719" s="182" t="n">
        <v>88248</v>
      </c>
      <c r="C5719" s="181" t="s">
        <v>12467</v>
      </c>
      <c r="D5719" s="181" t="s">
        <v>6423</v>
      </c>
      <c r="E5719" s="181" t="s">
        <v>13717</v>
      </c>
      <c r="F5719" s="181"/>
      <c r="G5719" s="183" t="s">
        <v>13718</v>
      </c>
      <c r="H5719" s="184" t="n">
        <v>0.318</v>
      </c>
      <c r="I5719" s="185" t="n">
        <v>23.97</v>
      </c>
      <c r="J5719" s="185" t="n">
        <v>7.62</v>
      </c>
    </row>
    <row r="5720" customFormat="false" ht="43.9" hidden="false" customHeight="true" outlineLevel="0" collapsed="false">
      <c r="A5720" s="181" t="s">
        <v>13714</v>
      </c>
      <c r="B5720" s="182" t="n">
        <v>88267</v>
      </c>
      <c r="C5720" s="181" t="s">
        <v>12467</v>
      </c>
      <c r="D5720" s="181" t="s">
        <v>6441</v>
      </c>
      <c r="E5720" s="181" t="s">
        <v>13717</v>
      </c>
      <c r="F5720" s="181"/>
      <c r="G5720" s="183" t="s">
        <v>13718</v>
      </c>
      <c r="H5720" s="184" t="n">
        <v>0.318</v>
      </c>
      <c r="I5720" s="185" t="n">
        <v>29.16</v>
      </c>
      <c r="J5720" s="185" t="n">
        <v>9.27</v>
      </c>
    </row>
    <row r="5721" customFormat="false" ht="22.3" hidden="false" customHeight="true" outlineLevel="0" collapsed="false">
      <c r="A5721" s="186" t="s">
        <v>13719</v>
      </c>
      <c r="B5721" s="187" t="n">
        <v>7307</v>
      </c>
      <c r="C5721" s="186" t="s">
        <v>12467</v>
      </c>
      <c r="D5721" s="186" t="s">
        <v>9171</v>
      </c>
      <c r="E5721" s="186" t="s">
        <v>13720</v>
      </c>
      <c r="F5721" s="186"/>
      <c r="G5721" s="188" t="s">
        <v>13761</v>
      </c>
      <c r="H5721" s="189" t="n">
        <v>0.004</v>
      </c>
      <c r="I5721" s="190" t="n">
        <v>44.64</v>
      </c>
      <c r="J5721" s="190" t="n">
        <v>0.17</v>
      </c>
    </row>
    <row r="5722" customFormat="false" ht="22.3" hidden="false" customHeight="true" outlineLevel="0" collapsed="false">
      <c r="A5722" s="186" t="s">
        <v>13719</v>
      </c>
      <c r="B5722" s="187" t="n">
        <v>3148</v>
      </c>
      <c r="C5722" s="186" t="s">
        <v>12467</v>
      </c>
      <c r="D5722" s="186" t="s">
        <v>13907</v>
      </c>
      <c r="E5722" s="186" t="s">
        <v>13720</v>
      </c>
      <c r="F5722" s="186"/>
      <c r="G5722" s="188" t="s">
        <v>12126</v>
      </c>
      <c r="H5722" s="189" t="n">
        <v>0.017</v>
      </c>
      <c r="I5722" s="190" t="n">
        <v>14.56</v>
      </c>
      <c r="J5722" s="190" t="n">
        <v>0.24</v>
      </c>
    </row>
    <row r="5723" customFormat="false" ht="22.3" hidden="false" customHeight="true" outlineLevel="0" collapsed="false">
      <c r="A5723" s="186" t="s">
        <v>13719</v>
      </c>
      <c r="B5723" s="187" t="n">
        <v>3911</v>
      </c>
      <c r="C5723" s="186" t="s">
        <v>12467</v>
      </c>
      <c r="D5723" s="186" t="s">
        <v>9812</v>
      </c>
      <c r="E5723" s="186" t="s">
        <v>13720</v>
      </c>
      <c r="F5723" s="186"/>
      <c r="G5723" s="188" t="s">
        <v>12126</v>
      </c>
      <c r="H5723" s="189" t="n">
        <v>1</v>
      </c>
      <c r="I5723" s="190" t="n">
        <v>15.2</v>
      </c>
      <c r="J5723" s="190" t="n">
        <v>15.2</v>
      </c>
    </row>
    <row r="5724" customFormat="false" ht="22.3" hidden="false" customHeight="true" outlineLevel="0" collapsed="false">
      <c r="A5724" s="191"/>
      <c r="B5724" s="191"/>
      <c r="C5724" s="191"/>
      <c r="D5724" s="191"/>
      <c r="E5724" s="191" t="s">
        <v>13722</v>
      </c>
      <c r="F5724" s="192" t="n">
        <v>13.33</v>
      </c>
      <c r="G5724" s="191" t="s">
        <v>13723</v>
      </c>
      <c r="H5724" s="192" t="n">
        <v>0</v>
      </c>
      <c r="I5724" s="191" t="s">
        <v>13724</v>
      </c>
      <c r="J5724" s="192" t="n">
        <v>13.33</v>
      </c>
    </row>
    <row r="5725" customFormat="false" ht="32.75" hidden="false" customHeight="true" outlineLevel="0" collapsed="false">
      <c r="A5725" s="191"/>
      <c r="B5725" s="191"/>
      <c r="C5725" s="191"/>
      <c r="D5725" s="191"/>
      <c r="E5725" s="191" t="s">
        <v>13725</v>
      </c>
      <c r="F5725" s="192" t="n">
        <v>7.22</v>
      </c>
      <c r="G5725" s="191"/>
      <c r="H5725" s="193" t="s">
        <v>13726</v>
      </c>
      <c r="I5725" s="193"/>
      <c r="J5725" s="192" t="n">
        <v>39.72</v>
      </c>
    </row>
    <row r="5726" customFormat="false" ht="22.3" hidden="false" customHeight="true" outlineLevel="0" collapsed="false">
      <c r="A5726" s="125"/>
      <c r="B5726" s="125"/>
      <c r="C5726" s="125"/>
      <c r="D5726" s="125"/>
      <c r="E5726" s="125"/>
      <c r="F5726" s="125"/>
      <c r="G5726" s="125" t="s">
        <v>13727</v>
      </c>
      <c r="H5726" s="194" t="n">
        <v>34</v>
      </c>
      <c r="I5726" s="125" t="s">
        <v>13728</v>
      </c>
      <c r="J5726" s="195" t="n">
        <v>1350.48</v>
      </c>
    </row>
    <row r="5727" customFormat="false" ht="22.3" hidden="false" customHeight="true" outlineLevel="0" collapsed="false">
      <c r="A5727" s="196"/>
      <c r="B5727" s="196"/>
      <c r="C5727" s="196"/>
      <c r="D5727" s="196"/>
      <c r="E5727" s="196"/>
      <c r="F5727" s="196"/>
      <c r="G5727" s="196"/>
      <c r="H5727" s="196"/>
      <c r="I5727" s="196"/>
      <c r="J5727" s="196"/>
    </row>
    <row r="5728" customFormat="false" ht="23.4" hidden="false" customHeight="true" outlineLevel="0" collapsed="false">
      <c r="A5728" s="175" t="s">
        <v>13478</v>
      </c>
      <c r="B5728" s="176" t="s">
        <v>12459</v>
      </c>
      <c r="C5728" s="175" t="s">
        <v>12460</v>
      </c>
      <c r="D5728" s="175" t="s">
        <v>12125</v>
      </c>
      <c r="E5728" s="175" t="s">
        <v>13711</v>
      </c>
      <c r="F5728" s="175"/>
      <c r="G5728" s="177" t="s">
        <v>12461</v>
      </c>
      <c r="H5728" s="176" t="s">
        <v>12462</v>
      </c>
      <c r="I5728" s="176" t="s">
        <v>12463</v>
      </c>
      <c r="J5728" s="176" t="s">
        <v>12243</v>
      </c>
    </row>
    <row r="5729" customFormat="false" ht="43.9" hidden="false" customHeight="true" outlineLevel="0" collapsed="false">
      <c r="A5729" s="154" t="s">
        <v>13712</v>
      </c>
      <c r="B5729" s="178" t="n">
        <v>92693</v>
      </c>
      <c r="C5729" s="154" t="s">
        <v>12467</v>
      </c>
      <c r="D5729" s="154" t="s">
        <v>3920</v>
      </c>
      <c r="E5729" s="154" t="s">
        <v>13918</v>
      </c>
      <c r="F5729" s="154"/>
      <c r="G5729" s="155" t="s">
        <v>12126</v>
      </c>
      <c r="H5729" s="179" t="n">
        <v>1</v>
      </c>
      <c r="I5729" s="180" t="n">
        <v>14.28</v>
      </c>
      <c r="J5729" s="180" t="n">
        <v>14.28</v>
      </c>
    </row>
    <row r="5730" customFormat="false" ht="43.9" hidden="false" customHeight="true" outlineLevel="0" collapsed="false">
      <c r="A5730" s="181" t="s">
        <v>13714</v>
      </c>
      <c r="B5730" s="182" t="n">
        <v>88267</v>
      </c>
      <c r="C5730" s="181" t="s">
        <v>12467</v>
      </c>
      <c r="D5730" s="181" t="s">
        <v>6441</v>
      </c>
      <c r="E5730" s="181" t="s">
        <v>13717</v>
      </c>
      <c r="F5730" s="181"/>
      <c r="G5730" s="183" t="s">
        <v>13718</v>
      </c>
      <c r="H5730" s="184" t="n">
        <v>0.173</v>
      </c>
      <c r="I5730" s="185" t="n">
        <v>29.16</v>
      </c>
      <c r="J5730" s="185" t="n">
        <v>5.04</v>
      </c>
    </row>
    <row r="5731" customFormat="false" ht="43.9" hidden="false" customHeight="true" outlineLevel="0" collapsed="false">
      <c r="A5731" s="181" t="s">
        <v>13714</v>
      </c>
      <c r="B5731" s="182" t="n">
        <v>88248</v>
      </c>
      <c r="C5731" s="181" t="s">
        <v>12467</v>
      </c>
      <c r="D5731" s="181" t="s">
        <v>6423</v>
      </c>
      <c r="E5731" s="181" t="s">
        <v>13717</v>
      </c>
      <c r="F5731" s="181"/>
      <c r="G5731" s="183" t="s">
        <v>13718</v>
      </c>
      <c r="H5731" s="184" t="n">
        <v>0.173</v>
      </c>
      <c r="I5731" s="185" t="n">
        <v>23.97</v>
      </c>
      <c r="J5731" s="185" t="n">
        <v>4.14</v>
      </c>
    </row>
    <row r="5732" customFormat="false" ht="22.3" hidden="false" customHeight="true" outlineLevel="0" collapsed="false">
      <c r="A5732" s="186" t="s">
        <v>13719</v>
      </c>
      <c r="B5732" s="187" t="n">
        <v>3908</v>
      </c>
      <c r="C5732" s="186" t="s">
        <v>12467</v>
      </c>
      <c r="D5732" s="186" t="s">
        <v>9813</v>
      </c>
      <c r="E5732" s="186" t="s">
        <v>13720</v>
      </c>
      <c r="F5732" s="186"/>
      <c r="G5732" s="188" t="s">
        <v>12126</v>
      </c>
      <c r="H5732" s="189" t="n">
        <v>1</v>
      </c>
      <c r="I5732" s="190" t="n">
        <v>4.91</v>
      </c>
      <c r="J5732" s="190" t="n">
        <v>4.91</v>
      </c>
    </row>
    <row r="5733" customFormat="false" ht="22.3" hidden="false" customHeight="true" outlineLevel="0" collapsed="false">
      <c r="A5733" s="186" t="s">
        <v>13719</v>
      </c>
      <c r="B5733" s="187" t="n">
        <v>3148</v>
      </c>
      <c r="C5733" s="186" t="s">
        <v>12467</v>
      </c>
      <c r="D5733" s="186" t="s">
        <v>13907</v>
      </c>
      <c r="E5733" s="186" t="s">
        <v>13720</v>
      </c>
      <c r="F5733" s="186"/>
      <c r="G5733" s="188" t="s">
        <v>12126</v>
      </c>
      <c r="H5733" s="189" t="n">
        <v>0.008</v>
      </c>
      <c r="I5733" s="190" t="n">
        <v>14.56</v>
      </c>
      <c r="J5733" s="190" t="n">
        <v>0.11</v>
      </c>
    </row>
    <row r="5734" customFormat="false" ht="22.3" hidden="false" customHeight="true" outlineLevel="0" collapsed="false">
      <c r="A5734" s="186" t="s">
        <v>13719</v>
      </c>
      <c r="B5734" s="187" t="n">
        <v>7307</v>
      </c>
      <c r="C5734" s="186" t="s">
        <v>12467</v>
      </c>
      <c r="D5734" s="186" t="s">
        <v>9171</v>
      </c>
      <c r="E5734" s="186" t="s">
        <v>13720</v>
      </c>
      <c r="F5734" s="186"/>
      <c r="G5734" s="188" t="s">
        <v>13761</v>
      </c>
      <c r="H5734" s="189" t="n">
        <v>0.002</v>
      </c>
      <c r="I5734" s="190" t="n">
        <v>44.64</v>
      </c>
      <c r="J5734" s="190" t="n">
        <v>0.08</v>
      </c>
    </row>
    <row r="5735" customFormat="false" ht="22.3" hidden="false" customHeight="true" outlineLevel="0" collapsed="false">
      <c r="A5735" s="191"/>
      <c r="B5735" s="191"/>
      <c r="C5735" s="191"/>
      <c r="D5735" s="191"/>
      <c r="E5735" s="191" t="s">
        <v>13722</v>
      </c>
      <c r="F5735" s="192" t="n">
        <v>7.25</v>
      </c>
      <c r="G5735" s="191" t="s">
        <v>13723</v>
      </c>
      <c r="H5735" s="192" t="n">
        <v>0</v>
      </c>
      <c r="I5735" s="191" t="s">
        <v>13724</v>
      </c>
      <c r="J5735" s="192" t="n">
        <v>7.25</v>
      </c>
    </row>
    <row r="5736" customFormat="false" ht="32.75" hidden="false" customHeight="true" outlineLevel="0" collapsed="false">
      <c r="A5736" s="191"/>
      <c r="B5736" s="191"/>
      <c r="C5736" s="191"/>
      <c r="D5736" s="191"/>
      <c r="E5736" s="191" t="s">
        <v>13725</v>
      </c>
      <c r="F5736" s="192" t="n">
        <v>3.17</v>
      </c>
      <c r="G5736" s="191"/>
      <c r="H5736" s="193" t="s">
        <v>13726</v>
      </c>
      <c r="I5736" s="193"/>
      <c r="J5736" s="192" t="n">
        <v>17.45</v>
      </c>
    </row>
    <row r="5737" customFormat="false" ht="22.3" hidden="false" customHeight="true" outlineLevel="0" collapsed="false">
      <c r="A5737" s="125"/>
      <c r="B5737" s="125"/>
      <c r="C5737" s="125"/>
      <c r="D5737" s="125"/>
      <c r="E5737" s="125"/>
      <c r="F5737" s="125"/>
      <c r="G5737" s="125" t="s">
        <v>13727</v>
      </c>
      <c r="H5737" s="194" t="n">
        <v>2</v>
      </c>
      <c r="I5737" s="125" t="s">
        <v>13728</v>
      </c>
      <c r="J5737" s="195" t="n">
        <v>34.9</v>
      </c>
    </row>
    <row r="5738" customFormat="false" ht="22.3" hidden="false" customHeight="true" outlineLevel="0" collapsed="false">
      <c r="A5738" s="196"/>
      <c r="B5738" s="196"/>
      <c r="C5738" s="196"/>
      <c r="D5738" s="196"/>
      <c r="E5738" s="196"/>
      <c r="F5738" s="196"/>
      <c r="G5738" s="196"/>
      <c r="H5738" s="196"/>
      <c r="I5738" s="196"/>
      <c r="J5738" s="196"/>
    </row>
    <row r="5739" customFormat="false" ht="23.4" hidden="false" customHeight="true" outlineLevel="0" collapsed="false">
      <c r="A5739" s="175" t="s">
        <v>13479</v>
      </c>
      <c r="B5739" s="176" t="s">
        <v>12459</v>
      </c>
      <c r="C5739" s="175" t="s">
        <v>12460</v>
      </c>
      <c r="D5739" s="175" t="s">
        <v>12125</v>
      </c>
      <c r="E5739" s="175" t="s">
        <v>13711</v>
      </c>
      <c r="F5739" s="175"/>
      <c r="G5739" s="177" t="s">
        <v>12461</v>
      </c>
      <c r="H5739" s="176" t="s">
        <v>12462</v>
      </c>
      <c r="I5739" s="176" t="s">
        <v>12463</v>
      </c>
      <c r="J5739" s="176" t="s">
        <v>12243</v>
      </c>
    </row>
    <row r="5740" customFormat="false" ht="43.9" hidden="false" customHeight="true" outlineLevel="0" collapsed="false">
      <c r="A5740" s="154" t="s">
        <v>13712</v>
      </c>
      <c r="B5740" s="178" t="n">
        <v>92664</v>
      </c>
      <c r="C5740" s="154" t="s">
        <v>12467</v>
      </c>
      <c r="D5740" s="154" t="s">
        <v>3896</v>
      </c>
      <c r="E5740" s="154" t="s">
        <v>13918</v>
      </c>
      <c r="F5740" s="154"/>
      <c r="G5740" s="155" t="s">
        <v>12126</v>
      </c>
      <c r="H5740" s="179" t="n">
        <v>1</v>
      </c>
      <c r="I5740" s="180" t="n">
        <v>48.32</v>
      </c>
      <c r="J5740" s="180" t="n">
        <v>48.32</v>
      </c>
    </row>
    <row r="5741" customFormat="false" ht="43.9" hidden="false" customHeight="true" outlineLevel="0" collapsed="false">
      <c r="A5741" s="181" t="s">
        <v>13714</v>
      </c>
      <c r="B5741" s="182" t="n">
        <v>88248</v>
      </c>
      <c r="C5741" s="181" t="s">
        <v>12467</v>
      </c>
      <c r="D5741" s="181" t="s">
        <v>6423</v>
      </c>
      <c r="E5741" s="181" t="s">
        <v>13717</v>
      </c>
      <c r="F5741" s="181"/>
      <c r="G5741" s="183" t="s">
        <v>13718</v>
      </c>
      <c r="H5741" s="184" t="n">
        <v>0.362</v>
      </c>
      <c r="I5741" s="185" t="n">
        <v>23.97</v>
      </c>
      <c r="J5741" s="185" t="n">
        <v>8.67</v>
      </c>
    </row>
    <row r="5742" customFormat="false" ht="43.9" hidden="false" customHeight="true" outlineLevel="0" collapsed="false">
      <c r="A5742" s="181" t="s">
        <v>13714</v>
      </c>
      <c r="B5742" s="182" t="n">
        <v>88267</v>
      </c>
      <c r="C5742" s="181" t="s">
        <v>12467</v>
      </c>
      <c r="D5742" s="181" t="s">
        <v>6441</v>
      </c>
      <c r="E5742" s="181" t="s">
        <v>13717</v>
      </c>
      <c r="F5742" s="181"/>
      <c r="G5742" s="183" t="s">
        <v>13718</v>
      </c>
      <c r="H5742" s="184" t="n">
        <v>0.362</v>
      </c>
      <c r="I5742" s="185" t="n">
        <v>29.16</v>
      </c>
      <c r="J5742" s="185" t="n">
        <v>10.55</v>
      </c>
    </row>
    <row r="5743" customFormat="false" ht="22.3" hidden="false" customHeight="true" outlineLevel="0" collapsed="false">
      <c r="A5743" s="186" t="s">
        <v>13719</v>
      </c>
      <c r="B5743" s="187" t="n">
        <v>7307</v>
      </c>
      <c r="C5743" s="186" t="s">
        <v>12467</v>
      </c>
      <c r="D5743" s="186" t="s">
        <v>9171</v>
      </c>
      <c r="E5743" s="186" t="s">
        <v>13720</v>
      </c>
      <c r="F5743" s="186"/>
      <c r="G5743" s="188" t="s">
        <v>13761</v>
      </c>
      <c r="H5743" s="189" t="n">
        <v>0.006</v>
      </c>
      <c r="I5743" s="190" t="n">
        <v>44.64</v>
      </c>
      <c r="J5743" s="190" t="n">
        <v>0.26</v>
      </c>
    </row>
    <row r="5744" customFormat="false" ht="22.3" hidden="false" customHeight="true" outlineLevel="0" collapsed="false">
      <c r="A5744" s="186" t="s">
        <v>13719</v>
      </c>
      <c r="B5744" s="187" t="n">
        <v>3912</v>
      </c>
      <c r="C5744" s="186" t="s">
        <v>12467</v>
      </c>
      <c r="D5744" s="186" t="s">
        <v>9816</v>
      </c>
      <c r="E5744" s="186" t="s">
        <v>13720</v>
      </c>
      <c r="F5744" s="186"/>
      <c r="G5744" s="188" t="s">
        <v>12126</v>
      </c>
      <c r="H5744" s="189" t="n">
        <v>1</v>
      </c>
      <c r="I5744" s="190" t="n">
        <v>28.5</v>
      </c>
      <c r="J5744" s="190" t="n">
        <v>28.5</v>
      </c>
    </row>
    <row r="5745" customFormat="false" ht="22.3" hidden="false" customHeight="true" outlineLevel="0" collapsed="false">
      <c r="A5745" s="186" t="s">
        <v>13719</v>
      </c>
      <c r="B5745" s="187" t="n">
        <v>3148</v>
      </c>
      <c r="C5745" s="186" t="s">
        <v>12467</v>
      </c>
      <c r="D5745" s="186" t="s">
        <v>13907</v>
      </c>
      <c r="E5745" s="186" t="s">
        <v>13720</v>
      </c>
      <c r="F5745" s="186"/>
      <c r="G5745" s="188" t="s">
        <v>12126</v>
      </c>
      <c r="H5745" s="189" t="n">
        <v>0.024</v>
      </c>
      <c r="I5745" s="190" t="n">
        <v>14.56</v>
      </c>
      <c r="J5745" s="190" t="n">
        <v>0.34</v>
      </c>
    </row>
    <row r="5746" customFormat="false" ht="22.3" hidden="false" customHeight="true" outlineLevel="0" collapsed="false">
      <c r="A5746" s="191"/>
      <c r="B5746" s="191"/>
      <c r="C5746" s="191"/>
      <c r="D5746" s="191"/>
      <c r="E5746" s="191" t="s">
        <v>13722</v>
      </c>
      <c r="F5746" s="192" t="n">
        <v>15.18</v>
      </c>
      <c r="G5746" s="191" t="s">
        <v>13723</v>
      </c>
      <c r="H5746" s="192" t="n">
        <v>0</v>
      </c>
      <c r="I5746" s="191" t="s">
        <v>13724</v>
      </c>
      <c r="J5746" s="192" t="n">
        <v>15.18</v>
      </c>
    </row>
    <row r="5747" customFormat="false" ht="32.75" hidden="false" customHeight="true" outlineLevel="0" collapsed="false">
      <c r="A5747" s="191"/>
      <c r="B5747" s="191"/>
      <c r="C5747" s="191"/>
      <c r="D5747" s="191"/>
      <c r="E5747" s="191" t="s">
        <v>13725</v>
      </c>
      <c r="F5747" s="192" t="n">
        <v>10.73</v>
      </c>
      <c r="G5747" s="191"/>
      <c r="H5747" s="193" t="s">
        <v>13726</v>
      </c>
      <c r="I5747" s="193"/>
      <c r="J5747" s="192" t="n">
        <v>59.05</v>
      </c>
    </row>
    <row r="5748" customFormat="false" ht="22.3" hidden="false" customHeight="true" outlineLevel="0" collapsed="false">
      <c r="A5748" s="125"/>
      <c r="B5748" s="125"/>
      <c r="C5748" s="125"/>
      <c r="D5748" s="125"/>
      <c r="E5748" s="125"/>
      <c r="F5748" s="125"/>
      <c r="G5748" s="125" t="s">
        <v>13727</v>
      </c>
      <c r="H5748" s="194" t="n">
        <v>14</v>
      </c>
      <c r="I5748" s="125" t="s">
        <v>13728</v>
      </c>
      <c r="J5748" s="195" t="n">
        <v>826.7</v>
      </c>
    </row>
    <row r="5749" customFormat="false" ht="22.3" hidden="false" customHeight="true" outlineLevel="0" collapsed="false">
      <c r="A5749" s="196"/>
      <c r="B5749" s="196"/>
      <c r="C5749" s="196"/>
      <c r="D5749" s="196"/>
      <c r="E5749" s="196"/>
      <c r="F5749" s="196"/>
      <c r="G5749" s="196"/>
      <c r="H5749" s="196"/>
      <c r="I5749" s="196"/>
      <c r="J5749" s="196"/>
    </row>
    <row r="5750" customFormat="false" ht="23.4" hidden="false" customHeight="true" outlineLevel="0" collapsed="false">
      <c r="A5750" s="175" t="s">
        <v>13480</v>
      </c>
      <c r="B5750" s="176" t="s">
        <v>12459</v>
      </c>
      <c r="C5750" s="175" t="s">
        <v>12460</v>
      </c>
      <c r="D5750" s="175" t="s">
        <v>12125</v>
      </c>
      <c r="E5750" s="175" t="s">
        <v>13711</v>
      </c>
      <c r="F5750" s="175"/>
      <c r="G5750" s="177" t="s">
        <v>12461</v>
      </c>
      <c r="H5750" s="176" t="s">
        <v>12462</v>
      </c>
      <c r="I5750" s="176" t="s">
        <v>12463</v>
      </c>
      <c r="J5750" s="176" t="s">
        <v>12243</v>
      </c>
    </row>
    <row r="5751" customFormat="false" ht="43.9" hidden="false" customHeight="true" outlineLevel="0" collapsed="false">
      <c r="A5751" s="154" t="s">
        <v>13712</v>
      </c>
      <c r="B5751" s="178" t="n">
        <v>101920</v>
      </c>
      <c r="C5751" s="154" t="s">
        <v>12467</v>
      </c>
      <c r="D5751" s="154" t="s">
        <v>3370</v>
      </c>
      <c r="E5751" s="154" t="s">
        <v>13918</v>
      </c>
      <c r="F5751" s="154"/>
      <c r="G5751" s="155" t="s">
        <v>12126</v>
      </c>
      <c r="H5751" s="179" t="n">
        <v>1</v>
      </c>
      <c r="I5751" s="180" t="n">
        <v>169.36</v>
      </c>
      <c r="J5751" s="180" t="n">
        <v>169.36</v>
      </c>
    </row>
    <row r="5752" customFormat="false" ht="43.9" hidden="false" customHeight="true" outlineLevel="0" collapsed="false">
      <c r="A5752" s="181" t="s">
        <v>13714</v>
      </c>
      <c r="B5752" s="182" t="n">
        <v>88248</v>
      </c>
      <c r="C5752" s="181" t="s">
        <v>12467</v>
      </c>
      <c r="D5752" s="181" t="s">
        <v>6423</v>
      </c>
      <c r="E5752" s="181" t="s">
        <v>13717</v>
      </c>
      <c r="F5752" s="181"/>
      <c r="G5752" s="183" t="s">
        <v>13718</v>
      </c>
      <c r="H5752" s="184" t="n">
        <v>0.8387</v>
      </c>
      <c r="I5752" s="185" t="n">
        <v>23.97</v>
      </c>
      <c r="J5752" s="185" t="n">
        <v>20.1</v>
      </c>
    </row>
    <row r="5753" customFormat="false" ht="43.9" hidden="false" customHeight="true" outlineLevel="0" collapsed="false">
      <c r="A5753" s="181" t="s">
        <v>13714</v>
      </c>
      <c r="B5753" s="182" t="n">
        <v>88267</v>
      </c>
      <c r="C5753" s="181" t="s">
        <v>12467</v>
      </c>
      <c r="D5753" s="181" t="s">
        <v>6441</v>
      </c>
      <c r="E5753" s="181" t="s">
        <v>13717</v>
      </c>
      <c r="F5753" s="181"/>
      <c r="G5753" s="183" t="s">
        <v>13718</v>
      </c>
      <c r="H5753" s="184" t="n">
        <v>0.8387</v>
      </c>
      <c r="I5753" s="185" t="n">
        <v>29.16</v>
      </c>
      <c r="J5753" s="185" t="n">
        <v>24.45</v>
      </c>
    </row>
    <row r="5754" customFormat="false" ht="22.3" hidden="false" customHeight="true" outlineLevel="0" collapsed="false">
      <c r="A5754" s="186" t="s">
        <v>13719</v>
      </c>
      <c r="B5754" s="187" t="n">
        <v>3148</v>
      </c>
      <c r="C5754" s="186" t="s">
        <v>12467</v>
      </c>
      <c r="D5754" s="186" t="s">
        <v>13907</v>
      </c>
      <c r="E5754" s="186" t="s">
        <v>13720</v>
      </c>
      <c r="F5754" s="186"/>
      <c r="G5754" s="188" t="s">
        <v>12126</v>
      </c>
      <c r="H5754" s="189" t="n">
        <v>0.0452</v>
      </c>
      <c r="I5754" s="190" t="n">
        <v>14.56</v>
      </c>
      <c r="J5754" s="190" t="n">
        <v>0.65</v>
      </c>
    </row>
    <row r="5755" customFormat="false" ht="22.3" hidden="false" customHeight="true" outlineLevel="0" collapsed="false">
      <c r="A5755" s="186" t="s">
        <v>13719</v>
      </c>
      <c r="B5755" s="187" t="n">
        <v>7307</v>
      </c>
      <c r="C5755" s="186" t="s">
        <v>12467</v>
      </c>
      <c r="D5755" s="186" t="s">
        <v>9171</v>
      </c>
      <c r="E5755" s="186" t="s">
        <v>13720</v>
      </c>
      <c r="F5755" s="186"/>
      <c r="G5755" s="188" t="s">
        <v>13761</v>
      </c>
      <c r="H5755" s="189" t="n">
        <v>0.0105</v>
      </c>
      <c r="I5755" s="190" t="n">
        <v>44.64</v>
      </c>
      <c r="J5755" s="190" t="n">
        <v>0.46</v>
      </c>
    </row>
    <row r="5756" customFormat="false" ht="22.3" hidden="false" customHeight="true" outlineLevel="0" collapsed="false">
      <c r="A5756" s="186" t="s">
        <v>13719</v>
      </c>
      <c r="B5756" s="187" t="n">
        <v>3915</v>
      </c>
      <c r="C5756" s="186" t="s">
        <v>12467</v>
      </c>
      <c r="D5756" s="186" t="s">
        <v>9819</v>
      </c>
      <c r="E5756" s="186" t="s">
        <v>13720</v>
      </c>
      <c r="F5756" s="186"/>
      <c r="G5756" s="188" t="s">
        <v>12126</v>
      </c>
      <c r="H5756" s="189" t="n">
        <v>1</v>
      </c>
      <c r="I5756" s="190" t="n">
        <v>123.7</v>
      </c>
      <c r="J5756" s="190" t="n">
        <v>123.7</v>
      </c>
    </row>
    <row r="5757" customFormat="false" ht="22.3" hidden="false" customHeight="true" outlineLevel="0" collapsed="false">
      <c r="A5757" s="191"/>
      <c r="B5757" s="191"/>
      <c r="C5757" s="191"/>
      <c r="D5757" s="191"/>
      <c r="E5757" s="191" t="s">
        <v>13722</v>
      </c>
      <c r="F5757" s="192" t="n">
        <v>35.19</v>
      </c>
      <c r="G5757" s="191" t="s">
        <v>13723</v>
      </c>
      <c r="H5757" s="192" t="n">
        <v>0</v>
      </c>
      <c r="I5757" s="191" t="s">
        <v>13724</v>
      </c>
      <c r="J5757" s="192" t="n">
        <v>35.19</v>
      </c>
    </row>
    <row r="5758" customFormat="false" ht="32.75" hidden="false" customHeight="true" outlineLevel="0" collapsed="false">
      <c r="A5758" s="191"/>
      <c r="B5758" s="191"/>
      <c r="C5758" s="191"/>
      <c r="D5758" s="191"/>
      <c r="E5758" s="191" t="s">
        <v>13725</v>
      </c>
      <c r="F5758" s="192" t="n">
        <v>37.63</v>
      </c>
      <c r="G5758" s="191"/>
      <c r="H5758" s="193" t="s">
        <v>13726</v>
      </c>
      <c r="I5758" s="193"/>
      <c r="J5758" s="192" t="n">
        <v>206.99</v>
      </c>
    </row>
    <row r="5759" customFormat="false" ht="22.3" hidden="false" customHeight="true" outlineLevel="0" collapsed="false">
      <c r="A5759" s="125"/>
      <c r="B5759" s="125"/>
      <c r="C5759" s="125"/>
      <c r="D5759" s="125"/>
      <c r="E5759" s="125"/>
      <c r="F5759" s="125"/>
      <c r="G5759" s="125" t="s">
        <v>13727</v>
      </c>
      <c r="H5759" s="194" t="n">
        <v>25</v>
      </c>
      <c r="I5759" s="125" t="s">
        <v>13728</v>
      </c>
      <c r="J5759" s="195" t="n">
        <v>5174.75</v>
      </c>
    </row>
    <row r="5760" customFormat="false" ht="22.3" hidden="false" customHeight="true" outlineLevel="0" collapsed="false">
      <c r="A5760" s="196"/>
      <c r="B5760" s="196"/>
      <c r="C5760" s="196"/>
      <c r="D5760" s="196"/>
      <c r="E5760" s="196"/>
      <c r="F5760" s="196"/>
      <c r="G5760" s="196"/>
      <c r="H5760" s="196"/>
      <c r="I5760" s="196"/>
      <c r="J5760" s="196"/>
    </row>
    <row r="5761" customFormat="false" ht="22.3" hidden="false" customHeight="true" outlineLevel="0" collapsed="false">
      <c r="A5761" s="150" t="n">
        <v>69</v>
      </c>
      <c r="B5761" s="150"/>
      <c r="C5761" s="150"/>
      <c r="D5761" s="150" t="s">
        <v>12439</v>
      </c>
      <c r="E5761" s="150"/>
      <c r="F5761" s="150"/>
      <c r="G5761" s="150"/>
      <c r="H5761" s="173"/>
      <c r="I5761" s="150"/>
      <c r="J5761" s="174" t="n">
        <v>288610.62</v>
      </c>
    </row>
    <row r="5762" customFormat="false" ht="23.4" hidden="false" customHeight="true" outlineLevel="0" collapsed="false">
      <c r="A5762" s="175" t="s">
        <v>13481</v>
      </c>
      <c r="B5762" s="176" t="s">
        <v>12459</v>
      </c>
      <c r="C5762" s="175" t="s">
        <v>12460</v>
      </c>
      <c r="D5762" s="175" t="s">
        <v>12125</v>
      </c>
      <c r="E5762" s="175" t="s">
        <v>13711</v>
      </c>
      <c r="F5762" s="175"/>
      <c r="G5762" s="177" t="s">
        <v>12461</v>
      </c>
      <c r="H5762" s="176" t="s">
        <v>12462</v>
      </c>
      <c r="I5762" s="176" t="s">
        <v>12463</v>
      </c>
      <c r="J5762" s="176" t="s">
        <v>12243</v>
      </c>
    </row>
    <row r="5763" customFormat="false" ht="55.1" hidden="false" customHeight="true" outlineLevel="0" collapsed="false">
      <c r="A5763" s="154" t="s">
        <v>13712</v>
      </c>
      <c r="B5763" s="178" t="n">
        <v>91926</v>
      </c>
      <c r="C5763" s="154" t="s">
        <v>12467</v>
      </c>
      <c r="D5763" s="154" t="s">
        <v>13383</v>
      </c>
      <c r="E5763" s="154" t="s">
        <v>13737</v>
      </c>
      <c r="F5763" s="154"/>
      <c r="G5763" s="155" t="s">
        <v>12127</v>
      </c>
      <c r="H5763" s="179" t="n">
        <v>1</v>
      </c>
      <c r="I5763" s="180" t="n">
        <v>4.85</v>
      </c>
      <c r="J5763" s="180" t="n">
        <v>4.85</v>
      </c>
    </row>
    <row r="5764" customFormat="false" ht="43.9" hidden="false" customHeight="true" outlineLevel="0" collapsed="false">
      <c r="A5764" s="181" t="s">
        <v>13714</v>
      </c>
      <c r="B5764" s="182" t="n">
        <v>88247</v>
      </c>
      <c r="C5764" s="181" t="s">
        <v>12467</v>
      </c>
      <c r="D5764" s="181" t="s">
        <v>6422</v>
      </c>
      <c r="E5764" s="181" t="s">
        <v>13717</v>
      </c>
      <c r="F5764" s="181"/>
      <c r="G5764" s="183" t="s">
        <v>13718</v>
      </c>
      <c r="H5764" s="184" t="n">
        <v>0.029</v>
      </c>
      <c r="I5764" s="185" t="n">
        <v>25</v>
      </c>
      <c r="J5764" s="185" t="n">
        <v>0.72</v>
      </c>
    </row>
    <row r="5765" customFormat="false" ht="43.9" hidden="false" customHeight="true" outlineLevel="0" collapsed="false">
      <c r="A5765" s="181" t="s">
        <v>13714</v>
      </c>
      <c r="B5765" s="182" t="n">
        <v>88264</v>
      </c>
      <c r="C5765" s="181" t="s">
        <v>12467</v>
      </c>
      <c r="D5765" s="181" t="s">
        <v>6438</v>
      </c>
      <c r="E5765" s="181" t="s">
        <v>13717</v>
      </c>
      <c r="F5765" s="181"/>
      <c r="G5765" s="183" t="s">
        <v>13718</v>
      </c>
      <c r="H5765" s="184" t="n">
        <v>0.029</v>
      </c>
      <c r="I5765" s="185" t="n">
        <v>30.29</v>
      </c>
      <c r="J5765" s="185" t="n">
        <v>0.87</v>
      </c>
    </row>
    <row r="5766" customFormat="false" ht="32.75" hidden="false" customHeight="true" outlineLevel="0" collapsed="false">
      <c r="A5766" s="186" t="s">
        <v>13719</v>
      </c>
      <c r="B5766" s="187" t="n">
        <v>21127</v>
      </c>
      <c r="C5766" s="186" t="s">
        <v>12467</v>
      </c>
      <c r="D5766" s="186" t="s">
        <v>9122</v>
      </c>
      <c r="E5766" s="186" t="s">
        <v>13720</v>
      </c>
      <c r="F5766" s="186"/>
      <c r="G5766" s="188" t="s">
        <v>12126</v>
      </c>
      <c r="H5766" s="189" t="n">
        <v>0.0094</v>
      </c>
      <c r="I5766" s="190" t="n">
        <v>5.1</v>
      </c>
      <c r="J5766" s="190" t="n">
        <v>0.04</v>
      </c>
    </row>
    <row r="5767" customFormat="false" ht="43.9" hidden="false" customHeight="true" outlineLevel="0" collapsed="false">
      <c r="A5767" s="186" t="s">
        <v>13719</v>
      </c>
      <c r="B5767" s="187" t="n">
        <v>1014</v>
      </c>
      <c r="C5767" s="186" t="s">
        <v>12467</v>
      </c>
      <c r="D5767" s="186" t="s">
        <v>7673</v>
      </c>
      <c r="E5767" s="186" t="s">
        <v>13720</v>
      </c>
      <c r="F5767" s="186"/>
      <c r="G5767" s="188" t="s">
        <v>12127</v>
      </c>
      <c r="H5767" s="189" t="n">
        <v>1.2434</v>
      </c>
      <c r="I5767" s="190" t="n">
        <v>2.59</v>
      </c>
      <c r="J5767" s="190" t="n">
        <v>3.22</v>
      </c>
    </row>
    <row r="5768" customFormat="false" ht="22.3" hidden="false" customHeight="true" outlineLevel="0" collapsed="false">
      <c r="A5768" s="191"/>
      <c r="B5768" s="191"/>
      <c r="C5768" s="191"/>
      <c r="D5768" s="191"/>
      <c r="E5768" s="191" t="s">
        <v>13722</v>
      </c>
      <c r="F5768" s="192" t="n">
        <v>1.23</v>
      </c>
      <c r="G5768" s="191" t="s">
        <v>13723</v>
      </c>
      <c r="H5768" s="192" t="n">
        <v>0</v>
      </c>
      <c r="I5768" s="191" t="s">
        <v>13724</v>
      </c>
      <c r="J5768" s="192" t="n">
        <v>1.23</v>
      </c>
    </row>
    <row r="5769" customFormat="false" ht="32.75" hidden="false" customHeight="true" outlineLevel="0" collapsed="false">
      <c r="A5769" s="191"/>
      <c r="B5769" s="191"/>
      <c r="C5769" s="191"/>
      <c r="D5769" s="191"/>
      <c r="E5769" s="191" t="s">
        <v>13725</v>
      </c>
      <c r="F5769" s="192" t="n">
        <v>1.07</v>
      </c>
      <c r="G5769" s="191"/>
      <c r="H5769" s="193" t="s">
        <v>13726</v>
      </c>
      <c r="I5769" s="193"/>
      <c r="J5769" s="192" t="n">
        <v>5.92</v>
      </c>
    </row>
    <row r="5770" customFormat="false" ht="22.3" hidden="false" customHeight="true" outlineLevel="0" collapsed="false">
      <c r="A5770" s="125"/>
      <c r="B5770" s="125"/>
      <c r="C5770" s="125"/>
      <c r="D5770" s="125"/>
      <c r="E5770" s="125"/>
      <c r="F5770" s="125"/>
      <c r="G5770" s="125" t="s">
        <v>13727</v>
      </c>
      <c r="H5770" s="194" t="n">
        <v>13741.1</v>
      </c>
      <c r="I5770" s="125" t="s">
        <v>13728</v>
      </c>
      <c r="J5770" s="195" t="n">
        <v>81347.31</v>
      </c>
    </row>
    <row r="5771" customFormat="false" ht="22.3" hidden="false" customHeight="true" outlineLevel="0" collapsed="false">
      <c r="A5771" s="196"/>
      <c r="B5771" s="196"/>
      <c r="C5771" s="196"/>
      <c r="D5771" s="196"/>
      <c r="E5771" s="196"/>
      <c r="F5771" s="196"/>
      <c r="G5771" s="196"/>
      <c r="H5771" s="196"/>
      <c r="I5771" s="196"/>
      <c r="J5771" s="196"/>
    </row>
    <row r="5772" customFormat="false" ht="23.4" hidden="false" customHeight="true" outlineLevel="0" collapsed="false">
      <c r="A5772" s="175" t="s">
        <v>13482</v>
      </c>
      <c r="B5772" s="176" t="s">
        <v>12459</v>
      </c>
      <c r="C5772" s="175" t="s">
        <v>12460</v>
      </c>
      <c r="D5772" s="175" t="s">
        <v>12125</v>
      </c>
      <c r="E5772" s="175" t="s">
        <v>13711</v>
      </c>
      <c r="F5772" s="175"/>
      <c r="G5772" s="177" t="s">
        <v>12461</v>
      </c>
      <c r="H5772" s="176" t="s">
        <v>12462</v>
      </c>
      <c r="I5772" s="176" t="s">
        <v>12463</v>
      </c>
      <c r="J5772" s="176" t="s">
        <v>12243</v>
      </c>
    </row>
    <row r="5773" customFormat="false" ht="55.1" hidden="false" customHeight="true" outlineLevel="0" collapsed="false">
      <c r="A5773" s="154" t="s">
        <v>13712</v>
      </c>
      <c r="B5773" s="178" t="n">
        <v>91928</v>
      </c>
      <c r="C5773" s="154" t="s">
        <v>12467</v>
      </c>
      <c r="D5773" s="154" t="s">
        <v>13483</v>
      </c>
      <c r="E5773" s="154" t="s">
        <v>13737</v>
      </c>
      <c r="F5773" s="154"/>
      <c r="G5773" s="155" t="s">
        <v>12127</v>
      </c>
      <c r="H5773" s="179" t="n">
        <v>1</v>
      </c>
      <c r="I5773" s="180" t="n">
        <v>7.53</v>
      </c>
      <c r="J5773" s="180" t="n">
        <v>7.53</v>
      </c>
    </row>
    <row r="5774" customFormat="false" ht="43.9" hidden="false" customHeight="true" outlineLevel="0" collapsed="false">
      <c r="A5774" s="181" t="s">
        <v>13714</v>
      </c>
      <c r="B5774" s="182" t="n">
        <v>88264</v>
      </c>
      <c r="C5774" s="181" t="s">
        <v>12467</v>
      </c>
      <c r="D5774" s="181" t="s">
        <v>6438</v>
      </c>
      <c r="E5774" s="181" t="s">
        <v>13717</v>
      </c>
      <c r="F5774" s="181"/>
      <c r="G5774" s="183" t="s">
        <v>13718</v>
      </c>
      <c r="H5774" s="184" t="n">
        <v>0.039</v>
      </c>
      <c r="I5774" s="185" t="n">
        <v>30.29</v>
      </c>
      <c r="J5774" s="185" t="n">
        <v>1.18</v>
      </c>
    </row>
    <row r="5775" customFormat="false" ht="43.9" hidden="false" customHeight="true" outlineLevel="0" collapsed="false">
      <c r="A5775" s="181" t="s">
        <v>13714</v>
      </c>
      <c r="B5775" s="182" t="n">
        <v>88247</v>
      </c>
      <c r="C5775" s="181" t="s">
        <v>12467</v>
      </c>
      <c r="D5775" s="181" t="s">
        <v>6422</v>
      </c>
      <c r="E5775" s="181" t="s">
        <v>13717</v>
      </c>
      <c r="F5775" s="181"/>
      <c r="G5775" s="183" t="s">
        <v>13718</v>
      </c>
      <c r="H5775" s="184" t="n">
        <v>0.039</v>
      </c>
      <c r="I5775" s="185" t="n">
        <v>25</v>
      </c>
      <c r="J5775" s="185" t="n">
        <v>0.97</v>
      </c>
    </row>
    <row r="5776" customFormat="false" ht="32.75" hidden="false" customHeight="true" outlineLevel="0" collapsed="false">
      <c r="A5776" s="186" t="s">
        <v>13719</v>
      </c>
      <c r="B5776" s="187" t="n">
        <v>21127</v>
      </c>
      <c r="C5776" s="186" t="s">
        <v>12467</v>
      </c>
      <c r="D5776" s="186" t="s">
        <v>9122</v>
      </c>
      <c r="E5776" s="186" t="s">
        <v>13720</v>
      </c>
      <c r="F5776" s="186"/>
      <c r="G5776" s="188" t="s">
        <v>12126</v>
      </c>
      <c r="H5776" s="189" t="n">
        <v>0.0094</v>
      </c>
      <c r="I5776" s="190" t="n">
        <v>5.1</v>
      </c>
      <c r="J5776" s="190" t="n">
        <v>0.04</v>
      </c>
    </row>
    <row r="5777" customFormat="false" ht="32.75" hidden="false" customHeight="true" outlineLevel="0" collapsed="false">
      <c r="A5777" s="186" t="s">
        <v>13719</v>
      </c>
      <c r="B5777" s="187" t="n">
        <v>981</v>
      </c>
      <c r="C5777" s="186" t="s">
        <v>12467</v>
      </c>
      <c r="D5777" s="186" t="s">
        <v>7677</v>
      </c>
      <c r="E5777" s="186" t="s">
        <v>13720</v>
      </c>
      <c r="F5777" s="186"/>
      <c r="G5777" s="188" t="s">
        <v>12127</v>
      </c>
      <c r="H5777" s="189" t="n">
        <v>1.2434</v>
      </c>
      <c r="I5777" s="190" t="n">
        <v>4.3</v>
      </c>
      <c r="J5777" s="190" t="n">
        <v>5.34</v>
      </c>
    </row>
    <row r="5778" customFormat="false" ht="22.3" hidden="false" customHeight="true" outlineLevel="0" collapsed="false">
      <c r="A5778" s="191"/>
      <c r="B5778" s="191"/>
      <c r="C5778" s="191"/>
      <c r="D5778" s="191"/>
      <c r="E5778" s="191" t="s">
        <v>13722</v>
      </c>
      <c r="F5778" s="192" t="n">
        <v>1.66</v>
      </c>
      <c r="G5778" s="191" t="s">
        <v>13723</v>
      </c>
      <c r="H5778" s="192" t="n">
        <v>0</v>
      </c>
      <c r="I5778" s="191" t="s">
        <v>13724</v>
      </c>
      <c r="J5778" s="192" t="n">
        <v>1.66</v>
      </c>
    </row>
    <row r="5779" customFormat="false" ht="32.75" hidden="false" customHeight="true" outlineLevel="0" collapsed="false">
      <c r="A5779" s="191"/>
      <c r="B5779" s="191"/>
      <c r="C5779" s="191"/>
      <c r="D5779" s="191"/>
      <c r="E5779" s="191" t="s">
        <v>13725</v>
      </c>
      <c r="F5779" s="192" t="n">
        <v>1.67</v>
      </c>
      <c r="G5779" s="191"/>
      <c r="H5779" s="193" t="s">
        <v>13726</v>
      </c>
      <c r="I5779" s="193"/>
      <c r="J5779" s="192" t="n">
        <v>9.2</v>
      </c>
    </row>
    <row r="5780" customFormat="false" ht="22.3" hidden="false" customHeight="true" outlineLevel="0" collapsed="false">
      <c r="A5780" s="125"/>
      <c r="B5780" s="125"/>
      <c r="C5780" s="125"/>
      <c r="D5780" s="125"/>
      <c r="E5780" s="125"/>
      <c r="F5780" s="125"/>
      <c r="G5780" s="125" t="s">
        <v>13727</v>
      </c>
      <c r="H5780" s="194" t="n">
        <v>3479.5</v>
      </c>
      <c r="I5780" s="125" t="s">
        <v>13728</v>
      </c>
      <c r="J5780" s="195" t="n">
        <v>32011.4</v>
      </c>
    </row>
    <row r="5781" customFormat="false" ht="22.3" hidden="false" customHeight="true" outlineLevel="0" collapsed="false">
      <c r="A5781" s="196"/>
      <c r="B5781" s="196"/>
      <c r="C5781" s="196"/>
      <c r="D5781" s="196"/>
      <c r="E5781" s="196"/>
      <c r="F5781" s="196"/>
      <c r="G5781" s="196"/>
      <c r="H5781" s="196"/>
      <c r="I5781" s="196"/>
      <c r="J5781" s="196"/>
    </row>
    <row r="5782" customFormat="false" ht="23.4" hidden="false" customHeight="true" outlineLevel="0" collapsed="false">
      <c r="A5782" s="175" t="s">
        <v>13484</v>
      </c>
      <c r="B5782" s="176" t="s">
        <v>12459</v>
      </c>
      <c r="C5782" s="175" t="s">
        <v>12460</v>
      </c>
      <c r="D5782" s="175" t="s">
        <v>12125</v>
      </c>
      <c r="E5782" s="175" t="s">
        <v>13711</v>
      </c>
      <c r="F5782" s="175"/>
      <c r="G5782" s="177" t="s">
        <v>12461</v>
      </c>
      <c r="H5782" s="176" t="s">
        <v>12462</v>
      </c>
      <c r="I5782" s="176" t="s">
        <v>12463</v>
      </c>
      <c r="J5782" s="176" t="s">
        <v>12243</v>
      </c>
    </row>
    <row r="5783" customFormat="false" ht="55.1" hidden="false" customHeight="true" outlineLevel="0" collapsed="false">
      <c r="A5783" s="154" t="s">
        <v>13712</v>
      </c>
      <c r="B5783" s="178" t="n">
        <v>91930</v>
      </c>
      <c r="C5783" s="154" t="s">
        <v>12467</v>
      </c>
      <c r="D5783" s="154" t="s">
        <v>13485</v>
      </c>
      <c r="E5783" s="154" t="s">
        <v>13737</v>
      </c>
      <c r="F5783" s="154"/>
      <c r="G5783" s="155" t="s">
        <v>12127</v>
      </c>
      <c r="H5783" s="179" t="n">
        <v>1</v>
      </c>
      <c r="I5783" s="180" t="n">
        <v>10.53</v>
      </c>
      <c r="J5783" s="180" t="n">
        <v>10.53</v>
      </c>
    </row>
    <row r="5784" customFormat="false" ht="43.9" hidden="false" customHeight="true" outlineLevel="0" collapsed="false">
      <c r="A5784" s="181" t="s">
        <v>13714</v>
      </c>
      <c r="B5784" s="182" t="n">
        <v>88247</v>
      </c>
      <c r="C5784" s="181" t="s">
        <v>12467</v>
      </c>
      <c r="D5784" s="181" t="s">
        <v>6422</v>
      </c>
      <c r="E5784" s="181" t="s">
        <v>13717</v>
      </c>
      <c r="F5784" s="181"/>
      <c r="G5784" s="183" t="s">
        <v>13718</v>
      </c>
      <c r="H5784" s="184" t="n">
        <v>0.051</v>
      </c>
      <c r="I5784" s="185" t="n">
        <v>25</v>
      </c>
      <c r="J5784" s="185" t="n">
        <v>1.27</v>
      </c>
    </row>
    <row r="5785" customFormat="false" ht="43.9" hidden="false" customHeight="true" outlineLevel="0" collapsed="false">
      <c r="A5785" s="181" t="s">
        <v>13714</v>
      </c>
      <c r="B5785" s="182" t="n">
        <v>88264</v>
      </c>
      <c r="C5785" s="181" t="s">
        <v>12467</v>
      </c>
      <c r="D5785" s="181" t="s">
        <v>6438</v>
      </c>
      <c r="E5785" s="181" t="s">
        <v>13717</v>
      </c>
      <c r="F5785" s="181"/>
      <c r="G5785" s="183" t="s">
        <v>13718</v>
      </c>
      <c r="H5785" s="184" t="n">
        <v>0.051</v>
      </c>
      <c r="I5785" s="185" t="n">
        <v>30.29</v>
      </c>
      <c r="J5785" s="185" t="n">
        <v>1.54</v>
      </c>
    </row>
    <row r="5786" customFormat="false" ht="32.75" hidden="false" customHeight="true" outlineLevel="0" collapsed="false">
      <c r="A5786" s="186" t="s">
        <v>13719</v>
      </c>
      <c r="B5786" s="187" t="n">
        <v>982</v>
      </c>
      <c r="C5786" s="186" t="s">
        <v>12467</v>
      </c>
      <c r="D5786" s="186" t="s">
        <v>7679</v>
      </c>
      <c r="E5786" s="186" t="s">
        <v>13720</v>
      </c>
      <c r="F5786" s="186"/>
      <c r="G5786" s="188" t="s">
        <v>12127</v>
      </c>
      <c r="H5786" s="189" t="n">
        <v>1.2434</v>
      </c>
      <c r="I5786" s="190" t="n">
        <v>6.18</v>
      </c>
      <c r="J5786" s="190" t="n">
        <v>7.68</v>
      </c>
    </row>
    <row r="5787" customFormat="false" ht="32.75" hidden="false" customHeight="true" outlineLevel="0" collapsed="false">
      <c r="A5787" s="186" t="s">
        <v>13719</v>
      </c>
      <c r="B5787" s="187" t="n">
        <v>21127</v>
      </c>
      <c r="C5787" s="186" t="s">
        <v>12467</v>
      </c>
      <c r="D5787" s="186" t="s">
        <v>9122</v>
      </c>
      <c r="E5787" s="186" t="s">
        <v>13720</v>
      </c>
      <c r="F5787" s="186"/>
      <c r="G5787" s="188" t="s">
        <v>12126</v>
      </c>
      <c r="H5787" s="189" t="n">
        <v>0.0094</v>
      </c>
      <c r="I5787" s="190" t="n">
        <v>5.1</v>
      </c>
      <c r="J5787" s="190" t="n">
        <v>0.04</v>
      </c>
    </row>
    <row r="5788" customFormat="false" ht="22.3" hidden="false" customHeight="true" outlineLevel="0" collapsed="false">
      <c r="A5788" s="191"/>
      <c r="B5788" s="191"/>
      <c r="C5788" s="191"/>
      <c r="D5788" s="191"/>
      <c r="E5788" s="191" t="s">
        <v>13722</v>
      </c>
      <c r="F5788" s="192" t="n">
        <v>2.17</v>
      </c>
      <c r="G5788" s="191" t="s">
        <v>13723</v>
      </c>
      <c r="H5788" s="192" t="n">
        <v>0</v>
      </c>
      <c r="I5788" s="191" t="s">
        <v>13724</v>
      </c>
      <c r="J5788" s="192" t="n">
        <v>2.17</v>
      </c>
    </row>
    <row r="5789" customFormat="false" ht="32.75" hidden="false" customHeight="true" outlineLevel="0" collapsed="false">
      <c r="A5789" s="191"/>
      <c r="B5789" s="191"/>
      <c r="C5789" s="191"/>
      <c r="D5789" s="191"/>
      <c r="E5789" s="191" t="s">
        <v>13725</v>
      </c>
      <c r="F5789" s="192" t="n">
        <v>2.33</v>
      </c>
      <c r="G5789" s="191"/>
      <c r="H5789" s="193" t="s">
        <v>13726</v>
      </c>
      <c r="I5789" s="193"/>
      <c r="J5789" s="192" t="n">
        <v>12.86</v>
      </c>
    </row>
    <row r="5790" customFormat="false" ht="22.3" hidden="false" customHeight="true" outlineLevel="0" collapsed="false">
      <c r="A5790" s="125"/>
      <c r="B5790" s="125"/>
      <c r="C5790" s="125"/>
      <c r="D5790" s="125"/>
      <c r="E5790" s="125"/>
      <c r="F5790" s="125"/>
      <c r="G5790" s="125" t="s">
        <v>13727</v>
      </c>
      <c r="H5790" s="194" t="n">
        <v>2893.9</v>
      </c>
      <c r="I5790" s="125" t="s">
        <v>13728</v>
      </c>
      <c r="J5790" s="195" t="n">
        <v>37215.55</v>
      </c>
    </row>
    <row r="5791" customFormat="false" ht="22.3" hidden="false" customHeight="true" outlineLevel="0" collapsed="false">
      <c r="A5791" s="196"/>
      <c r="B5791" s="196"/>
      <c r="C5791" s="196"/>
      <c r="D5791" s="196"/>
      <c r="E5791" s="196"/>
      <c r="F5791" s="196"/>
      <c r="G5791" s="196"/>
      <c r="H5791" s="196"/>
      <c r="I5791" s="196"/>
      <c r="J5791" s="196"/>
    </row>
    <row r="5792" customFormat="false" ht="23.4" hidden="false" customHeight="true" outlineLevel="0" collapsed="false">
      <c r="A5792" s="175" t="s">
        <v>13486</v>
      </c>
      <c r="B5792" s="176" t="s">
        <v>12459</v>
      </c>
      <c r="C5792" s="175" t="s">
        <v>12460</v>
      </c>
      <c r="D5792" s="175" t="s">
        <v>12125</v>
      </c>
      <c r="E5792" s="175" t="s">
        <v>13711</v>
      </c>
      <c r="F5792" s="175"/>
      <c r="G5792" s="177" t="s">
        <v>12461</v>
      </c>
      <c r="H5792" s="176" t="s">
        <v>12462</v>
      </c>
      <c r="I5792" s="176" t="s">
        <v>12463</v>
      </c>
      <c r="J5792" s="176" t="s">
        <v>12243</v>
      </c>
    </row>
    <row r="5793" customFormat="false" ht="55.1" hidden="false" customHeight="true" outlineLevel="0" collapsed="false">
      <c r="A5793" s="154" t="s">
        <v>13712</v>
      </c>
      <c r="B5793" s="178" t="n">
        <v>91932</v>
      </c>
      <c r="C5793" s="154" t="s">
        <v>12467</v>
      </c>
      <c r="D5793" s="154" t="s">
        <v>13487</v>
      </c>
      <c r="E5793" s="154" t="s">
        <v>13737</v>
      </c>
      <c r="F5793" s="154"/>
      <c r="G5793" s="155" t="s">
        <v>12127</v>
      </c>
      <c r="H5793" s="179" t="n">
        <v>1</v>
      </c>
      <c r="I5793" s="180" t="n">
        <v>18.92</v>
      </c>
      <c r="J5793" s="180" t="n">
        <v>18.92</v>
      </c>
    </row>
    <row r="5794" customFormat="false" ht="43.9" hidden="false" customHeight="true" outlineLevel="0" collapsed="false">
      <c r="A5794" s="181" t="s">
        <v>13714</v>
      </c>
      <c r="B5794" s="182" t="n">
        <v>88247</v>
      </c>
      <c r="C5794" s="181" t="s">
        <v>12467</v>
      </c>
      <c r="D5794" s="181" t="s">
        <v>6422</v>
      </c>
      <c r="E5794" s="181" t="s">
        <v>13717</v>
      </c>
      <c r="F5794" s="181"/>
      <c r="G5794" s="183" t="s">
        <v>13718</v>
      </c>
      <c r="H5794" s="184" t="n">
        <v>0.076</v>
      </c>
      <c r="I5794" s="185" t="n">
        <v>25</v>
      </c>
      <c r="J5794" s="185" t="n">
        <v>1.9</v>
      </c>
    </row>
    <row r="5795" customFormat="false" ht="43.9" hidden="false" customHeight="true" outlineLevel="0" collapsed="false">
      <c r="A5795" s="181" t="s">
        <v>13714</v>
      </c>
      <c r="B5795" s="182" t="n">
        <v>88264</v>
      </c>
      <c r="C5795" s="181" t="s">
        <v>12467</v>
      </c>
      <c r="D5795" s="181" t="s">
        <v>6438</v>
      </c>
      <c r="E5795" s="181" t="s">
        <v>13717</v>
      </c>
      <c r="F5795" s="181"/>
      <c r="G5795" s="183" t="s">
        <v>13718</v>
      </c>
      <c r="H5795" s="184" t="n">
        <v>0.076</v>
      </c>
      <c r="I5795" s="185" t="n">
        <v>30.29</v>
      </c>
      <c r="J5795" s="185" t="n">
        <v>2.3</v>
      </c>
    </row>
    <row r="5796" customFormat="false" ht="43.9" hidden="false" customHeight="true" outlineLevel="0" collapsed="false">
      <c r="A5796" s="186" t="s">
        <v>13719</v>
      </c>
      <c r="B5796" s="187" t="n">
        <v>980</v>
      </c>
      <c r="C5796" s="186" t="s">
        <v>12467</v>
      </c>
      <c r="D5796" s="186" t="s">
        <v>7668</v>
      </c>
      <c r="E5796" s="186" t="s">
        <v>13720</v>
      </c>
      <c r="F5796" s="186"/>
      <c r="G5796" s="188" t="s">
        <v>12127</v>
      </c>
      <c r="H5796" s="189" t="n">
        <v>1.2434</v>
      </c>
      <c r="I5796" s="190" t="n">
        <v>11.81</v>
      </c>
      <c r="J5796" s="190" t="n">
        <v>14.68</v>
      </c>
    </row>
    <row r="5797" customFormat="false" ht="32.75" hidden="false" customHeight="true" outlineLevel="0" collapsed="false">
      <c r="A5797" s="186" t="s">
        <v>13719</v>
      </c>
      <c r="B5797" s="187" t="n">
        <v>21127</v>
      </c>
      <c r="C5797" s="186" t="s">
        <v>12467</v>
      </c>
      <c r="D5797" s="186" t="s">
        <v>9122</v>
      </c>
      <c r="E5797" s="186" t="s">
        <v>13720</v>
      </c>
      <c r="F5797" s="186"/>
      <c r="G5797" s="188" t="s">
        <v>12126</v>
      </c>
      <c r="H5797" s="189" t="n">
        <v>0.0094</v>
      </c>
      <c r="I5797" s="190" t="n">
        <v>5.1</v>
      </c>
      <c r="J5797" s="190" t="n">
        <v>0.04</v>
      </c>
    </row>
    <row r="5798" customFormat="false" ht="22.3" hidden="false" customHeight="true" outlineLevel="0" collapsed="false">
      <c r="A5798" s="191"/>
      <c r="B5798" s="191"/>
      <c r="C5798" s="191"/>
      <c r="D5798" s="191"/>
      <c r="E5798" s="191" t="s">
        <v>13722</v>
      </c>
      <c r="F5798" s="192" t="n">
        <v>3.24</v>
      </c>
      <c r="G5798" s="191" t="s">
        <v>13723</v>
      </c>
      <c r="H5798" s="192" t="n">
        <v>0</v>
      </c>
      <c r="I5798" s="191" t="s">
        <v>13724</v>
      </c>
      <c r="J5798" s="192" t="n">
        <v>3.24</v>
      </c>
    </row>
    <row r="5799" customFormat="false" ht="32.75" hidden="false" customHeight="true" outlineLevel="0" collapsed="false">
      <c r="A5799" s="191"/>
      <c r="B5799" s="191"/>
      <c r="C5799" s="191"/>
      <c r="D5799" s="191"/>
      <c r="E5799" s="191" t="s">
        <v>13725</v>
      </c>
      <c r="F5799" s="192" t="n">
        <v>4.2</v>
      </c>
      <c r="G5799" s="191"/>
      <c r="H5799" s="193" t="s">
        <v>13726</v>
      </c>
      <c r="I5799" s="193"/>
      <c r="J5799" s="192" t="n">
        <v>23.12</v>
      </c>
    </row>
    <row r="5800" customFormat="false" ht="22.3" hidden="false" customHeight="true" outlineLevel="0" collapsed="false">
      <c r="A5800" s="125"/>
      <c r="B5800" s="125"/>
      <c r="C5800" s="125"/>
      <c r="D5800" s="125"/>
      <c r="E5800" s="125"/>
      <c r="F5800" s="125"/>
      <c r="G5800" s="125" t="s">
        <v>13727</v>
      </c>
      <c r="H5800" s="194" t="n">
        <v>573.6</v>
      </c>
      <c r="I5800" s="125" t="s">
        <v>13728</v>
      </c>
      <c r="J5800" s="195" t="n">
        <v>13261.63</v>
      </c>
    </row>
    <row r="5801" customFormat="false" ht="22.3" hidden="false" customHeight="true" outlineLevel="0" collapsed="false">
      <c r="A5801" s="196"/>
      <c r="B5801" s="196"/>
      <c r="C5801" s="196"/>
      <c r="D5801" s="196"/>
      <c r="E5801" s="196"/>
      <c r="F5801" s="196"/>
      <c r="G5801" s="196"/>
      <c r="H5801" s="196"/>
      <c r="I5801" s="196"/>
      <c r="J5801" s="196"/>
    </row>
    <row r="5802" customFormat="false" ht="23.4" hidden="false" customHeight="true" outlineLevel="0" collapsed="false">
      <c r="A5802" s="175" t="s">
        <v>13488</v>
      </c>
      <c r="B5802" s="176" t="s">
        <v>12459</v>
      </c>
      <c r="C5802" s="175" t="s">
        <v>12460</v>
      </c>
      <c r="D5802" s="175" t="s">
        <v>12125</v>
      </c>
      <c r="E5802" s="175" t="s">
        <v>13711</v>
      </c>
      <c r="F5802" s="175"/>
      <c r="G5802" s="177" t="s">
        <v>12461</v>
      </c>
      <c r="H5802" s="176" t="s">
        <v>12462</v>
      </c>
      <c r="I5802" s="176" t="s">
        <v>12463</v>
      </c>
      <c r="J5802" s="176" t="s">
        <v>12243</v>
      </c>
    </row>
    <row r="5803" customFormat="false" ht="55.1" hidden="false" customHeight="true" outlineLevel="0" collapsed="false">
      <c r="A5803" s="154" t="s">
        <v>13712</v>
      </c>
      <c r="B5803" s="178" t="n">
        <v>91929</v>
      </c>
      <c r="C5803" s="154" t="s">
        <v>12467</v>
      </c>
      <c r="D5803" s="154" t="s">
        <v>13489</v>
      </c>
      <c r="E5803" s="154" t="s">
        <v>13737</v>
      </c>
      <c r="F5803" s="154"/>
      <c r="G5803" s="155" t="s">
        <v>12127</v>
      </c>
      <c r="H5803" s="179" t="n">
        <v>1</v>
      </c>
      <c r="I5803" s="180" t="n">
        <v>8.05</v>
      </c>
      <c r="J5803" s="180" t="n">
        <v>8.05</v>
      </c>
    </row>
    <row r="5804" customFormat="false" ht="43.9" hidden="false" customHeight="true" outlineLevel="0" collapsed="false">
      <c r="A5804" s="181" t="s">
        <v>13714</v>
      </c>
      <c r="B5804" s="182" t="n">
        <v>88247</v>
      </c>
      <c r="C5804" s="181" t="s">
        <v>12467</v>
      </c>
      <c r="D5804" s="181" t="s">
        <v>6422</v>
      </c>
      <c r="E5804" s="181" t="s">
        <v>13717</v>
      </c>
      <c r="F5804" s="181"/>
      <c r="G5804" s="183" t="s">
        <v>13718</v>
      </c>
      <c r="H5804" s="184" t="n">
        <v>0.039</v>
      </c>
      <c r="I5804" s="185" t="n">
        <v>25</v>
      </c>
      <c r="J5804" s="185" t="n">
        <v>0.97</v>
      </c>
    </row>
    <row r="5805" customFormat="false" ht="43.9" hidden="false" customHeight="true" outlineLevel="0" collapsed="false">
      <c r="A5805" s="181" t="s">
        <v>13714</v>
      </c>
      <c r="B5805" s="182" t="n">
        <v>88264</v>
      </c>
      <c r="C5805" s="181" t="s">
        <v>12467</v>
      </c>
      <c r="D5805" s="181" t="s">
        <v>6438</v>
      </c>
      <c r="E5805" s="181" t="s">
        <v>13717</v>
      </c>
      <c r="F5805" s="181"/>
      <c r="G5805" s="183" t="s">
        <v>13718</v>
      </c>
      <c r="H5805" s="184" t="n">
        <v>0.039</v>
      </c>
      <c r="I5805" s="185" t="n">
        <v>30.29</v>
      </c>
      <c r="J5805" s="185" t="n">
        <v>1.18</v>
      </c>
    </row>
    <row r="5806" customFormat="false" ht="32.75" hidden="false" customHeight="true" outlineLevel="0" collapsed="false">
      <c r="A5806" s="186" t="s">
        <v>13719</v>
      </c>
      <c r="B5806" s="187" t="n">
        <v>21127</v>
      </c>
      <c r="C5806" s="186" t="s">
        <v>12467</v>
      </c>
      <c r="D5806" s="186" t="s">
        <v>9122</v>
      </c>
      <c r="E5806" s="186" t="s">
        <v>13720</v>
      </c>
      <c r="F5806" s="186"/>
      <c r="G5806" s="188" t="s">
        <v>12126</v>
      </c>
      <c r="H5806" s="189" t="n">
        <v>0.0094</v>
      </c>
      <c r="I5806" s="190" t="n">
        <v>5.1</v>
      </c>
      <c r="J5806" s="190" t="n">
        <v>0.04</v>
      </c>
    </row>
    <row r="5807" customFormat="false" ht="43.9" hidden="false" customHeight="true" outlineLevel="0" collapsed="false">
      <c r="A5807" s="186" t="s">
        <v>13719</v>
      </c>
      <c r="B5807" s="187" t="n">
        <v>1021</v>
      </c>
      <c r="C5807" s="186" t="s">
        <v>12467</v>
      </c>
      <c r="D5807" s="186" t="s">
        <v>7657</v>
      </c>
      <c r="E5807" s="186" t="s">
        <v>13720</v>
      </c>
      <c r="F5807" s="186"/>
      <c r="G5807" s="188" t="s">
        <v>12127</v>
      </c>
      <c r="H5807" s="189" t="n">
        <v>1.2434</v>
      </c>
      <c r="I5807" s="190" t="n">
        <v>4.72</v>
      </c>
      <c r="J5807" s="190" t="n">
        <v>5.86</v>
      </c>
    </row>
    <row r="5808" customFormat="false" ht="22.3" hidden="false" customHeight="true" outlineLevel="0" collapsed="false">
      <c r="A5808" s="191"/>
      <c r="B5808" s="191"/>
      <c r="C5808" s="191"/>
      <c r="D5808" s="191"/>
      <c r="E5808" s="191" t="s">
        <v>13722</v>
      </c>
      <c r="F5808" s="192" t="n">
        <v>1.66</v>
      </c>
      <c r="G5808" s="191" t="s">
        <v>13723</v>
      </c>
      <c r="H5808" s="192" t="n">
        <v>0</v>
      </c>
      <c r="I5808" s="191" t="s">
        <v>13724</v>
      </c>
      <c r="J5808" s="192" t="n">
        <v>1.66</v>
      </c>
    </row>
    <row r="5809" customFormat="false" ht="32.75" hidden="false" customHeight="true" outlineLevel="0" collapsed="false">
      <c r="A5809" s="191"/>
      <c r="B5809" s="191"/>
      <c r="C5809" s="191"/>
      <c r="D5809" s="191"/>
      <c r="E5809" s="191" t="s">
        <v>13725</v>
      </c>
      <c r="F5809" s="192" t="n">
        <v>1.78</v>
      </c>
      <c r="G5809" s="191"/>
      <c r="H5809" s="193" t="s">
        <v>13726</v>
      </c>
      <c r="I5809" s="193"/>
      <c r="J5809" s="192" t="n">
        <v>9.83</v>
      </c>
    </row>
    <row r="5810" customFormat="false" ht="22.3" hidden="false" customHeight="true" outlineLevel="0" collapsed="false">
      <c r="A5810" s="125"/>
      <c r="B5810" s="125"/>
      <c r="C5810" s="125"/>
      <c r="D5810" s="125"/>
      <c r="E5810" s="125"/>
      <c r="F5810" s="125"/>
      <c r="G5810" s="125" t="s">
        <v>13727</v>
      </c>
      <c r="H5810" s="194" t="n">
        <v>623.8</v>
      </c>
      <c r="I5810" s="125" t="s">
        <v>13728</v>
      </c>
      <c r="J5810" s="195" t="n">
        <v>6131.95</v>
      </c>
    </row>
    <row r="5811" customFormat="false" ht="22.3" hidden="false" customHeight="true" outlineLevel="0" collapsed="false">
      <c r="A5811" s="196"/>
      <c r="B5811" s="196"/>
      <c r="C5811" s="196"/>
      <c r="D5811" s="196"/>
      <c r="E5811" s="196"/>
      <c r="F5811" s="196"/>
      <c r="G5811" s="196"/>
      <c r="H5811" s="196"/>
      <c r="I5811" s="196"/>
      <c r="J5811" s="196"/>
    </row>
    <row r="5812" customFormat="false" ht="23.4" hidden="false" customHeight="true" outlineLevel="0" collapsed="false">
      <c r="A5812" s="175" t="s">
        <v>13490</v>
      </c>
      <c r="B5812" s="176" t="s">
        <v>12459</v>
      </c>
      <c r="C5812" s="175" t="s">
        <v>12460</v>
      </c>
      <c r="D5812" s="175" t="s">
        <v>12125</v>
      </c>
      <c r="E5812" s="175" t="s">
        <v>13711</v>
      </c>
      <c r="F5812" s="175"/>
      <c r="G5812" s="177" t="s">
        <v>12461</v>
      </c>
      <c r="H5812" s="176" t="s">
        <v>12462</v>
      </c>
      <c r="I5812" s="176" t="s">
        <v>12463</v>
      </c>
      <c r="J5812" s="176" t="s">
        <v>12243</v>
      </c>
    </row>
    <row r="5813" customFormat="false" ht="55.1" hidden="false" customHeight="true" outlineLevel="0" collapsed="false">
      <c r="A5813" s="154" t="s">
        <v>13712</v>
      </c>
      <c r="B5813" s="178" t="n">
        <v>91931</v>
      </c>
      <c r="C5813" s="154" t="s">
        <v>12467</v>
      </c>
      <c r="D5813" s="154" t="s">
        <v>13491</v>
      </c>
      <c r="E5813" s="154" t="s">
        <v>13737</v>
      </c>
      <c r="F5813" s="154"/>
      <c r="G5813" s="155" t="s">
        <v>12127</v>
      </c>
      <c r="H5813" s="179" t="n">
        <v>1</v>
      </c>
      <c r="I5813" s="180" t="n">
        <v>11.39</v>
      </c>
      <c r="J5813" s="180" t="n">
        <v>11.39</v>
      </c>
    </row>
    <row r="5814" customFormat="false" ht="43.9" hidden="false" customHeight="true" outlineLevel="0" collapsed="false">
      <c r="A5814" s="181" t="s">
        <v>13714</v>
      </c>
      <c r="B5814" s="182" t="n">
        <v>88247</v>
      </c>
      <c r="C5814" s="181" t="s">
        <v>12467</v>
      </c>
      <c r="D5814" s="181" t="s">
        <v>6422</v>
      </c>
      <c r="E5814" s="181" t="s">
        <v>13717</v>
      </c>
      <c r="F5814" s="181"/>
      <c r="G5814" s="183" t="s">
        <v>13718</v>
      </c>
      <c r="H5814" s="184" t="n">
        <v>0.051</v>
      </c>
      <c r="I5814" s="185" t="n">
        <v>25</v>
      </c>
      <c r="J5814" s="185" t="n">
        <v>1.27</v>
      </c>
    </row>
    <row r="5815" customFormat="false" ht="43.9" hidden="false" customHeight="true" outlineLevel="0" collapsed="false">
      <c r="A5815" s="181" t="s">
        <v>13714</v>
      </c>
      <c r="B5815" s="182" t="n">
        <v>88264</v>
      </c>
      <c r="C5815" s="181" t="s">
        <v>12467</v>
      </c>
      <c r="D5815" s="181" t="s">
        <v>6438</v>
      </c>
      <c r="E5815" s="181" t="s">
        <v>13717</v>
      </c>
      <c r="F5815" s="181"/>
      <c r="G5815" s="183" t="s">
        <v>13718</v>
      </c>
      <c r="H5815" s="184" t="n">
        <v>0.051</v>
      </c>
      <c r="I5815" s="185" t="n">
        <v>30.29</v>
      </c>
      <c r="J5815" s="185" t="n">
        <v>1.54</v>
      </c>
    </row>
    <row r="5816" customFormat="false" ht="32.75" hidden="false" customHeight="true" outlineLevel="0" collapsed="false">
      <c r="A5816" s="186" t="s">
        <v>13719</v>
      </c>
      <c r="B5816" s="187" t="n">
        <v>21127</v>
      </c>
      <c r="C5816" s="186" t="s">
        <v>12467</v>
      </c>
      <c r="D5816" s="186" t="s">
        <v>9122</v>
      </c>
      <c r="E5816" s="186" t="s">
        <v>13720</v>
      </c>
      <c r="F5816" s="186"/>
      <c r="G5816" s="188" t="s">
        <v>12126</v>
      </c>
      <c r="H5816" s="189" t="n">
        <v>0.0094</v>
      </c>
      <c r="I5816" s="190" t="n">
        <v>5.1</v>
      </c>
      <c r="J5816" s="190" t="n">
        <v>0.04</v>
      </c>
    </row>
    <row r="5817" customFormat="false" ht="43.9" hidden="false" customHeight="true" outlineLevel="0" collapsed="false">
      <c r="A5817" s="186" t="s">
        <v>13719</v>
      </c>
      <c r="B5817" s="187" t="n">
        <v>994</v>
      </c>
      <c r="C5817" s="186" t="s">
        <v>12467</v>
      </c>
      <c r="D5817" s="186" t="s">
        <v>7661</v>
      </c>
      <c r="E5817" s="186" t="s">
        <v>13720</v>
      </c>
      <c r="F5817" s="186"/>
      <c r="G5817" s="188" t="s">
        <v>12127</v>
      </c>
      <c r="H5817" s="189" t="n">
        <v>1.2434</v>
      </c>
      <c r="I5817" s="190" t="n">
        <v>6.87</v>
      </c>
      <c r="J5817" s="190" t="n">
        <v>8.54</v>
      </c>
    </row>
    <row r="5818" customFormat="false" ht="22.3" hidden="false" customHeight="true" outlineLevel="0" collapsed="false">
      <c r="A5818" s="191"/>
      <c r="B5818" s="191"/>
      <c r="C5818" s="191"/>
      <c r="D5818" s="191"/>
      <c r="E5818" s="191" t="s">
        <v>13722</v>
      </c>
      <c r="F5818" s="192" t="n">
        <v>2.17</v>
      </c>
      <c r="G5818" s="191" t="s">
        <v>13723</v>
      </c>
      <c r="H5818" s="192" t="n">
        <v>0</v>
      </c>
      <c r="I5818" s="191" t="s">
        <v>13724</v>
      </c>
      <c r="J5818" s="192" t="n">
        <v>2.17</v>
      </c>
    </row>
    <row r="5819" customFormat="false" ht="32.75" hidden="false" customHeight="true" outlineLevel="0" collapsed="false">
      <c r="A5819" s="191"/>
      <c r="B5819" s="191"/>
      <c r="C5819" s="191"/>
      <c r="D5819" s="191"/>
      <c r="E5819" s="191" t="s">
        <v>13725</v>
      </c>
      <c r="F5819" s="192" t="n">
        <v>2.53</v>
      </c>
      <c r="G5819" s="191"/>
      <c r="H5819" s="193" t="s">
        <v>13726</v>
      </c>
      <c r="I5819" s="193"/>
      <c r="J5819" s="192" t="n">
        <v>13.92</v>
      </c>
    </row>
    <row r="5820" customFormat="false" ht="22.3" hidden="false" customHeight="true" outlineLevel="0" collapsed="false">
      <c r="A5820" s="125"/>
      <c r="B5820" s="125"/>
      <c r="C5820" s="125"/>
      <c r="D5820" s="125"/>
      <c r="E5820" s="125"/>
      <c r="F5820" s="125"/>
      <c r="G5820" s="125" t="s">
        <v>13727</v>
      </c>
      <c r="H5820" s="194" t="n">
        <v>604</v>
      </c>
      <c r="I5820" s="125" t="s">
        <v>13728</v>
      </c>
      <c r="J5820" s="195" t="n">
        <v>8407.68</v>
      </c>
    </row>
    <row r="5821" customFormat="false" ht="22.3" hidden="false" customHeight="true" outlineLevel="0" collapsed="false">
      <c r="A5821" s="196"/>
      <c r="B5821" s="196"/>
      <c r="C5821" s="196"/>
      <c r="D5821" s="196"/>
      <c r="E5821" s="196"/>
      <c r="F5821" s="196"/>
      <c r="G5821" s="196"/>
      <c r="H5821" s="196"/>
      <c r="I5821" s="196"/>
      <c r="J5821" s="196"/>
    </row>
    <row r="5822" customFormat="false" ht="23.4" hidden="false" customHeight="true" outlineLevel="0" collapsed="false">
      <c r="A5822" s="175" t="s">
        <v>13492</v>
      </c>
      <c r="B5822" s="176" t="s">
        <v>12459</v>
      </c>
      <c r="C5822" s="175" t="s">
        <v>12460</v>
      </c>
      <c r="D5822" s="175" t="s">
        <v>12125</v>
      </c>
      <c r="E5822" s="175" t="s">
        <v>13711</v>
      </c>
      <c r="F5822" s="175"/>
      <c r="G5822" s="177" t="s">
        <v>12461</v>
      </c>
      <c r="H5822" s="176" t="s">
        <v>12462</v>
      </c>
      <c r="I5822" s="176" t="s">
        <v>12463</v>
      </c>
      <c r="J5822" s="176" t="s">
        <v>12243</v>
      </c>
    </row>
    <row r="5823" customFormat="false" ht="55.1" hidden="false" customHeight="true" outlineLevel="0" collapsed="false">
      <c r="A5823" s="154" t="s">
        <v>13712</v>
      </c>
      <c r="B5823" s="178" t="n">
        <v>92980</v>
      </c>
      <c r="C5823" s="154" t="s">
        <v>12467</v>
      </c>
      <c r="D5823" s="154" t="s">
        <v>13493</v>
      </c>
      <c r="E5823" s="154" t="s">
        <v>13749</v>
      </c>
      <c r="F5823" s="154"/>
      <c r="G5823" s="155" t="s">
        <v>12127</v>
      </c>
      <c r="H5823" s="179" t="n">
        <v>1</v>
      </c>
      <c r="I5823" s="180" t="n">
        <v>12.1</v>
      </c>
      <c r="J5823" s="180" t="n">
        <v>12.1</v>
      </c>
    </row>
    <row r="5824" customFormat="false" ht="43.9" hidden="false" customHeight="true" outlineLevel="0" collapsed="false">
      <c r="A5824" s="181" t="s">
        <v>13714</v>
      </c>
      <c r="B5824" s="182" t="n">
        <v>88264</v>
      </c>
      <c r="C5824" s="181" t="s">
        <v>12467</v>
      </c>
      <c r="D5824" s="181" t="s">
        <v>6438</v>
      </c>
      <c r="E5824" s="181" t="s">
        <v>13717</v>
      </c>
      <c r="F5824" s="181"/>
      <c r="G5824" s="183" t="s">
        <v>13718</v>
      </c>
      <c r="H5824" s="184" t="n">
        <v>0.009</v>
      </c>
      <c r="I5824" s="185" t="n">
        <v>30.29</v>
      </c>
      <c r="J5824" s="185" t="n">
        <v>0.27</v>
      </c>
    </row>
    <row r="5825" customFormat="false" ht="43.9" hidden="false" customHeight="true" outlineLevel="0" collapsed="false">
      <c r="A5825" s="181" t="s">
        <v>13714</v>
      </c>
      <c r="B5825" s="182" t="n">
        <v>88247</v>
      </c>
      <c r="C5825" s="181" t="s">
        <v>12467</v>
      </c>
      <c r="D5825" s="181" t="s">
        <v>6422</v>
      </c>
      <c r="E5825" s="181" t="s">
        <v>13717</v>
      </c>
      <c r="F5825" s="181"/>
      <c r="G5825" s="183" t="s">
        <v>13718</v>
      </c>
      <c r="H5825" s="184" t="n">
        <v>0.009</v>
      </c>
      <c r="I5825" s="185" t="n">
        <v>25</v>
      </c>
      <c r="J5825" s="185" t="n">
        <v>0.22</v>
      </c>
    </row>
    <row r="5826" customFormat="false" ht="43.9" hidden="false" customHeight="true" outlineLevel="0" collapsed="false">
      <c r="A5826" s="186" t="s">
        <v>13719</v>
      </c>
      <c r="B5826" s="187" t="n">
        <v>1020</v>
      </c>
      <c r="C5826" s="186" t="s">
        <v>12467</v>
      </c>
      <c r="D5826" s="186" t="s">
        <v>7647</v>
      </c>
      <c r="E5826" s="186" t="s">
        <v>13720</v>
      </c>
      <c r="F5826" s="186"/>
      <c r="G5826" s="188" t="s">
        <v>12127</v>
      </c>
      <c r="H5826" s="189" t="n">
        <v>1.027</v>
      </c>
      <c r="I5826" s="190" t="n">
        <v>11.26</v>
      </c>
      <c r="J5826" s="190" t="n">
        <v>11.56</v>
      </c>
    </row>
    <row r="5827" customFormat="false" ht="32.75" hidden="false" customHeight="true" outlineLevel="0" collapsed="false">
      <c r="A5827" s="186" t="s">
        <v>13719</v>
      </c>
      <c r="B5827" s="187" t="n">
        <v>21127</v>
      </c>
      <c r="C5827" s="186" t="s">
        <v>12467</v>
      </c>
      <c r="D5827" s="186" t="s">
        <v>9122</v>
      </c>
      <c r="E5827" s="186" t="s">
        <v>13720</v>
      </c>
      <c r="F5827" s="186"/>
      <c r="G5827" s="188" t="s">
        <v>12126</v>
      </c>
      <c r="H5827" s="189" t="n">
        <v>0.01</v>
      </c>
      <c r="I5827" s="190" t="n">
        <v>5.1</v>
      </c>
      <c r="J5827" s="190" t="n">
        <v>0.05</v>
      </c>
    </row>
    <row r="5828" customFormat="false" ht="22.3" hidden="false" customHeight="true" outlineLevel="0" collapsed="false">
      <c r="A5828" s="191"/>
      <c r="B5828" s="191"/>
      <c r="C5828" s="191"/>
      <c r="D5828" s="191"/>
      <c r="E5828" s="191" t="s">
        <v>13722</v>
      </c>
      <c r="F5828" s="192" t="n">
        <v>0.37</v>
      </c>
      <c r="G5828" s="191" t="s">
        <v>13723</v>
      </c>
      <c r="H5828" s="192" t="n">
        <v>0</v>
      </c>
      <c r="I5828" s="191" t="s">
        <v>13724</v>
      </c>
      <c r="J5828" s="192" t="n">
        <v>0.37</v>
      </c>
    </row>
    <row r="5829" customFormat="false" ht="32.75" hidden="false" customHeight="true" outlineLevel="0" collapsed="false">
      <c r="A5829" s="191"/>
      <c r="B5829" s="191"/>
      <c r="C5829" s="191"/>
      <c r="D5829" s="191"/>
      <c r="E5829" s="191" t="s">
        <v>13725</v>
      </c>
      <c r="F5829" s="192" t="n">
        <v>2.68</v>
      </c>
      <c r="G5829" s="191"/>
      <c r="H5829" s="193" t="s">
        <v>13726</v>
      </c>
      <c r="I5829" s="193"/>
      <c r="J5829" s="192" t="n">
        <v>14.78</v>
      </c>
    </row>
    <row r="5830" customFormat="false" ht="22.3" hidden="false" customHeight="true" outlineLevel="0" collapsed="false">
      <c r="A5830" s="125"/>
      <c r="B5830" s="125"/>
      <c r="C5830" s="125"/>
      <c r="D5830" s="125"/>
      <c r="E5830" s="125"/>
      <c r="F5830" s="125"/>
      <c r="G5830" s="125" t="s">
        <v>13727</v>
      </c>
      <c r="H5830" s="194" t="n">
        <v>434</v>
      </c>
      <c r="I5830" s="125" t="s">
        <v>13728</v>
      </c>
      <c r="J5830" s="195" t="n">
        <v>6414.52</v>
      </c>
    </row>
    <row r="5831" customFormat="false" ht="22.3" hidden="false" customHeight="true" outlineLevel="0" collapsed="false">
      <c r="A5831" s="196"/>
      <c r="B5831" s="196"/>
      <c r="C5831" s="196"/>
      <c r="D5831" s="196"/>
      <c r="E5831" s="196"/>
      <c r="F5831" s="196"/>
      <c r="G5831" s="196"/>
      <c r="H5831" s="196"/>
      <c r="I5831" s="196"/>
      <c r="J5831" s="196"/>
    </row>
    <row r="5832" customFormat="false" ht="23.4" hidden="false" customHeight="true" outlineLevel="0" collapsed="false">
      <c r="A5832" s="175" t="s">
        <v>13494</v>
      </c>
      <c r="B5832" s="176" t="s">
        <v>12459</v>
      </c>
      <c r="C5832" s="175" t="s">
        <v>12460</v>
      </c>
      <c r="D5832" s="175" t="s">
        <v>12125</v>
      </c>
      <c r="E5832" s="175" t="s">
        <v>13711</v>
      </c>
      <c r="F5832" s="175"/>
      <c r="G5832" s="177" t="s">
        <v>12461</v>
      </c>
      <c r="H5832" s="176" t="s">
        <v>12462</v>
      </c>
      <c r="I5832" s="176" t="s">
        <v>12463</v>
      </c>
      <c r="J5832" s="176" t="s">
        <v>12243</v>
      </c>
    </row>
    <row r="5833" customFormat="false" ht="55.1" hidden="false" customHeight="true" outlineLevel="0" collapsed="false">
      <c r="A5833" s="154" t="s">
        <v>13712</v>
      </c>
      <c r="B5833" s="178" t="n">
        <v>92982</v>
      </c>
      <c r="C5833" s="154" t="s">
        <v>12467</v>
      </c>
      <c r="D5833" s="154" t="s">
        <v>13495</v>
      </c>
      <c r="E5833" s="154" t="s">
        <v>13749</v>
      </c>
      <c r="F5833" s="154"/>
      <c r="G5833" s="155" t="s">
        <v>12127</v>
      </c>
      <c r="H5833" s="179" t="n">
        <v>1</v>
      </c>
      <c r="I5833" s="180" t="n">
        <v>19.18</v>
      </c>
      <c r="J5833" s="180" t="n">
        <v>19.18</v>
      </c>
    </row>
    <row r="5834" customFormat="false" ht="43.9" hidden="false" customHeight="true" outlineLevel="0" collapsed="false">
      <c r="A5834" s="181" t="s">
        <v>13714</v>
      </c>
      <c r="B5834" s="182" t="n">
        <v>88264</v>
      </c>
      <c r="C5834" s="181" t="s">
        <v>12467</v>
      </c>
      <c r="D5834" s="181" t="s">
        <v>6438</v>
      </c>
      <c r="E5834" s="181" t="s">
        <v>13717</v>
      </c>
      <c r="F5834" s="181"/>
      <c r="G5834" s="183" t="s">
        <v>13718</v>
      </c>
      <c r="H5834" s="184" t="n">
        <v>0.013</v>
      </c>
      <c r="I5834" s="185" t="n">
        <v>30.29</v>
      </c>
      <c r="J5834" s="185" t="n">
        <v>0.39</v>
      </c>
    </row>
    <row r="5835" customFormat="false" ht="43.9" hidden="false" customHeight="true" outlineLevel="0" collapsed="false">
      <c r="A5835" s="181" t="s">
        <v>13714</v>
      </c>
      <c r="B5835" s="182" t="n">
        <v>88247</v>
      </c>
      <c r="C5835" s="181" t="s">
        <v>12467</v>
      </c>
      <c r="D5835" s="181" t="s">
        <v>6422</v>
      </c>
      <c r="E5835" s="181" t="s">
        <v>13717</v>
      </c>
      <c r="F5835" s="181"/>
      <c r="G5835" s="183" t="s">
        <v>13718</v>
      </c>
      <c r="H5835" s="184" t="n">
        <v>0.013</v>
      </c>
      <c r="I5835" s="185" t="n">
        <v>25</v>
      </c>
      <c r="J5835" s="185" t="n">
        <v>0.32</v>
      </c>
    </row>
    <row r="5836" customFormat="false" ht="43.9" hidden="false" customHeight="true" outlineLevel="0" collapsed="false">
      <c r="A5836" s="186" t="s">
        <v>13719</v>
      </c>
      <c r="B5836" s="187" t="n">
        <v>995</v>
      </c>
      <c r="C5836" s="186" t="s">
        <v>12467</v>
      </c>
      <c r="D5836" s="186" t="s">
        <v>7650</v>
      </c>
      <c r="E5836" s="186" t="s">
        <v>13720</v>
      </c>
      <c r="F5836" s="186"/>
      <c r="G5836" s="188" t="s">
        <v>12127</v>
      </c>
      <c r="H5836" s="189" t="n">
        <v>1.027</v>
      </c>
      <c r="I5836" s="190" t="n">
        <v>17.94</v>
      </c>
      <c r="J5836" s="190" t="n">
        <v>18.42</v>
      </c>
    </row>
    <row r="5837" customFormat="false" ht="32.75" hidden="false" customHeight="true" outlineLevel="0" collapsed="false">
      <c r="A5837" s="186" t="s">
        <v>13719</v>
      </c>
      <c r="B5837" s="187" t="n">
        <v>21127</v>
      </c>
      <c r="C5837" s="186" t="s">
        <v>12467</v>
      </c>
      <c r="D5837" s="186" t="s">
        <v>9122</v>
      </c>
      <c r="E5837" s="186" t="s">
        <v>13720</v>
      </c>
      <c r="F5837" s="186"/>
      <c r="G5837" s="188" t="s">
        <v>12126</v>
      </c>
      <c r="H5837" s="189" t="n">
        <v>0.01</v>
      </c>
      <c r="I5837" s="190" t="n">
        <v>5.1</v>
      </c>
      <c r="J5837" s="190" t="n">
        <v>0.05</v>
      </c>
    </row>
    <row r="5838" customFormat="false" ht="22.3" hidden="false" customHeight="true" outlineLevel="0" collapsed="false">
      <c r="A5838" s="191"/>
      <c r="B5838" s="191"/>
      <c r="C5838" s="191"/>
      <c r="D5838" s="191"/>
      <c r="E5838" s="191" t="s">
        <v>13722</v>
      </c>
      <c r="F5838" s="192" t="n">
        <v>0.55</v>
      </c>
      <c r="G5838" s="191" t="s">
        <v>13723</v>
      </c>
      <c r="H5838" s="192" t="n">
        <v>0</v>
      </c>
      <c r="I5838" s="191" t="s">
        <v>13724</v>
      </c>
      <c r="J5838" s="192" t="n">
        <v>0.55</v>
      </c>
    </row>
    <row r="5839" customFormat="false" ht="32.75" hidden="false" customHeight="true" outlineLevel="0" collapsed="false">
      <c r="A5839" s="191"/>
      <c r="B5839" s="191"/>
      <c r="C5839" s="191"/>
      <c r="D5839" s="191"/>
      <c r="E5839" s="191" t="s">
        <v>13725</v>
      </c>
      <c r="F5839" s="192" t="n">
        <v>4.26</v>
      </c>
      <c r="G5839" s="191"/>
      <c r="H5839" s="193" t="s">
        <v>13726</v>
      </c>
      <c r="I5839" s="193"/>
      <c r="J5839" s="192" t="n">
        <v>23.44</v>
      </c>
    </row>
    <row r="5840" customFormat="false" ht="22.3" hidden="false" customHeight="true" outlineLevel="0" collapsed="false">
      <c r="A5840" s="125"/>
      <c r="B5840" s="125"/>
      <c r="C5840" s="125"/>
      <c r="D5840" s="125"/>
      <c r="E5840" s="125"/>
      <c r="F5840" s="125"/>
      <c r="G5840" s="125" t="s">
        <v>13727</v>
      </c>
      <c r="H5840" s="194" t="n">
        <v>375</v>
      </c>
      <c r="I5840" s="125" t="s">
        <v>13728</v>
      </c>
      <c r="J5840" s="195" t="n">
        <v>8790</v>
      </c>
    </row>
    <row r="5841" customFormat="false" ht="22.3" hidden="false" customHeight="true" outlineLevel="0" collapsed="false">
      <c r="A5841" s="196"/>
      <c r="B5841" s="196"/>
      <c r="C5841" s="196"/>
      <c r="D5841" s="196"/>
      <c r="E5841" s="196"/>
      <c r="F5841" s="196"/>
      <c r="G5841" s="196"/>
      <c r="H5841" s="196"/>
      <c r="I5841" s="196"/>
      <c r="J5841" s="196"/>
    </row>
    <row r="5842" customFormat="false" ht="23.4" hidden="false" customHeight="true" outlineLevel="0" collapsed="false">
      <c r="A5842" s="175" t="s">
        <v>13496</v>
      </c>
      <c r="B5842" s="176" t="s">
        <v>12459</v>
      </c>
      <c r="C5842" s="175" t="s">
        <v>12460</v>
      </c>
      <c r="D5842" s="175" t="s">
        <v>12125</v>
      </c>
      <c r="E5842" s="175" t="s">
        <v>13711</v>
      </c>
      <c r="F5842" s="175"/>
      <c r="G5842" s="177" t="s">
        <v>12461</v>
      </c>
      <c r="H5842" s="176" t="s">
        <v>12462</v>
      </c>
      <c r="I5842" s="176" t="s">
        <v>12463</v>
      </c>
      <c r="J5842" s="176" t="s">
        <v>12243</v>
      </c>
    </row>
    <row r="5843" customFormat="false" ht="43.9" hidden="false" customHeight="true" outlineLevel="0" collapsed="false">
      <c r="A5843" s="154" t="s">
        <v>13712</v>
      </c>
      <c r="B5843" s="178" t="n">
        <v>92986</v>
      </c>
      <c r="C5843" s="154" t="s">
        <v>12467</v>
      </c>
      <c r="D5843" s="154" t="s">
        <v>13497</v>
      </c>
      <c r="E5843" s="154" t="s">
        <v>14022</v>
      </c>
      <c r="F5843" s="154"/>
      <c r="G5843" s="155" t="s">
        <v>12127</v>
      </c>
      <c r="H5843" s="179" t="n">
        <v>1</v>
      </c>
      <c r="I5843" s="180" t="n">
        <v>43.77</v>
      </c>
      <c r="J5843" s="180" t="n">
        <v>43.77</v>
      </c>
    </row>
    <row r="5844" customFormat="false" ht="43.9" hidden="false" customHeight="true" outlineLevel="0" collapsed="false">
      <c r="A5844" s="181" t="s">
        <v>13714</v>
      </c>
      <c r="B5844" s="182" t="n">
        <v>88264</v>
      </c>
      <c r="C5844" s="181" t="s">
        <v>12467</v>
      </c>
      <c r="D5844" s="181" t="s">
        <v>6438</v>
      </c>
      <c r="E5844" s="181" t="s">
        <v>13717</v>
      </c>
      <c r="F5844" s="181"/>
      <c r="G5844" s="183" t="s">
        <v>13718</v>
      </c>
      <c r="H5844" s="184" t="n">
        <v>0.0697</v>
      </c>
      <c r="I5844" s="185" t="n">
        <v>30.29</v>
      </c>
      <c r="J5844" s="185" t="n">
        <v>2.11</v>
      </c>
    </row>
    <row r="5845" customFormat="false" ht="43.9" hidden="false" customHeight="true" outlineLevel="0" collapsed="false">
      <c r="A5845" s="181" t="s">
        <v>13714</v>
      </c>
      <c r="B5845" s="182" t="n">
        <v>88247</v>
      </c>
      <c r="C5845" s="181" t="s">
        <v>12467</v>
      </c>
      <c r="D5845" s="181" t="s">
        <v>6422</v>
      </c>
      <c r="E5845" s="181" t="s">
        <v>13717</v>
      </c>
      <c r="F5845" s="181"/>
      <c r="G5845" s="183" t="s">
        <v>13718</v>
      </c>
      <c r="H5845" s="184" t="n">
        <v>0.0697</v>
      </c>
      <c r="I5845" s="185" t="n">
        <v>25</v>
      </c>
      <c r="J5845" s="185" t="n">
        <v>1.74</v>
      </c>
    </row>
    <row r="5846" customFormat="false" ht="43.9" hidden="false" customHeight="true" outlineLevel="0" collapsed="false">
      <c r="A5846" s="186" t="s">
        <v>13719</v>
      </c>
      <c r="B5846" s="187" t="n">
        <v>1019</v>
      </c>
      <c r="C5846" s="186" t="s">
        <v>12467</v>
      </c>
      <c r="D5846" s="186" t="s">
        <v>7656</v>
      </c>
      <c r="E5846" s="186" t="s">
        <v>13720</v>
      </c>
      <c r="F5846" s="186"/>
      <c r="G5846" s="188" t="s">
        <v>12127</v>
      </c>
      <c r="H5846" s="189" t="n">
        <v>1.015</v>
      </c>
      <c r="I5846" s="190" t="n">
        <v>39.3</v>
      </c>
      <c r="J5846" s="190" t="n">
        <v>39.88</v>
      </c>
    </row>
    <row r="5847" customFormat="false" ht="32.75" hidden="false" customHeight="true" outlineLevel="0" collapsed="false">
      <c r="A5847" s="186" t="s">
        <v>13719</v>
      </c>
      <c r="B5847" s="187" t="n">
        <v>21127</v>
      </c>
      <c r="C5847" s="186" t="s">
        <v>12467</v>
      </c>
      <c r="D5847" s="186" t="s">
        <v>9122</v>
      </c>
      <c r="E5847" s="186" t="s">
        <v>13720</v>
      </c>
      <c r="F5847" s="186"/>
      <c r="G5847" s="188" t="s">
        <v>12126</v>
      </c>
      <c r="H5847" s="189" t="n">
        <v>0.009</v>
      </c>
      <c r="I5847" s="190" t="n">
        <v>5.1</v>
      </c>
      <c r="J5847" s="190" t="n">
        <v>0.04</v>
      </c>
    </row>
    <row r="5848" customFormat="false" ht="22.3" hidden="false" customHeight="true" outlineLevel="0" collapsed="false">
      <c r="A5848" s="191"/>
      <c r="B5848" s="191"/>
      <c r="C5848" s="191"/>
      <c r="D5848" s="191"/>
      <c r="E5848" s="191" t="s">
        <v>13722</v>
      </c>
      <c r="F5848" s="192" t="n">
        <v>2.97</v>
      </c>
      <c r="G5848" s="191" t="s">
        <v>13723</v>
      </c>
      <c r="H5848" s="192" t="n">
        <v>0</v>
      </c>
      <c r="I5848" s="191" t="s">
        <v>13724</v>
      </c>
      <c r="J5848" s="192" t="n">
        <v>2.97</v>
      </c>
    </row>
    <row r="5849" customFormat="false" ht="32.75" hidden="false" customHeight="true" outlineLevel="0" collapsed="false">
      <c r="A5849" s="191"/>
      <c r="B5849" s="191"/>
      <c r="C5849" s="191"/>
      <c r="D5849" s="191"/>
      <c r="E5849" s="191" t="s">
        <v>13725</v>
      </c>
      <c r="F5849" s="192" t="n">
        <v>9.72</v>
      </c>
      <c r="G5849" s="191"/>
      <c r="H5849" s="193" t="s">
        <v>13726</v>
      </c>
      <c r="I5849" s="193"/>
      <c r="J5849" s="192" t="n">
        <v>53.49</v>
      </c>
    </row>
    <row r="5850" customFormat="false" ht="22.3" hidden="false" customHeight="true" outlineLevel="0" collapsed="false">
      <c r="A5850" s="125"/>
      <c r="B5850" s="125"/>
      <c r="C5850" s="125"/>
      <c r="D5850" s="125"/>
      <c r="E5850" s="125"/>
      <c r="F5850" s="125"/>
      <c r="G5850" s="125" t="s">
        <v>13727</v>
      </c>
      <c r="H5850" s="194" t="n">
        <v>52.8</v>
      </c>
      <c r="I5850" s="125" t="s">
        <v>13728</v>
      </c>
      <c r="J5850" s="195" t="n">
        <v>2824.27</v>
      </c>
    </row>
    <row r="5851" customFormat="false" ht="22.3" hidden="false" customHeight="true" outlineLevel="0" collapsed="false">
      <c r="A5851" s="196"/>
      <c r="B5851" s="196"/>
      <c r="C5851" s="196"/>
      <c r="D5851" s="196"/>
      <c r="E5851" s="196"/>
      <c r="F5851" s="196"/>
      <c r="G5851" s="196"/>
      <c r="H5851" s="196"/>
      <c r="I5851" s="196"/>
      <c r="J5851" s="196"/>
    </row>
    <row r="5852" customFormat="false" ht="23.4" hidden="false" customHeight="true" outlineLevel="0" collapsed="false">
      <c r="A5852" s="175" t="s">
        <v>13498</v>
      </c>
      <c r="B5852" s="176" t="s">
        <v>12459</v>
      </c>
      <c r="C5852" s="175" t="s">
        <v>12460</v>
      </c>
      <c r="D5852" s="175" t="s">
        <v>12125</v>
      </c>
      <c r="E5852" s="175" t="s">
        <v>13711</v>
      </c>
      <c r="F5852" s="175"/>
      <c r="G5852" s="177" t="s">
        <v>12461</v>
      </c>
      <c r="H5852" s="176" t="s">
        <v>12462</v>
      </c>
      <c r="I5852" s="176" t="s">
        <v>12463</v>
      </c>
      <c r="J5852" s="176" t="s">
        <v>12243</v>
      </c>
    </row>
    <row r="5853" customFormat="false" ht="43.9" hidden="false" customHeight="true" outlineLevel="0" collapsed="false">
      <c r="A5853" s="154" t="s">
        <v>13712</v>
      </c>
      <c r="B5853" s="178" t="n">
        <v>92990</v>
      </c>
      <c r="C5853" s="154" t="s">
        <v>12467</v>
      </c>
      <c r="D5853" s="154" t="s">
        <v>13499</v>
      </c>
      <c r="E5853" s="154" t="s">
        <v>14022</v>
      </c>
      <c r="F5853" s="154"/>
      <c r="G5853" s="155" t="s">
        <v>12127</v>
      </c>
      <c r="H5853" s="179" t="n">
        <v>1</v>
      </c>
      <c r="I5853" s="180" t="n">
        <v>88.11</v>
      </c>
      <c r="J5853" s="180" t="n">
        <v>88.11</v>
      </c>
    </row>
    <row r="5854" customFormat="false" ht="43.9" hidden="false" customHeight="true" outlineLevel="0" collapsed="false">
      <c r="A5854" s="181" t="s">
        <v>13714</v>
      </c>
      <c r="B5854" s="182" t="n">
        <v>88247</v>
      </c>
      <c r="C5854" s="181" t="s">
        <v>12467</v>
      </c>
      <c r="D5854" s="181" t="s">
        <v>6422</v>
      </c>
      <c r="E5854" s="181" t="s">
        <v>13717</v>
      </c>
      <c r="F5854" s="181"/>
      <c r="G5854" s="183" t="s">
        <v>13718</v>
      </c>
      <c r="H5854" s="184" t="n">
        <v>0.1007</v>
      </c>
      <c r="I5854" s="185" t="n">
        <v>25</v>
      </c>
      <c r="J5854" s="185" t="n">
        <v>2.51</v>
      </c>
    </row>
    <row r="5855" customFormat="false" ht="43.9" hidden="false" customHeight="true" outlineLevel="0" collapsed="false">
      <c r="A5855" s="181" t="s">
        <v>13714</v>
      </c>
      <c r="B5855" s="182" t="n">
        <v>88264</v>
      </c>
      <c r="C5855" s="181" t="s">
        <v>12467</v>
      </c>
      <c r="D5855" s="181" t="s">
        <v>6438</v>
      </c>
      <c r="E5855" s="181" t="s">
        <v>13717</v>
      </c>
      <c r="F5855" s="181"/>
      <c r="G5855" s="183" t="s">
        <v>13718</v>
      </c>
      <c r="H5855" s="184" t="n">
        <v>0.1007</v>
      </c>
      <c r="I5855" s="185" t="n">
        <v>30.29</v>
      </c>
      <c r="J5855" s="185" t="n">
        <v>3.05</v>
      </c>
    </row>
    <row r="5856" customFormat="false" ht="43.9" hidden="false" customHeight="true" outlineLevel="0" collapsed="false">
      <c r="A5856" s="186" t="s">
        <v>13719</v>
      </c>
      <c r="B5856" s="187" t="n">
        <v>977</v>
      </c>
      <c r="C5856" s="186" t="s">
        <v>12467</v>
      </c>
      <c r="D5856" s="186" t="s">
        <v>7662</v>
      </c>
      <c r="E5856" s="186" t="s">
        <v>13720</v>
      </c>
      <c r="F5856" s="186"/>
      <c r="G5856" s="188" t="s">
        <v>12127</v>
      </c>
      <c r="H5856" s="189" t="n">
        <v>1.015</v>
      </c>
      <c r="I5856" s="190" t="n">
        <v>81.3</v>
      </c>
      <c r="J5856" s="190" t="n">
        <v>82.51</v>
      </c>
    </row>
    <row r="5857" customFormat="false" ht="32.75" hidden="false" customHeight="true" outlineLevel="0" collapsed="false">
      <c r="A5857" s="186" t="s">
        <v>13719</v>
      </c>
      <c r="B5857" s="187" t="n">
        <v>21127</v>
      </c>
      <c r="C5857" s="186" t="s">
        <v>12467</v>
      </c>
      <c r="D5857" s="186" t="s">
        <v>9122</v>
      </c>
      <c r="E5857" s="186" t="s">
        <v>13720</v>
      </c>
      <c r="F5857" s="186"/>
      <c r="G5857" s="188" t="s">
        <v>12126</v>
      </c>
      <c r="H5857" s="189" t="n">
        <v>0.009</v>
      </c>
      <c r="I5857" s="190" t="n">
        <v>5.1</v>
      </c>
      <c r="J5857" s="190" t="n">
        <v>0.04</v>
      </c>
    </row>
    <row r="5858" customFormat="false" ht="22.3" hidden="false" customHeight="true" outlineLevel="0" collapsed="false">
      <c r="A5858" s="191"/>
      <c r="B5858" s="191"/>
      <c r="C5858" s="191"/>
      <c r="D5858" s="191"/>
      <c r="E5858" s="191" t="s">
        <v>13722</v>
      </c>
      <c r="F5858" s="192" t="n">
        <v>4.29</v>
      </c>
      <c r="G5858" s="191" t="s">
        <v>13723</v>
      </c>
      <c r="H5858" s="192" t="n">
        <v>0</v>
      </c>
      <c r="I5858" s="191" t="s">
        <v>13724</v>
      </c>
      <c r="J5858" s="192" t="n">
        <v>4.29</v>
      </c>
    </row>
    <row r="5859" customFormat="false" ht="32.75" hidden="false" customHeight="true" outlineLevel="0" collapsed="false">
      <c r="A5859" s="191"/>
      <c r="B5859" s="191"/>
      <c r="C5859" s="191"/>
      <c r="D5859" s="191"/>
      <c r="E5859" s="191" t="s">
        <v>13725</v>
      </c>
      <c r="F5859" s="192" t="n">
        <v>19.57</v>
      </c>
      <c r="G5859" s="191"/>
      <c r="H5859" s="193" t="s">
        <v>13726</v>
      </c>
      <c r="I5859" s="193"/>
      <c r="J5859" s="192" t="n">
        <v>107.68</v>
      </c>
    </row>
    <row r="5860" customFormat="false" ht="22.3" hidden="false" customHeight="true" outlineLevel="0" collapsed="false">
      <c r="A5860" s="125"/>
      <c r="B5860" s="125"/>
      <c r="C5860" s="125"/>
      <c r="D5860" s="125"/>
      <c r="E5860" s="125"/>
      <c r="F5860" s="125"/>
      <c r="G5860" s="125" t="s">
        <v>13727</v>
      </c>
      <c r="H5860" s="194" t="n">
        <v>211.2</v>
      </c>
      <c r="I5860" s="125" t="s">
        <v>13728</v>
      </c>
      <c r="J5860" s="195" t="n">
        <v>22742.01</v>
      </c>
    </row>
    <row r="5861" customFormat="false" ht="22.3" hidden="false" customHeight="true" outlineLevel="0" collapsed="false">
      <c r="A5861" s="196"/>
      <c r="B5861" s="196"/>
      <c r="C5861" s="196"/>
      <c r="D5861" s="196"/>
      <c r="E5861" s="196"/>
      <c r="F5861" s="196"/>
      <c r="G5861" s="196"/>
      <c r="H5861" s="196"/>
      <c r="I5861" s="196"/>
      <c r="J5861" s="196"/>
    </row>
    <row r="5862" customFormat="false" ht="23.4" hidden="false" customHeight="true" outlineLevel="0" collapsed="false">
      <c r="A5862" s="175" t="s">
        <v>13500</v>
      </c>
      <c r="B5862" s="176" t="s">
        <v>12459</v>
      </c>
      <c r="C5862" s="175" t="s">
        <v>12460</v>
      </c>
      <c r="D5862" s="175" t="s">
        <v>12125</v>
      </c>
      <c r="E5862" s="175" t="s">
        <v>13711</v>
      </c>
      <c r="F5862" s="175"/>
      <c r="G5862" s="177" t="s">
        <v>12461</v>
      </c>
      <c r="H5862" s="176" t="s">
        <v>12462</v>
      </c>
      <c r="I5862" s="176" t="s">
        <v>12463</v>
      </c>
      <c r="J5862" s="176" t="s">
        <v>12243</v>
      </c>
    </row>
    <row r="5863" customFormat="false" ht="43.9" hidden="false" customHeight="true" outlineLevel="0" collapsed="false">
      <c r="A5863" s="154" t="s">
        <v>13712</v>
      </c>
      <c r="B5863" s="178" t="n">
        <v>92992</v>
      </c>
      <c r="C5863" s="154" t="s">
        <v>12467</v>
      </c>
      <c r="D5863" s="154" t="s">
        <v>13501</v>
      </c>
      <c r="E5863" s="154" t="s">
        <v>14022</v>
      </c>
      <c r="F5863" s="154"/>
      <c r="G5863" s="155" t="s">
        <v>12127</v>
      </c>
      <c r="H5863" s="179" t="n">
        <v>1</v>
      </c>
      <c r="I5863" s="180" t="n">
        <v>113.96</v>
      </c>
      <c r="J5863" s="180" t="n">
        <v>113.96</v>
      </c>
    </row>
    <row r="5864" customFormat="false" ht="43.9" hidden="false" customHeight="true" outlineLevel="0" collapsed="false">
      <c r="A5864" s="181" t="s">
        <v>13714</v>
      </c>
      <c r="B5864" s="182" t="n">
        <v>88247</v>
      </c>
      <c r="C5864" s="181" t="s">
        <v>12467</v>
      </c>
      <c r="D5864" s="181" t="s">
        <v>6422</v>
      </c>
      <c r="E5864" s="181" t="s">
        <v>13717</v>
      </c>
      <c r="F5864" s="181"/>
      <c r="G5864" s="183" t="s">
        <v>13718</v>
      </c>
      <c r="H5864" s="184" t="n">
        <v>0.1228</v>
      </c>
      <c r="I5864" s="185" t="n">
        <v>25</v>
      </c>
      <c r="J5864" s="185" t="n">
        <v>3.07</v>
      </c>
    </row>
    <row r="5865" customFormat="false" ht="43.9" hidden="false" customHeight="true" outlineLevel="0" collapsed="false">
      <c r="A5865" s="181" t="s">
        <v>13714</v>
      </c>
      <c r="B5865" s="182" t="n">
        <v>88264</v>
      </c>
      <c r="C5865" s="181" t="s">
        <v>12467</v>
      </c>
      <c r="D5865" s="181" t="s">
        <v>6438</v>
      </c>
      <c r="E5865" s="181" t="s">
        <v>13717</v>
      </c>
      <c r="F5865" s="181"/>
      <c r="G5865" s="183" t="s">
        <v>13718</v>
      </c>
      <c r="H5865" s="184" t="n">
        <v>0.1228</v>
      </c>
      <c r="I5865" s="185" t="n">
        <v>30.29</v>
      </c>
      <c r="J5865" s="185" t="n">
        <v>3.71</v>
      </c>
    </row>
    <row r="5866" customFormat="false" ht="32.75" hidden="false" customHeight="true" outlineLevel="0" collapsed="false">
      <c r="A5866" s="186" t="s">
        <v>13719</v>
      </c>
      <c r="B5866" s="187" t="n">
        <v>21127</v>
      </c>
      <c r="C5866" s="186" t="s">
        <v>12467</v>
      </c>
      <c r="D5866" s="186" t="s">
        <v>9122</v>
      </c>
      <c r="E5866" s="186" t="s">
        <v>13720</v>
      </c>
      <c r="F5866" s="186"/>
      <c r="G5866" s="188" t="s">
        <v>12126</v>
      </c>
      <c r="H5866" s="189" t="n">
        <v>0.009</v>
      </c>
      <c r="I5866" s="190" t="n">
        <v>5.1</v>
      </c>
      <c r="J5866" s="190" t="n">
        <v>0.04</v>
      </c>
    </row>
    <row r="5867" customFormat="false" ht="43.9" hidden="false" customHeight="true" outlineLevel="0" collapsed="false">
      <c r="A5867" s="186" t="s">
        <v>13719</v>
      </c>
      <c r="B5867" s="187" t="n">
        <v>998</v>
      </c>
      <c r="C5867" s="186" t="s">
        <v>12467</v>
      </c>
      <c r="D5867" s="186" t="s">
        <v>7663</v>
      </c>
      <c r="E5867" s="186" t="s">
        <v>13720</v>
      </c>
      <c r="F5867" s="186"/>
      <c r="G5867" s="188" t="s">
        <v>12127</v>
      </c>
      <c r="H5867" s="189" t="n">
        <v>1.015</v>
      </c>
      <c r="I5867" s="190" t="n">
        <v>105.56</v>
      </c>
      <c r="J5867" s="190" t="n">
        <v>107.14</v>
      </c>
    </row>
    <row r="5868" customFormat="false" ht="22.3" hidden="false" customHeight="true" outlineLevel="0" collapsed="false">
      <c r="A5868" s="191"/>
      <c r="B5868" s="191"/>
      <c r="C5868" s="191"/>
      <c r="D5868" s="191"/>
      <c r="E5868" s="191" t="s">
        <v>13722</v>
      </c>
      <c r="F5868" s="192" t="n">
        <v>5.25</v>
      </c>
      <c r="G5868" s="191" t="s">
        <v>13723</v>
      </c>
      <c r="H5868" s="192" t="n">
        <v>0</v>
      </c>
      <c r="I5868" s="191" t="s">
        <v>13724</v>
      </c>
      <c r="J5868" s="192" t="n">
        <v>5.25</v>
      </c>
    </row>
    <row r="5869" customFormat="false" ht="32.75" hidden="false" customHeight="true" outlineLevel="0" collapsed="false">
      <c r="A5869" s="191"/>
      <c r="B5869" s="191"/>
      <c r="C5869" s="191"/>
      <c r="D5869" s="191"/>
      <c r="E5869" s="191" t="s">
        <v>13725</v>
      </c>
      <c r="F5869" s="192" t="n">
        <v>25.32</v>
      </c>
      <c r="G5869" s="191"/>
      <c r="H5869" s="193" t="s">
        <v>13726</v>
      </c>
      <c r="I5869" s="193"/>
      <c r="J5869" s="192" t="n">
        <v>139.28</v>
      </c>
    </row>
    <row r="5870" customFormat="false" ht="22.3" hidden="false" customHeight="true" outlineLevel="0" collapsed="false">
      <c r="A5870" s="125"/>
      <c r="B5870" s="125"/>
      <c r="C5870" s="125"/>
      <c r="D5870" s="125"/>
      <c r="E5870" s="125"/>
      <c r="F5870" s="125"/>
      <c r="G5870" s="125" t="s">
        <v>13727</v>
      </c>
      <c r="H5870" s="194" t="n">
        <v>68.4</v>
      </c>
      <c r="I5870" s="125" t="s">
        <v>13728</v>
      </c>
      <c r="J5870" s="195" t="n">
        <v>9526.75</v>
      </c>
    </row>
    <row r="5871" customFormat="false" ht="22.3" hidden="false" customHeight="true" outlineLevel="0" collapsed="false">
      <c r="A5871" s="196"/>
      <c r="B5871" s="196"/>
      <c r="C5871" s="196"/>
      <c r="D5871" s="196"/>
      <c r="E5871" s="196"/>
      <c r="F5871" s="196"/>
      <c r="G5871" s="196"/>
      <c r="H5871" s="196"/>
      <c r="I5871" s="196"/>
      <c r="J5871" s="196"/>
    </row>
    <row r="5872" customFormat="false" ht="23.4" hidden="false" customHeight="true" outlineLevel="0" collapsed="false">
      <c r="A5872" s="175" t="s">
        <v>13502</v>
      </c>
      <c r="B5872" s="176" t="s">
        <v>12459</v>
      </c>
      <c r="C5872" s="175" t="s">
        <v>12460</v>
      </c>
      <c r="D5872" s="175" t="s">
        <v>12125</v>
      </c>
      <c r="E5872" s="175" t="s">
        <v>13711</v>
      </c>
      <c r="F5872" s="175"/>
      <c r="G5872" s="177" t="s">
        <v>12461</v>
      </c>
      <c r="H5872" s="176" t="s">
        <v>12462</v>
      </c>
      <c r="I5872" s="176" t="s">
        <v>12463</v>
      </c>
      <c r="J5872" s="176" t="s">
        <v>12243</v>
      </c>
    </row>
    <row r="5873" customFormat="false" ht="43.9" hidden="false" customHeight="true" outlineLevel="0" collapsed="false">
      <c r="A5873" s="154" t="s">
        <v>13712</v>
      </c>
      <c r="B5873" s="178" t="n">
        <v>92996</v>
      </c>
      <c r="C5873" s="154" t="s">
        <v>12467</v>
      </c>
      <c r="D5873" s="154" t="s">
        <v>13503</v>
      </c>
      <c r="E5873" s="154" t="s">
        <v>14022</v>
      </c>
      <c r="F5873" s="154"/>
      <c r="G5873" s="155" t="s">
        <v>12127</v>
      </c>
      <c r="H5873" s="179" t="n">
        <v>1</v>
      </c>
      <c r="I5873" s="180" t="n">
        <v>179.25</v>
      </c>
      <c r="J5873" s="180" t="n">
        <v>179.25</v>
      </c>
    </row>
    <row r="5874" customFormat="false" ht="43.9" hidden="false" customHeight="true" outlineLevel="0" collapsed="false">
      <c r="A5874" s="181" t="s">
        <v>13714</v>
      </c>
      <c r="B5874" s="182" t="n">
        <v>88264</v>
      </c>
      <c r="C5874" s="181" t="s">
        <v>12467</v>
      </c>
      <c r="D5874" s="181" t="s">
        <v>6438</v>
      </c>
      <c r="E5874" s="181" t="s">
        <v>13717</v>
      </c>
      <c r="F5874" s="181"/>
      <c r="G5874" s="183" t="s">
        <v>13718</v>
      </c>
      <c r="H5874" s="184" t="n">
        <v>0.1715</v>
      </c>
      <c r="I5874" s="185" t="n">
        <v>30.29</v>
      </c>
      <c r="J5874" s="185" t="n">
        <v>5.19</v>
      </c>
    </row>
    <row r="5875" customFormat="false" ht="43.9" hidden="false" customHeight="true" outlineLevel="0" collapsed="false">
      <c r="A5875" s="181" t="s">
        <v>13714</v>
      </c>
      <c r="B5875" s="182" t="n">
        <v>88247</v>
      </c>
      <c r="C5875" s="181" t="s">
        <v>12467</v>
      </c>
      <c r="D5875" s="181" t="s">
        <v>6422</v>
      </c>
      <c r="E5875" s="181" t="s">
        <v>13717</v>
      </c>
      <c r="F5875" s="181"/>
      <c r="G5875" s="183" t="s">
        <v>13718</v>
      </c>
      <c r="H5875" s="184" t="n">
        <v>0.1715</v>
      </c>
      <c r="I5875" s="185" t="n">
        <v>25</v>
      </c>
      <c r="J5875" s="185" t="n">
        <v>4.28</v>
      </c>
    </row>
    <row r="5876" customFormat="false" ht="32.75" hidden="false" customHeight="true" outlineLevel="0" collapsed="false">
      <c r="A5876" s="186" t="s">
        <v>13719</v>
      </c>
      <c r="B5876" s="187" t="n">
        <v>21127</v>
      </c>
      <c r="C5876" s="186" t="s">
        <v>12467</v>
      </c>
      <c r="D5876" s="186" t="s">
        <v>9122</v>
      </c>
      <c r="E5876" s="186" t="s">
        <v>13720</v>
      </c>
      <c r="F5876" s="186"/>
      <c r="G5876" s="188" t="s">
        <v>12126</v>
      </c>
      <c r="H5876" s="189" t="n">
        <v>0.009</v>
      </c>
      <c r="I5876" s="190" t="n">
        <v>5.1</v>
      </c>
      <c r="J5876" s="190" t="n">
        <v>0.04</v>
      </c>
    </row>
    <row r="5877" customFormat="false" ht="43.9" hidden="false" customHeight="true" outlineLevel="0" collapsed="false">
      <c r="A5877" s="186" t="s">
        <v>13719</v>
      </c>
      <c r="B5877" s="187" t="n">
        <v>999</v>
      </c>
      <c r="C5877" s="186" t="s">
        <v>12467</v>
      </c>
      <c r="D5877" s="186" t="s">
        <v>7649</v>
      </c>
      <c r="E5877" s="186" t="s">
        <v>13720</v>
      </c>
      <c r="F5877" s="186"/>
      <c r="G5877" s="188" t="s">
        <v>12127</v>
      </c>
      <c r="H5877" s="189" t="n">
        <v>1.015</v>
      </c>
      <c r="I5877" s="190" t="n">
        <v>167.24</v>
      </c>
      <c r="J5877" s="190" t="n">
        <v>169.74</v>
      </c>
    </row>
    <row r="5878" customFormat="false" ht="22.3" hidden="false" customHeight="true" outlineLevel="0" collapsed="false">
      <c r="A5878" s="191"/>
      <c r="B5878" s="191"/>
      <c r="C5878" s="191"/>
      <c r="D5878" s="191"/>
      <c r="E5878" s="191" t="s">
        <v>13722</v>
      </c>
      <c r="F5878" s="192" t="n">
        <v>7.33</v>
      </c>
      <c r="G5878" s="191" t="s">
        <v>13723</v>
      </c>
      <c r="H5878" s="192" t="n">
        <v>0</v>
      </c>
      <c r="I5878" s="191" t="s">
        <v>13724</v>
      </c>
      <c r="J5878" s="192" t="n">
        <v>7.33</v>
      </c>
    </row>
    <row r="5879" customFormat="false" ht="32.75" hidden="false" customHeight="true" outlineLevel="0" collapsed="false">
      <c r="A5879" s="191"/>
      <c r="B5879" s="191"/>
      <c r="C5879" s="191"/>
      <c r="D5879" s="191"/>
      <c r="E5879" s="191" t="s">
        <v>13725</v>
      </c>
      <c r="F5879" s="192" t="n">
        <v>39.82</v>
      </c>
      <c r="G5879" s="191"/>
      <c r="H5879" s="193" t="s">
        <v>13726</v>
      </c>
      <c r="I5879" s="193"/>
      <c r="J5879" s="192" t="n">
        <v>219.07</v>
      </c>
    </row>
    <row r="5880" customFormat="false" ht="22.3" hidden="false" customHeight="true" outlineLevel="0" collapsed="false">
      <c r="A5880" s="125"/>
      <c r="B5880" s="125"/>
      <c r="C5880" s="125"/>
      <c r="D5880" s="125"/>
      <c r="E5880" s="125"/>
      <c r="F5880" s="125"/>
      <c r="G5880" s="125" t="s">
        <v>13727</v>
      </c>
      <c r="H5880" s="194" t="n">
        <v>273.6</v>
      </c>
      <c r="I5880" s="125" t="s">
        <v>13728</v>
      </c>
      <c r="J5880" s="195" t="n">
        <v>59937.55</v>
      </c>
    </row>
    <row r="5881" customFormat="false" ht="22.3" hidden="false" customHeight="true" outlineLevel="0" collapsed="false">
      <c r="A5881" s="196"/>
      <c r="B5881" s="196"/>
      <c r="C5881" s="196"/>
      <c r="D5881" s="196"/>
      <c r="E5881" s="196"/>
      <c r="F5881" s="196"/>
      <c r="G5881" s="196"/>
      <c r="H5881" s="196"/>
      <c r="I5881" s="196"/>
      <c r="J5881" s="196"/>
    </row>
    <row r="5882" customFormat="false" ht="22.3" hidden="false" customHeight="true" outlineLevel="0" collapsed="false">
      <c r="A5882" s="150" t="n">
        <v>70</v>
      </c>
      <c r="B5882" s="150"/>
      <c r="C5882" s="150"/>
      <c r="D5882" s="150" t="s">
        <v>12440</v>
      </c>
      <c r="E5882" s="150"/>
      <c r="F5882" s="150"/>
      <c r="G5882" s="150"/>
      <c r="H5882" s="173"/>
      <c r="I5882" s="150"/>
      <c r="J5882" s="174" t="n">
        <v>25559.9</v>
      </c>
    </row>
    <row r="5883" customFormat="false" ht="23.4" hidden="false" customHeight="true" outlineLevel="0" collapsed="false">
      <c r="A5883" s="175" t="s">
        <v>13504</v>
      </c>
      <c r="B5883" s="176" t="s">
        <v>12459</v>
      </c>
      <c r="C5883" s="175" t="s">
        <v>12460</v>
      </c>
      <c r="D5883" s="175" t="s">
        <v>12125</v>
      </c>
      <c r="E5883" s="175" t="s">
        <v>13711</v>
      </c>
      <c r="F5883" s="175"/>
      <c r="G5883" s="177" t="s">
        <v>12461</v>
      </c>
      <c r="H5883" s="176" t="s">
        <v>12462</v>
      </c>
      <c r="I5883" s="176" t="s">
        <v>12463</v>
      </c>
      <c r="J5883" s="176" t="s">
        <v>12243</v>
      </c>
    </row>
    <row r="5884" customFormat="false" ht="43.9" hidden="false" customHeight="true" outlineLevel="0" collapsed="false">
      <c r="A5884" s="154" t="s">
        <v>13712</v>
      </c>
      <c r="B5884" s="178" t="s">
        <v>13505</v>
      </c>
      <c r="C5884" s="154" t="s">
        <v>12475</v>
      </c>
      <c r="D5884" s="154" t="s">
        <v>13506</v>
      </c>
      <c r="E5884" s="154" t="s">
        <v>13940</v>
      </c>
      <c r="F5884" s="154"/>
      <c r="G5884" s="155" t="s">
        <v>12127</v>
      </c>
      <c r="H5884" s="179" t="n">
        <v>1</v>
      </c>
      <c r="I5884" s="180" t="n">
        <v>75.24</v>
      </c>
      <c r="J5884" s="180" t="n">
        <v>75.24</v>
      </c>
    </row>
    <row r="5885" customFormat="false" ht="43.9" hidden="false" customHeight="true" outlineLevel="0" collapsed="false">
      <c r="A5885" s="181" t="s">
        <v>13714</v>
      </c>
      <c r="B5885" s="182" t="n">
        <v>88247</v>
      </c>
      <c r="C5885" s="181" t="s">
        <v>12467</v>
      </c>
      <c r="D5885" s="181" t="s">
        <v>6422</v>
      </c>
      <c r="E5885" s="181" t="s">
        <v>13717</v>
      </c>
      <c r="F5885" s="181"/>
      <c r="G5885" s="183" t="s">
        <v>13718</v>
      </c>
      <c r="H5885" s="184" t="n">
        <v>0.0852</v>
      </c>
      <c r="I5885" s="185" t="n">
        <v>25</v>
      </c>
      <c r="J5885" s="185" t="n">
        <v>2.13</v>
      </c>
    </row>
    <row r="5886" customFormat="false" ht="55.1" hidden="false" customHeight="true" outlineLevel="0" collapsed="false">
      <c r="A5886" s="181" t="s">
        <v>13714</v>
      </c>
      <c r="B5886" s="182" t="n">
        <v>96562</v>
      </c>
      <c r="C5886" s="181" t="s">
        <v>12467</v>
      </c>
      <c r="D5886" s="181" t="s">
        <v>14023</v>
      </c>
      <c r="E5886" s="181" t="s">
        <v>13999</v>
      </c>
      <c r="F5886" s="181"/>
      <c r="G5886" s="183" t="s">
        <v>12127</v>
      </c>
      <c r="H5886" s="184" t="n">
        <v>1</v>
      </c>
      <c r="I5886" s="185" t="n">
        <v>54.61</v>
      </c>
      <c r="J5886" s="185" t="n">
        <v>54.61</v>
      </c>
    </row>
    <row r="5887" customFormat="false" ht="43.9" hidden="false" customHeight="true" outlineLevel="0" collapsed="false">
      <c r="A5887" s="181" t="s">
        <v>13714</v>
      </c>
      <c r="B5887" s="182" t="n">
        <v>88264</v>
      </c>
      <c r="C5887" s="181" t="s">
        <v>12467</v>
      </c>
      <c r="D5887" s="181" t="s">
        <v>6438</v>
      </c>
      <c r="E5887" s="181" t="s">
        <v>13717</v>
      </c>
      <c r="F5887" s="181"/>
      <c r="G5887" s="183" t="s">
        <v>13718</v>
      </c>
      <c r="H5887" s="184" t="n">
        <v>0.0852</v>
      </c>
      <c r="I5887" s="185" t="n">
        <v>30.29</v>
      </c>
      <c r="J5887" s="185" t="n">
        <v>2.58</v>
      </c>
    </row>
    <row r="5888" customFormat="false" ht="32.75" hidden="false" customHeight="true" outlineLevel="0" collapsed="false">
      <c r="A5888" s="186" t="s">
        <v>13719</v>
      </c>
      <c r="B5888" s="187" t="n">
        <v>3989</v>
      </c>
      <c r="C5888" s="186" t="s">
        <v>13843</v>
      </c>
      <c r="D5888" s="186" t="s">
        <v>14024</v>
      </c>
      <c r="E5888" s="186" t="s">
        <v>13720</v>
      </c>
      <c r="F5888" s="186"/>
      <c r="G5888" s="188" t="s">
        <v>12126</v>
      </c>
      <c r="H5888" s="189" t="n">
        <v>0.333</v>
      </c>
      <c r="I5888" s="190" t="n">
        <v>15.1</v>
      </c>
      <c r="J5888" s="190" t="n">
        <v>5.02</v>
      </c>
    </row>
    <row r="5889" customFormat="false" ht="32.75" hidden="false" customHeight="true" outlineLevel="0" collapsed="false">
      <c r="A5889" s="186" t="s">
        <v>13719</v>
      </c>
      <c r="B5889" s="187" t="n">
        <v>857</v>
      </c>
      <c r="C5889" s="186" t="s">
        <v>13843</v>
      </c>
      <c r="D5889" s="186" t="s">
        <v>14025</v>
      </c>
      <c r="E5889" s="186" t="s">
        <v>13720</v>
      </c>
      <c r="F5889" s="186"/>
      <c r="G5889" s="188" t="s">
        <v>12126</v>
      </c>
      <c r="H5889" s="189" t="n">
        <v>0.333</v>
      </c>
      <c r="I5889" s="190" t="n">
        <v>32.75</v>
      </c>
      <c r="J5889" s="190" t="n">
        <v>10.9</v>
      </c>
    </row>
    <row r="5890" customFormat="false" ht="22.3" hidden="false" customHeight="true" outlineLevel="0" collapsed="false">
      <c r="A5890" s="191"/>
      <c r="B5890" s="191"/>
      <c r="C5890" s="191"/>
      <c r="D5890" s="191"/>
      <c r="E5890" s="191" t="s">
        <v>13722</v>
      </c>
      <c r="F5890" s="192" t="n">
        <v>24.91</v>
      </c>
      <c r="G5890" s="191" t="s">
        <v>13723</v>
      </c>
      <c r="H5890" s="192" t="n">
        <v>0</v>
      </c>
      <c r="I5890" s="191" t="s">
        <v>13724</v>
      </c>
      <c r="J5890" s="192" t="n">
        <v>24.91</v>
      </c>
    </row>
    <row r="5891" customFormat="false" ht="32.75" hidden="false" customHeight="true" outlineLevel="0" collapsed="false">
      <c r="A5891" s="191"/>
      <c r="B5891" s="191"/>
      <c r="C5891" s="191"/>
      <c r="D5891" s="191"/>
      <c r="E5891" s="191" t="s">
        <v>13725</v>
      </c>
      <c r="F5891" s="192" t="n">
        <v>16.71</v>
      </c>
      <c r="G5891" s="191"/>
      <c r="H5891" s="193" t="s">
        <v>13726</v>
      </c>
      <c r="I5891" s="193"/>
      <c r="J5891" s="192" t="n">
        <v>91.95</v>
      </c>
    </row>
    <row r="5892" customFormat="false" ht="22.3" hidden="false" customHeight="true" outlineLevel="0" collapsed="false">
      <c r="A5892" s="125"/>
      <c r="B5892" s="125"/>
      <c r="C5892" s="125"/>
      <c r="D5892" s="125"/>
      <c r="E5892" s="125"/>
      <c r="F5892" s="125"/>
      <c r="G5892" s="125" t="s">
        <v>13727</v>
      </c>
      <c r="H5892" s="194" t="n">
        <v>211.6</v>
      </c>
      <c r="I5892" s="125" t="s">
        <v>13728</v>
      </c>
      <c r="J5892" s="195" t="n">
        <v>19456.62</v>
      </c>
    </row>
    <row r="5893" customFormat="false" ht="22.3" hidden="false" customHeight="true" outlineLevel="0" collapsed="false">
      <c r="A5893" s="196"/>
      <c r="B5893" s="196"/>
      <c r="C5893" s="196"/>
      <c r="D5893" s="196"/>
      <c r="E5893" s="196"/>
      <c r="F5893" s="196"/>
      <c r="G5893" s="196"/>
      <c r="H5893" s="196"/>
      <c r="I5893" s="196"/>
      <c r="J5893" s="196"/>
    </row>
    <row r="5894" customFormat="false" ht="23.4" hidden="false" customHeight="true" outlineLevel="0" collapsed="false">
      <c r="A5894" s="175" t="s">
        <v>13507</v>
      </c>
      <c r="B5894" s="176" t="s">
        <v>12459</v>
      </c>
      <c r="C5894" s="175" t="s">
        <v>12460</v>
      </c>
      <c r="D5894" s="175" t="s">
        <v>12125</v>
      </c>
      <c r="E5894" s="175" t="s">
        <v>13711</v>
      </c>
      <c r="F5894" s="175"/>
      <c r="G5894" s="177" t="s">
        <v>12461</v>
      </c>
      <c r="H5894" s="176" t="s">
        <v>12462</v>
      </c>
      <c r="I5894" s="176" t="s">
        <v>12463</v>
      </c>
      <c r="J5894" s="176" t="s">
        <v>12243</v>
      </c>
    </row>
    <row r="5895" customFormat="false" ht="43.9" hidden="false" customHeight="true" outlineLevel="0" collapsed="false">
      <c r="A5895" s="154" t="s">
        <v>13712</v>
      </c>
      <c r="B5895" s="178" t="s">
        <v>13505</v>
      </c>
      <c r="C5895" s="154" t="s">
        <v>12475</v>
      </c>
      <c r="D5895" s="154" t="s">
        <v>13506</v>
      </c>
      <c r="E5895" s="154" t="s">
        <v>13940</v>
      </c>
      <c r="F5895" s="154"/>
      <c r="G5895" s="155" t="s">
        <v>12127</v>
      </c>
      <c r="H5895" s="179" t="n">
        <v>1</v>
      </c>
      <c r="I5895" s="180" t="n">
        <v>75.24</v>
      </c>
      <c r="J5895" s="180" t="n">
        <v>75.24</v>
      </c>
    </row>
    <row r="5896" customFormat="false" ht="43.9" hidden="false" customHeight="true" outlineLevel="0" collapsed="false">
      <c r="A5896" s="181" t="s">
        <v>13714</v>
      </c>
      <c r="B5896" s="182" t="n">
        <v>88247</v>
      </c>
      <c r="C5896" s="181" t="s">
        <v>12467</v>
      </c>
      <c r="D5896" s="181" t="s">
        <v>6422</v>
      </c>
      <c r="E5896" s="181" t="s">
        <v>13717</v>
      </c>
      <c r="F5896" s="181"/>
      <c r="G5896" s="183" t="s">
        <v>13718</v>
      </c>
      <c r="H5896" s="184" t="n">
        <v>0.0852</v>
      </c>
      <c r="I5896" s="185" t="n">
        <v>25</v>
      </c>
      <c r="J5896" s="185" t="n">
        <v>2.13</v>
      </c>
    </row>
    <row r="5897" customFormat="false" ht="55.1" hidden="false" customHeight="true" outlineLevel="0" collapsed="false">
      <c r="A5897" s="181" t="s">
        <v>13714</v>
      </c>
      <c r="B5897" s="182" t="n">
        <v>96562</v>
      </c>
      <c r="C5897" s="181" t="s">
        <v>12467</v>
      </c>
      <c r="D5897" s="181" t="s">
        <v>14023</v>
      </c>
      <c r="E5897" s="181" t="s">
        <v>13999</v>
      </c>
      <c r="F5897" s="181"/>
      <c r="G5897" s="183" t="s">
        <v>12127</v>
      </c>
      <c r="H5897" s="184" t="n">
        <v>1</v>
      </c>
      <c r="I5897" s="185" t="n">
        <v>54.61</v>
      </c>
      <c r="J5897" s="185" t="n">
        <v>54.61</v>
      </c>
    </row>
    <row r="5898" customFormat="false" ht="43.9" hidden="false" customHeight="true" outlineLevel="0" collapsed="false">
      <c r="A5898" s="181" t="s">
        <v>13714</v>
      </c>
      <c r="B5898" s="182" t="n">
        <v>88264</v>
      </c>
      <c r="C5898" s="181" t="s">
        <v>12467</v>
      </c>
      <c r="D5898" s="181" t="s">
        <v>6438</v>
      </c>
      <c r="E5898" s="181" t="s">
        <v>13717</v>
      </c>
      <c r="F5898" s="181"/>
      <c r="G5898" s="183" t="s">
        <v>13718</v>
      </c>
      <c r="H5898" s="184" t="n">
        <v>0.0852</v>
      </c>
      <c r="I5898" s="185" t="n">
        <v>30.29</v>
      </c>
      <c r="J5898" s="185" t="n">
        <v>2.58</v>
      </c>
    </row>
    <row r="5899" customFormat="false" ht="32.75" hidden="false" customHeight="true" outlineLevel="0" collapsed="false">
      <c r="A5899" s="186" t="s">
        <v>13719</v>
      </c>
      <c r="B5899" s="187" t="n">
        <v>3989</v>
      </c>
      <c r="C5899" s="186" t="s">
        <v>13843</v>
      </c>
      <c r="D5899" s="186" t="s">
        <v>14024</v>
      </c>
      <c r="E5899" s="186" t="s">
        <v>13720</v>
      </c>
      <c r="F5899" s="186"/>
      <c r="G5899" s="188" t="s">
        <v>12126</v>
      </c>
      <c r="H5899" s="189" t="n">
        <v>0.333</v>
      </c>
      <c r="I5899" s="190" t="n">
        <v>15.1</v>
      </c>
      <c r="J5899" s="190" t="n">
        <v>5.02</v>
      </c>
    </row>
    <row r="5900" customFormat="false" ht="32.75" hidden="false" customHeight="true" outlineLevel="0" collapsed="false">
      <c r="A5900" s="186" t="s">
        <v>13719</v>
      </c>
      <c r="B5900" s="187" t="n">
        <v>857</v>
      </c>
      <c r="C5900" s="186" t="s">
        <v>13843</v>
      </c>
      <c r="D5900" s="186" t="s">
        <v>14025</v>
      </c>
      <c r="E5900" s="186" t="s">
        <v>13720</v>
      </c>
      <c r="F5900" s="186"/>
      <c r="G5900" s="188" t="s">
        <v>12126</v>
      </c>
      <c r="H5900" s="189" t="n">
        <v>0.333</v>
      </c>
      <c r="I5900" s="190" t="n">
        <v>32.75</v>
      </c>
      <c r="J5900" s="190" t="n">
        <v>10.9</v>
      </c>
    </row>
    <row r="5901" customFormat="false" ht="22.3" hidden="false" customHeight="true" outlineLevel="0" collapsed="false">
      <c r="A5901" s="191"/>
      <c r="B5901" s="191"/>
      <c r="C5901" s="191"/>
      <c r="D5901" s="191"/>
      <c r="E5901" s="191" t="s">
        <v>13722</v>
      </c>
      <c r="F5901" s="192" t="n">
        <v>24.91</v>
      </c>
      <c r="G5901" s="191" t="s">
        <v>13723</v>
      </c>
      <c r="H5901" s="192" t="n">
        <v>0</v>
      </c>
      <c r="I5901" s="191" t="s">
        <v>13724</v>
      </c>
      <c r="J5901" s="192" t="n">
        <v>24.91</v>
      </c>
    </row>
    <row r="5902" customFormat="false" ht="32.75" hidden="false" customHeight="true" outlineLevel="0" collapsed="false">
      <c r="A5902" s="191"/>
      <c r="B5902" s="191"/>
      <c r="C5902" s="191"/>
      <c r="D5902" s="191"/>
      <c r="E5902" s="191" t="s">
        <v>13725</v>
      </c>
      <c r="F5902" s="192" t="n">
        <v>16.71</v>
      </c>
      <c r="G5902" s="191"/>
      <c r="H5902" s="193" t="s">
        <v>13726</v>
      </c>
      <c r="I5902" s="193"/>
      <c r="J5902" s="192" t="n">
        <v>91.95</v>
      </c>
    </row>
    <row r="5903" customFormat="false" ht="22.3" hidden="false" customHeight="true" outlineLevel="0" collapsed="false">
      <c r="A5903" s="125"/>
      <c r="B5903" s="125"/>
      <c r="C5903" s="125"/>
      <c r="D5903" s="125"/>
      <c r="E5903" s="125"/>
      <c r="F5903" s="125"/>
      <c r="G5903" s="125" t="s">
        <v>13727</v>
      </c>
      <c r="H5903" s="194" t="n">
        <v>19.8</v>
      </c>
      <c r="I5903" s="125" t="s">
        <v>13728</v>
      </c>
      <c r="J5903" s="195" t="n">
        <v>1820.61</v>
      </c>
    </row>
    <row r="5904" customFormat="false" ht="22.3" hidden="false" customHeight="true" outlineLevel="0" collapsed="false">
      <c r="A5904" s="196"/>
      <c r="B5904" s="196"/>
      <c r="C5904" s="196"/>
      <c r="D5904" s="196"/>
      <c r="E5904" s="196"/>
      <c r="F5904" s="196"/>
      <c r="G5904" s="196"/>
      <c r="H5904" s="196"/>
      <c r="I5904" s="196"/>
      <c r="J5904" s="196"/>
    </row>
    <row r="5905" customFormat="false" ht="23.4" hidden="false" customHeight="true" outlineLevel="0" collapsed="false">
      <c r="A5905" s="175" t="s">
        <v>13508</v>
      </c>
      <c r="B5905" s="176" t="s">
        <v>12459</v>
      </c>
      <c r="C5905" s="175" t="s">
        <v>12460</v>
      </c>
      <c r="D5905" s="175" t="s">
        <v>12125</v>
      </c>
      <c r="E5905" s="175" t="s">
        <v>13711</v>
      </c>
      <c r="F5905" s="175"/>
      <c r="G5905" s="177" t="s">
        <v>12461</v>
      </c>
      <c r="H5905" s="176" t="s">
        <v>12462</v>
      </c>
      <c r="I5905" s="176" t="s">
        <v>12463</v>
      </c>
      <c r="J5905" s="176" t="s">
        <v>12243</v>
      </c>
    </row>
    <row r="5906" customFormat="false" ht="43.9" hidden="false" customHeight="true" outlineLevel="0" collapsed="false">
      <c r="A5906" s="154" t="s">
        <v>13712</v>
      </c>
      <c r="B5906" s="178" t="n">
        <v>104764</v>
      </c>
      <c r="C5906" s="154" t="s">
        <v>12467</v>
      </c>
      <c r="D5906" s="154" t="s">
        <v>13509</v>
      </c>
      <c r="E5906" s="154" t="s">
        <v>13999</v>
      </c>
      <c r="F5906" s="154"/>
      <c r="G5906" s="155" t="s">
        <v>12127</v>
      </c>
      <c r="H5906" s="179" t="n">
        <v>1</v>
      </c>
      <c r="I5906" s="180" t="n">
        <v>21.89</v>
      </c>
      <c r="J5906" s="180" t="n">
        <v>21.89</v>
      </c>
    </row>
    <row r="5907" customFormat="false" ht="43.9" hidden="false" customHeight="true" outlineLevel="0" collapsed="false">
      <c r="A5907" s="181" t="s">
        <v>13714</v>
      </c>
      <c r="B5907" s="182" t="n">
        <v>88264</v>
      </c>
      <c r="C5907" s="181" t="s">
        <v>12467</v>
      </c>
      <c r="D5907" s="181" t="s">
        <v>6438</v>
      </c>
      <c r="E5907" s="181" t="s">
        <v>13717</v>
      </c>
      <c r="F5907" s="181"/>
      <c r="G5907" s="183" t="s">
        <v>13718</v>
      </c>
      <c r="H5907" s="184" t="n">
        <v>0.2613</v>
      </c>
      <c r="I5907" s="185" t="n">
        <v>30.29</v>
      </c>
      <c r="J5907" s="185" t="n">
        <v>7.91</v>
      </c>
    </row>
    <row r="5908" customFormat="false" ht="43.9" hidden="false" customHeight="true" outlineLevel="0" collapsed="false">
      <c r="A5908" s="181" t="s">
        <v>13714</v>
      </c>
      <c r="B5908" s="182" t="n">
        <v>88247</v>
      </c>
      <c r="C5908" s="181" t="s">
        <v>12467</v>
      </c>
      <c r="D5908" s="181" t="s">
        <v>6422</v>
      </c>
      <c r="E5908" s="181" t="s">
        <v>13717</v>
      </c>
      <c r="F5908" s="181"/>
      <c r="G5908" s="183" t="s">
        <v>13718</v>
      </c>
      <c r="H5908" s="184" t="n">
        <v>0.0594</v>
      </c>
      <c r="I5908" s="185" t="n">
        <v>25</v>
      </c>
      <c r="J5908" s="185" t="n">
        <v>1.48</v>
      </c>
    </row>
    <row r="5909" customFormat="false" ht="32.75" hidden="false" customHeight="true" outlineLevel="0" collapsed="false">
      <c r="A5909" s="186" t="s">
        <v>13719</v>
      </c>
      <c r="B5909" s="187" t="n">
        <v>11976</v>
      </c>
      <c r="C5909" s="186" t="s">
        <v>12467</v>
      </c>
      <c r="D5909" s="186" t="s">
        <v>14026</v>
      </c>
      <c r="E5909" s="186" t="s">
        <v>13720</v>
      </c>
      <c r="F5909" s="186"/>
      <c r="G5909" s="188" t="s">
        <v>12126</v>
      </c>
      <c r="H5909" s="189" t="n">
        <v>1.25</v>
      </c>
      <c r="I5909" s="190" t="n">
        <v>1.25</v>
      </c>
      <c r="J5909" s="190" t="n">
        <v>1.56</v>
      </c>
    </row>
    <row r="5910" customFormat="false" ht="43.9" hidden="false" customHeight="true" outlineLevel="0" collapsed="false">
      <c r="A5910" s="186" t="s">
        <v>13719</v>
      </c>
      <c r="B5910" s="187" t="n">
        <v>11267</v>
      </c>
      <c r="C5910" s="186" t="s">
        <v>12467</v>
      </c>
      <c r="D5910" s="186" t="s">
        <v>7252</v>
      </c>
      <c r="E5910" s="186" t="s">
        <v>13720</v>
      </c>
      <c r="F5910" s="186"/>
      <c r="G5910" s="188" t="s">
        <v>12126</v>
      </c>
      <c r="H5910" s="189" t="n">
        <v>3.9375</v>
      </c>
      <c r="I5910" s="190" t="n">
        <v>1.42</v>
      </c>
      <c r="J5910" s="190" t="n">
        <v>5.59</v>
      </c>
    </row>
    <row r="5911" customFormat="false" ht="22.3" hidden="false" customHeight="true" outlineLevel="0" collapsed="false">
      <c r="A5911" s="186" t="s">
        <v>13719</v>
      </c>
      <c r="B5911" s="187" t="n">
        <v>39028</v>
      </c>
      <c r="C5911" s="186" t="s">
        <v>12467</v>
      </c>
      <c r="D5911" s="186" t="s">
        <v>10469</v>
      </c>
      <c r="E5911" s="186" t="s">
        <v>13720</v>
      </c>
      <c r="F5911" s="186"/>
      <c r="G5911" s="188" t="s">
        <v>12127</v>
      </c>
      <c r="H5911" s="189" t="n">
        <v>0.1563</v>
      </c>
      <c r="I5911" s="190" t="n">
        <v>9.13</v>
      </c>
      <c r="J5911" s="190" t="n">
        <v>1.42</v>
      </c>
    </row>
    <row r="5912" customFormat="false" ht="22.3" hidden="false" customHeight="true" outlineLevel="0" collapsed="false">
      <c r="A5912" s="186" t="s">
        <v>13719</v>
      </c>
      <c r="B5912" s="187" t="n">
        <v>39996</v>
      </c>
      <c r="C5912" s="186" t="s">
        <v>12467</v>
      </c>
      <c r="D5912" s="186" t="s">
        <v>13751</v>
      </c>
      <c r="E5912" s="186" t="s">
        <v>13720</v>
      </c>
      <c r="F5912" s="186"/>
      <c r="G5912" s="188" t="s">
        <v>12127</v>
      </c>
      <c r="H5912" s="189" t="n">
        <v>0.625</v>
      </c>
      <c r="I5912" s="190" t="n">
        <v>4.34</v>
      </c>
      <c r="J5912" s="190" t="n">
        <v>2.71</v>
      </c>
    </row>
    <row r="5913" customFormat="false" ht="22.3" hidden="false" customHeight="true" outlineLevel="0" collapsed="false">
      <c r="A5913" s="186" t="s">
        <v>13719</v>
      </c>
      <c r="B5913" s="187" t="n">
        <v>39997</v>
      </c>
      <c r="C5913" s="186" t="s">
        <v>12467</v>
      </c>
      <c r="D5913" s="186" t="s">
        <v>10614</v>
      </c>
      <c r="E5913" s="186" t="s">
        <v>13720</v>
      </c>
      <c r="F5913" s="186"/>
      <c r="G5913" s="188" t="s">
        <v>12126</v>
      </c>
      <c r="H5913" s="189" t="n">
        <v>3.9375</v>
      </c>
      <c r="I5913" s="190" t="n">
        <v>0.31</v>
      </c>
      <c r="J5913" s="190" t="n">
        <v>1.22</v>
      </c>
    </row>
    <row r="5914" customFormat="false" ht="22.3" hidden="false" customHeight="true" outlineLevel="0" collapsed="false">
      <c r="A5914" s="191"/>
      <c r="B5914" s="191"/>
      <c r="C5914" s="191"/>
      <c r="D5914" s="191"/>
      <c r="E5914" s="191" t="s">
        <v>13722</v>
      </c>
      <c r="F5914" s="192" t="n">
        <v>7.38</v>
      </c>
      <c r="G5914" s="191" t="s">
        <v>13723</v>
      </c>
      <c r="H5914" s="192" t="n">
        <v>0</v>
      </c>
      <c r="I5914" s="191" t="s">
        <v>13724</v>
      </c>
      <c r="J5914" s="192" t="n">
        <v>7.38</v>
      </c>
    </row>
    <row r="5915" customFormat="false" ht="32.75" hidden="false" customHeight="true" outlineLevel="0" collapsed="false">
      <c r="A5915" s="191"/>
      <c r="B5915" s="191"/>
      <c r="C5915" s="191"/>
      <c r="D5915" s="191"/>
      <c r="E5915" s="191" t="s">
        <v>13725</v>
      </c>
      <c r="F5915" s="192" t="n">
        <v>4.86</v>
      </c>
      <c r="G5915" s="191"/>
      <c r="H5915" s="193" t="s">
        <v>13726</v>
      </c>
      <c r="I5915" s="193"/>
      <c r="J5915" s="192" t="n">
        <v>26.75</v>
      </c>
    </row>
    <row r="5916" customFormat="false" ht="22.3" hidden="false" customHeight="true" outlineLevel="0" collapsed="false">
      <c r="A5916" s="125"/>
      <c r="B5916" s="125"/>
      <c r="C5916" s="125"/>
      <c r="D5916" s="125"/>
      <c r="E5916" s="125"/>
      <c r="F5916" s="125"/>
      <c r="G5916" s="125" t="s">
        <v>13727</v>
      </c>
      <c r="H5916" s="194" t="n">
        <v>160.1</v>
      </c>
      <c r="I5916" s="125" t="s">
        <v>13728</v>
      </c>
      <c r="J5916" s="195" t="n">
        <v>4282.67</v>
      </c>
    </row>
    <row r="5917" customFormat="false" ht="22.3" hidden="false" customHeight="true" outlineLevel="0" collapsed="false">
      <c r="A5917" s="196"/>
      <c r="B5917" s="196"/>
      <c r="C5917" s="196"/>
      <c r="D5917" s="196"/>
      <c r="E5917" s="196"/>
      <c r="F5917" s="196"/>
      <c r="G5917" s="196"/>
      <c r="H5917" s="196"/>
      <c r="I5917" s="196"/>
      <c r="J5917" s="196"/>
    </row>
    <row r="5918" customFormat="false" ht="23.4" hidden="false" customHeight="true" outlineLevel="0" collapsed="false">
      <c r="A5918" s="175" t="s">
        <v>13510</v>
      </c>
      <c r="B5918" s="176" t="s">
        <v>12459</v>
      </c>
      <c r="C5918" s="175" t="s">
        <v>12460</v>
      </c>
      <c r="D5918" s="175" t="s">
        <v>12125</v>
      </c>
      <c r="E5918" s="175" t="s">
        <v>13711</v>
      </c>
      <c r="F5918" s="175"/>
      <c r="G5918" s="177" t="s">
        <v>12461</v>
      </c>
      <c r="H5918" s="176" t="s">
        <v>12462</v>
      </c>
      <c r="I5918" s="176" t="s">
        <v>12463</v>
      </c>
      <c r="J5918" s="176" t="s">
        <v>12243</v>
      </c>
    </row>
    <row r="5919" customFormat="false" ht="43.9" hidden="false" customHeight="true" outlineLevel="0" collapsed="false">
      <c r="A5919" s="154" t="s">
        <v>13712</v>
      </c>
      <c r="B5919" s="178" t="s">
        <v>13511</v>
      </c>
      <c r="C5919" s="154" t="s">
        <v>12475</v>
      </c>
      <c r="D5919" s="154" t="s">
        <v>13512</v>
      </c>
      <c r="E5919" s="154"/>
      <c r="F5919" s="154"/>
      <c r="G5919" s="155" t="s">
        <v>12126</v>
      </c>
      <c r="H5919" s="179" t="n">
        <v>1</v>
      </c>
      <c r="I5919" s="180" t="n">
        <v>0</v>
      </c>
      <c r="J5919" s="180" t="n">
        <v>0</v>
      </c>
    </row>
    <row r="5920" customFormat="false" ht="22.3" hidden="false" customHeight="true" outlineLevel="0" collapsed="false">
      <c r="A5920" s="191"/>
      <c r="B5920" s="191"/>
      <c r="C5920" s="191"/>
      <c r="D5920" s="191"/>
      <c r="E5920" s="191" t="s">
        <v>13722</v>
      </c>
      <c r="F5920" s="192" t="n">
        <v>0</v>
      </c>
      <c r="G5920" s="191" t="s">
        <v>13723</v>
      </c>
      <c r="H5920" s="192" t="n">
        <v>0</v>
      </c>
      <c r="I5920" s="191" t="s">
        <v>13724</v>
      </c>
      <c r="J5920" s="192" t="n">
        <v>0</v>
      </c>
    </row>
    <row r="5921" customFormat="false" ht="32.75" hidden="false" customHeight="true" outlineLevel="0" collapsed="false">
      <c r="A5921" s="191"/>
      <c r="B5921" s="191"/>
      <c r="C5921" s="191"/>
      <c r="D5921" s="191"/>
      <c r="E5921" s="191" t="s">
        <v>13725</v>
      </c>
      <c r="F5921" s="192" t="n">
        <v>0</v>
      </c>
      <c r="G5921" s="191"/>
      <c r="H5921" s="193" t="s">
        <v>13726</v>
      </c>
      <c r="I5921" s="193"/>
      <c r="J5921" s="192" t="n">
        <v>0</v>
      </c>
    </row>
    <row r="5922" customFormat="false" ht="22.3" hidden="false" customHeight="true" outlineLevel="0" collapsed="false">
      <c r="A5922" s="125"/>
      <c r="B5922" s="125"/>
      <c r="C5922" s="125"/>
      <c r="D5922" s="125"/>
      <c r="E5922" s="125"/>
      <c r="F5922" s="125"/>
      <c r="G5922" s="125" t="s">
        <v>13727</v>
      </c>
      <c r="H5922" s="194" t="n">
        <v>2.9</v>
      </c>
      <c r="I5922" s="125" t="s">
        <v>13728</v>
      </c>
      <c r="J5922" s="195" t="n">
        <v>0</v>
      </c>
    </row>
    <row r="5923" customFormat="false" ht="22.3" hidden="false" customHeight="true" outlineLevel="0" collapsed="false">
      <c r="A5923" s="196"/>
      <c r="B5923" s="196"/>
      <c r="C5923" s="196"/>
      <c r="D5923" s="196"/>
      <c r="E5923" s="196"/>
      <c r="F5923" s="196"/>
      <c r="G5923" s="196"/>
      <c r="H5923" s="196"/>
      <c r="I5923" s="196"/>
      <c r="J5923" s="196"/>
    </row>
    <row r="5924" customFormat="false" ht="23.4" hidden="false" customHeight="true" outlineLevel="0" collapsed="false">
      <c r="A5924" s="175" t="s">
        <v>13513</v>
      </c>
      <c r="B5924" s="176" t="s">
        <v>12459</v>
      </c>
      <c r="C5924" s="175" t="s">
        <v>12460</v>
      </c>
      <c r="D5924" s="175" t="s">
        <v>12125</v>
      </c>
      <c r="E5924" s="175" t="s">
        <v>13711</v>
      </c>
      <c r="F5924" s="175"/>
      <c r="G5924" s="177" t="s">
        <v>12461</v>
      </c>
      <c r="H5924" s="176" t="s">
        <v>12462</v>
      </c>
      <c r="I5924" s="176" t="s">
        <v>12463</v>
      </c>
      <c r="J5924" s="176" t="s">
        <v>12243</v>
      </c>
    </row>
    <row r="5925" customFormat="false" ht="43.9" hidden="false" customHeight="true" outlineLevel="0" collapsed="false">
      <c r="A5925" s="154" t="s">
        <v>13712</v>
      </c>
      <c r="B5925" s="178" t="s">
        <v>13514</v>
      </c>
      <c r="C5925" s="154" t="s">
        <v>12475</v>
      </c>
      <c r="D5925" s="154" t="s">
        <v>13515</v>
      </c>
      <c r="E5925" s="154"/>
      <c r="F5925" s="154"/>
      <c r="G5925" s="155" t="s">
        <v>12126</v>
      </c>
      <c r="H5925" s="179" t="n">
        <v>1</v>
      </c>
      <c r="I5925" s="180" t="n">
        <v>0</v>
      </c>
      <c r="J5925" s="180" t="n">
        <v>0</v>
      </c>
    </row>
    <row r="5926" customFormat="false" ht="22.3" hidden="false" customHeight="true" outlineLevel="0" collapsed="false">
      <c r="A5926" s="191"/>
      <c r="B5926" s="191"/>
      <c r="C5926" s="191"/>
      <c r="D5926" s="191"/>
      <c r="E5926" s="191" t="s">
        <v>13722</v>
      </c>
      <c r="F5926" s="192" t="n">
        <v>0</v>
      </c>
      <c r="G5926" s="191" t="s">
        <v>13723</v>
      </c>
      <c r="H5926" s="192" t="n">
        <v>0</v>
      </c>
      <c r="I5926" s="191" t="s">
        <v>13724</v>
      </c>
      <c r="J5926" s="192" t="n">
        <v>0</v>
      </c>
    </row>
    <row r="5927" customFormat="false" ht="32.75" hidden="false" customHeight="true" outlineLevel="0" collapsed="false">
      <c r="A5927" s="191"/>
      <c r="B5927" s="191"/>
      <c r="C5927" s="191"/>
      <c r="D5927" s="191"/>
      <c r="E5927" s="191" t="s">
        <v>13725</v>
      </c>
      <c r="F5927" s="192" t="n">
        <v>0</v>
      </c>
      <c r="G5927" s="191"/>
      <c r="H5927" s="193" t="s">
        <v>13726</v>
      </c>
      <c r="I5927" s="193"/>
      <c r="J5927" s="192" t="n">
        <v>0</v>
      </c>
    </row>
    <row r="5928" customFormat="false" ht="22.3" hidden="false" customHeight="true" outlineLevel="0" collapsed="false">
      <c r="A5928" s="125"/>
      <c r="B5928" s="125"/>
      <c r="C5928" s="125"/>
      <c r="D5928" s="125"/>
      <c r="E5928" s="125"/>
      <c r="F5928" s="125"/>
      <c r="G5928" s="125" t="s">
        <v>13727</v>
      </c>
      <c r="H5928" s="194" t="n">
        <v>3.4</v>
      </c>
      <c r="I5928" s="125" t="s">
        <v>13728</v>
      </c>
      <c r="J5928" s="195" t="n">
        <v>0</v>
      </c>
    </row>
    <row r="5929" customFormat="false" ht="22.3" hidden="false" customHeight="true" outlineLevel="0" collapsed="false">
      <c r="A5929" s="196"/>
      <c r="B5929" s="196"/>
      <c r="C5929" s="196"/>
      <c r="D5929" s="196"/>
      <c r="E5929" s="196"/>
      <c r="F5929" s="196"/>
      <c r="G5929" s="196"/>
      <c r="H5929" s="196"/>
      <c r="I5929" s="196"/>
      <c r="J5929" s="196"/>
    </row>
    <row r="5930" customFormat="false" ht="23.4" hidden="false" customHeight="true" outlineLevel="0" collapsed="false">
      <c r="A5930" s="175" t="s">
        <v>13516</v>
      </c>
      <c r="B5930" s="176" t="s">
        <v>12459</v>
      </c>
      <c r="C5930" s="175" t="s">
        <v>12460</v>
      </c>
      <c r="D5930" s="175" t="s">
        <v>12125</v>
      </c>
      <c r="E5930" s="175" t="s">
        <v>13711</v>
      </c>
      <c r="F5930" s="175"/>
      <c r="G5930" s="177" t="s">
        <v>12461</v>
      </c>
      <c r="H5930" s="176" t="s">
        <v>12462</v>
      </c>
      <c r="I5930" s="176" t="s">
        <v>12463</v>
      </c>
      <c r="J5930" s="176" t="s">
        <v>12243</v>
      </c>
    </row>
    <row r="5931" customFormat="false" ht="43.9" hidden="false" customHeight="true" outlineLevel="0" collapsed="false">
      <c r="A5931" s="154" t="s">
        <v>13712</v>
      </c>
      <c r="B5931" s="178" t="s">
        <v>13517</v>
      </c>
      <c r="C5931" s="154" t="s">
        <v>12475</v>
      </c>
      <c r="D5931" s="154" t="s">
        <v>13518</v>
      </c>
      <c r="E5931" s="154"/>
      <c r="F5931" s="154"/>
      <c r="G5931" s="155" t="s">
        <v>12126</v>
      </c>
      <c r="H5931" s="179" t="n">
        <v>1</v>
      </c>
      <c r="I5931" s="180" t="n">
        <v>0</v>
      </c>
      <c r="J5931" s="180" t="n">
        <v>0</v>
      </c>
    </row>
    <row r="5932" customFormat="false" ht="22.3" hidden="false" customHeight="true" outlineLevel="0" collapsed="false">
      <c r="A5932" s="191"/>
      <c r="B5932" s="191"/>
      <c r="C5932" s="191"/>
      <c r="D5932" s="191"/>
      <c r="E5932" s="191" t="s">
        <v>13722</v>
      </c>
      <c r="F5932" s="192" t="n">
        <v>0</v>
      </c>
      <c r="G5932" s="191" t="s">
        <v>13723</v>
      </c>
      <c r="H5932" s="192" t="n">
        <v>0</v>
      </c>
      <c r="I5932" s="191" t="s">
        <v>13724</v>
      </c>
      <c r="J5932" s="192" t="n">
        <v>0</v>
      </c>
    </row>
    <row r="5933" customFormat="false" ht="32.75" hidden="false" customHeight="true" outlineLevel="0" collapsed="false">
      <c r="A5933" s="191"/>
      <c r="B5933" s="191"/>
      <c r="C5933" s="191"/>
      <c r="D5933" s="191"/>
      <c r="E5933" s="191" t="s">
        <v>13725</v>
      </c>
      <c r="F5933" s="192" t="n">
        <v>0</v>
      </c>
      <c r="G5933" s="191"/>
      <c r="H5933" s="193" t="s">
        <v>13726</v>
      </c>
      <c r="I5933" s="193"/>
      <c r="J5933" s="192" t="n">
        <v>0</v>
      </c>
    </row>
    <row r="5934" customFormat="false" ht="22.3" hidden="false" customHeight="true" outlineLevel="0" collapsed="false">
      <c r="A5934" s="125"/>
      <c r="B5934" s="125"/>
      <c r="C5934" s="125"/>
      <c r="D5934" s="125"/>
      <c r="E5934" s="125"/>
      <c r="F5934" s="125"/>
      <c r="G5934" s="125" t="s">
        <v>13727</v>
      </c>
      <c r="H5934" s="194" t="n">
        <v>45.7</v>
      </c>
      <c r="I5934" s="125" t="s">
        <v>13728</v>
      </c>
      <c r="J5934" s="195" t="n">
        <v>0</v>
      </c>
    </row>
    <row r="5935" customFormat="false" ht="22.3" hidden="false" customHeight="true" outlineLevel="0" collapsed="false">
      <c r="A5935" s="196"/>
      <c r="B5935" s="196"/>
      <c r="C5935" s="196"/>
      <c r="D5935" s="196"/>
      <c r="E5935" s="196"/>
      <c r="F5935" s="196"/>
      <c r="G5935" s="196"/>
      <c r="H5935" s="196"/>
      <c r="I5935" s="196"/>
      <c r="J5935" s="196"/>
    </row>
    <row r="5936" customFormat="false" ht="22.3" hidden="false" customHeight="true" outlineLevel="0" collapsed="false">
      <c r="A5936" s="150" t="n">
        <v>71</v>
      </c>
      <c r="B5936" s="150"/>
      <c r="C5936" s="150"/>
      <c r="D5936" s="150" t="s">
        <v>12441</v>
      </c>
      <c r="E5936" s="150"/>
      <c r="F5936" s="150"/>
      <c r="G5936" s="150"/>
      <c r="H5936" s="173"/>
      <c r="I5936" s="150"/>
      <c r="J5936" s="174" t="n">
        <v>76328.61</v>
      </c>
    </row>
    <row r="5937" customFormat="false" ht="23.4" hidden="false" customHeight="true" outlineLevel="0" collapsed="false">
      <c r="A5937" s="175" t="s">
        <v>13519</v>
      </c>
      <c r="B5937" s="176" t="s">
        <v>12459</v>
      </c>
      <c r="C5937" s="175" t="s">
        <v>12460</v>
      </c>
      <c r="D5937" s="175" t="s">
        <v>12125</v>
      </c>
      <c r="E5937" s="175" t="s">
        <v>13711</v>
      </c>
      <c r="F5937" s="175"/>
      <c r="G5937" s="177" t="s">
        <v>12461</v>
      </c>
      <c r="H5937" s="176" t="s">
        <v>12462</v>
      </c>
      <c r="I5937" s="176" t="s">
        <v>12463</v>
      </c>
      <c r="J5937" s="176" t="s">
        <v>12243</v>
      </c>
    </row>
    <row r="5938" customFormat="false" ht="55.1" hidden="false" customHeight="true" outlineLevel="0" collapsed="false">
      <c r="A5938" s="154" t="s">
        <v>13712</v>
      </c>
      <c r="B5938" s="178" t="n">
        <v>92000</v>
      </c>
      <c r="C5938" s="154" t="s">
        <v>12467</v>
      </c>
      <c r="D5938" s="154" t="s">
        <v>13520</v>
      </c>
      <c r="E5938" s="154" t="s">
        <v>13737</v>
      </c>
      <c r="F5938" s="154"/>
      <c r="G5938" s="155" t="s">
        <v>12126</v>
      </c>
      <c r="H5938" s="179" t="n">
        <v>1</v>
      </c>
      <c r="I5938" s="180" t="n">
        <v>31.91</v>
      </c>
      <c r="J5938" s="180" t="n">
        <v>31.91</v>
      </c>
    </row>
    <row r="5939" customFormat="false" ht="55.1" hidden="false" customHeight="true" outlineLevel="0" collapsed="false">
      <c r="A5939" s="181" t="s">
        <v>13714</v>
      </c>
      <c r="B5939" s="182" t="n">
        <v>91998</v>
      </c>
      <c r="C5939" s="181" t="s">
        <v>12467</v>
      </c>
      <c r="D5939" s="181" t="s">
        <v>14027</v>
      </c>
      <c r="E5939" s="181" t="s">
        <v>13737</v>
      </c>
      <c r="F5939" s="181"/>
      <c r="G5939" s="183" t="s">
        <v>12126</v>
      </c>
      <c r="H5939" s="184" t="n">
        <v>1</v>
      </c>
      <c r="I5939" s="185" t="n">
        <v>20.7</v>
      </c>
      <c r="J5939" s="185" t="n">
        <v>20.7</v>
      </c>
    </row>
    <row r="5940" customFormat="false" ht="55.1" hidden="false" customHeight="true" outlineLevel="0" collapsed="false">
      <c r="A5940" s="181" t="s">
        <v>13714</v>
      </c>
      <c r="B5940" s="182" t="n">
        <v>91946</v>
      </c>
      <c r="C5940" s="181" t="s">
        <v>12467</v>
      </c>
      <c r="D5940" s="181" t="s">
        <v>14028</v>
      </c>
      <c r="E5940" s="181" t="s">
        <v>13737</v>
      </c>
      <c r="F5940" s="181"/>
      <c r="G5940" s="183" t="s">
        <v>12126</v>
      </c>
      <c r="H5940" s="184" t="n">
        <v>1</v>
      </c>
      <c r="I5940" s="185" t="n">
        <v>11.21</v>
      </c>
      <c r="J5940" s="185" t="n">
        <v>11.21</v>
      </c>
    </row>
    <row r="5941" customFormat="false" ht="22.3" hidden="false" customHeight="true" outlineLevel="0" collapsed="false">
      <c r="A5941" s="191"/>
      <c r="B5941" s="191"/>
      <c r="C5941" s="191"/>
      <c r="D5941" s="191"/>
      <c r="E5941" s="191" t="s">
        <v>13722</v>
      </c>
      <c r="F5941" s="192" t="n">
        <v>15.8</v>
      </c>
      <c r="G5941" s="191" t="s">
        <v>13723</v>
      </c>
      <c r="H5941" s="192" t="n">
        <v>0</v>
      </c>
      <c r="I5941" s="191" t="s">
        <v>13724</v>
      </c>
      <c r="J5941" s="192" t="n">
        <v>15.8</v>
      </c>
    </row>
    <row r="5942" customFormat="false" ht="32.75" hidden="false" customHeight="true" outlineLevel="0" collapsed="false">
      <c r="A5942" s="191"/>
      <c r="B5942" s="191"/>
      <c r="C5942" s="191"/>
      <c r="D5942" s="191"/>
      <c r="E5942" s="191" t="s">
        <v>13725</v>
      </c>
      <c r="F5942" s="192" t="n">
        <v>7.09</v>
      </c>
      <c r="G5942" s="191"/>
      <c r="H5942" s="193" t="s">
        <v>13726</v>
      </c>
      <c r="I5942" s="193"/>
      <c r="J5942" s="192" t="n">
        <v>39</v>
      </c>
    </row>
    <row r="5943" customFormat="false" ht="22.3" hidden="false" customHeight="true" outlineLevel="0" collapsed="false">
      <c r="A5943" s="125"/>
      <c r="B5943" s="125"/>
      <c r="C5943" s="125"/>
      <c r="D5943" s="125"/>
      <c r="E5943" s="125"/>
      <c r="F5943" s="125"/>
      <c r="G5943" s="125" t="s">
        <v>13727</v>
      </c>
      <c r="H5943" s="194" t="n">
        <v>238</v>
      </c>
      <c r="I5943" s="125" t="s">
        <v>13728</v>
      </c>
      <c r="J5943" s="195" t="n">
        <v>9282</v>
      </c>
    </row>
    <row r="5944" customFormat="false" ht="22.3" hidden="false" customHeight="true" outlineLevel="0" collapsed="false">
      <c r="A5944" s="196"/>
      <c r="B5944" s="196"/>
      <c r="C5944" s="196"/>
      <c r="D5944" s="196"/>
      <c r="E5944" s="196"/>
      <c r="F5944" s="196"/>
      <c r="G5944" s="196"/>
      <c r="H5944" s="196"/>
      <c r="I5944" s="196"/>
      <c r="J5944" s="196"/>
    </row>
    <row r="5945" customFormat="false" ht="23.4" hidden="false" customHeight="true" outlineLevel="0" collapsed="false">
      <c r="A5945" s="175" t="s">
        <v>13521</v>
      </c>
      <c r="B5945" s="176" t="s">
        <v>12459</v>
      </c>
      <c r="C5945" s="175" t="s">
        <v>12460</v>
      </c>
      <c r="D5945" s="175" t="s">
        <v>12125</v>
      </c>
      <c r="E5945" s="175" t="s">
        <v>13711</v>
      </c>
      <c r="F5945" s="175"/>
      <c r="G5945" s="177" t="s">
        <v>12461</v>
      </c>
      <c r="H5945" s="176" t="s">
        <v>12462</v>
      </c>
      <c r="I5945" s="176" t="s">
        <v>12463</v>
      </c>
      <c r="J5945" s="176" t="s">
        <v>12243</v>
      </c>
    </row>
    <row r="5946" customFormat="false" ht="55.1" hidden="false" customHeight="true" outlineLevel="0" collapsed="false">
      <c r="A5946" s="154" t="s">
        <v>13712</v>
      </c>
      <c r="B5946" s="178" t="n">
        <v>92001</v>
      </c>
      <c r="C5946" s="154" t="s">
        <v>12467</v>
      </c>
      <c r="D5946" s="154" t="s">
        <v>13522</v>
      </c>
      <c r="E5946" s="154" t="s">
        <v>13737</v>
      </c>
      <c r="F5946" s="154"/>
      <c r="G5946" s="155" t="s">
        <v>12126</v>
      </c>
      <c r="H5946" s="179" t="n">
        <v>1</v>
      </c>
      <c r="I5946" s="180" t="n">
        <v>33.96</v>
      </c>
      <c r="J5946" s="180" t="n">
        <v>33.96</v>
      </c>
    </row>
    <row r="5947" customFormat="false" ht="55.1" hidden="false" customHeight="true" outlineLevel="0" collapsed="false">
      <c r="A5947" s="181" t="s">
        <v>13714</v>
      </c>
      <c r="B5947" s="182" t="n">
        <v>91999</v>
      </c>
      <c r="C5947" s="181" t="s">
        <v>12467</v>
      </c>
      <c r="D5947" s="181" t="s">
        <v>14029</v>
      </c>
      <c r="E5947" s="181" t="s">
        <v>13737</v>
      </c>
      <c r="F5947" s="181"/>
      <c r="G5947" s="183" t="s">
        <v>12126</v>
      </c>
      <c r="H5947" s="184" t="n">
        <v>1</v>
      </c>
      <c r="I5947" s="185" t="n">
        <v>22.75</v>
      </c>
      <c r="J5947" s="185" t="n">
        <v>22.75</v>
      </c>
    </row>
    <row r="5948" customFormat="false" ht="55.1" hidden="false" customHeight="true" outlineLevel="0" collapsed="false">
      <c r="A5948" s="181" t="s">
        <v>13714</v>
      </c>
      <c r="B5948" s="182" t="n">
        <v>91946</v>
      </c>
      <c r="C5948" s="181" t="s">
        <v>12467</v>
      </c>
      <c r="D5948" s="181" t="s">
        <v>14028</v>
      </c>
      <c r="E5948" s="181" t="s">
        <v>13737</v>
      </c>
      <c r="F5948" s="181"/>
      <c r="G5948" s="183" t="s">
        <v>12126</v>
      </c>
      <c r="H5948" s="184" t="n">
        <v>1</v>
      </c>
      <c r="I5948" s="185" t="n">
        <v>11.21</v>
      </c>
      <c r="J5948" s="185" t="n">
        <v>11.21</v>
      </c>
    </row>
    <row r="5949" customFormat="false" ht="22.3" hidden="false" customHeight="true" outlineLevel="0" collapsed="false">
      <c r="A5949" s="191"/>
      <c r="B5949" s="191"/>
      <c r="C5949" s="191"/>
      <c r="D5949" s="191"/>
      <c r="E5949" s="191" t="s">
        <v>13722</v>
      </c>
      <c r="F5949" s="192" t="n">
        <v>15.8</v>
      </c>
      <c r="G5949" s="191" t="s">
        <v>13723</v>
      </c>
      <c r="H5949" s="192" t="n">
        <v>0</v>
      </c>
      <c r="I5949" s="191" t="s">
        <v>13724</v>
      </c>
      <c r="J5949" s="192" t="n">
        <v>15.8</v>
      </c>
    </row>
    <row r="5950" customFormat="false" ht="32.75" hidden="false" customHeight="true" outlineLevel="0" collapsed="false">
      <c r="A5950" s="191"/>
      <c r="B5950" s="191"/>
      <c r="C5950" s="191"/>
      <c r="D5950" s="191"/>
      <c r="E5950" s="191" t="s">
        <v>13725</v>
      </c>
      <c r="F5950" s="192" t="n">
        <v>7.54</v>
      </c>
      <c r="G5950" s="191"/>
      <c r="H5950" s="193" t="s">
        <v>13726</v>
      </c>
      <c r="I5950" s="193"/>
      <c r="J5950" s="192" t="n">
        <v>41.5</v>
      </c>
    </row>
    <row r="5951" customFormat="false" ht="22.3" hidden="false" customHeight="true" outlineLevel="0" collapsed="false">
      <c r="A5951" s="125"/>
      <c r="B5951" s="125"/>
      <c r="C5951" s="125"/>
      <c r="D5951" s="125"/>
      <c r="E5951" s="125"/>
      <c r="F5951" s="125"/>
      <c r="G5951" s="125" t="s">
        <v>13727</v>
      </c>
      <c r="H5951" s="194" t="n">
        <v>44</v>
      </c>
      <c r="I5951" s="125" t="s">
        <v>13728</v>
      </c>
      <c r="J5951" s="195" t="n">
        <v>1826</v>
      </c>
    </row>
    <row r="5952" customFormat="false" ht="22.3" hidden="false" customHeight="true" outlineLevel="0" collapsed="false">
      <c r="A5952" s="196"/>
      <c r="B5952" s="196"/>
      <c r="C5952" s="196"/>
      <c r="D5952" s="196"/>
      <c r="E5952" s="196"/>
      <c r="F5952" s="196"/>
      <c r="G5952" s="196"/>
      <c r="H5952" s="196"/>
      <c r="I5952" s="196"/>
      <c r="J5952" s="196"/>
    </row>
    <row r="5953" customFormat="false" ht="23.4" hidden="false" customHeight="true" outlineLevel="0" collapsed="false">
      <c r="A5953" s="175" t="s">
        <v>13523</v>
      </c>
      <c r="B5953" s="176" t="s">
        <v>12459</v>
      </c>
      <c r="C5953" s="175" t="s">
        <v>12460</v>
      </c>
      <c r="D5953" s="175" t="s">
        <v>12125</v>
      </c>
      <c r="E5953" s="175" t="s">
        <v>13711</v>
      </c>
      <c r="F5953" s="175"/>
      <c r="G5953" s="177" t="s">
        <v>12461</v>
      </c>
      <c r="H5953" s="176" t="s">
        <v>12462</v>
      </c>
      <c r="I5953" s="176" t="s">
        <v>12463</v>
      </c>
      <c r="J5953" s="176" t="s">
        <v>12243</v>
      </c>
    </row>
    <row r="5954" customFormat="false" ht="55.1" hidden="false" customHeight="true" outlineLevel="0" collapsed="false">
      <c r="A5954" s="154" t="s">
        <v>13712</v>
      </c>
      <c r="B5954" s="178" t="n">
        <v>91955</v>
      </c>
      <c r="C5954" s="154" t="s">
        <v>12467</v>
      </c>
      <c r="D5954" s="154" t="s">
        <v>13524</v>
      </c>
      <c r="E5954" s="154" t="s">
        <v>13737</v>
      </c>
      <c r="F5954" s="154"/>
      <c r="G5954" s="155" t="s">
        <v>12126</v>
      </c>
      <c r="H5954" s="179" t="n">
        <v>1</v>
      </c>
      <c r="I5954" s="180" t="n">
        <v>37.11</v>
      </c>
      <c r="J5954" s="180" t="n">
        <v>37.11</v>
      </c>
    </row>
    <row r="5955" customFormat="false" ht="55.1" hidden="false" customHeight="true" outlineLevel="0" collapsed="false">
      <c r="A5955" s="181" t="s">
        <v>13714</v>
      </c>
      <c r="B5955" s="182" t="n">
        <v>91946</v>
      </c>
      <c r="C5955" s="181" t="s">
        <v>12467</v>
      </c>
      <c r="D5955" s="181" t="s">
        <v>14028</v>
      </c>
      <c r="E5955" s="181" t="s">
        <v>13737</v>
      </c>
      <c r="F5955" s="181"/>
      <c r="G5955" s="183" t="s">
        <v>12126</v>
      </c>
      <c r="H5955" s="184" t="n">
        <v>1</v>
      </c>
      <c r="I5955" s="185" t="n">
        <v>11.21</v>
      </c>
      <c r="J5955" s="185" t="n">
        <v>11.21</v>
      </c>
    </row>
    <row r="5956" customFormat="false" ht="55.1" hidden="false" customHeight="true" outlineLevel="0" collapsed="false">
      <c r="A5956" s="181" t="s">
        <v>13714</v>
      </c>
      <c r="B5956" s="182" t="n">
        <v>91954</v>
      </c>
      <c r="C5956" s="181" t="s">
        <v>12467</v>
      </c>
      <c r="D5956" s="181" t="s">
        <v>14030</v>
      </c>
      <c r="E5956" s="181" t="s">
        <v>13737</v>
      </c>
      <c r="F5956" s="181"/>
      <c r="G5956" s="183" t="s">
        <v>12126</v>
      </c>
      <c r="H5956" s="184" t="n">
        <v>1</v>
      </c>
      <c r="I5956" s="185" t="n">
        <v>25.9</v>
      </c>
      <c r="J5956" s="185" t="n">
        <v>25.9</v>
      </c>
    </row>
    <row r="5957" customFormat="false" ht="22.3" hidden="false" customHeight="true" outlineLevel="0" collapsed="false">
      <c r="A5957" s="191"/>
      <c r="B5957" s="191"/>
      <c r="C5957" s="191"/>
      <c r="D5957" s="191"/>
      <c r="E5957" s="191" t="s">
        <v>13722</v>
      </c>
      <c r="F5957" s="192" t="n">
        <v>19.01</v>
      </c>
      <c r="G5957" s="191" t="s">
        <v>13723</v>
      </c>
      <c r="H5957" s="192" t="n">
        <v>0</v>
      </c>
      <c r="I5957" s="191" t="s">
        <v>13724</v>
      </c>
      <c r="J5957" s="192" t="n">
        <v>19.01</v>
      </c>
    </row>
    <row r="5958" customFormat="false" ht="32.75" hidden="false" customHeight="true" outlineLevel="0" collapsed="false">
      <c r="A5958" s="191"/>
      <c r="B5958" s="191"/>
      <c r="C5958" s="191"/>
      <c r="D5958" s="191"/>
      <c r="E5958" s="191" t="s">
        <v>13725</v>
      </c>
      <c r="F5958" s="192" t="n">
        <v>8.24</v>
      </c>
      <c r="G5958" s="191"/>
      <c r="H5958" s="193" t="s">
        <v>13726</v>
      </c>
      <c r="I5958" s="193"/>
      <c r="J5958" s="192" t="n">
        <v>45.35</v>
      </c>
    </row>
    <row r="5959" customFormat="false" ht="22.3" hidden="false" customHeight="true" outlineLevel="0" collapsed="false">
      <c r="A5959" s="125"/>
      <c r="B5959" s="125"/>
      <c r="C5959" s="125"/>
      <c r="D5959" s="125"/>
      <c r="E5959" s="125"/>
      <c r="F5959" s="125"/>
      <c r="G5959" s="125" t="s">
        <v>13727</v>
      </c>
      <c r="H5959" s="194" t="n">
        <v>1</v>
      </c>
      <c r="I5959" s="125" t="s">
        <v>13728</v>
      </c>
      <c r="J5959" s="195" t="n">
        <v>45.35</v>
      </c>
    </row>
    <row r="5960" customFormat="false" ht="22.3" hidden="false" customHeight="true" outlineLevel="0" collapsed="false">
      <c r="A5960" s="196"/>
      <c r="B5960" s="196"/>
      <c r="C5960" s="196"/>
      <c r="D5960" s="196"/>
      <c r="E5960" s="196"/>
      <c r="F5960" s="196"/>
      <c r="G5960" s="196"/>
      <c r="H5960" s="196"/>
      <c r="I5960" s="196"/>
      <c r="J5960" s="196"/>
    </row>
    <row r="5961" customFormat="false" ht="23.4" hidden="false" customHeight="true" outlineLevel="0" collapsed="false">
      <c r="A5961" s="175" t="s">
        <v>13525</v>
      </c>
      <c r="B5961" s="176" t="s">
        <v>12459</v>
      </c>
      <c r="C5961" s="175" t="s">
        <v>12460</v>
      </c>
      <c r="D5961" s="175" t="s">
        <v>12125</v>
      </c>
      <c r="E5961" s="175" t="s">
        <v>13711</v>
      </c>
      <c r="F5961" s="175"/>
      <c r="G5961" s="177" t="s">
        <v>12461</v>
      </c>
      <c r="H5961" s="176" t="s">
        <v>12462</v>
      </c>
      <c r="I5961" s="176" t="s">
        <v>12463</v>
      </c>
      <c r="J5961" s="176" t="s">
        <v>12243</v>
      </c>
    </row>
    <row r="5962" customFormat="false" ht="55.1" hidden="false" customHeight="true" outlineLevel="0" collapsed="false">
      <c r="A5962" s="154" t="s">
        <v>13712</v>
      </c>
      <c r="B5962" s="178" t="n">
        <v>92029</v>
      </c>
      <c r="C5962" s="154" t="s">
        <v>12467</v>
      </c>
      <c r="D5962" s="154" t="s">
        <v>13526</v>
      </c>
      <c r="E5962" s="154" t="s">
        <v>13737</v>
      </c>
      <c r="F5962" s="154"/>
      <c r="G5962" s="155" t="s">
        <v>12126</v>
      </c>
      <c r="H5962" s="179" t="n">
        <v>1</v>
      </c>
      <c r="I5962" s="180" t="n">
        <v>58.53</v>
      </c>
      <c r="J5962" s="180" t="n">
        <v>58.53</v>
      </c>
    </row>
    <row r="5963" customFormat="false" ht="55.1" hidden="false" customHeight="true" outlineLevel="0" collapsed="false">
      <c r="A5963" s="181" t="s">
        <v>13714</v>
      </c>
      <c r="B5963" s="182" t="n">
        <v>91946</v>
      </c>
      <c r="C5963" s="181" t="s">
        <v>12467</v>
      </c>
      <c r="D5963" s="181" t="s">
        <v>14028</v>
      </c>
      <c r="E5963" s="181" t="s">
        <v>13737</v>
      </c>
      <c r="F5963" s="181"/>
      <c r="G5963" s="183" t="s">
        <v>12126</v>
      </c>
      <c r="H5963" s="184" t="n">
        <v>1</v>
      </c>
      <c r="I5963" s="185" t="n">
        <v>11.21</v>
      </c>
      <c r="J5963" s="185" t="n">
        <v>11.21</v>
      </c>
    </row>
    <row r="5964" customFormat="false" ht="55.1" hidden="false" customHeight="true" outlineLevel="0" collapsed="false">
      <c r="A5964" s="181" t="s">
        <v>13714</v>
      </c>
      <c r="B5964" s="182" t="n">
        <v>92028</v>
      </c>
      <c r="C5964" s="181" t="s">
        <v>12467</v>
      </c>
      <c r="D5964" s="181" t="s">
        <v>14031</v>
      </c>
      <c r="E5964" s="181" t="s">
        <v>13737</v>
      </c>
      <c r="F5964" s="181"/>
      <c r="G5964" s="183" t="s">
        <v>12126</v>
      </c>
      <c r="H5964" s="184" t="n">
        <v>1</v>
      </c>
      <c r="I5964" s="185" t="n">
        <v>47.32</v>
      </c>
      <c r="J5964" s="185" t="n">
        <v>47.32</v>
      </c>
    </row>
    <row r="5965" customFormat="false" ht="22.3" hidden="false" customHeight="true" outlineLevel="0" collapsed="false">
      <c r="A5965" s="191"/>
      <c r="B5965" s="191"/>
      <c r="C5965" s="191"/>
      <c r="D5965" s="191"/>
      <c r="E5965" s="191" t="s">
        <v>13722</v>
      </c>
      <c r="F5965" s="192" t="n">
        <v>29.91</v>
      </c>
      <c r="G5965" s="191" t="s">
        <v>13723</v>
      </c>
      <c r="H5965" s="192" t="n">
        <v>0</v>
      </c>
      <c r="I5965" s="191" t="s">
        <v>13724</v>
      </c>
      <c r="J5965" s="192" t="n">
        <v>29.91</v>
      </c>
    </row>
    <row r="5966" customFormat="false" ht="32.75" hidden="false" customHeight="true" outlineLevel="0" collapsed="false">
      <c r="A5966" s="191"/>
      <c r="B5966" s="191"/>
      <c r="C5966" s="191"/>
      <c r="D5966" s="191"/>
      <c r="E5966" s="191" t="s">
        <v>13725</v>
      </c>
      <c r="F5966" s="192" t="n">
        <v>13</v>
      </c>
      <c r="G5966" s="191"/>
      <c r="H5966" s="193" t="s">
        <v>13726</v>
      </c>
      <c r="I5966" s="193"/>
      <c r="J5966" s="192" t="n">
        <v>71.53</v>
      </c>
    </row>
    <row r="5967" customFormat="false" ht="22.3" hidden="false" customHeight="true" outlineLevel="0" collapsed="false">
      <c r="A5967" s="125"/>
      <c r="B5967" s="125"/>
      <c r="C5967" s="125"/>
      <c r="D5967" s="125"/>
      <c r="E5967" s="125"/>
      <c r="F5967" s="125"/>
      <c r="G5967" s="125" t="s">
        <v>13727</v>
      </c>
      <c r="H5967" s="194" t="n">
        <v>8</v>
      </c>
      <c r="I5967" s="125" t="s">
        <v>13728</v>
      </c>
      <c r="J5967" s="195" t="n">
        <v>572.24</v>
      </c>
    </row>
    <row r="5968" customFormat="false" ht="22.3" hidden="false" customHeight="true" outlineLevel="0" collapsed="false">
      <c r="A5968" s="196"/>
      <c r="B5968" s="196"/>
      <c r="C5968" s="196"/>
      <c r="D5968" s="196"/>
      <c r="E5968" s="196"/>
      <c r="F5968" s="196"/>
      <c r="G5968" s="196"/>
      <c r="H5968" s="196"/>
      <c r="I5968" s="196"/>
      <c r="J5968" s="196"/>
    </row>
    <row r="5969" customFormat="false" ht="23.4" hidden="false" customHeight="true" outlineLevel="0" collapsed="false">
      <c r="A5969" s="175" t="s">
        <v>13527</v>
      </c>
      <c r="B5969" s="176" t="s">
        <v>12459</v>
      </c>
      <c r="C5969" s="175" t="s">
        <v>12460</v>
      </c>
      <c r="D5969" s="175" t="s">
        <v>12125</v>
      </c>
      <c r="E5969" s="175" t="s">
        <v>13711</v>
      </c>
      <c r="F5969" s="175"/>
      <c r="G5969" s="177" t="s">
        <v>12461</v>
      </c>
      <c r="H5969" s="176" t="s">
        <v>12462</v>
      </c>
      <c r="I5969" s="176" t="s">
        <v>12463</v>
      </c>
      <c r="J5969" s="176" t="s">
        <v>12243</v>
      </c>
    </row>
    <row r="5970" customFormat="false" ht="55.1" hidden="false" customHeight="true" outlineLevel="0" collapsed="false">
      <c r="A5970" s="154" t="s">
        <v>13712</v>
      </c>
      <c r="B5970" s="178" t="n">
        <v>91953</v>
      </c>
      <c r="C5970" s="154" t="s">
        <v>12467</v>
      </c>
      <c r="D5970" s="154" t="s">
        <v>13528</v>
      </c>
      <c r="E5970" s="154" t="s">
        <v>13737</v>
      </c>
      <c r="F5970" s="154"/>
      <c r="G5970" s="155" t="s">
        <v>12126</v>
      </c>
      <c r="H5970" s="179" t="n">
        <v>1</v>
      </c>
      <c r="I5970" s="180" t="n">
        <v>30.47</v>
      </c>
      <c r="J5970" s="180" t="n">
        <v>30.47</v>
      </c>
    </row>
    <row r="5971" customFormat="false" ht="55.1" hidden="false" customHeight="true" outlineLevel="0" collapsed="false">
      <c r="A5971" s="181" t="s">
        <v>13714</v>
      </c>
      <c r="B5971" s="182" t="n">
        <v>91952</v>
      </c>
      <c r="C5971" s="181" t="s">
        <v>12467</v>
      </c>
      <c r="D5971" s="181" t="s">
        <v>14032</v>
      </c>
      <c r="E5971" s="181" t="s">
        <v>13737</v>
      </c>
      <c r="F5971" s="181"/>
      <c r="G5971" s="183" t="s">
        <v>12126</v>
      </c>
      <c r="H5971" s="184" t="n">
        <v>1</v>
      </c>
      <c r="I5971" s="185" t="n">
        <v>19.26</v>
      </c>
      <c r="J5971" s="185" t="n">
        <v>19.26</v>
      </c>
    </row>
    <row r="5972" customFormat="false" ht="55.1" hidden="false" customHeight="true" outlineLevel="0" collapsed="false">
      <c r="A5972" s="181" t="s">
        <v>13714</v>
      </c>
      <c r="B5972" s="182" t="n">
        <v>91946</v>
      </c>
      <c r="C5972" s="181" t="s">
        <v>12467</v>
      </c>
      <c r="D5972" s="181" t="s">
        <v>14028</v>
      </c>
      <c r="E5972" s="181" t="s">
        <v>13737</v>
      </c>
      <c r="F5972" s="181"/>
      <c r="G5972" s="183" t="s">
        <v>12126</v>
      </c>
      <c r="H5972" s="184" t="n">
        <v>1</v>
      </c>
      <c r="I5972" s="185" t="n">
        <v>11.21</v>
      </c>
      <c r="J5972" s="185" t="n">
        <v>11.21</v>
      </c>
    </row>
    <row r="5973" customFormat="false" ht="22.3" hidden="false" customHeight="true" outlineLevel="0" collapsed="false">
      <c r="A5973" s="191"/>
      <c r="B5973" s="191"/>
      <c r="C5973" s="191"/>
      <c r="D5973" s="191"/>
      <c r="E5973" s="191" t="s">
        <v>13722</v>
      </c>
      <c r="F5973" s="192" t="n">
        <v>15.37</v>
      </c>
      <c r="G5973" s="191" t="s">
        <v>13723</v>
      </c>
      <c r="H5973" s="192" t="n">
        <v>0</v>
      </c>
      <c r="I5973" s="191" t="s">
        <v>13724</v>
      </c>
      <c r="J5973" s="192" t="n">
        <v>15.37</v>
      </c>
    </row>
    <row r="5974" customFormat="false" ht="32.75" hidden="false" customHeight="true" outlineLevel="0" collapsed="false">
      <c r="A5974" s="191"/>
      <c r="B5974" s="191"/>
      <c r="C5974" s="191"/>
      <c r="D5974" s="191"/>
      <c r="E5974" s="191" t="s">
        <v>13725</v>
      </c>
      <c r="F5974" s="192" t="n">
        <v>6.77</v>
      </c>
      <c r="G5974" s="191"/>
      <c r="H5974" s="193" t="s">
        <v>13726</v>
      </c>
      <c r="I5974" s="193"/>
      <c r="J5974" s="192" t="n">
        <v>37.24</v>
      </c>
    </row>
    <row r="5975" customFormat="false" ht="22.3" hidden="false" customHeight="true" outlineLevel="0" collapsed="false">
      <c r="A5975" s="125"/>
      <c r="B5975" s="125"/>
      <c r="C5975" s="125"/>
      <c r="D5975" s="125"/>
      <c r="E5975" s="125"/>
      <c r="F5975" s="125"/>
      <c r="G5975" s="125" t="s">
        <v>13727</v>
      </c>
      <c r="H5975" s="194" t="n">
        <v>32</v>
      </c>
      <c r="I5975" s="125" t="s">
        <v>13728</v>
      </c>
      <c r="J5975" s="195" t="n">
        <v>1191.68</v>
      </c>
    </row>
    <row r="5976" customFormat="false" ht="22.3" hidden="false" customHeight="true" outlineLevel="0" collapsed="false">
      <c r="A5976" s="196"/>
      <c r="B5976" s="196"/>
      <c r="C5976" s="196"/>
      <c r="D5976" s="196"/>
      <c r="E5976" s="196"/>
      <c r="F5976" s="196"/>
      <c r="G5976" s="196"/>
      <c r="H5976" s="196"/>
      <c r="I5976" s="196"/>
      <c r="J5976" s="196"/>
    </row>
    <row r="5977" customFormat="false" ht="23.4" hidden="false" customHeight="true" outlineLevel="0" collapsed="false">
      <c r="A5977" s="175" t="s">
        <v>13529</v>
      </c>
      <c r="B5977" s="176" t="s">
        <v>12459</v>
      </c>
      <c r="C5977" s="175" t="s">
        <v>12460</v>
      </c>
      <c r="D5977" s="175" t="s">
        <v>12125</v>
      </c>
      <c r="E5977" s="175" t="s">
        <v>13711</v>
      </c>
      <c r="F5977" s="175"/>
      <c r="G5977" s="177" t="s">
        <v>12461</v>
      </c>
      <c r="H5977" s="176" t="s">
        <v>12462</v>
      </c>
      <c r="I5977" s="176" t="s">
        <v>12463</v>
      </c>
      <c r="J5977" s="176" t="s">
        <v>12243</v>
      </c>
    </row>
    <row r="5978" customFormat="false" ht="55.1" hidden="false" customHeight="true" outlineLevel="0" collapsed="false">
      <c r="A5978" s="154" t="s">
        <v>13712</v>
      </c>
      <c r="B5978" s="178" t="n">
        <v>91959</v>
      </c>
      <c r="C5978" s="154" t="s">
        <v>12467</v>
      </c>
      <c r="D5978" s="154" t="s">
        <v>13530</v>
      </c>
      <c r="E5978" s="154" t="s">
        <v>13737</v>
      </c>
      <c r="F5978" s="154"/>
      <c r="G5978" s="155" t="s">
        <v>12126</v>
      </c>
      <c r="H5978" s="179" t="n">
        <v>1</v>
      </c>
      <c r="I5978" s="180" t="n">
        <v>46.31</v>
      </c>
      <c r="J5978" s="180" t="n">
        <v>46.31</v>
      </c>
    </row>
    <row r="5979" customFormat="false" ht="55.1" hidden="false" customHeight="true" outlineLevel="0" collapsed="false">
      <c r="A5979" s="181" t="s">
        <v>13714</v>
      </c>
      <c r="B5979" s="182" t="n">
        <v>91946</v>
      </c>
      <c r="C5979" s="181" t="s">
        <v>12467</v>
      </c>
      <c r="D5979" s="181" t="s">
        <v>14028</v>
      </c>
      <c r="E5979" s="181" t="s">
        <v>13737</v>
      </c>
      <c r="F5979" s="181"/>
      <c r="G5979" s="183" t="s">
        <v>12126</v>
      </c>
      <c r="H5979" s="184" t="n">
        <v>1</v>
      </c>
      <c r="I5979" s="185" t="n">
        <v>11.21</v>
      </c>
      <c r="J5979" s="185" t="n">
        <v>11.21</v>
      </c>
    </row>
    <row r="5980" customFormat="false" ht="55.1" hidden="false" customHeight="true" outlineLevel="0" collapsed="false">
      <c r="A5980" s="181" t="s">
        <v>13714</v>
      </c>
      <c r="B5980" s="182" t="n">
        <v>91958</v>
      </c>
      <c r="C5980" s="181" t="s">
        <v>12467</v>
      </c>
      <c r="D5980" s="181" t="s">
        <v>14033</v>
      </c>
      <c r="E5980" s="181" t="s">
        <v>13737</v>
      </c>
      <c r="F5980" s="181"/>
      <c r="G5980" s="183" t="s">
        <v>12126</v>
      </c>
      <c r="H5980" s="184" t="n">
        <v>1</v>
      </c>
      <c r="I5980" s="185" t="n">
        <v>35.1</v>
      </c>
      <c r="J5980" s="185" t="n">
        <v>35.1</v>
      </c>
    </row>
    <row r="5981" customFormat="false" ht="22.3" hidden="false" customHeight="true" outlineLevel="0" collapsed="false">
      <c r="A5981" s="191"/>
      <c r="B5981" s="191"/>
      <c r="C5981" s="191"/>
      <c r="D5981" s="191"/>
      <c r="E5981" s="191" t="s">
        <v>13722</v>
      </c>
      <c r="F5981" s="192" t="n">
        <v>22.65</v>
      </c>
      <c r="G5981" s="191" t="s">
        <v>13723</v>
      </c>
      <c r="H5981" s="192" t="n">
        <v>0</v>
      </c>
      <c r="I5981" s="191" t="s">
        <v>13724</v>
      </c>
      <c r="J5981" s="192" t="n">
        <v>22.65</v>
      </c>
    </row>
    <row r="5982" customFormat="false" ht="32.75" hidden="false" customHeight="true" outlineLevel="0" collapsed="false">
      <c r="A5982" s="191"/>
      <c r="B5982" s="191"/>
      <c r="C5982" s="191"/>
      <c r="D5982" s="191"/>
      <c r="E5982" s="191" t="s">
        <v>13725</v>
      </c>
      <c r="F5982" s="192" t="n">
        <v>10.29</v>
      </c>
      <c r="G5982" s="191"/>
      <c r="H5982" s="193" t="s">
        <v>13726</v>
      </c>
      <c r="I5982" s="193"/>
      <c r="J5982" s="192" t="n">
        <v>56.6</v>
      </c>
    </row>
    <row r="5983" customFormat="false" ht="22.3" hidden="false" customHeight="true" outlineLevel="0" collapsed="false">
      <c r="A5983" s="125"/>
      <c r="B5983" s="125"/>
      <c r="C5983" s="125"/>
      <c r="D5983" s="125"/>
      <c r="E5983" s="125"/>
      <c r="F5983" s="125"/>
      <c r="G5983" s="125" t="s">
        <v>13727</v>
      </c>
      <c r="H5983" s="194" t="n">
        <v>21</v>
      </c>
      <c r="I5983" s="125" t="s">
        <v>13728</v>
      </c>
      <c r="J5983" s="195" t="n">
        <v>1188.6</v>
      </c>
    </row>
    <row r="5984" customFormat="false" ht="22.3" hidden="false" customHeight="true" outlineLevel="0" collapsed="false">
      <c r="A5984" s="196"/>
      <c r="B5984" s="196"/>
      <c r="C5984" s="196"/>
      <c r="D5984" s="196"/>
      <c r="E5984" s="196"/>
      <c r="F5984" s="196"/>
      <c r="G5984" s="196"/>
      <c r="H5984" s="196"/>
      <c r="I5984" s="196"/>
      <c r="J5984" s="196"/>
    </row>
    <row r="5985" customFormat="false" ht="23.4" hidden="false" customHeight="true" outlineLevel="0" collapsed="false">
      <c r="A5985" s="175" t="s">
        <v>13531</v>
      </c>
      <c r="B5985" s="176" t="s">
        <v>12459</v>
      </c>
      <c r="C5985" s="175" t="s">
        <v>12460</v>
      </c>
      <c r="D5985" s="175" t="s">
        <v>12125</v>
      </c>
      <c r="E5985" s="175" t="s">
        <v>13711</v>
      </c>
      <c r="F5985" s="175"/>
      <c r="G5985" s="177" t="s">
        <v>12461</v>
      </c>
      <c r="H5985" s="176" t="s">
        <v>12462</v>
      </c>
      <c r="I5985" s="176" t="s">
        <v>12463</v>
      </c>
      <c r="J5985" s="176" t="s">
        <v>12243</v>
      </c>
    </row>
    <row r="5986" customFormat="false" ht="55.1" hidden="false" customHeight="true" outlineLevel="0" collapsed="false">
      <c r="A5986" s="154" t="s">
        <v>13712</v>
      </c>
      <c r="B5986" s="178" t="n">
        <v>91967</v>
      </c>
      <c r="C5986" s="154" t="s">
        <v>12467</v>
      </c>
      <c r="D5986" s="154" t="s">
        <v>13532</v>
      </c>
      <c r="E5986" s="154" t="s">
        <v>13737</v>
      </c>
      <c r="F5986" s="154"/>
      <c r="G5986" s="155" t="s">
        <v>12126</v>
      </c>
      <c r="H5986" s="179" t="n">
        <v>1</v>
      </c>
      <c r="I5986" s="180" t="n">
        <v>62.15</v>
      </c>
      <c r="J5986" s="180" t="n">
        <v>62.15</v>
      </c>
    </row>
    <row r="5987" customFormat="false" ht="55.1" hidden="false" customHeight="true" outlineLevel="0" collapsed="false">
      <c r="A5987" s="181" t="s">
        <v>13714</v>
      </c>
      <c r="B5987" s="182" t="n">
        <v>91946</v>
      </c>
      <c r="C5987" s="181" t="s">
        <v>12467</v>
      </c>
      <c r="D5987" s="181" t="s">
        <v>14028</v>
      </c>
      <c r="E5987" s="181" t="s">
        <v>13737</v>
      </c>
      <c r="F5987" s="181"/>
      <c r="G5987" s="183" t="s">
        <v>12126</v>
      </c>
      <c r="H5987" s="184" t="n">
        <v>1</v>
      </c>
      <c r="I5987" s="185" t="n">
        <v>11.21</v>
      </c>
      <c r="J5987" s="185" t="n">
        <v>11.21</v>
      </c>
    </row>
    <row r="5988" customFormat="false" ht="55.1" hidden="false" customHeight="true" outlineLevel="0" collapsed="false">
      <c r="A5988" s="181" t="s">
        <v>13714</v>
      </c>
      <c r="B5988" s="182" t="n">
        <v>91966</v>
      </c>
      <c r="C5988" s="181" t="s">
        <v>12467</v>
      </c>
      <c r="D5988" s="181" t="s">
        <v>14034</v>
      </c>
      <c r="E5988" s="181" t="s">
        <v>13737</v>
      </c>
      <c r="F5988" s="181"/>
      <c r="G5988" s="183" t="s">
        <v>12126</v>
      </c>
      <c r="H5988" s="184" t="n">
        <v>1</v>
      </c>
      <c r="I5988" s="185" t="n">
        <v>50.94</v>
      </c>
      <c r="J5988" s="185" t="n">
        <v>50.94</v>
      </c>
    </row>
    <row r="5989" customFormat="false" ht="22.3" hidden="false" customHeight="true" outlineLevel="0" collapsed="false">
      <c r="A5989" s="191"/>
      <c r="B5989" s="191"/>
      <c r="C5989" s="191"/>
      <c r="D5989" s="191"/>
      <c r="E5989" s="191" t="s">
        <v>13722</v>
      </c>
      <c r="F5989" s="192" t="n">
        <v>29.91</v>
      </c>
      <c r="G5989" s="191" t="s">
        <v>13723</v>
      </c>
      <c r="H5989" s="192" t="n">
        <v>0</v>
      </c>
      <c r="I5989" s="191" t="s">
        <v>13724</v>
      </c>
      <c r="J5989" s="192" t="n">
        <v>29.91</v>
      </c>
    </row>
    <row r="5990" customFormat="false" ht="32.75" hidden="false" customHeight="true" outlineLevel="0" collapsed="false">
      <c r="A5990" s="191"/>
      <c r="B5990" s="191"/>
      <c r="C5990" s="191"/>
      <c r="D5990" s="191"/>
      <c r="E5990" s="191" t="s">
        <v>13725</v>
      </c>
      <c r="F5990" s="192" t="n">
        <v>13.8</v>
      </c>
      <c r="G5990" s="191"/>
      <c r="H5990" s="193" t="s">
        <v>13726</v>
      </c>
      <c r="I5990" s="193"/>
      <c r="J5990" s="192" t="n">
        <v>75.95</v>
      </c>
    </row>
    <row r="5991" customFormat="false" ht="22.3" hidden="false" customHeight="true" outlineLevel="0" collapsed="false">
      <c r="A5991" s="125"/>
      <c r="B5991" s="125"/>
      <c r="C5991" s="125"/>
      <c r="D5991" s="125"/>
      <c r="E5991" s="125"/>
      <c r="F5991" s="125"/>
      <c r="G5991" s="125" t="s">
        <v>13727</v>
      </c>
      <c r="H5991" s="194" t="n">
        <v>2</v>
      </c>
      <c r="I5991" s="125" t="s">
        <v>13728</v>
      </c>
      <c r="J5991" s="195" t="n">
        <v>151.9</v>
      </c>
    </row>
    <row r="5992" customFormat="false" ht="22.3" hidden="false" customHeight="true" outlineLevel="0" collapsed="false">
      <c r="A5992" s="196"/>
      <c r="B5992" s="196"/>
      <c r="C5992" s="196"/>
      <c r="D5992" s="196"/>
      <c r="E5992" s="196"/>
      <c r="F5992" s="196"/>
      <c r="G5992" s="196"/>
      <c r="H5992" s="196"/>
      <c r="I5992" s="196"/>
      <c r="J5992" s="196"/>
    </row>
    <row r="5993" customFormat="false" ht="23.4" hidden="false" customHeight="true" outlineLevel="0" collapsed="false">
      <c r="A5993" s="175" t="s">
        <v>13533</v>
      </c>
      <c r="B5993" s="176" t="s">
        <v>12459</v>
      </c>
      <c r="C5993" s="175" t="s">
        <v>12460</v>
      </c>
      <c r="D5993" s="175" t="s">
        <v>12125</v>
      </c>
      <c r="E5993" s="175" t="s">
        <v>13711</v>
      </c>
      <c r="F5993" s="175"/>
      <c r="G5993" s="177" t="s">
        <v>12461</v>
      </c>
      <c r="H5993" s="176" t="s">
        <v>12462</v>
      </c>
      <c r="I5993" s="176" t="s">
        <v>12463</v>
      </c>
      <c r="J5993" s="176" t="s">
        <v>12243</v>
      </c>
    </row>
    <row r="5994" customFormat="false" ht="55.1" hidden="false" customHeight="true" outlineLevel="0" collapsed="false">
      <c r="A5994" s="154" t="s">
        <v>13712</v>
      </c>
      <c r="B5994" s="178" t="n">
        <v>91969</v>
      </c>
      <c r="C5994" s="154" t="s">
        <v>12467</v>
      </c>
      <c r="D5994" s="154" t="s">
        <v>13534</v>
      </c>
      <c r="E5994" s="154" t="s">
        <v>13737</v>
      </c>
      <c r="F5994" s="154"/>
      <c r="G5994" s="155" t="s">
        <v>12126</v>
      </c>
      <c r="H5994" s="179" t="n">
        <v>1</v>
      </c>
      <c r="I5994" s="180" t="n">
        <v>82.01</v>
      </c>
      <c r="J5994" s="180" t="n">
        <v>82.01</v>
      </c>
    </row>
    <row r="5995" customFormat="false" ht="55.1" hidden="false" customHeight="true" outlineLevel="0" collapsed="false">
      <c r="A5995" s="181" t="s">
        <v>13714</v>
      </c>
      <c r="B5995" s="182" t="n">
        <v>91968</v>
      </c>
      <c r="C5995" s="181" t="s">
        <v>12467</v>
      </c>
      <c r="D5995" s="181" t="s">
        <v>14035</v>
      </c>
      <c r="E5995" s="181" t="s">
        <v>13737</v>
      </c>
      <c r="F5995" s="181"/>
      <c r="G5995" s="183" t="s">
        <v>12126</v>
      </c>
      <c r="H5995" s="184" t="n">
        <v>1</v>
      </c>
      <c r="I5995" s="185" t="n">
        <v>70.8</v>
      </c>
      <c r="J5995" s="185" t="n">
        <v>70.8</v>
      </c>
    </row>
    <row r="5996" customFormat="false" ht="55.1" hidden="false" customHeight="true" outlineLevel="0" collapsed="false">
      <c r="A5996" s="181" t="s">
        <v>13714</v>
      </c>
      <c r="B5996" s="182" t="n">
        <v>91946</v>
      </c>
      <c r="C5996" s="181" t="s">
        <v>12467</v>
      </c>
      <c r="D5996" s="181" t="s">
        <v>14028</v>
      </c>
      <c r="E5996" s="181" t="s">
        <v>13737</v>
      </c>
      <c r="F5996" s="181"/>
      <c r="G5996" s="183" t="s">
        <v>12126</v>
      </c>
      <c r="H5996" s="184" t="n">
        <v>1</v>
      </c>
      <c r="I5996" s="185" t="n">
        <v>11.21</v>
      </c>
      <c r="J5996" s="185" t="n">
        <v>11.21</v>
      </c>
    </row>
    <row r="5997" customFormat="false" ht="22.3" hidden="false" customHeight="true" outlineLevel="0" collapsed="false">
      <c r="A5997" s="191"/>
      <c r="B5997" s="191"/>
      <c r="C5997" s="191"/>
      <c r="D5997" s="191"/>
      <c r="E5997" s="191" t="s">
        <v>13722</v>
      </c>
      <c r="F5997" s="192" t="n">
        <v>40.77</v>
      </c>
      <c r="G5997" s="191" t="s">
        <v>13723</v>
      </c>
      <c r="H5997" s="192" t="n">
        <v>0</v>
      </c>
      <c r="I5997" s="191" t="s">
        <v>13724</v>
      </c>
      <c r="J5997" s="192" t="n">
        <v>40.77</v>
      </c>
    </row>
    <row r="5998" customFormat="false" ht="32.75" hidden="false" customHeight="true" outlineLevel="0" collapsed="false">
      <c r="A5998" s="191"/>
      <c r="B5998" s="191"/>
      <c r="C5998" s="191"/>
      <c r="D5998" s="191"/>
      <c r="E5998" s="191" t="s">
        <v>13725</v>
      </c>
      <c r="F5998" s="192" t="n">
        <v>18.22</v>
      </c>
      <c r="G5998" s="191"/>
      <c r="H5998" s="193" t="s">
        <v>13726</v>
      </c>
      <c r="I5998" s="193"/>
      <c r="J5998" s="192" t="n">
        <v>100.23</v>
      </c>
    </row>
    <row r="5999" customFormat="false" ht="22.3" hidden="false" customHeight="true" outlineLevel="0" collapsed="false">
      <c r="A5999" s="125"/>
      <c r="B5999" s="125"/>
      <c r="C5999" s="125"/>
      <c r="D5999" s="125"/>
      <c r="E5999" s="125"/>
      <c r="F5999" s="125"/>
      <c r="G5999" s="125" t="s">
        <v>13727</v>
      </c>
      <c r="H5999" s="194" t="n">
        <v>2</v>
      </c>
      <c r="I5999" s="125" t="s">
        <v>13728</v>
      </c>
      <c r="J5999" s="195" t="n">
        <v>200.46</v>
      </c>
    </row>
    <row r="6000" customFormat="false" ht="22.3" hidden="false" customHeight="true" outlineLevel="0" collapsed="false">
      <c r="A6000" s="196"/>
      <c r="B6000" s="196"/>
      <c r="C6000" s="196"/>
      <c r="D6000" s="196"/>
      <c r="E6000" s="196"/>
      <c r="F6000" s="196"/>
      <c r="G6000" s="196"/>
      <c r="H6000" s="196"/>
      <c r="I6000" s="196"/>
      <c r="J6000" s="196"/>
    </row>
    <row r="6001" customFormat="false" ht="23.4" hidden="false" customHeight="true" outlineLevel="0" collapsed="false">
      <c r="A6001" s="175" t="s">
        <v>13535</v>
      </c>
      <c r="B6001" s="176" t="s">
        <v>12459</v>
      </c>
      <c r="C6001" s="175" t="s">
        <v>12460</v>
      </c>
      <c r="D6001" s="175" t="s">
        <v>12125</v>
      </c>
      <c r="E6001" s="175" t="s">
        <v>13711</v>
      </c>
      <c r="F6001" s="175"/>
      <c r="G6001" s="177" t="s">
        <v>12461</v>
      </c>
      <c r="H6001" s="176" t="s">
        <v>12462</v>
      </c>
      <c r="I6001" s="176" t="s">
        <v>12463</v>
      </c>
      <c r="J6001" s="176" t="s">
        <v>12243</v>
      </c>
    </row>
    <row r="6002" customFormat="false" ht="32.75" hidden="false" customHeight="true" outlineLevel="0" collapsed="false">
      <c r="A6002" s="154" t="s">
        <v>13712</v>
      </c>
      <c r="B6002" s="178" t="s">
        <v>13536</v>
      </c>
      <c r="C6002" s="154" t="s">
        <v>12475</v>
      </c>
      <c r="D6002" s="154" t="s">
        <v>13343</v>
      </c>
      <c r="E6002" s="154" t="s">
        <v>13900</v>
      </c>
      <c r="F6002" s="154"/>
      <c r="G6002" s="155" t="s">
        <v>12126</v>
      </c>
      <c r="H6002" s="179" t="n">
        <v>1</v>
      </c>
      <c r="I6002" s="180" t="n">
        <v>728.37</v>
      </c>
      <c r="J6002" s="180" t="n">
        <v>728.37</v>
      </c>
    </row>
    <row r="6003" customFormat="false" ht="43.9" hidden="false" customHeight="true" outlineLevel="0" collapsed="false">
      <c r="A6003" s="181" t="s">
        <v>13714</v>
      </c>
      <c r="B6003" s="182" t="n">
        <v>88267</v>
      </c>
      <c r="C6003" s="181" t="s">
        <v>12467</v>
      </c>
      <c r="D6003" s="181" t="s">
        <v>6441</v>
      </c>
      <c r="E6003" s="181" t="s">
        <v>13717</v>
      </c>
      <c r="F6003" s="181"/>
      <c r="G6003" s="183" t="s">
        <v>13718</v>
      </c>
      <c r="H6003" s="184" t="n">
        <v>0.5</v>
      </c>
      <c r="I6003" s="185" t="n">
        <v>29.16</v>
      </c>
      <c r="J6003" s="185" t="n">
        <v>14.58</v>
      </c>
    </row>
    <row r="6004" customFormat="false" ht="43.9" hidden="false" customHeight="true" outlineLevel="0" collapsed="false">
      <c r="A6004" s="181" t="s">
        <v>13714</v>
      </c>
      <c r="B6004" s="182" t="n">
        <v>88248</v>
      </c>
      <c r="C6004" s="181" t="s">
        <v>12467</v>
      </c>
      <c r="D6004" s="181" t="s">
        <v>6423</v>
      </c>
      <c r="E6004" s="181" t="s">
        <v>13717</v>
      </c>
      <c r="F6004" s="181"/>
      <c r="G6004" s="183" t="s">
        <v>13718</v>
      </c>
      <c r="H6004" s="184" t="n">
        <v>0.3</v>
      </c>
      <c r="I6004" s="185" t="n">
        <v>23.97</v>
      </c>
      <c r="J6004" s="185" t="n">
        <v>7.19</v>
      </c>
    </row>
    <row r="6005" customFormat="false" ht="32.75" hidden="false" customHeight="true" outlineLevel="0" collapsed="false">
      <c r="A6005" s="186" t="s">
        <v>13719</v>
      </c>
      <c r="B6005" s="187" t="n">
        <v>9376</v>
      </c>
      <c r="C6005" s="186" t="s">
        <v>13843</v>
      </c>
      <c r="D6005" s="186" t="s">
        <v>14036</v>
      </c>
      <c r="E6005" s="186" t="s">
        <v>13720</v>
      </c>
      <c r="F6005" s="186"/>
      <c r="G6005" s="188" t="s">
        <v>12126</v>
      </c>
      <c r="H6005" s="189" t="n">
        <v>1</v>
      </c>
      <c r="I6005" s="190" t="n">
        <v>706.6</v>
      </c>
      <c r="J6005" s="190" t="n">
        <v>706.6</v>
      </c>
    </row>
    <row r="6006" customFormat="false" ht="22.3" hidden="false" customHeight="true" outlineLevel="0" collapsed="false">
      <c r="A6006" s="191"/>
      <c r="B6006" s="191"/>
      <c r="C6006" s="191"/>
      <c r="D6006" s="191"/>
      <c r="E6006" s="191" t="s">
        <v>13722</v>
      </c>
      <c r="F6006" s="192" t="n">
        <v>17.3</v>
      </c>
      <c r="G6006" s="191" t="s">
        <v>13723</v>
      </c>
      <c r="H6006" s="192" t="n">
        <v>0</v>
      </c>
      <c r="I6006" s="191" t="s">
        <v>13724</v>
      </c>
      <c r="J6006" s="192" t="n">
        <v>17.3</v>
      </c>
    </row>
    <row r="6007" customFormat="false" ht="32.75" hidden="false" customHeight="true" outlineLevel="0" collapsed="false">
      <c r="A6007" s="191"/>
      <c r="B6007" s="191"/>
      <c r="C6007" s="191"/>
      <c r="D6007" s="191"/>
      <c r="E6007" s="191" t="s">
        <v>13725</v>
      </c>
      <c r="F6007" s="192" t="n">
        <v>161.84</v>
      </c>
      <c r="G6007" s="191"/>
      <c r="H6007" s="193" t="s">
        <v>13726</v>
      </c>
      <c r="I6007" s="193"/>
      <c r="J6007" s="192" t="n">
        <v>890.21</v>
      </c>
    </row>
    <row r="6008" customFormat="false" ht="22.3" hidden="false" customHeight="true" outlineLevel="0" collapsed="false">
      <c r="A6008" s="125"/>
      <c r="B6008" s="125"/>
      <c r="C6008" s="125"/>
      <c r="D6008" s="125"/>
      <c r="E6008" s="125"/>
      <c r="F6008" s="125"/>
      <c r="G6008" s="125" t="s">
        <v>13727</v>
      </c>
      <c r="H6008" s="194" t="n">
        <v>37</v>
      </c>
      <c r="I6008" s="125" t="s">
        <v>13728</v>
      </c>
      <c r="J6008" s="195" t="n">
        <v>32937.77</v>
      </c>
    </row>
    <row r="6009" customFormat="false" ht="22.3" hidden="false" customHeight="true" outlineLevel="0" collapsed="false">
      <c r="A6009" s="196"/>
      <c r="B6009" s="196"/>
      <c r="C6009" s="196"/>
      <c r="D6009" s="196"/>
      <c r="E6009" s="196"/>
      <c r="F6009" s="196"/>
      <c r="G6009" s="196"/>
      <c r="H6009" s="196"/>
      <c r="I6009" s="196"/>
      <c r="J6009" s="196"/>
    </row>
    <row r="6010" customFormat="false" ht="23.4" hidden="false" customHeight="true" outlineLevel="0" collapsed="false">
      <c r="A6010" s="175" t="s">
        <v>13537</v>
      </c>
      <c r="B6010" s="176" t="s">
        <v>12459</v>
      </c>
      <c r="C6010" s="175" t="s">
        <v>12460</v>
      </c>
      <c r="D6010" s="175" t="s">
        <v>12125</v>
      </c>
      <c r="E6010" s="175" t="s">
        <v>13711</v>
      </c>
      <c r="F6010" s="175"/>
      <c r="G6010" s="177" t="s">
        <v>12461</v>
      </c>
      <c r="H6010" s="176" t="s">
        <v>12462</v>
      </c>
      <c r="I6010" s="176" t="s">
        <v>12463</v>
      </c>
      <c r="J6010" s="176" t="s">
        <v>12243</v>
      </c>
    </row>
    <row r="6011" customFormat="false" ht="32.75" hidden="false" customHeight="true" outlineLevel="0" collapsed="false">
      <c r="A6011" s="154" t="s">
        <v>13712</v>
      </c>
      <c r="B6011" s="178" t="s">
        <v>13538</v>
      </c>
      <c r="C6011" s="154" t="s">
        <v>12475</v>
      </c>
      <c r="D6011" s="154" t="s">
        <v>13455</v>
      </c>
      <c r="E6011" s="154"/>
      <c r="F6011" s="154"/>
      <c r="G6011" s="155" t="s">
        <v>12126</v>
      </c>
      <c r="H6011" s="179" t="n">
        <v>1</v>
      </c>
      <c r="I6011" s="180" t="n">
        <v>0</v>
      </c>
      <c r="J6011" s="180" t="n">
        <v>0</v>
      </c>
    </row>
    <row r="6012" customFormat="false" ht="22.3" hidden="false" customHeight="true" outlineLevel="0" collapsed="false">
      <c r="A6012" s="191"/>
      <c r="B6012" s="191"/>
      <c r="C6012" s="191"/>
      <c r="D6012" s="191"/>
      <c r="E6012" s="191" t="s">
        <v>13722</v>
      </c>
      <c r="F6012" s="192" t="n">
        <v>0</v>
      </c>
      <c r="G6012" s="191" t="s">
        <v>13723</v>
      </c>
      <c r="H6012" s="192" t="n">
        <v>0</v>
      </c>
      <c r="I6012" s="191" t="s">
        <v>13724</v>
      </c>
      <c r="J6012" s="192" t="n">
        <v>0</v>
      </c>
    </row>
    <row r="6013" customFormat="false" ht="32.75" hidden="false" customHeight="true" outlineLevel="0" collapsed="false">
      <c r="A6013" s="191"/>
      <c r="B6013" s="191"/>
      <c r="C6013" s="191"/>
      <c r="D6013" s="191"/>
      <c r="E6013" s="191" t="s">
        <v>13725</v>
      </c>
      <c r="F6013" s="192" t="n">
        <v>0</v>
      </c>
      <c r="G6013" s="191"/>
      <c r="H6013" s="193" t="s">
        <v>13726</v>
      </c>
      <c r="I6013" s="193"/>
      <c r="J6013" s="192" t="n">
        <v>0</v>
      </c>
    </row>
    <row r="6014" customFormat="false" ht="22.3" hidden="false" customHeight="true" outlineLevel="0" collapsed="false">
      <c r="A6014" s="125"/>
      <c r="B6014" s="125"/>
      <c r="C6014" s="125"/>
      <c r="D6014" s="125"/>
      <c r="E6014" s="125"/>
      <c r="F6014" s="125"/>
      <c r="G6014" s="125" t="s">
        <v>13727</v>
      </c>
      <c r="H6014" s="194" t="n">
        <v>27</v>
      </c>
      <c r="I6014" s="125" t="s">
        <v>13728</v>
      </c>
      <c r="J6014" s="195" t="n">
        <v>0</v>
      </c>
    </row>
    <row r="6015" customFormat="false" ht="22.3" hidden="false" customHeight="true" outlineLevel="0" collapsed="false">
      <c r="A6015" s="196"/>
      <c r="B6015" s="196"/>
      <c r="C6015" s="196"/>
      <c r="D6015" s="196"/>
      <c r="E6015" s="196"/>
      <c r="F6015" s="196"/>
      <c r="G6015" s="196"/>
      <c r="H6015" s="196"/>
      <c r="I6015" s="196"/>
      <c r="J6015" s="196"/>
    </row>
    <row r="6016" customFormat="false" ht="23.4" hidden="false" customHeight="true" outlineLevel="0" collapsed="false">
      <c r="A6016" s="175" t="s">
        <v>13539</v>
      </c>
      <c r="B6016" s="176" t="s">
        <v>12459</v>
      </c>
      <c r="C6016" s="175" t="s">
        <v>12460</v>
      </c>
      <c r="D6016" s="175" t="s">
        <v>12125</v>
      </c>
      <c r="E6016" s="175" t="s">
        <v>13711</v>
      </c>
      <c r="F6016" s="175"/>
      <c r="G6016" s="177" t="s">
        <v>12461</v>
      </c>
      <c r="H6016" s="176" t="s">
        <v>12462</v>
      </c>
      <c r="I6016" s="176" t="s">
        <v>12463</v>
      </c>
      <c r="J6016" s="176" t="s">
        <v>12243</v>
      </c>
    </row>
    <row r="6017" customFormat="false" ht="32.75" hidden="false" customHeight="true" outlineLevel="0" collapsed="false">
      <c r="A6017" s="154" t="s">
        <v>13712</v>
      </c>
      <c r="B6017" s="178" t="n">
        <v>100903</v>
      </c>
      <c r="C6017" s="154" t="s">
        <v>12467</v>
      </c>
      <c r="D6017" s="154" t="s">
        <v>13540</v>
      </c>
      <c r="E6017" s="154" t="s">
        <v>14005</v>
      </c>
      <c r="F6017" s="154"/>
      <c r="G6017" s="155" t="s">
        <v>12126</v>
      </c>
      <c r="H6017" s="179" t="n">
        <v>1</v>
      </c>
      <c r="I6017" s="180" t="n">
        <v>28.61</v>
      </c>
      <c r="J6017" s="180" t="n">
        <v>28.61</v>
      </c>
    </row>
    <row r="6018" customFormat="false" ht="43.9" hidden="false" customHeight="true" outlineLevel="0" collapsed="false">
      <c r="A6018" s="181" t="s">
        <v>13714</v>
      </c>
      <c r="B6018" s="182" t="n">
        <v>88247</v>
      </c>
      <c r="C6018" s="181" t="s">
        <v>12467</v>
      </c>
      <c r="D6018" s="181" t="s">
        <v>6422</v>
      </c>
      <c r="E6018" s="181" t="s">
        <v>13717</v>
      </c>
      <c r="F6018" s="181"/>
      <c r="G6018" s="183" t="s">
        <v>13718</v>
      </c>
      <c r="H6018" s="184" t="n">
        <v>0.1250312</v>
      </c>
      <c r="I6018" s="185" t="n">
        <v>25</v>
      </c>
      <c r="J6018" s="185" t="n">
        <v>3.12</v>
      </c>
    </row>
    <row r="6019" customFormat="false" ht="43.9" hidden="false" customHeight="true" outlineLevel="0" collapsed="false">
      <c r="A6019" s="181" t="s">
        <v>13714</v>
      </c>
      <c r="B6019" s="182" t="n">
        <v>88264</v>
      </c>
      <c r="C6019" s="181" t="s">
        <v>12467</v>
      </c>
      <c r="D6019" s="181" t="s">
        <v>6438</v>
      </c>
      <c r="E6019" s="181" t="s">
        <v>13717</v>
      </c>
      <c r="F6019" s="181"/>
      <c r="G6019" s="183" t="s">
        <v>13718</v>
      </c>
      <c r="H6019" s="184" t="n">
        <v>0.4001</v>
      </c>
      <c r="I6019" s="185" t="n">
        <v>30.29</v>
      </c>
      <c r="J6019" s="185" t="n">
        <v>12.11</v>
      </c>
    </row>
    <row r="6020" customFormat="false" ht="22.3" hidden="false" customHeight="true" outlineLevel="0" collapsed="false">
      <c r="A6020" s="186" t="s">
        <v>13719</v>
      </c>
      <c r="B6020" s="187" t="n">
        <v>12295</v>
      </c>
      <c r="C6020" s="186" t="s">
        <v>12467</v>
      </c>
      <c r="D6020" s="186" t="s">
        <v>11026</v>
      </c>
      <c r="E6020" s="186" t="s">
        <v>13720</v>
      </c>
      <c r="F6020" s="186"/>
      <c r="G6020" s="188" t="s">
        <v>12126</v>
      </c>
      <c r="H6020" s="189" t="n">
        <v>2</v>
      </c>
      <c r="I6020" s="190" t="n">
        <v>2.99</v>
      </c>
      <c r="J6020" s="190" t="n">
        <v>5.98</v>
      </c>
    </row>
    <row r="6021" customFormat="false" ht="22.3" hidden="false" customHeight="true" outlineLevel="0" collapsed="false">
      <c r="A6021" s="186" t="s">
        <v>13719</v>
      </c>
      <c r="B6021" s="187" t="n">
        <v>39387</v>
      </c>
      <c r="C6021" s="186" t="s">
        <v>12467</v>
      </c>
      <c r="D6021" s="186" t="s">
        <v>9648</v>
      </c>
      <c r="E6021" s="186" t="s">
        <v>13720</v>
      </c>
      <c r="F6021" s="186"/>
      <c r="G6021" s="188" t="s">
        <v>12126</v>
      </c>
      <c r="H6021" s="189" t="n">
        <v>1</v>
      </c>
      <c r="I6021" s="190" t="n">
        <v>7.4</v>
      </c>
      <c r="J6021" s="190" t="n">
        <v>7.4</v>
      </c>
    </row>
    <row r="6022" customFormat="false" ht="22.3" hidden="false" customHeight="true" outlineLevel="0" collapsed="false">
      <c r="A6022" s="191"/>
      <c r="B6022" s="191"/>
      <c r="C6022" s="191"/>
      <c r="D6022" s="191"/>
      <c r="E6022" s="191" t="s">
        <v>13722</v>
      </c>
      <c r="F6022" s="192" t="n">
        <v>11.95</v>
      </c>
      <c r="G6022" s="191" t="s">
        <v>13723</v>
      </c>
      <c r="H6022" s="192" t="n">
        <v>0</v>
      </c>
      <c r="I6022" s="191" t="s">
        <v>13724</v>
      </c>
      <c r="J6022" s="192" t="n">
        <v>11.95</v>
      </c>
    </row>
    <row r="6023" customFormat="false" ht="32.75" hidden="false" customHeight="true" outlineLevel="0" collapsed="false">
      <c r="A6023" s="191"/>
      <c r="B6023" s="191"/>
      <c r="C6023" s="191"/>
      <c r="D6023" s="191"/>
      <c r="E6023" s="191" t="s">
        <v>13725</v>
      </c>
      <c r="F6023" s="192" t="n">
        <v>6.35</v>
      </c>
      <c r="G6023" s="191"/>
      <c r="H6023" s="193" t="s">
        <v>13726</v>
      </c>
      <c r="I6023" s="193"/>
      <c r="J6023" s="192" t="n">
        <v>34.96</v>
      </c>
    </row>
    <row r="6024" customFormat="false" ht="22.3" hidden="false" customHeight="true" outlineLevel="0" collapsed="false">
      <c r="A6024" s="125"/>
      <c r="B6024" s="125"/>
      <c r="C6024" s="125"/>
      <c r="D6024" s="125"/>
      <c r="E6024" s="125"/>
      <c r="F6024" s="125"/>
      <c r="G6024" s="125" t="s">
        <v>13727</v>
      </c>
      <c r="H6024" s="194" t="n">
        <v>109</v>
      </c>
      <c r="I6024" s="125" t="s">
        <v>13728</v>
      </c>
      <c r="J6024" s="195" t="n">
        <v>3810.64</v>
      </c>
    </row>
    <row r="6025" customFormat="false" ht="22.3" hidden="false" customHeight="true" outlineLevel="0" collapsed="false">
      <c r="A6025" s="196"/>
      <c r="B6025" s="196"/>
      <c r="C6025" s="196"/>
      <c r="D6025" s="196"/>
      <c r="E6025" s="196"/>
      <c r="F6025" s="196"/>
      <c r="G6025" s="196"/>
      <c r="H6025" s="196"/>
      <c r="I6025" s="196"/>
      <c r="J6025" s="196"/>
    </row>
    <row r="6026" customFormat="false" ht="23.4" hidden="false" customHeight="true" outlineLevel="0" collapsed="false">
      <c r="A6026" s="175" t="s">
        <v>13541</v>
      </c>
      <c r="B6026" s="176" t="s">
        <v>12459</v>
      </c>
      <c r="C6026" s="175" t="s">
        <v>12460</v>
      </c>
      <c r="D6026" s="175" t="s">
        <v>12125</v>
      </c>
      <c r="E6026" s="175" t="s">
        <v>13711</v>
      </c>
      <c r="F6026" s="175"/>
      <c r="G6026" s="177" t="s">
        <v>12461</v>
      </c>
      <c r="H6026" s="176" t="s">
        <v>12462</v>
      </c>
      <c r="I6026" s="176" t="s">
        <v>12463</v>
      </c>
      <c r="J6026" s="176" t="s">
        <v>12243</v>
      </c>
    </row>
    <row r="6027" customFormat="false" ht="43.9" hidden="false" customHeight="true" outlineLevel="0" collapsed="false">
      <c r="A6027" s="154" t="s">
        <v>13712</v>
      </c>
      <c r="B6027" s="178" t="s">
        <v>13542</v>
      </c>
      <c r="C6027" s="154" t="s">
        <v>12475</v>
      </c>
      <c r="D6027" s="154" t="s">
        <v>7783</v>
      </c>
      <c r="E6027" s="154" t="s">
        <v>14019</v>
      </c>
      <c r="F6027" s="154"/>
      <c r="G6027" s="155" t="s">
        <v>12126</v>
      </c>
      <c r="H6027" s="179" t="n">
        <v>1</v>
      </c>
      <c r="I6027" s="180" t="n">
        <v>457.17</v>
      </c>
      <c r="J6027" s="180" t="n">
        <v>457.17</v>
      </c>
    </row>
    <row r="6028" customFormat="false" ht="43.9" hidden="false" customHeight="true" outlineLevel="0" collapsed="false">
      <c r="A6028" s="181" t="s">
        <v>13714</v>
      </c>
      <c r="B6028" s="182" t="n">
        <v>88316</v>
      </c>
      <c r="C6028" s="181" t="s">
        <v>12467</v>
      </c>
      <c r="D6028" s="181" t="s">
        <v>6483</v>
      </c>
      <c r="E6028" s="181" t="s">
        <v>13717</v>
      </c>
      <c r="F6028" s="181"/>
      <c r="G6028" s="183" t="s">
        <v>13718</v>
      </c>
      <c r="H6028" s="184" t="n">
        <v>4.757</v>
      </c>
      <c r="I6028" s="185" t="n">
        <v>23.2</v>
      </c>
      <c r="J6028" s="185" t="n">
        <v>110.36</v>
      </c>
    </row>
    <row r="6029" customFormat="false" ht="43.9" hidden="false" customHeight="true" outlineLevel="0" collapsed="false">
      <c r="A6029" s="181" t="s">
        <v>13714</v>
      </c>
      <c r="B6029" s="182" t="n">
        <v>88309</v>
      </c>
      <c r="C6029" s="181" t="s">
        <v>12467</v>
      </c>
      <c r="D6029" s="181" t="s">
        <v>6476</v>
      </c>
      <c r="E6029" s="181" t="s">
        <v>13717</v>
      </c>
      <c r="F6029" s="181"/>
      <c r="G6029" s="183" t="s">
        <v>13718</v>
      </c>
      <c r="H6029" s="184" t="n">
        <v>4.757</v>
      </c>
      <c r="I6029" s="185" t="n">
        <v>29.13</v>
      </c>
      <c r="J6029" s="185" t="n">
        <v>138.57</v>
      </c>
    </row>
    <row r="6030" customFormat="false" ht="32.75" hidden="false" customHeight="true" outlineLevel="0" collapsed="false">
      <c r="A6030" s="186" t="s">
        <v>13719</v>
      </c>
      <c r="B6030" s="187" t="n">
        <v>41627</v>
      </c>
      <c r="C6030" s="186" t="s">
        <v>12467</v>
      </c>
      <c r="D6030" s="186" t="s">
        <v>7783</v>
      </c>
      <c r="E6030" s="186" t="s">
        <v>13720</v>
      </c>
      <c r="F6030" s="186"/>
      <c r="G6030" s="188" t="s">
        <v>12126</v>
      </c>
      <c r="H6030" s="189" t="n">
        <v>1</v>
      </c>
      <c r="I6030" s="190" t="n">
        <v>208.24</v>
      </c>
      <c r="J6030" s="190" t="n">
        <v>208.24</v>
      </c>
    </row>
    <row r="6031" customFormat="false" ht="22.3" hidden="false" customHeight="true" outlineLevel="0" collapsed="false">
      <c r="A6031" s="191"/>
      <c r="B6031" s="191"/>
      <c r="C6031" s="191"/>
      <c r="D6031" s="191"/>
      <c r="E6031" s="191" t="s">
        <v>13722</v>
      </c>
      <c r="F6031" s="192" t="n">
        <v>190.08</v>
      </c>
      <c r="G6031" s="191" t="s">
        <v>13723</v>
      </c>
      <c r="H6031" s="192" t="n">
        <v>0</v>
      </c>
      <c r="I6031" s="191" t="s">
        <v>13724</v>
      </c>
      <c r="J6031" s="192" t="n">
        <v>190.08</v>
      </c>
    </row>
    <row r="6032" customFormat="false" ht="32.75" hidden="false" customHeight="true" outlineLevel="0" collapsed="false">
      <c r="A6032" s="191"/>
      <c r="B6032" s="191"/>
      <c r="C6032" s="191"/>
      <c r="D6032" s="191"/>
      <c r="E6032" s="191" t="s">
        <v>13725</v>
      </c>
      <c r="F6032" s="192" t="n">
        <v>101.58</v>
      </c>
      <c r="G6032" s="191"/>
      <c r="H6032" s="193" t="s">
        <v>13726</v>
      </c>
      <c r="I6032" s="193"/>
      <c r="J6032" s="192" t="n">
        <v>558.75</v>
      </c>
    </row>
    <row r="6033" customFormat="false" ht="22.3" hidden="false" customHeight="true" outlineLevel="0" collapsed="false">
      <c r="A6033" s="125"/>
      <c r="B6033" s="125"/>
      <c r="C6033" s="125"/>
      <c r="D6033" s="125"/>
      <c r="E6033" s="125"/>
      <c r="F6033" s="125"/>
      <c r="G6033" s="125" t="s">
        <v>13727</v>
      </c>
      <c r="H6033" s="194" t="n">
        <v>25</v>
      </c>
      <c r="I6033" s="125" t="s">
        <v>13728</v>
      </c>
      <c r="J6033" s="195" t="n">
        <v>13968.75</v>
      </c>
    </row>
    <row r="6034" customFormat="false" ht="22.3" hidden="false" customHeight="true" outlineLevel="0" collapsed="false">
      <c r="A6034" s="196"/>
      <c r="B6034" s="196"/>
      <c r="C6034" s="196"/>
      <c r="D6034" s="196"/>
      <c r="E6034" s="196"/>
      <c r="F6034" s="196"/>
      <c r="G6034" s="196"/>
      <c r="H6034" s="196"/>
      <c r="I6034" s="196"/>
      <c r="J6034" s="196"/>
    </row>
    <row r="6035" customFormat="false" ht="23.4" hidden="false" customHeight="true" outlineLevel="0" collapsed="false">
      <c r="A6035" s="175" t="s">
        <v>13543</v>
      </c>
      <c r="B6035" s="176" t="s">
        <v>12459</v>
      </c>
      <c r="C6035" s="175" t="s">
        <v>12460</v>
      </c>
      <c r="D6035" s="175" t="s">
        <v>12125</v>
      </c>
      <c r="E6035" s="175" t="s">
        <v>13711</v>
      </c>
      <c r="F6035" s="175"/>
      <c r="G6035" s="177" t="s">
        <v>12461</v>
      </c>
      <c r="H6035" s="176" t="s">
        <v>12462</v>
      </c>
      <c r="I6035" s="176" t="s">
        <v>12463</v>
      </c>
      <c r="J6035" s="176" t="s">
        <v>12243</v>
      </c>
    </row>
    <row r="6036" customFormat="false" ht="43.9" hidden="false" customHeight="true" outlineLevel="0" collapsed="false">
      <c r="A6036" s="154" t="s">
        <v>13712</v>
      </c>
      <c r="B6036" s="178" t="n">
        <v>97607</v>
      </c>
      <c r="C6036" s="154" t="s">
        <v>12467</v>
      </c>
      <c r="D6036" s="154" t="s">
        <v>13544</v>
      </c>
      <c r="E6036" s="154" t="s">
        <v>14005</v>
      </c>
      <c r="F6036" s="154"/>
      <c r="G6036" s="155" t="s">
        <v>12126</v>
      </c>
      <c r="H6036" s="179" t="n">
        <v>1</v>
      </c>
      <c r="I6036" s="180" t="n">
        <v>114.34</v>
      </c>
      <c r="J6036" s="180" t="n">
        <v>114.34</v>
      </c>
    </row>
    <row r="6037" customFormat="false" ht="43.9" hidden="false" customHeight="true" outlineLevel="0" collapsed="false">
      <c r="A6037" s="181" t="s">
        <v>13714</v>
      </c>
      <c r="B6037" s="182" t="n">
        <v>88247</v>
      </c>
      <c r="C6037" s="181" t="s">
        <v>12467</v>
      </c>
      <c r="D6037" s="181" t="s">
        <v>6422</v>
      </c>
      <c r="E6037" s="181" t="s">
        <v>13717</v>
      </c>
      <c r="F6037" s="181"/>
      <c r="G6037" s="183" t="s">
        <v>13718</v>
      </c>
      <c r="H6037" s="184" t="n">
        <v>0.1801875</v>
      </c>
      <c r="I6037" s="185" t="n">
        <v>25</v>
      </c>
      <c r="J6037" s="185" t="n">
        <v>4.5</v>
      </c>
    </row>
    <row r="6038" customFormat="false" ht="43.9" hidden="false" customHeight="true" outlineLevel="0" collapsed="false">
      <c r="A6038" s="181" t="s">
        <v>13714</v>
      </c>
      <c r="B6038" s="182" t="n">
        <v>88264</v>
      </c>
      <c r="C6038" s="181" t="s">
        <v>12467</v>
      </c>
      <c r="D6038" s="181" t="s">
        <v>6438</v>
      </c>
      <c r="E6038" s="181" t="s">
        <v>13717</v>
      </c>
      <c r="F6038" s="181"/>
      <c r="G6038" s="183" t="s">
        <v>13718</v>
      </c>
      <c r="H6038" s="184" t="n">
        <v>0.5766</v>
      </c>
      <c r="I6038" s="185" t="n">
        <v>30.29</v>
      </c>
      <c r="J6038" s="185" t="n">
        <v>17.46</v>
      </c>
    </row>
    <row r="6039" customFormat="false" ht="43.9" hidden="false" customHeight="true" outlineLevel="0" collapsed="false">
      <c r="A6039" s="186" t="s">
        <v>13719</v>
      </c>
      <c r="B6039" s="187" t="n">
        <v>38775</v>
      </c>
      <c r="C6039" s="186" t="s">
        <v>12467</v>
      </c>
      <c r="D6039" s="186" t="s">
        <v>9759</v>
      </c>
      <c r="E6039" s="186" t="s">
        <v>13720</v>
      </c>
      <c r="F6039" s="186"/>
      <c r="G6039" s="188" t="s">
        <v>12126</v>
      </c>
      <c r="H6039" s="189" t="n">
        <v>1</v>
      </c>
      <c r="I6039" s="190" t="n">
        <v>89.03</v>
      </c>
      <c r="J6039" s="190" t="n">
        <v>89.03</v>
      </c>
    </row>
    <row r="6040" customFormat="false" ht="32.75" hidden="false" customHeight="true" outlineLevel="0" collapsed="false">
      <c r="A6040" s="186" t="s">
        <v>13719</v>
      </c>
      <c r="B6040" s="187" t="n">
        <v>38193</v>
      </c>
      <c r="C6040" s="186" t="s">
        <v>12467</v>
      </c>
      <c r="D6040" s="186" t="s">
        <v>9651</v>
      </c>
      <c r="E6040" s="186" t="s">
        <v>13720</v>
      </c>
      <c r="F6040" s="186"/>
      <c r="G6040" s="188" t="s">
        <v>12126</v>
      </c>
      <c r="H6040" s="189" t="n">
        <v>1</v>
      </c>
      <c r="I6040" s="190" t="n">
        <v>3.35</v>
      </c>
      <c r="J6040" s="190" t="n">
        <v>3.35</v>
      </c>
    </row>
    <row r="6041" customFormat="false" ht="22.3" hidden="false" customHeight="true" outlineLevel="0" collapsed="false">
      <c r="A6041" s="191"/>
      <c r="B6041" s="191"/>
      <c r="C6041" s="191"/>
      <c r="D6041" s="191"/>
      <c r="E6041" s="191" t="s">
        <v>13722</v>
      </c>
      <c r="F6041" s="192" t="n">
        <v>17.22</v>
      </c>
      <c r="G6041" s="191" t="s">
        <v>13723</v>
      </c>
      <c r="H6041" s="192" t="n">
        <v>0</v>
      </c>
      <c r="I6041" s="191" t="s">
        <v>13724</v>
      </c>
      <c r="J6041" s="192" t="n">
        <v>17.22</v>
      </c>
    </row>
    <row r="6042" customFormat="false" ht="32.75" hidden="false" customHeight="true" outlineLevel="0" collapsed="false">
      <c r="A6042" s="191"/>
      <c r="B6042" s="191"/>
      <c r="C6042" s="191"/>
      <c r="D6042" s="191"/>
      <c r="E6042" s="191" t="s">
        <v>13725</v>
      </c>
      <c r="F6042" s="192" t="n">
        <v>25.4</v>
      </c>
      <c r="G6042" s="191"/>
      <c r="H6042" s="193" t="s">
        <v>13726</v>
      </c>
      <c r="I6042" s="193"/>
      <c r="J6042" s="192" t="n">
        <v>139.74</v>
      </c>
    </row>
    <row r="6043" customFormat="false" ht="22.3" hidden="false" customHeight="true" outlineLevel="0" collapsed="false">
      <c r="A6043" s="125"/>
      <c r="B6043" s="125"/>
      <c r="C6043" s="125"/>
      <c r="D6043" s="125"/>
      <c r="E6043" s="125"/>
      <c r="F6043" s="125"/>
      <c r="G6043" s="125" t="s">
        <v>13727</v>
      </c>
      <c r="H6043" s="194" t="n">
        <v>76</v>
      </c>
      <c r="I6043" s="125" t="s">
        <v>13728</v>
      </c>
      <c r="J6043" s="195" t="n">
        <v>10620.24</v>
      </c>
    </row>
    <row r="6044" customFormat="false" ht="22.3" hidden="false" customHeight="true" outlineLevel="0" collapsed="false">
      <c r="A6044" s="196"/>
      <c r="B6044" s="196"/>
      <c r="C6044" s="196"/>
      <c r="D6044" s="196"/>
      <c r="E6044" s="196"/>
      <c r="F6044" s="196"/>
      <c r="G6044" s="196"/>
      <c r="H6044" s="196"/>
      <c r="I6044" s="196"/>
      <c r="J6044" s="196"/>
    </row>
    <row r="6045" customFormat="false" ht="23.4" hidden="false" customHeight="true" outlineLevel="0" collapsed="false">
      <c r="A6045" s="175" t="s">
        <v>13545</v>
      </c>
      <c r="B6045" s="176" t="s">
        <v>12459</v>
      </c>
      <c r="C6045" s="175" t="s">
        <v>12460</v>
      </c>
      <c r="D6045" s="175" t="s">
        <v>12125</v>
      </c>
      <c r="E6045" s="175" t="s">
        <v>13711</v>
      </c>
      <c r="F6045" s="175"/>
      <c r="G6045" s="177" t="s">
        <v>12461</v>
      </c>
      <c r="H6045" s="176" t="s">
        <v>12462</v>
      </c>
      <c r="I6045" s="176" t="s">
        <v>12463</v>
      </c>
      <c r="J6045" s="176" t="s">
        <v>12243</v>
      </c>
    </row>
    <row r="6046" customFormat="false" ht="32.75" hidden="false" customHeight="true" outlineLevel="0" collapsed="false">
      <c r="A6046" s="154" t="s">
        <v>13712</v>
      </c>
      <c r="B6046" s="178" t="s">
        <v>13546</v>
      </c>
      <c r="C6046" s="154" t="s">
        <v>12475</v>
      </c>
      <c r="D6046" s="154" t="s">
        <v>13547</v>
      </c>
      <c r="E6046" s="154"/>
      <c r="F6046" s="154"/>
      <c r="G6046" s="155" t="s">
        <v>12126</v>
      </c>
      <c r="H6046" s="179" t="n">
        <v>1</v>
      </c>
      <c r="I6046" s="180" t="n">
        <v>0</v>
      </c>
      <c r="J6046" s="180" t="n">
        <v>0</v>
      </c>
    </row>
    <row r="6047" customFormat="false" ht="22.3" hidden="false" customHeight="true" outlineLevel="0" collapsed="false">
      <c r="A6047" s="191"/>
      <c r="B6047" s="191"/>
      <c r="C6047" s="191"/>
      <c r="D6047" s="191"/>
      <c r="E6047" s="191" t="s">
        <v>13722</v>
      </c>
      <c r="F6047" s="192" t="n">
        <v>0</v>
      </c>
      <c r="G6047" s="191" t="s">
        <v>13723</v>
      </c>
      <c r="H6047" s="192" t="n">
        <v>0</v>
      </c>
      <c r="I6047" s="191" t="s">
        <v>13724</v>
      </c>
      <c r="J6047" s="192" t="n">
        <v>0</v>
      </c>
    </row>
    <row r="6048" customFormat="false" ht="32.75" hidden="false" customHeight="true" outlineLevel="0" collapsed="false">
      <c r="A6048" s="191"/>
      <c r="B6048" s="191"/>
      <c r="C6048" s="191"/>
      <c r="D6048" s="191"/>
      <c r="E6048" s="191" t="s">
        <v>13725</v>
      </c>
      <c r="F6048" s="192" t="n">
        <v>0</v>
      </c>
      <c r="G6048" s="191"/>
      <c r="H6048" s="193" t="s">
        <v>13726</v>
      </c>
      <c r="I6048" s="193"/>
      <c r="J6048" s="192" t="n">
        <v>0</v>
      </c>
    </row>
    <row r="6049" customFormat="false" ht="22.3" hidden="false" customHeight="true" outlineLevel="0" collapsed="false">
      <c r="A6049" s="125"/>
      <c r="B6049" s="125"/>
      <c r="C6049" s="125"/>
      <c r="D6049" s="125"/>
      <c r="E6049" s="125"/>
      <c r="F6049" s="125"/>
      <c r="G6049" s="125" t="s">
        <v>13727</v>
      </c>
      <c r="H6049" s="194" t="n">
        <v>25</v>
      </c>
      <c r="I6049" s="125" t="s">
        <v>13728</v>
      </c>
      <c r="J6049" s="195" t="n">
        <v>0</v>
      </c>
    </row>
    <row r="6050" customFormat="false" ht="22.3" hidden="false" customHeight="true" outlineLevel="0" collapsed="false">
      <c r="A6050" s="196"/>
      <c r="B6050" s="196"/>
      <c r="C6050" s="196"/>
      <c r="D6050" s="196"/>
      <c r="E6050" s="196"/>
      <c r="F6050" s="196"/>
      <c r="G6050" s="196"/>
      <c r="H6050" s="196"/>
      <c r="I6050" s="196"/>
      <c r="J6050" s="196"/>
    </row>
    <row r="6051" customFormat="false" ht="23.4" hidden="false" customHeight="true" outlineLevel="0" collapsed="false">
      <c r="A6051" s="175" t="s">
        <v>13548</v>
      </c>
      <c r="B6051" s="176" t="s">
        <v>12459</v>
      </c>
      <c r="C6051" s="175" t="s">
        <v>12460</v>
      </c>
      <c r="D6051" s="175" t="s">
        <v>12125</v>
      </c>
      <c r="E6051" s="175" t="s">
        <v>13711</v>
      </c>
      <c r="F6051" s="175"/>
      <c r="G6051" s="177" t="s">
        <v>12461</v>
      </c>
      <c r="H6051" s="176" t="s">
        <v>12462</v>
      </c>
      <c r="I6051" s="176" t="s">
        <v>12463</v>
      </c>
      <c r="J6051" s="176" t="s">
        <v>12243</v>
      </c>
    </row>
    <row r="6052" customFormat="false" ht="55.1" hidden="false" customHeight="true" outlineLevel="0" collapsed="false">
      <c r="A6052" s="154" t="s">
        <v>13712</v>
      </c>
      <c r="B6052" s="178" t="n">
        <v>91960</v>
      </c>
      <c r="C6052" s="154" t="s">
        <v>12467</v>
      </c>
      <c r="D6052" s="154" t="s">
        <v>13549</v>
      </c>
      <c r="E6052" s="154" t="s">
        <v>13737</v>
      </c>
      <c r="F6052" s="154"/>
      <c r="G6052" s="155" t="s">
        <v>12126</v>
      </c>
      <c r="H6052" s="179" t="n">
        <v>1</v>
      </c>
      <c r="I6052" s="180" t="n">
        <v>48.38</v>
      </c>
      <c r="J6052" s="180" t="n">
        <v>48.38</v>
      </c>
    </row>
    <row r="6053" customFormat="false" ht="43.9" hidden="false" customHeight="true" outlineLevel="0" collapsed="false">
      <c r="A6053" s="181" t="s">
        <v>13714</v>
      </c>
      <c r="B6053" s="182" t="n">
        <v>88247</v>
      </c>
      <c r="C6053" s="181" t="s">
        <v>12467</v>
      </c>
      <c r="D6053" s="181" t="s">
        <v>6422</v>
      </c>
      <c r="E6053" s="181" t="s">
        <v>13717</v>
      </c>
      <c r="F6053" s="181"/>
      <c r="G6053" s="183" t="s">
        <v>13718</v>
      </c>
      <c r="H6053" s="184" t="n">
        <v>0.572</v>
      </c>
      <c r="I6053" s="185" t="n">
        <v>25</v>
      </c>
      <c r="J6053" s="185" t="n">
        <v>14.3</v>
      </c>
    </row>
    <row r="6054" customFormat="false" ht="43.9" hidden="false" customHeight="true" outlineLevel="0" collapsed="false">
      <c r="A6054" s="181" t="s">
        <v>13714</v>
      </c>
      <c r="B6054" s="182" t="n">
        <v>88264</v>
      </c>
      <c r="C6054" s="181" t="s">
        <v>12467</v>
      </c>
      <c r="D6054" s="181" t="s">
        <v>6438</v>
      </c>
      <c r="E6054" s="181" t="s">
        <v>13717</v>
      </c>
      <c r="F6054" s="181"/>
      <c r="G6054" s="183" t="s">
        <v>13718</v>
      </c>
      <c r="H6054" s="184" t="n">
        <v>0.572</v>
      </c>
      <c r="I6054" s="185" t="n">
        <v>30.29</v>
      </c>
      <c r="J6054" s="185" t="n">
        <v>17.32</v>
      </c>
    </row>
    <row r="6055" customFormat="false" ht="22.3" hidden="false" customHeight="true" outlineLevel="0" collapsed="false">
      <c r="A6055" s="186" t="s">
        <v>13719</v>
      </c>
      <c r="B6055" s="187" t="n">
        <v>38113</v>
      </c>
      <c r="C6055" s="186" t="s">
        <v>12467</v>
      </c>
      <c r="D6055" s="186" t="s">
        <v>9333</v>
      </c>
      <c r="E6055" s="186" t="s">
        <v>13720</v>
      </c>
      <c r="F6055" s="186"/>
      <c r="G6055" s="188" t="s">
        <v>12126</v>
      </c>
      <c r="H6055" s="189" t="n">
        <v>2</v>
      </c>
      <c r="I6055" s="190" t="n">
        <v>8.38</v>
      </c>
      <c r="J6055" s="190" t="n">
        <v>16.76</v>
      </c>
    </row>
    <row r="6056" customFormat="false" ht="22.3" hidden="false" customHeight="true" outlineLevel="0" collapsed="false">
      <c r="A6056" s="191"/>
      <c r="B6056" s="191"/>
      <c r="C6056" s="191"/>
      <c r="D6056" s="191"/>
      <c r="E6056" s="191" t="s">
        <v>13722</v>
      </c>
      <c r="F6056" s="192" t="n">
        <v>24.45</v>
      </c>
      <c r="G6056" s="191" t="s">
        <v>13723</v>
      </c>
      <c r="H6056" s="192" t="n">
        <v>0</v>
      </c>
      <c r="I6056" s="191" t="s">
        <v>13724</v>
      </c>
      <c r="J6056" s="192" t="n">
        <v>24.45</v>
      </c>
    </row>
    <row r="6057" customFormat="false" ht="32.75" hidden="false" customHeight="true" outlineLevel="0" collapsed="false">
      <c r="A6057" s="191"/>
      <c r="B6057" s="191"/>
      <c r="C6057" s="191"/>
      <c r="D6057" s="191"/>
      <c r="E6057" s="191" t="s">
        <v>13725</v>
      </c>
      <c r="F6057" s="192" t="n">
        <v>10.75</v>
      </c>
      <c r="G6057" s="191"/>
      <c r="H6057" s="193" t="s">
        <v>13726</v>
      </c>
      <c r="I6057" s="193"/>
      <c r="J6057" s="192" t="n">
        <v>59.13</v>
      </c>
    </row>
    <row r="6058" customFormat="false" ht="22.3" hidden="false" customHeight="true" outlineLevel="0" collapsed="false">
      <c r="A6058" s="125"/>
      <c r="B6058" s="125"/>
      <c r="C6058" s="125"/>
      <c r="D6058" s="125"/>
      <c r="E6058" s="125"/>
      <c r="F6058" s="125"/>
      <c r="G6058" s="125" t="s">
        <v>13727</v>
      </c>
      <c r="H6058" s="194" t="n">
        <v>4</v>
      </c>
      <c r="I6058" s="125" t="s">
        <v>13728</v>
      </c>
      <c r="J6058" s="195" t="n">
        <v>236.52</v>
      </c>
    </row>
    <row r="6059" customFormat="false" ht="22.3" hidden="false" customHeight="true" outlineLevel="0" collapsed="false">
      <c r="A6059" s="196"/>
      <c r="B6059" s="196"/>
      <c r="C6059" s="196"/>
      <c r="D6059" s="196"/>
      <c r="E6059" s="196"/>
      <c r="F6059" s="196"/>
      <c r="G6059" s="196"/>
      <c r="H6059" s="196"/>
      <c r="I6059" s="196"/>
      <c r="J6059" s="196"/>
    </row>
    <row r="6060" customFormat="false" ht="23.4" hidden="false" customHeight="true" outlineLevel="0" collapsed="false">
      <c r="A6060" s="175" t="s">
        <v>13550</v>
      </c>
      <c r="B6060" s="176" t="s">
        <v>12459</v>
      </c>
      <c r="C6060" s="175" t="s">
        <v>12460</v>
      </c>
      <c r="D6060" s="175" t="s">
        <v>12125</v>
      </c>
      <c r="E6060" s="175" t="s">
        <v>13711</v>
      </c>
      <c r="F6060" s="175"/>
      <c r="G6060" s="177" t="s">
        <v>12461</v>
      </c>
      <c r="H6060" s="176" t="s">
        <v>12462</v>
      </c>
      <c r="I6060" s="176" t="s">
        <v>12463</v>
      </c>
      <c r="J6060" s="176" t="s">
        <v>12243</v>
      </c>
    </row>
    <row r="6061" customFormat="false" ht="32.75" hidden="false" customHeight="true" outlineLevel="0" collapsed="false">
      <c r="A6061" s="154" t="s">
        <v>13712</v>
      </c>
      <c r="B6061" s="178" t="s">
        <v>13551</v>
      </c>
      <c r="C6061" s="154" t="s">
        <v>12475</v>
      </c>
      <c r="D6061" s="154" t="s">
        <v>13552</v>
      </c>
      <c r="E6061" s="154"/>
      <c r="F6061" s="154"/>
      <c r="G6061" s="155" t="s">
        <v>12126</v>
      </c>
      <c r="H6061" s="179" t="n">
        <v>1</v>
      </c>
      <c r="I6061" s="180" t="n">
        <v>0</v>
      </c>
      <c r="J6061" s="180" t="n">
        <v>0</v>
      </c>
    </row>
    <row r="6062" customFormat="false" ht="22.3" hidden="false" customHeight="true" outlineLevel="0" collapsed="false">
      <c r="A6062" s="191"/>
      <c r="B6062" s="191"/>
      <c r="C6062" s="191"/>
      <c r="D6062" s="191"/>
      <c r="E6062" s="191" t="s">
        <v>13722</v>
      </c>
      <c r="F6062" s="192" t="n">
        <v>0</v>
      </c>
      <c r="G6062" s="191" t="s">
        <v>13723</v>
      </c>
      <c r="H6062" s="192" t="n">
        <v>0</v>
      </c>
      <c r="I6062" s="191" t="s">
        <v>13724</v>
      </c>
      <c r="J6062" s="192" t="n">
        <v>0</v>
      </c>
    </row>
    <row r="6063" customFormat="false" ht="32.75" hidden="false" customHeight="true" outlineLevel="0" collapsed="false">
      <c r="A6063" s="191"/>
      <c r="B6063" s="191"/>
      <c r="C6063" s="191"/>
      <c r="D6063" s="191"/>
      <c r="E6063" s="191" t="s">
        <v>13725</v>
      </c>
      <c r="F6063" s="192" t="n">
        <v>0</v>
      </c>
      <c r="G6063" s="191"/>
      <c r="H6063" s="193" t="s">
        <v>13726</v>
      </c>
      <c r="I6063" s="193"/>
      <c r="J6063" s="192" t="n">
        <v>0</v>
      </c>
    </row>
    <row r="6064" customFormat="false" ht="22.3" hidden="false" customHeight="true" outlineLevel="0" collapsed="false">
      <c r="A6064" s="125"/>
      <c r="B6064" s="125"/>
      <c r="C6064" s="125"/>
      <c r="D6064" s="125"/>
      <c r="E6064" s="125"/>
      <c r="F6064" s="125"/>
      <c r="G6064" s="125" t="s">
        <v>13727</v>
      </c>
      <c r="H6064" s="194" t="n">
        <v>177</v>
      </c>
      <c r="I6064" s="125" t="s">
        <v>13728</v>
      </c>
      <c r="J6064" s="195" t="n">
        <v>0</v>
      </c>
    </row>
    <row r="6065" customFormat="false" ht="22.3" hidden="false" customHeight="true" outlineLevel="0" collapsed="false">
      <c r="A6065" s="196"/>
      <c r="B6065" s="196"/>
      <c r="C6065" s="196"/>
      <c r="D6065" s="196"/>
      <c r="E6065" s="196"/>
      <c r="F6065" s="196"/>
      <c r="G6065" s="196"/>
      <c r="H6065" s="196"/>
      <c r="I6065" s="196"/>
      <c r="J6065" s="196"/>
    </row>
    <row r="6066" customFormat="false" ht="23.4" hidden="false" customHeight="true" outlineLevel="0" collapsed="false">
      <c r="A6066" s="175" t="s">
        <v>13553</v>
      </c>
      <c r="B6066" s="176" t="s">
        <v>12459</v>
      </c>
      <c r="C6066" s="175" t="s">
        <v>12460</v>
      </c>
      <c r="D6066" s="175" t="s">
        <v>12125</v>
      </c>
      <c r="E6066" s="175" t="s">
        <v>13711</v>
      </c>
      <c r="F6066" s="175"/>
      <c r="G6066" s="177" t="s">
        <v>12461</v>
      </c>
      <c r="H6066" s="176" t="s">
        <v>12462</v>
      </c>
      <c r="I6066" s="176" t="s">
        <v>12463</v>
      </c>
      <c r="J6066" s="176" t="s">
        <v>12243</v>
      </c>
    </row>
    <row r="6067" customFormat="false" ht="43.9" hidden="false" customHeight="true" outlineLevel="0" collapsed="false">
      <c r="A6067" s="154" t="s">
        <v>13712</v>
      </c>
      <c r="B6067" s="178" t="s">
        <v>13554</v>
      </c>
      <c r="C6067" s="154" t="s">
        <v>12475</v>
      </c>
      <c r="D6067" s="154" t="s">
        <v>8971</v>
      </c>
      <c r="E6067" s="154" t="s">
        <v>14019</v>
      </c>
      <c r="F6067" s="154"/>
      <c r="G6067" s="155" t="s">
        <v>12126</v>
      </c>
      <c r="H6067" s="179" t="n">
        <v>1</v>
      </c>
      <c r="I6067" s="180" t="n">
        <v>13.48</v>
      </c>
      <c r="J6067" s="180" t="n">
        <v>13.48</v>
      </c>
    </row>
    <row r="6068" customFormat="false" ht="55.1" hidden="false" customHeight="true" outlineLevel="0" collapsed="false">
      <c r="A6068" s="181" t="s">
        <v>13714</v>
      </c>
      <c r="B6068" s="182" t="n">
        <v>91946</v>
      </c>
      <c r="C6068" s="181" t="s">
        <v>12467</v>
      </c>
      <c r="D6068" s="181" t="s">
        <v>14028</v>
      </c>
      <c r="E6068" s="181" t="s">
        <v>13737</v>
      </c>
      <c r="F6068" s="181"/>
      <c r="G6068" s="183" t="s">
        <v>12126</v>
      </c>
      <c r="H6068" s="184" t="n">
        <v>1</v>
      </c>
      <c r="I6068" s="185" t="n">
        <v>11.21</v>
      </c>
      <c r="J6068" s="185" t="n">
        <v>11.21</v>
      </c>
    </row>
    <row r="6069" customFormat="false" ht="32.75" hidden="false" customHeight="true" outlineLevel="0" collapsed="false">
      <c r="A6069" s="186" t="s">
        <v>13719</v>
      </c>
      <c r="B6069" s="187" t="n">
        <v>38091</v>
      </c>
      <c r="C6069" s="186" t="s">
        <v>12467</v>
      </c>
      <c r="D6069" s="186" t="s">
        <v>8971</v>
      </c>
      <c r="E6069" s="186" t="s">
        <v>13720</v>
      </c>
      <c r="F6069" s="186"/>
      <c r="G6069" s="188" t="s">
        <v>12126</v>
      </c>
      <c r="H6069" s="189" t="n">
        <v>1</v>
      </c>
      <c r="I6069" s="190" t="n">
        <v>2.27</v>
      </c>
      <c r="J6069" s="190" t="n">
        <v>2.27</v>
      </c>
    </row>
    <row r="6070" customFormat="false" ht="22.3" hidden="false" customHeight="true" outlineLevel="0" collapsed="false">
      <c r="A6070" s="191"/>
      <c r="B6070" s="191"/>
      <c r="C6070" s="191"/>
      <c r="D6070" s="191"/>
      <c r="E6070" s="191" t="s">
        <v>13722</v>
      </c>
      <c r="F6070" s="192" t="n">
        <v>5.46</v>
      </c>
      <c r="G6070" s="191" t="s">
        <v>13723</v>
      </c>
      <c r="H6070" s="192" t="n">
        <v>0</v>
      </c>
      <c r="I6070" s="191" t="s">
        <v>13724</v>
      </c>
      <c r="J6070" s="192" t="n">
        <v>5.46</v>
      </c>
    </row>
    <row r="6071" customFormat="false" ht="32.75" hidden="false" customHeight="true" outlineLevel="0" collapsed="false">
      <c r="A6071" s="191"/>
      <c r="B6071" s="191"/>
      <c r="C6071" s="191"/>
      <c r="D6071" s="191"/>
      <c r="E6071" s="191" t="s">
        <v>13725</v>
      </c>
      <c r="F6071" s="192" t="n">
        <v>2.99</v>
      </c>
      <c r="G6071" s="191"/>
      <c r="H6071" s="193" t="s">
        <v>13726</v>
      </c>
      <c r="I6071" s="193"/>
      <c r="J6071" s="192" t="n">
        <v>16.47</v>
      </c>
    </row>
    <row r="6072" customFormat="false" ht="22.3" hidden="false" customHeight="true" outlineLevel="0" collapsed="false">
      <c r="A6072" s="125"/>
      <c r="B6072" s="125"/>
      <c r="C6072" s="125"/>
      <c r="D6072" s="125"/>
      <c r="E6072" s="125"/>
      <c r="F6072" s="125"/>
      <c r="G6072" s="125" t="s">
        <v>13727</v>
      </c>
      <c r="H6072" s="194" t="n">
        <v>18</v>
      </c>
      <c r="I6072" s="125" t="s">
        <v>13728</v>
      </c>
      <c r="J6072" s="195" t="n">
        <v>296.46</v>
      </c>
    </row>
    <row r="6073" customFormat="false" ht="22.3" hidden="false" customHeight="true" outlineLevel="0" collapsed="false">
      <c r="A6073" s="196"/>
      <c r="B6073" s="196"/>
      <c r="C6073" s="196"/>
      <c r="D6073" s="196"/>
      <c r="E6073" s="196"/>
      <c r="F6073" s="196"/>
      <c r="G6073" s="196"/>
      <c r="H6073" s="196"/>
      <c r="I6073" s="196"/>
      <c r="J6073" s="196"/>
    </row>
    <row r="6074" customFormat="false" ht="22.3" hidden="false" customHeight="true" outlineLevel="0" collapsed="false">
      <c r="A6074" s="150" t="n">
        <v>72</v>
      </c>
      <c r="B6074" s="150"/>
      <c r="C6074" s="150"/>
      <c r="D6074" s="150" t="s">
        <v>12442</v>
      </c>
      <c r="E6074" s="150"/>
      <c r="F6074" s="150"/>
      <c r="G6074" s="150"/>
      <c r="H6074" s="173"/>
      <c r="I6074" s="150"/>
      <c r="J6074" s="174" t="n">
        <v>90453.36</v>
      </c>
    </row>
    <row r="6075" customFormat="false" ht="23.4" hidden="false" customHeight="true" outlineLevel="0" collapsed="false">
      <c r="A6075" s="175" t="s">
        <v>13555</v>
      </c>
      <c r="B6075" s="176" t="s">
        <v>12459</v>
      </c>
      <c r="C6075" s="175" t="s">
        <v>12460</v>
      </c>
      <c r="D6075" s="175" t="s">
        <v>12125</v>
      </c>
      <c r="E6075" s="175" t="s">
        <v>13711</v>
      </c>
      <c r="F6075" s="175"/>
      <c r="G6075" s="177" t="s">
        <v>12461</v>
      </c>
      <c r="H6075" s="176" t="s">
        <v>12462</v>
      </c>
      <c r="I6075" s="176" t="s">
        <v>12463</v>
      </c>
      <c r="J6075" s="176" t="s">
        <v>12243</v>
      </c>
    </row>
    <row r="6076" customFormat="false" ht="55.1" hidden="false" customHeight="true" outlineLevel="0" collapsed="false">
      <c r="A6076" s="154" t="s">
        <v>13712</v>
      </c>
      <c r="B6076" s="178" t="n">
        <v>97328</v>
      </c>
      <c r="C6076" s="154" t="s">
        <v>12467</v>
      </c>
      <c r="D6076" s="154" t="s">
        <v>13556</v>
      </c>
      <c r="E6076" s="154" t="s">
        <v>14037</v>
      </c>
      <c r="F6076" s="154"/>
      <c r="G6076" s="155" t="s">
        <v>12127</v>
      </c>
      <c r="H6076" s="179" t="n">
        <v>1</v>
      </c>
      <c r="I6076" s="180" t="n">
        <v>44.78</v>
      </c>
      <c r="J6076" s="180" t="n">
        <v>44.78</v>
      </c>
    </row>
    <row r="6077" customFormat="false" ht="43.9" hidden="false" customHeight="true" outlineLevel="0" collapsed="false">
      <c r="A6077" s="181" t="s">
        <v>13714</v>
      </c>
      <c r="B6077" s="182" t="n">
        <v>100308</v>
      </c>
      <c r="C6077" s="181" t="s">
        <v>12467</v>
      </c>
      <c r="D6077" s="181" t="s">
        <v>6654</v>
      </c>
      <c r="E6077" s="181" t="s">
        <v>13717</v>
      </c>
      <c r="F6077" s="181"/>
      <c r="G6077" s="183" t="s">
        <v>13718</v>
      </c>
      <c r="H6077" s="184" t="n">
        <v>0.053612</v>
      </c>
      <c r="I6077" s="185" t="n">
        <v>31.6</v>
      </c>
      <c r="J6077" s="185" t="n">
        <v>1.69</v>
      </c>
    </row>
    <row r="6078" customFormat="false" ht="43.9" hidden="false" customHeight="true" outlineLevel="0" collapsed="false">
      <c r="A6078" s="181" t="s">
        <v>13714</v>
      </c>
      <c r="B6078" s="182" t="n">
        <v>88243</v>
      </c>
      <c r="C6078" s="181" t="s">
        <v>12467</v>
      </c>
      <c r="D6078" s="181" t="s">
        <v>6419</v>
      </c>
      <c r="E6078" s="181" t="s">
        <v>13717</v>
      </c>
      <c r="F6078" s="181"/>
      <c r="G6078" s="183" t="s">
        <v>13718</v>
      </c>
      <c r="H6078" s="184" t="n">
        <v>0.053612</v>
      </c>
      <c r="I6078" s="185" t="n">
        <v>24.22</v>
      </c>
      <c r="J6078" s="185" t="n">
        <v>1.29</v>
      </c>
    </row>
    <row r="6079" customFormat="false" ht="32.75" hidden="false" customHeight="true" outlineLevel="0" collapsed="false">
      <c r="A6079" s="186" t="s">
        <v>13719</v>
      </c>
      <c r="B6079" s="187" t="n">
        <v>39664</v>
      </c>
      <c r="C6079" s="186" t="s">
        <v>12467</v>
      </c>
      <c r="D6079" s="186" t="s">
        <v>14038</v>
      </c>
      <c r="E6079" s="186" t="s">
        <v>13720</v>
      </c>
      <c r="F6079" s="186"/>
      <c r="G6079" s="188" t="s">
        <v>12127</v>
      </c>
      <c r="H6079" s="189" t="n">
        <v>1.022727</v>
      </c>
      <c r="I6079" s="190" t="n">
        <v>31.7</v>
      </c>
      <c r="J6079" s="190" t="n">
        <v>32.42</v>
      </c>
    </row>
    <row r="6080" customFormat="false" ht="55.1" hidden="false" customHeight="true" outlineLevel="0" collapsed="false">
      <c r="A6080" s="186" t="s">
        <v>13719</v>
      </c>
      <c r="B6080" s="187" t="n">
        <v>39741</v>
      </c>
      <c r="C6080" s="186" t="s">
        <v>12467</v>
      </c>
      <c r="D6080" s="186" t="s">
        <v>14039</v>
      </c>
      <c r="E6080" s="186" t="s">
        <v>13720</v>
      </c>
      <c r="F6080" s="186"/>
      <c r="G6080" s="188" t="s">
        <v>12127</v>
      </c>
      <c r="H6080" s="189" t="n">
        <v>1.022727</v>
      </c>
      <c r="I6080" s="190" t="n">
        <v>9.18</v>
      </c>
      <c r="J6080" s="190" t="n">
        <v>9.38</v>
      </c>
    </row>
    <row r="6081" customFormat="false" ht="22.3" hidden="false" customHeight="true" outlineLevel="0" collapsed="false">
      <c r="A6081" s="191"/>
      <c r="B6081" s="191"/>
      <c r="C6081" s="191"/>
      <c r="D6081" s="191"/>
      <c r="E6081" s="191" t="s">
        <v>13722</v>
      </c>
      <c r="F6081" s="192" t="n">
        <v>2.31</v>
      </c>
      <c r="G6081" s="191" t="s">
        <v>13723</v>
      </c>
      <c r="H6081" s="192" t="n">
        <v>0</v>
      </c>
      <c r="I6081" s="191" t="s">
        <v>13724</v>
      </c>
      <c r="J6081" s="192" t="n">
        <v>2.31</v>
      </c>
    </row>
    <row r="6082" customFormat="false" ht="32.75" hidden="false" customHeight="true" outlineLevel="0" collapsed="false">
      <c r="A6082" s="191"/>
      <c r="B6082" s="191"/>
      <c r="C6082" s="191"/>
      <c r="D6082" s="191"/>
      <c r="E6082" s="191" t="s">
        <v>13725</v>
      </c>
      <c r="F6082" s="192" t="n">
        <v>9.95</v>
      </c>
      <c r="G6082" s="191"/>
      <c r="H6082" s="193" t="s">
        <v>13726</v>
      </c>
      <c r="I6082" s="193"/>
      <c r="J6082" s="192" t="n">
        <v>54.73</v>
      </c>
    </row>
    <row r="6083" customFormat="false" ht="22.3" hidden="false" customHeight="true" outlineLevel="0" collapsed="false">
      <c r="A6083" s="125"/>
      <c r="B6083" s="125"/>
      <c r="C6083" s="125"/>
      <c r="D6083" s="125"/>
      <c r="E6083" s="125"/>
      <c r="F6083" s="125"/>
      <c r="G6083" s="125" t="s">
        <v>13727</v>
      </c>
      <c r="H6083" s="194" t="n">
        <v>282</v>
      </c>
      <c r="I6083" s="125" t="s">
        <v>13728</v>
      </c>
      <c r="J6083" s="195" t="n">
        <v>15433.86</v>
      </c>
    </row>
    <row r="6084" customFormat="false" ht="22.3" hidden="false" customHeight="true" outlineLevel="0" collapsed="false">
      <c r="A6084" s="196"/>
      <c r="B6084" s="196"/>
      <c r="C6084" s="196"/>
      <c r="D6084" s="196"/>
      <c r="E6084" s="196"/>
      <c r="F6084" s="196"/>
      <c r="G6084" s="196"/>
      <c r="H6084" s="196"/>
      <c r="I6084" s="196"/>
      <c r="J6084" s="196"/>
    </row>
    <row r="6085" customFormat="false" ht="23.4" hidden="false" customHeight="true" outlineLevel="0" collapsed="false">
      <c r="A6085" s="175" t="s">
        <v>13557</v>
      </c>
      <c r="B6085" s="176" t="s">
        <v>12459</v>
      </c>
      <c r="C6085" s="175" t="s">
        <v>12460</v>
      </c>
      <c r="D6085" s="175" t="s">
        <v>12125</v>
      </c>
      <c r="E6085" s="175" t="s">
        <v>13711</v>
      </c>
      <c r="F6085" s="175"/>
      <c r="G6085" s="177" t="s">
        <v>12461</v>
      </c>
      <c r="H6085" s="176" t="s">
        <v>12462</v>
      </c>
      <c r="I6085" s="176" t="s">
        <v>12463</v>
      </c>
      <c r="J6085" s="176" t="s">
        <v>12243</v>
      </c>
    </row>
    <row r="6086" customFormat="false" ht="55.1" hidden="false" customHeight="true" outlineLevel="0" collapsed="false">
      <c r="A6086" s="154" t="s">
        <v>13712</v>
      </c>
      <c r="B6086" s="178" t="n">
        <v>97327</v>
      </c>
      <c r="C6086" s="154" t="s">
        <v>12467</v>
      </c>
      <c r="D6086" s="154" t="s">
        <v>13558</v>
      </c>
      <c r="E6086" s="154" t="s">
        <v>14037</v>
      </c>
      <c r="F6086" s="154"/>
      <c r="G6086" s="155" t="s">
        <v>12127</v>
      </c>
      <c r="H6086" s="179" t="n">
        <v>1</v>
      </c>
      <c r="I6086" s="180" t="n">
        <v>27.27</v>
      </c>
      <c r="J6086" s="180" t="n">
        <v>27.27</v>
      </c>
    </row>
    <row r="6087" customFormat="false" ht="43.9" hidden="false" customHeight="true" outlineLevel="0" collapsed="false">
      <c r="A6087" s="181" t="s">
        <v>13714</v>
      </c>
      <c r="B6087" s="182" t="n">
        <v>100308</v>
      </c>
      <c r="C6087" s="181" t="s">
        <v>12467</v>
      </c>
      <c r="D6087" s="181" t="s">
        <v>6654</v>
      </c>
      <c r="E6087" s="181" t="s">
        <v>13717</v>
      </c>
      <c r="F6087" s="181"/>
      <c r="G6087" s="183" t="s">
        <v>13718</v>
      </c>
      <c r="H6087" s="184" t="n">
        <v>0.044526</v>
      </c>
      <c r="I6087" s="185" t="n">
        <v>31.6</v>
      </c>
      <c r="J6087" s="185" t="n">
        <v>1.4</v>
      </c>
    </row>
    <row r="6088" customFormat="false" ht="43.9" hidden="false" customHeight="true" outlineLevel="0" collapsed="false">
      <c r="A6088" s="181" t="s">
        <v>13714</v>
      </c>
      <c r="B6088" s="182" t="n">
        <v>88243</v>
      </c>
      <c r="C6088" s="181" t="s">
        <v>12467</v>
      </c>
      <c r="D6088" s="181" t="s">
        <v>6419</v>
      </c>
      <c r="E6088" s="181" t="s">
        <v>13717</v>
      </c>
      <c r="F6088" s="181"/>
      <c r="G6088" s="183" t="s">
        <v>13718</v>
      </c>
      <c r="H6088" s="184" t="n">
        <v>0.044526</v>
      </c>
      <c r="I6088" s="185" t="n">
        <v>24.22</v>
      </c>
      <c r="J6088" s="185" t="n">
        <v>1.07</v>
      </c>
    </row>
    <row r="6089" customFormat="false" ht="32.75" hidden="false" customHeight="true" outlineLevel="0" collapsed="false">
      <c r="A6089" s="186" t="s">
        <v>13719</v>
      </c>
      <c r="B6089" s="187" t="n">
        <v>39662</v>
      </c>
      <c r="C6089" s="186" t="s">
        <v>12467</v>
      </c>
      <c r="D6089" s="186" t="s">
        <v>14040</v>
      </c>
      <c r="E6089" s="186" t="s">
        <v>13720</v>
      </c>
      <c r="F6089" s="186"/>
      <c r="G6089" s="188" t="s">
        <v>12127</v>
      </c>
      <c r="H6089" s="189" t="n">
        <v>1.022727</v>
      </c>
      <c r="I6089" s="190" t="n">
        <v>20.61</v>
      </c>
      <c r="J6089" s="190" t="n">
        <v>21.07</v>
      </c>
    </row>
    <row r="6090" customFormat="false" ht="55.1" hidden="false" customHeight="true" outlineLevel="0" collapsed="false">
      <c r="A6090" s="186" t="s">
        <v>13719</v>
      </c>
      <c r="B6090" s="187" t="n">
        <v>39738</v>
      </c>
      <c r="C6090" s="186" t="s">
        <v>12467</v>
      </c>
      <c r="D6090" s="186" t="s">
        <v>14041</v>
      </c>
      <c r="E6090" s="186" t="s">
        <v>13720</v>
      </c>
      <c r="F6090" s="186"/>
      <c r="G6090" s="188" t="s">
        <v>12127</v>
      </c>
      <c r="H6090" s="189" t="n">
        <v>1.022727</v>
      </c>
      <c r="I6090" s="190" t="n">
        <v>3.65</v>
      </c>
      <c r="J6090" s="190" t="n">
        <v>3.73</v>
      </c>
    </row>
    <row r="6091" customFormat="false" ht="22.3" hidden="false" customHeight="true" outlineLevel="0" collapsed="false">
      <c r="A6091" s="191"/>
      <c r="B6091" s="191"/>
      <c r="C6091" s="191"/>
      <c r="D6091" s="191"/>
      <c r="E6091" s="191" t="s">
        <v>13722</v>
      </c>
      <c r="F6091" s="192" t="n">
        <v>1.92</v>
      </c>
      <c r="G6091" s="191" t="s">
        <v>13723</v>
      </c>
      <c r="H6091" s="192" t="n">
        <v>0</v>
      </c>
      <c r="I6091" s="191" t="s">
        <v>13724</v>
      </c>
      <c r="J6091" s="192" t="n">
        <v>1.92</v>
      </c>
    </row>
    <row r="6092" customFormat="false" ht="32.75" hidden="false" customHeight="true" outlineLevel="0" collapsed="false">
      <c r="A6092" s="191"/>
      <c r="B6092" s="191"/>
      <c r="C6092" s="191"/>
      <c r="D6092" s="191"/>
      <c r="E6092" s="191" t="s">
        <v>13725</v>
      </c>
      <c r="F6092" s="192" t="n">
        <v>6.05</v>
      </c>
      <c r="G6092" s="191"/>
      <c r="H6092" s="193" t="s">
        <v>13726</v>
      </c>
      <c r="I6092" s="193"/>
      <c r="J6092" s="192" t="n">
        <v>33.32</v>
      </c>
    </row>
    <row r="6093" customFormat="false" ht="22.3" hidden="false" customHeight="true" outlineLevel="0" collapsed="false">
      <c r="A6093" s="125"/>
      <c r="B6093" s="125"/>
      <c r="C6093" s="125"/>
      <c r="D6093" s="125"/>
      <c r="E6093" s="125"/>
      <c r="F6093" s="125"/>
      <c r="G6093" s="125" t="s">
        <v>13727</v>
      </c>
      <c r="H6093" s="194" t="n">
        <v>43</v>
      </c>
      <c r="I6093" s="125" t="s">
        <v>13728</v>
      </c>
      <c r="J6093" s="195" t="n">
        <v>1432.76</v>
      </c>
    </row>
    <row r="6094" customFormat="false" ht="22.3" hidden="false" customHeight="true" outlineLevel="0" collapsed="false">
      <c r="A6094" s="196"/>
      <c r="B6094" s="196"/>
      <c r="C6094" s="196"/>
      <c r="D6094" s="196"/>
      <c r="E6094" s="196"/>
      <c r="F6094" s="196"/>
      <c r="G6094" s="196"/>
      <c r="H6094" s="196"/>
      <c r="I6094" s="196"/>
      <c r="J6094" s="196"/>
    </row>
    <row r="6095" customFormat="false" ht="23.4" hidden="false" customHeight="true" outlineLevel="0" collapsed="false">
      <c r="A6095" s="175" t="s">
        <v>13559</v>
      </c>
      <c r="B6095" s="176" t="s">
        <v>12459</v>
      </c>
      <c r="C6095" s="175" t="s">
        <v>12460</v>
      </c>
      <c r="D6095" s="175" t="s">
        <v>12125</v>
      </c>
      <c r="E6095" s="175" t="s">
        <v>13711</v>
      </c>
      <c r="F6095" s="175"/>
      <c r="G6095" s="177" t="s">
        <v>12461</v>
      </c>
      <c r="H6095" s="176" t="s">
        <v>12462</v>
      </c>
      <c r="I6095" s="176" t="s">
        <v>12463</v>
      </c>
      <c r="J6095" s="176" t="s">
        <v>12243</v>
      </c>
    </row>
    <row r="6096" customFormat="false" ht="55.1" hidden="false" customHeight="true" outlineLevel="0" collapsed="false">
      <c r="A6096" s="154" t="s">
        <v>13712</v>
      </c>
      <c r="B6096" s="178" t="n">
        <v>97330</v>
      </c>
      <c r="C6096" s="154" t="s">
        <v>12467</v>
      </c>
      <c r="D6096" s="154" t="s">
        <v>13560</v>
      </c>
      <c r="E6096" s="154" t="s">
        <v>14037</v>
      </c>
      <c r="F6096" s="154"/>
      <c r="G6096" s="155" t="s">
        <v>12127</v>
      </c>
      <c r="H6096" s="179" t="n">
        <v>1</v>
      </c>
      <c r="I6096" s="180" t="n">
        <v>71.02</v>
      </c>
      <c r="J6096" s="180" t="n">
        <v>71.02</v>
      </c>
    </row>
    <row r="6097" customFormat="false" ht="43.9" hidden="false" customHeight="true" outlineLevel="0" collapsed="false">
      <c r="A6097" s="181" t="s">
        <v>13714</v>
      </c>
      <c r="B6097" s="182" t="n">
        <v>88243</v>
      </c>
      <c r="C6097" s="181" t="s">
        <v>12467</v>
      </c>
      <c r="D6097" s="181" t="s">
        <v>6419</v>
      </c>
      <c r="E6097" s="181" t="s">
        <v>13717</v>
      </c>
      <c r="F6097" s="181"/>
      <c r="G6097" s="183" t="s">
        <v>13718</v>
      </c>
      <c r="H6097" s="184" t="n">
        <v>0.071814</v>
      </c>
      <c r="I6097" s="185" t="n">
        <v>24.22</v>
      </c>
      <c r="J6097" s="185" t="n">
        <v>1.73</v>
      </c>
    </row>
    <row r="6098" customFormat="false" ht="43.9" hidden="false" customHeight="true" outlineLevel="0" collapsed="false">
      <c r="A6098" s="181" t="s">
        <v>13714</v>
      </c>
      <c r="B6098" s="182" t="n">
        <v>100308</v>
      </c>
      <c r="C6098" s="181" t="s">
        <v>12467</v>
      </c>
      <c r="D6098" s="181" t="s">
        <v>6654</v>
      </c>
      <c r="E6098" s="181" t="s">
        <v>13717</v>
      </c>
      <c r="F6098" s="181"/>
      <c r="G6098" s="183" t="s">
        <v>13718</v>
      </c>
      <c r="H6098" s="184" t="n">
        <v>0.071814</v>
      </c>
      <c r="I6098" s="185" t="n">
        <v>31.6</v>
      </c>
      <c r="J6098" s="185" t="n">
        <v>2.26</v>
      </c>
    </row>
    <row r="6099" customFormat="false" ht="55.1" hidden="false" customHeight="true" outlineLevel="0" collapsed="false">
      <c r="A6099" s="186" t="s">
        <v>13719</v>
      </c>
      <c r="B6099" s="187" t="n">
        <v>39853</v>
      </c>
      <c r="C6099" s="186" t="s">
        <v>12467</v>
      </c>
      <c r="D6099" s="186" t="s">
        <v>11689</v>
      </c>
      <c r="E6099" s="186" t="s">
        <v>13720</v>
      </c>
      <c r="F6099" s="186"/>
      <c r="G6099" s="188" t="s">
        <v>12127</v>
      </c>
      <c r="H6099" s="189" t="n">
        <v>1.022727</v>
      </c>
      <c r="I6099" s="190" t="n">
        <v>12.06</v>
      </c>
      <c r="J6099" s="190" t="n">
        <v>12.33</v>
      </c>
    </row>
    <row r="6100" customFormat="false" ht="32.75" hidden="false" customHeight="true" outlineLevel="0" collapsed="false">
      <c r="A6100" s="186" t="s">
        <v>13719</v>
      </c>
      <c r="B6100" s="187" t="n">
        <v>39665</v>
      </c>
      <c r="C6100" s="186" t="s">
        <v>12467</v>
      </c>
      <c r="D6100" s="186" t="s">
        <v>14042</v>
      </c>
      <c r="E6100" s="186" t="s">
        <v>13720</v>
      </c>
      <c r="F6100" s="186"/>
      <c r="G6100" s="188" t="s">
        <v>12127</v>
      </c>
      <c r="H6100" s="189" t="n">
        <v>1.022727</v>
      </c>
      <c r="I6100" s="190" t="n">
        <v>53.49</v>
      </c>
      <c r="J6100" s="190" t="n">
        <v>54.7</v>
      </c>
    </row>
    <row r="6101" customFormat="false" ht="22.3" hidden="false" customHeight="true" outlineLevel="0" collapsed="false">
      <c r="A6101" s="191"/>
      <c r="B6101" s="191"/>
      <c r="C6101" s="191"/>
      <c r="D6101" s="191"/>
      <c r="E6101" s="191" t="s">
        <v>13722</v>
      </c>
      <c r="F6101" s="192" t="n">
        <v>3.1</v>
      </c>
      <c r="G6101" s="191" t="s">
        <v>13723</v>
      </c>
      <c r="H6101" s="192" t="n">
        <v>0</v>
      </c>
      <c r="I6101" s="191" t="s">
        <v>13724</v>
      </c>
      <c r="J6101" s="192" t="n">
        <v>3.1</v>
      </c>
    </row>
    <row r="6102" customFormat="false" ht="32.75" hidden="false" customHeight="true" outlineLevel="0" collapsed="false">
      <c r="A6102" s="191"/>
      <c r="B6102" s="191"/>
      <c r="C6102" s="191"/>
      <c r="D6102" s="191"/>
      <c r="E6102" s="191" t="s">
        <v>13725</v>
      </c>
      <c r="F6102" s="192" t="n">
        <v>15.78</v>
      </c>
      <c r="G6102" s="191"/>
      <c r="H6102" s="193" t="s">
        <v>13726</v>
      </c>
      <c r="I6102" s="193"/>
      <c r="J6102" s="192" t="n">
        <v>86.8</v>
      </c>
    </row>
    <row r="6103" customFormat="false" ht="22.3" hidden="false" customHeight="true" outlineLevel="0" collapsed="false">
      <c r="A6103" s="125"/>
      <c r="B6103" s="125"/>
      <c r="C6103" s="125"/>
      <c r="D6103" s="125"/>
      <c r="E6103" s="125"/>
      <c r="F6103" s="125"/>
      <c r="G6103" s="125" t="s">
        <v>13727</v>
      </c>
      <c r="H6103" s="194" t="n">
        <v>11</v>
      </c>
      <c r="I6103" s="125" t="s">
        <v>13728</v>
      </c>
      <c r="J6103" s="195" t="n">
        <v>954.8</v>
      </c>
    </row>
    <row r="6104" customFormat="false" ht="22.3" hidden="false" customHeight="true" outlineLevel="0" collapsed="false">
      <c r="A6104" s="196"/>
      <c r="B6104" s="196"/>
      <c r="C6104" s="196"/>
      <c r="D6104" s="196"/>
      <c r="E6104" s="196"/>
      <c r="F6104" s="196"/>
      <c r="G6104" s="196"/>
      <c r="H6104" s="196"/>
      <c r="I6104" s="196"/>
      <c r="J6104" s="196"/>
    </row>
    <row r="6105" customFormat="false" ht="23.4" hidden="false" customHeight="true" outlineLevel="0" collapsed="false">
      <c r="A6105" s="175" t="s">
        <v>13561</v>
      </c>
      <c r="B6105" s="176" t="s">
        <v>12459</v>
      </c>
      <c r="C6105" s="175" t="s">
        <v>12460</v>
      </c>
      <c r="D6105" s="175" t="s">
        <v>12125</v>
      </c>
      <c r="E6105" s="175" t="s">
        <v>13711</v>
      </c>
      <c r="F6105" s="175"/>
      <c r="G6105" s="177" t="s">
        <v>12461</v>
      </c>
      <c r="H6105" s="176" t="s">
        <v>12462</v>
      </c>
      <c r="I6105" s="176" t="s">
        <v>12463</v>
      </c>
      <c r="J6105" s="176" t="s">
        <v>12243</v>
      </c>
    </row>
    <row r="6106" customFormat="false" ht="55.1" hidden="false" customHeight="true" outlineLevel="0" collapsed="false">
      <c r="A6106" s="154" t="s">
        <v>13712</v>
      </c>
      <c r="B6106" s="178" t="n">
        <v>97333</v>
      </c>
      <c r="C6106" s="154" t="s">
        <v>12467</v>
      </c>
      <c r="D6106" s="154" t="s">
        <v>13562</v>
      </c>
      <c r="E6106" s="154" t="s">
        <v>14037</v>
      </c>
      <c r="F6106" s="154"/>
      <c r="G6106" s="155" t="s">
        <v>12127</v>
      </c>
      <c r="H6106" s="179" t="n">
        <v>1</v>
      </c>
      <c r="I6106" s="180" t="n">
        <v>57.97</v>
      </c>
      <c r="J6106" s="180" t="n">
        <v>57.97</v>
      </c>
    </row>
    <row r="6107" customFormat="false" ht="43.9" hidden="false" customHeight="true" outlineLevel="0" collapsed="false">
      <c r="A6107" s="181" t="s">
        <v>13714</v>
      </c>
      <c r="B6107" s="182" t="n">
        <v>88267</v>
      </c>
      <c r="C6107" s="181" t="s">
        <v>12467</v>
      </c>
      <c r="D6107" s="181" t="s">
        <v>6441</v>
      </c>
      <c r="E6107" s="181" t="s">
        <v>13717</v>
      </c>
      <c r="F6107" s="181"/>
      <c r="G6107" s="183" t="s">
        <v>13718</v>
      </c>
      <c r="H6107" s="184" t="n">
        <v>0.071</v>
      </c>
      <c r="I6107" s="185" t="n">
        <v>29.16</v>
      </c>
      <c r="J6107" s="185" t="n">
        <v>2.07</v>
      </c>
    </row>
    <row r="6108" customFormat="false" ht="43.9" hidden="false" customHeight="true" outlineLevel="0" collapsed="false">
      <c r="A6108" s="181" t="s">
        <v>13714</v>
      </c>
      <c r="B6108" s="182" t="n">
        <v>88248</v>
      </c>
      <c r="C6108" s="181" t="s">
        <v>12467</v>
      </c>
      <c r="D6108" s="181" t="s">
        <v>6423</v>
      </c>
      <c r="E6108" s="181" t="s">
        <v>13717</v>
      </c>
      <c r="F6108" s="181"/>
      <c r="G6108" s="183" t="s">
        <v>13718</v>
      </c>
      <c r="H6108" s="184" t="n">
        <v>0.071</v>
      </c>
      <c r="I6108" s="185" t="n">
        <v>23.97</v>
      </c>
      <c r="J6108" s="185" t="n">
        <v>1.7</v>
      </c>
    </row>
    <row r="6109" customFormat="false" ht="32.75" hidden="false" customHeight="true" outlineLevel="0" collapsed="false">
      <c r="A6109" s="186" t="s">
        <v>13719</v>
      </c>
      <c r="B6109" s="187" t="n">
        <v>39660</v>
      </c>
      <c r="C6109" s="186" t="s">
        <v>12467</v>
      </c>
      <c r="D6109" s="186" t="s">
        <v>14043</v>
      </c>
      <c r="E6109" s="186" t="s">
        <v>13720</v>
      </c>
      <c r="F6109" s="186"/>
      <c r="G6109" s="188" t="s">
        <v>12127</v>
      </c>
      <c r="H6109" s="189" t="n">
        <v>1.0211</v>
      </c>
      <c r="I6109" s="190" t="n">
        <v>43</v>
      </c>
      <c r="J6109" s="190" t="n">
        <v>43.9</v>
      </c>
    </row>
    <row r="6110" customFormat="false" ht="55.1" hidden="false" customHeight="true" outlineLevel="0" collapsed="false">
      <c r="A6110" s="186" t="s">
        <v>13719</v>
      </c>
      <c r="B6110" s="187" t="n">
        <v>39737</v>
      </c>
      <c r="C6110" s="186" t="s">
        <v>12467</v>
      </c>
      <c r="D6110" s="186" t="s">
        <v>14044</v>
      </c>
      <c r="E6110" s="186" t="s">
        <v>13720</v>
      </c>
      <c r="F6110" s="186"/>
      <c r="G6110" s="188" t="s">
        <v>12127</v>
      </c>
      <c r="H6110" s="189" t="n">
        <v>1.0211</v>
      </c>
      <c r="I6110" s="190" t="n">
        <v>10.09</v>
      </c>
      <c r="J6110" s="190" t="n">
        <v>10.3</v>
      </c>
    </row>
    <row r="6111" customFormat="false" ht="22.3" hidden="false" customHeight="true" outlineLevel="0" collapsed="false">
      <c r="A6111" s="191"/>
      <c r="B6111" s="191"/>
      <c r="C6111" s="191"/>
      <c r="D6111" s="191"/>
      <c r="E6111" s="191" t="s">
        <v>13722</v>
      </c>
      <c r="F6111" s="192" t="n">
        <v>2.97</v>
      </c>
      <c r="G6111" s="191" t="s">
        <v>13723</v>
      </c>
      <c r="H6111" s="192" t="n">
        <v>0</v>
      </c>
      <c r="I6111" s="191" t="s">
        <v>13724</v>
      </c>
      <c r="J6111" s="192" t="n">
        <v>2.97</v>
      </c>
    </row>
    <row r="6112" customFormat="false" ht="32.75" hidden="false" customHeight="true" outlineLevel="0" collapsed="false">
      <c r="A6112" s="191"/>
      <c r="B6112" s="191"/>
      <c r="C6112" s="191"/>
      <c r="D6112" s="191"/>
      <c r="E6112" s="191" t="s">
        <v>13725</v>
      </c>
      <c r="F6112" s="192" t="n">
        <v>12.88</v>
      </c>
      <c r="G6112" s="191"/>
      <c r="H6112" s="193" t="s">
        <v>13726</v>
      </c>
      <c r="I6112" s="193"/>
      <c r="J6112" s="192" t="n">
        <v>70.85</v>
      </c>
    </row>
    <row r="6113" customFormat="false" ht="22.3" hidden="false" customHeight="true" outlineLevel="0" collapsed="false">
      <c r="A6113" s="125"/>
      <c r="B6113" s="125"/>
      <c r="C6113" s="125"/>
      <c r="D6113" s="125"/>
      <c r="E6113" s="125"/>
      <c r="F6113" s="125"/>
      <c r="G6113" s="125" t="s">
        <v>13727</v>
      </c>
      <c r="H6113" s="194" t="n">
        <v>43</v>
      </c>
      <c r="I6113" s="125" t="s">
        <v>13728</v>
      </c>
      <c r="J6113" s="195" t="n">
        <v>3046.55</v>
      </c>
    </row>
    <row r="6114" customFormat="false" ht="22.3" hidden="false" customHeight="true" outlineLevel="0" collapsed="false">
      <c r="A6114" s="196"/>
      <c r="B6114" s="196"/>
      <c r="C6114" s="196"/>
      <c r="D6114" s="196"/>
      <c r="E6114" s="196"/>
      <c r="F6114" s="196"/>
      <c r="G6114" s="196"/>
      <c r="H6114" s="196"/>
      <c r="I6114" s="196"/>
      <c r="J6114" s="196"/>
    </row>
    <row r="6115" customFormat="false" ht="23.4" hidden="false" customHeight="true" outlineLevel="0" collapsed="false">
      <c r="A6115" s="175" t="s">
        <v>13563</v>
      </c>
      <c r="B6115" s="176" t="s">
        <v>12459</v>
      </c>
      <c r="C6115" s="175" t="s">
        <v>12460</v>
      </c>
      <c r="D6115" s="175" t="s">
        <v>12125</v>
      </c>
      <c r="E6115" s="175" t="s">
        <v>13711</v>
      </c>
      <c r="F6115" s="175"/>
      <c r="G6115" s="177" t="s">
        <v>12461</v>
      </c>
      <c r="H6115" s="176" t="s">
        <v>12462</v>
      </c>
      <c r="I6115" s="176" t="s">
        <v>12463</v>
      </c>
      <c r="J6115" s="176" t="s">
        <v>12243</v>
      </c>
    </row>
    <row r="6116" customFormat="false" ht="55.1" hidden="false" customHeight="true" outlineLevel="0" collapsed="false">
      <c r="A6116" s="154" t="s">
        <v>13712</v>
      </c>
      <c r="B6116" s="178" t="n">
        <v>100763</v>
      </c>
      <c r="C6116" s="154" t="s">
        <v>12467</v>
      </c>
      <c r="D6116" s="154" t="s">
        <v>13564</v>
      </c>
      <c r="E6116" s="154" t="s">
        <v>13795</v>
      </c>
      <c r="F6116" s="154"/>
      <c r="G6116" s="155" t="s">
        <v>12533</v>
      </c>
      <c r="H6116" s="179" t="n">
        <v>1</v>
      </c>
      <c r="I6116" s="180" t="n">
        <v>15.74</v>
      </c>
      <c r="J6116" s="180" t="n">
        <v>15.74</v>
      </c>
    </row>
    <row r="6117" customFormat="false" ht="43.9" hidden="false" customHeight="true" outlineLevel="0" collapsed="false">
      <c r="A6117" s="181" t="s">
        <v>13714</v>
      </c>
      <c r="B6117" s="182" t="n">
        <v>88240</v>
      </c>
      <c r="C6117" s="181" t="s">
        <v>12467</v>
      </c>
      <c r="D6117" s="181" t="s">
        <v>6416</v>
      </c>
      <c r="E6117" s="181" t="s">
        <v>13717</v>
      </c>
      <c r="F6117" s="181"/>
      <c r="G6117" s="183" t="s">
        <v>13718</v>
      </c>
      <c r="H6117" s="184" t="n">
        <v>0.0047</v>
      </c>
      <c r="I6117" s="185" t="n">
        <v>23.31</v>
      </c>
      <c r="J6117" s="185" t="n">
        <v>0.1</v>
      </c>
    </row>
    <row r="6118" customFormat="false" ht="43.9" hidden="false" customHeight="true" outlineLevel="0" collapsed="false">
      <c r="A6118" s="181" t="s">
        <v>13714</v>
      </c>
      <c r="B6118" s="182" t="n">
        <v>88278</v>
      </c>
      <c r="C6118" s="181" t="s">
        <v>12467</v>
      </c>
      <c r="D6118" s="181" t="s">
        <v>6776</v>
      </c>
      <c r="E6118" s="181" t="s">
        <v>13717</v>
      </c>
      <c r="F6118" s="181"/>
      <c r="G6118" s="183" t="s">
        <v>13718</v>
      </c>
      <c r="H6118" s="184" t="n">
        <v>0.029</v>
      </c>
      <c r="I6118" s="185" t="n">
        <v>25.72</v>
      </c>
      <c r="J6118" s="185" t="n">
        <v>0.74</v>
      </c>
    </row>
    <row r="6119" customFormat="false" ht="43.9" hidden="false" customHeight="true" outlineLevel="0" collapsed="false">
      <c r="A6119" s="181" t="s">
        <v>13714</v>
      </c>
      <c r="B6119" s="182" t="n">
        <v>100716</v>
      </c>
      <c r="C6119" s="181" t="s">
        <v>12467</v>
      </c>
      <c r="D6119" s="181" t="s">
        <v>5471</v>
      </c>
      <c r="E6119" s="181" t="s">
        <v>13804</v>
      </c>
      <c r="F6119" s="181"/>
      <c r="G6119" s="183" t="s">
        <v>12469</v>
      </c>
      <c r="H6119" s="184" t="n">
        <v>0.0358424</v>
      </c>
      <c r="I6119" s="185" t="n">
        <v>24.16</v>
      </c>
      <c r="J6119" s="185" t="n">
        <v>0.86</v>
      </c>
    </row>
    <row r="6120" customFormat="false" ht="43.9" hidden="false" customHeight="true" outlineLevel="0" collapsed="false">
      <c r="A6120" s="181" t="s">
        <v>13714</v>
      </c>
      <c r="B6120" s="182" t="n">
        <v>100719</v>
      </c>
      <c r="C6120" s="181" t="s">
        <v>12467</v>
      </c>
      <c r="D6120" s="181" t="s">
        <v>13805</v>
      </c>
      <c r="E6120" s="181" t="s">
        <v>13804</v>
      </c>
      <c r="F6120" s="181"/>
      <c r="G6120" s="183" t="s">
        <v>12469</v>
      </c>
      <c r="H6120" s="184" t="n">
        <v>0.0358424</v>
      </c>
      <c r="I6120" s="185" t="n">
        <v>11.68</v>
      </c>
      <c r="J6120" s="185" t="n">
        <v>0.41</v>
      </c>
    </row>
    <row r="6121" customFormat="false" ht="43.9" hidden="false" customHeight="true" outlineLevel="0" collapsed="false">
      <c r="A6121" s="181" t="s">
        <v>13714</v>
      </c>
      <c r="B6121" s="182" t="n">
        <v>93288</v>
      </c>
      <c r="C6121" s="181" t="s">
        <v>12467</v>
      </c>
      <c r="D6121" s="181" t="s">
        <v>536</v>
      </c>
      <c r="E6121" s="181" t="s">
        <v>13730</v>
      </c>
      <c r="F6121" s="181"/>
      <c r="G6121" s="183" t="s">
        <v>13734</v>
      </c>
      <c r="H6121" s="184" t="n">
        <v>0.0037852</v>
      </c>
      <c r="I6121" s="185" t="n">
        <v>177.63</v>
      </c>
      <c r="J6121" s="185" t="n">
        <v>0.67</v>
      </c>
    </row>
    <row r="6122" customFormat="false" ht="43.9" hidden="false" customHeight="true" outlineLevel="0" collapsed="false">
      <c r="A6122" s="181" t="s">
        <v>13714</v>
      </c>
      <c r="B6122" s="182" t="n">
        <v>93287</v>
      </c>
      <c r="C6122" s="181" t="s">
        <v>12467</v>
      </c>
      <c r="D6122" s="181" t="s">
        <v>390</v>
      </c>
      <c r="E6122" s="181" t="s">
        <v>13730</v>
      </c>
      <c r="F6122" s="181"/>
      <c r="G6122" s="183" t="s">
        <v>13731</v>
      </c>
      <c r="H6122" s="184" t="n">
        <v>0.0041475</v>
      </c>
      <c r="I6122" s="185" t="n">
        <v>351.84</v>
      </c>
      <c r="J6122" s="185" t="n">
        <v>1.45</v>
      </c>
    </row>
    <row r="6123" customFormat="false" ht="22.3" hidden="false" customHeight="true" outlineLevel="0" collapsed="false">
      <c r="A6123" s="186" t="s">
        <v>13719</v>
      </c>
      <c r="B6123" s="187" t="n">
        <v>43082</v>
      </c>
      <c r="C6123" s="186" t="s">
        <v>12467</v>
      </c>
      <c r="D6123" s="186" t="s">
        <v>14045</v>
      </c>
      <c r="E6123" s="186" t="s">
        <v>13720</v>
      </c>
      <c r="F6123" s="186"/>
      <c r="G6123" s="188" t="s">
        <v>12533</v>
      </c>
      <c r="H6123" s="189" t="n">
        <v>1.091</v>
      </c>
      <c r="I6123" s="190" t="n">
        <v>10</v>
      </c>
      <c r="J6123" s="190" t="n">
        <v>10.91</v>
      </c>
    </row>
    <row r="6124" customFormat="false" ht="32.75" hidden="false" customHeight="true" outlineLevel="0" collapsed="false">
      <c r="A6124" s="186" t="s">
        <v>13719</v>
      </c>
      <c r="B6124" s="187" t="n">
        <v>442</v>
      </c>
      <c r="C6124" s="186" t="s">
        <v>12467</v>
      </c>
      <c r="D6124" s="186" t="s">
        <v>10336</v>
      </c>
      <c r="E6124" s="186" t="s">
        <v>13720</v>
      </c>
      <c r="F6124" s="186"/>
      <c r="G6124" s="188" t="s">
        <v>12126</v>
      </c>
      <c r="H6124" s="189" t="n">
        <v>0.051</v>
      </c>
      <c r="I6124" s="190" t="n">
        <v>7.16</v>
      </c>
      <c r="J6124" s="190" t="n">
        <v>0.36</v>
      </c>
    </row>
    <row r="6125" customFormat="false" ht="32.75" hidden="false" customHeight="true" outlineLevel="0" collapsed="false">
      <c r="A6125" s="186" t="s">
        <v>13719</v>
      </c>
      <c r="B6125" s="187" t="n">
        <v>4777</v>
      </c>
      <c r="C6125" s="186" t="s">
        <v>12467</v>
      </c>
      <c r="D6125" s="186" t="s">
        <v>7921</v>
      </c>
      <c r="E6125" s="186" t="s">
        <v>13720</v>
      </c>
      <c r="F6125" s="186"/>
      <c r="G6125" s="188" t="s">
        <v>12533</v>
      </c>
      <c r="H6125" s="189" t="n">
        <v>0.030548</v>
      </c>
      <c r="I6125" s="190" t="n">
        <v>8.02</v>
      </c>
      <c r="J6125" s="190" t="n">
        <v>0.24</v>
      </c>
    </row>
    <row r="6126" customFormat="false" ht="22.3" hidden="false" customHeight="true" outlineLevel="0" collapsed="false">
      <c r="A6126" s="191"/>
      <c r="B6126" s="191"/>
      <c r="C6126" s="191"/>
      <c r="D6126" s="191"/>
      <c r="E6126" s="191" t="s">
        <v>13722</v>
      </c>
      <c r="F6126" s="192" t="n">
        <v>0.98</v>
      </c>
      <c r="G6126" s="191" t="s">
        <v>13723</v>
      </c>
      <c r="H6126" s="192" t="n">
        <v>0</v>
      </c>
      <c r="I6126" s="191" t="s">
        <v>13724</v>
      </c>
      <c r="J6126" s="192" t="n">
        <v>0.98</v>
      </c>
    </row>
    <row r="6127" customFormat="false" ht="32.75" hidden="false" customHeight="true" outlineLevel="0" collapsed="false">
      <c r="A6127" s="191"/>
      <c r="B6127" s="191"/>
      <c r="C6127" s="191"/>
      <c r="D6127" s="191"/>
      <c r="E6127" s="191" t="s">
        <v>13725</v>
      </c>
      <c r="F6127" s="192" t="n">
        <v>3.49</v>
      </c>
      <c r="G6127" s="191"/>
      <c r="H6127" s="193" t="s">
        <v>13726</v>
      </c>
      <c r="I6127" s="193"/>
      <c r="J6127" s="192" t="n">
        <v>19.23</v>
      </c>
    </row>
    <row r="6128" customFormat="false" ht="22.3" hidden="false" customHeight="true" outlineLevel="0" collapsed="false">
      <c r="A6128" s="125"/>
      <c r="B6128" s="125"/>
      <c r="C6128" s="125"/>
      <c r="D6128" s="125"/>
      <c r="E6128" s="125"/>
      <c r="F6128" s="125"/>
      <c r="G6128" s="125" t="s">
        <v>13727</v>
      </c>
      <c r="H6128" s="194" t="n">
        <v>569.8</v>
      </c>
      <c r="I6128" s="125" t="s">
        <v>13728</v>
      </c>
      <c r="J6128" s="195" t="n">
        <v>10957.25</v>
      </c>
    </row>
    <row r="6129" customFormat="false" ht="22.3" hidden="false" customHeight="true" outlineLevel="0" collapsed="false">
      <c r="A6129" s="196"/>
      <c r="B6129" s="196"/>
      <c r="C6129" s="196"/>
      <c r="D6129" s="196"/>
      <c r="E6129" s="196"/>
      <c r="F6129" s="196"/>
      <c r="G6129" s="196"/>
      <c r="H6129" s="196"/>
      <c r="I6129" s="196"/>
      <c r="J6129" s="196"/>
    </row>
    <row r="6130" customFormat="false" ht="23.4" hidden="false" customHeight="true" outlineLevel="0" collapsed="false">
      <c r="A6130" s="175" t="s">
        <v>13565</v>
      </c>
      <c r="B6130" s="176" t="s">
        <v>12459</v>
      </c>
      <c r="C6130" s="175" t="s">
        <v>12460</v>
      </c>
      <c r="D6130" s="175" t="s">
        <v>12125</v>
      </c>
      <c r="E6130" s="175" t="s">
        <v>13711</v>
      </c>
      <c r="F6130" s="175"/>
      <c r="G6130" s="177" t="s">
        <v>12461</v>
      </c>
      <c r="H6130" s="176" t="s">
        <v>12462</v>
      </c>
      <c r="I6130" s="176" t="s">
        <v>12463</v>
      </c>
      <c r="J6130" s="176" t="s">
        <v>12243</v>
      </c>
    </row>
    <row r="6131" customFormat="false" ht="43.9" hidden="false" customHeight="true" outlineLevel="0" collapsed="false">
      <c r="A6131" s="154" t="s">
        <v>13712</v>
      </c>
      <c r="B6131" s="178" t="s">
        <v>13566</v>
      </c>
      <c r="C6131" s="154" t="s">
        <v>12475</v>
      </c>
      <c r="D6131" s="154" t="s">
        <v>13567</v>
      </c>
      <c r="E6131" s="154" t="s">
        <v>13862</v>
      </c>
      <c r="F6131" s="154"/>
      <c r="G6131" s="155" t="s">
        <v>12127</v>
      </c>
      <c r="H6131" s="179" t="n">
        <v>1</v>
      </c>
      <c r="I6131" s="180" t="n">
        <v>177.01</v>
      </c>
      <c r="J6131" s="180" t="n">
        <v>177.01</v>
      </c>
    </row>
    <row r="6132" customFormat="false" ht="55.1" hidden="false" customHeight="true" outlineLevel="0" collapsed="false">
      <c r="A6132" s="181" t="s">
        <v>13714</v>
      </c>
      <c r="B6132" s="182" t="n">
        <v>87283</v>
      </c>
      <c r="C6132" s="181" t="s">
        <v>12467</v>
      </c>
      <c r="D6132" s="181" t="s">
        <v>5896</v>
      </c>
      <c r="E6132" s="181" t="s">
        <v>13747</v>
      </c>
      <c r="F6132" s="181"/>
      <c r="G6132" s="183" t="s">
        <v>12496</v>
      </c>
      <c r="H6132" s="184" t="n">
        <v>0.006</v>
      </c>
      <c r="I6132" s="185" t="n">
        <v>552.31</v>
      </c>
      <c r="J6132" s="185" t="n">
        <v>3.31</v>
      </c>
    </row>
    <row r="6133" customFormat="false" ht="43.9" hidden="false" customHeight="true" outlineLevel="0" collapsed="false">
      <c r="A6133" s="181" t="s">
        <v>13714</v>
      </c>
      <c r="B6133" s="182" t="n">
        <v>91692</v>
      </c>
      <c r="C6133" s="181" t="s">
        <v>12467</v>
      </c>
      <c r="D6133" s="181" t="s">
        <v>375</v>
      </c>
      <c r="E6133" s="181" t="s">
        <v>13730</v>
      </c>
      <c r="F6133" s="181"/>
      <c r="G6133" s="183" t="s">
        <v>13731</v>
      </c>
      <c r="H6133" s="184" t="n">
        <v>0.021</v>
      </c>
      <c r="I6133" s="185" t="n">
        <v>26.56</v>
      </c>
      <c r="J6133" s="185" t="n">
        <v>0.55</v>
      </c>
    </row>
    <row r="6134" customFormat="false" ht="43.9" hidden="false" customHeight="true" outlineLevel="0" collapsed="false">
      <c r="A6134" s="181" t="s">
        <v>13714</v>
      </c>
      <c r="B6134" s="182" t="n">
        <v>88316</v>
      </c>
      <c r="C6134" s="181" t="s">
        <v>12467</v>
      </c>
      <c r="D6134" s="181" t="s">
        <v>6483</v>
      </c>
      <c r="E6134" s="181" t="s">
        <v>13717</v>
      </c>
      <c r="F6134" s="181"/>
      <c r="G6134" s="183" t="s">
        <v>13718</v>
      </c>
      <c r="H6134" s="184" t="n">
        <v>0.209</v>
      </c>
      <c r="I6134" s="185" t="n">
        <v>23.2</v>
      </c>
      <c r="J6134" s="185" t="n">
        <v>4.84</v>
      </c>
    </row>
    <row r="6135" customFormat="false" ht="43.9" hidden="false" customHeight="true" outlineLevel="0" collapsed="false">
      <c r="A6135" s="181" t="s">
        <v>13714</v>
      </c>
      <c r="B6135" s="182" t="n">
        <v>88274</v>
      </c>
      <c r="C6135" s="181" t="s">
        <v>12467</v>
      </c>
      <c r="D6135" s="181" t="s">
        <v>6447</v>
      </c>
      <c r="E6135" s="181" t="s">
        <v>13717</v>
      </c>
      <c r="F6135" s="181"/>
      <c r="G6135" s="183" t="s">
        <v>13718</v>
      </c>
      <c r="H6135" s="184" t="n">
        <v>0.419</v>
      </c>
      <c r="I6135" s="185" t="n">
        <v>28.99</v>
      </c>
      <c r="J6135" s="185" t="n">
        <v>12.14</v>
      </c>
    </row>
    <row r="6136" customFormat="false" ht="43.9" hidden="false" customHeight="true" outlineLevel="0" collapsed="false">
      <c r="A6136" s="181" t="s">
        <v>13714</v>
      </c>
      <c r="B6136" s="182" t="n">
        <v>91693</v>
      </c>
      <c r="C6136" s="181" t="s">
        <v>12467</v>
      </c>
      <c r="D6136" s="181" t="s">
        <v>520</v>
      </c>
      <c r="E6136" s="181" t="s">
        <v>13730</v>
      </c>
      <c r="F6136" s="181"/>
      <c r="G6136" s="183" t="s">
        <v>13734</v>
      </c>
      <c r="H6136" s="184" t="n">
        <v>0.398</v>
      </c>
      <c r="I6136" s="185" t="n">
        <v>25.03</v>
      </c>
      <c r="J6136" s="185" t="n">
        <v>9.96</v>
      </c>
    </row>
    <row r="6137" customFormat="false" ht="32.75" hidden="false" customHeight="true" outlineLevel="0" collapsed="false">
      <c r="A6137" s="186" t="s">
        <v>13719</v>
      </c>
      <c r="B6137" s="187" t="n">
        <v>4825</v>
      </c>
      <c r="C6137" s="186" t="s">
        <v>12467</v>
      </c>
      <c r="D6137" s="186" t="s">
        <v>14046</v>
      </c>
      <c r="E6137" s="186" t="s">
        <v>13720</v>
      </c>
      <c r="F6137" s="186"/>
      <c r="G6137" s="188" t="s">
        <v>12127</v>
      </c>
      <c r="H6137" s="189" t="n">
        <v>1.04</v>
      </c>
      <c r="I6137" s="190" t="n">
        <v>140.59</v>
      </c>
      <c r="J6137" s="190" t="n">
        <v>146.21</v>
      </c>
    </row>
    <row r="6138" customFormat="false" ht="22.3" hidden="false" customHeight="true" outlineLevel="0" collapsed="false">
      <c r="A6138" s="191"/>
      <c r="B6138" s="191"/>
      <c r="C6138" s="191"/>
      <c r="D6138" s="191"/>
      <c r="E6138" s="191" t="s">
        <v>13722</v>
      </c>
      <c r="F6138" s="192" t="n">
        <v>21.85</v>
      </c>
      <c r="G6138" s="191" t="s">
        <v>13723</v>
      </c>
      <c r="H6138" s="192" t="n">
        <v>0</v>
      </c>
      <c r="I6138" s="191" t="s">
        <v>13724</v>
      </c>
      <c r="J6138" s="192" t="n">
        <v>21.85</v>
      </c>
    </row>
    <row r="6139" customFormat="false" ht="32.75" hidden="false" customHeight="true" outlineLevel="0" collapsed="false">
      <c r="A6139" s="191"/>
      <c r="B6139" s="191"/>
      <c r="C6139" s="191"/>
      <c r="D6139" s="191"/>
      <c r="E6139" s="191" t="s">
        <v>13725</v>
      </c>
      <c r="F6139" s="192" t="n">
        <v>39.33</v>
      </c>
      <c r="G6139" s="191"/>
      <c r="H6139" s="193" t="s">
        <v>13726</v>
      </c>
      <c r="I6139" s="193"/>
      <c r="J6139" s="192" t="n">
        <v>216.34</v>
      </c>
    </row>
    <row r="6140" customFormat="false" ht="22.3" hidden="false" customHeight="true" outlineLevel="0" collapsed="false">
      <c r="A6140" s="125"/>
      <c r="B6140" s="125"/>
      <c r="C6140" s="125"/>
      <c r="D6140" s="125"/>
      <c r="E6140" s="125"/>
      <c r="F6140" s="125"/>
      <c r="G6140" s="125" t="s">
        <v>13727</v>
      </c>
      <c r="H6140" s="194" t="n">
        <v>271</v>
      </c>
      <c r="I6140" s="125" t="s">
        <v>13728</v>
      </c>
      <c r="J6140" s="195" t="n">
        <v>58628.14</v>
      </c>
    </row>
    <row r="6141" customFormat="false" ht="22.3" hidden="false" customHeight="true" outlineLevel="0" collapsed="false">
      <c r="A6141" s="196"/>
      <c r="B6141" s="196"/>
      <c r="C6141" s="196"/>
      <c r="D6141" s="196"/>
      <c r="E6141" s="196"/>
      <c r="F6141" s="196"/>
      <c r="G6141" s="196"/>
      <c r="H6141" s="196"/>
      <c r="I6141" s="196"/>
      <c r="J6141" s="196"/>
    </row>
    <row r="6142" customFormat="false" ht="22.3" hidden="false" customHeight="true" outlineLevel="0" collapsed="false">
      <c r="A6142" s="150" t="n">
        <v>73</v>
      </c>
      <c r="B6142" s="150"/>
      <c r="C6142" s="150"/>
      <c r="D6142" s="150" t="s">
        <v>12443</v>
      </c>
      <c r="E6142" s="150"/>
      <c r="F6142" s="150"/>
      <c r="G6142" s="150"/>
      <c r="H6142" s="173"/>
      <c r="I6142" s="150"/>
      <c r="J6142" s="174" t="n">
        <v>13665.44</v>
      </c>
    </row>
    <row r="6143" customFormat="false" ht="23.4" hidden="false" customHeight="true" outlineLevel="0" collapsed="false">
      <c r="A6143" s="175" t="s">
        <v>13568</v>
      </c>
      <c r="B6143" s="176" t="s">
        <v>12459</v>
      </c>
      <c r="C6143" s="175" t="s">
        <v>12460</v>
      </c>
      <c r="D6143" s="175" t="s">
        <v>12125</v>
      </c>
      <c r="E6143" s="175" t="s">
        <v>13711</v>
      </c>
      <c r="F6143" s="175"/>
      <c r="G6143" s="177" t="s">
        <v>12461</v>
      </c>
      <c r="H6143" s="176" t="s">
        <v>12462</v>
      </c>
      <c r="I6143" s="176" t="s">
        <v>12463</v>
      </c>
      <c r="J6143" s="176" t="s">
        <v>12243</v>
      </c>
    </row>
    <row r="6144" customFormat="false" ht="32.75" hidden="false" customHeight="true" outlineLevel="0" collapsed="false">
      <c r="A6144" s="154" t="s">
        <v>13712</v>
      </c>
      <c r="B6144" s="178" t="n">
        <v>89865</v>
      </c>
      <c r="C6144" s="154" t="s">
        <v>12467</v>
      </c>
      <c r="D6144" s="154" t="s">
        <v>13569</v>
      </c>
      <c r="E6144" s="154" t="s">
        <v>14047</v>
      </c>
      <c r="F6144" s="154"/>
      <c r="G6144" s="155" t="s">
        <v>12127</v>
      </c>
      <c r="H6144" s="179" t="n">
        <v>1</v>
      </c>
      <c r="I6144" s="180" t="n">
        <v>17.72</v>
      </c>
      <c r="J6144" s="180" t="n">
        <v>17.72</v>
      </c>
    </row>
    <row r="6145" customFormat="false" ht="43.9" hidden="false" customHeight="true" outlineLevel="0" collapsed="false">
      <c r="A6145" s="181" t="s">
        <v>13714</v>
      </c>
      <c r="B6145" s="182" t="n">
        <v>88248</v>
      </c>
      <c r="C6145" s="181" t="s">
        <v>12467</v>
      </c>
      <c r="D6145" s="181" t="s">
        <v>6423</v>
      </c>
      <c r="E6145" s="181" t="s">
        <v>13717</v>
      </c>
      <c r="F6145" s="181"/>
      <c r="G6145" s="183" t="s">
        <v>13718</v>
      </c>
      <c r="H6145" s="184" t="n">
        <v>0.2552</v>
      </c>
      <c r="I6145" s="185" t="n">
        <v>23.97</v>
      </c>
      <c r="J6145" s="185" t="n">
        <v>6.11</v>
      </c>
    </row>
    <row r="6146" customFormat="false" ht="43.9" hidden="false" customHeight="true" outlineLevel="0" collapsed="false">
      <c r="A6146" s="181" t="s">
        <v>13714</v>
      </c>
      <c r="B6146" s="182" t="n">
        <v>88267</v>
      </c>
      <c r="C6146" s="181" t="s">
        <v>12467</v>
      </c>
      <c r="D6146" s="181" t="s">
        <v>6441</v>
      </c>
      <c r="E6146" s="181" t="s">
        <v>13717</v>
      </c>
      <c r="F6146" s="181"/>
      <c r="G6146" s="183" t="s">
        <v>13718</v>
      </c>
      <c r="H6146" s="184" t="n">
        <v>0.2552</v>
      </c>
      <c r="I6146" s="185" t="n">
        <v>29.16</v>
      </c>
      <c r="J6146" s="185" t="n">
        <v>7.44</v>
      </c>
    </row>
    <row r="6147" customFormat="false" ht="22.3" hidden="false" customHeight="true" outlineLevel="0" collapsed="false">
      <c r="A6147" s="186" t="s">
        <v>13719</v>
      </c>
      <c r="B6147" s="187" t="n">
        <v>9868</v>
      </c>
      <c r="C6147" s="186" t="s">
        <v>12467</v>
      </c>
      <c r="D6147" s="186" t="s">
        <v>13893</v>
      </c>
      <c r="E6147" s="186" t="s">
        <v>13720</v>
      </c>
      <c r="F6147" s="186"/>
      <c r="G6147" s="188" t="s">
        <v>12127</v>
      </c>
      <c r="H6147" s="189" t="n">
        <v>1.0549</v>
      </c>
      <c r="I6147" s="190" t="n">
        <v>3.93</v>
      </c>
      <c r="J6147" s="190" t="n">
        <v>4.14</v>
      </c>
    </row>
    <row r="6148" customFormat="false" ht="22.3" hidden="false" customHeight="true" outlineLevel="0" collapsed="false">
      <c r="A6148" s="186" t="s">
        <v>13719</v>
      </c>
      <c r="B6148" s="187" t="n">
        <v>38383</v>
      </c>
      <c r="C6148" s="186" t="s">
        <v>12467</v>
      </c>
      <c r="D6148" s="186" t="s">
        <v>13892</v>
      </c>
      <c r="E6148" s="186" t="s">
        <v>13720</v>
      </c>
      <c r="F6148" s="186"/>
      <c r="G6148" s="188" t="s">
        <v>12126</v>
      </c>
      <c r="H6148" s="189" t="n">
        <v>0.0142</v>
      </c>
      <c r="I6148" s="190" t="n">
        <v>2.59</v>
      </c>
      <c r="J6148" s="190" t="n">
        <v>0.03</v>
      </c>
    </row>
    <row r="6149" customFormat="false" ht="22.3" hidden="false" customHeight="true" outlineLevel="0" collapsed="false">
      <c r="A6149" s="191"/>
      <c r="B6149" s="191"/>
      <c r="C6149" s="191"/>
      <c r="D6149" s="191"/>
      <c r="E6149" s="191" t="s">
        <v>13722</v>
      </c>
      <c r="F6149" s="192" t="n">
        <v>10.7</v>
      </c>
      <c r="G6149" s="191" t="s">
        <v>13723</v>
      </c>
      <c r="H6149" s="192" t="n">
        <v>0</v>
      </c>
      <c r="I6149" s="191" t="s">
        <v>13724</v>
      </c>
      <c r="J6149" s="192" t="n">
        <v>10.7</v>
      </c>
    </row>
    <row r="6150" customFormat="false" ht="32.75" hidden="false" customHeight="true" outlineLevel="0" collapsed="false">
      <c r="A6150" s="191"/>
      <c r="B6150" s="191"/>
      <c r="C6150" s="191"/>
      <c r="D6150" s="191"/>
      <c r="E6150" s="191" t="s">
        <v>13725</v>
      </c>
      <c r="F6150" s="192" t="n">
        <v>3.93</v>
      </c>
      <c r="G6150" s="191"/>
      <c r="H6150" s="193" t="s">
        <v>13726</v>
      </c>
      <c r="I6150" s="193"/>
      <c r="J6150" s="192" t="n">
        <v>21.65</v>
      </c>
    </row>
    <row r="6151" customFormat="false" ht="22.3" hidden="false" customHeight="true" outlineLevel="0" collapsed="false">
      <c r="A6151" s="125"/>
      <c r="B6151" s="125"/>
      <c r="C6151" s="125"/>
      <c r="D6151" s="125"/>
      <c r="E6151" s="125"/>
      <c r="F6151" s="125"/>
      <c r="G6151" s="125" t="s">
        <v>13727</v>
      </c>
      <c r="H6151" s="194" t="n">
        <v>150.7</v>
      </c>
      <c r="I6151" s="125" t="s">
        <v>13728</v>
      </c>
      <c r="J6151" s="195" t="n">
        <v>3262.65</v>
      </c>
    </row>
    <row r="6152" customFormat="false" ht="22.3" hidden="false" customHeight="true" outlineLevel="0" collapsed="false">
      <c r="A6152" s="196"/>
      <c r="B6152" s="196"/>
      <c r="C6152" s="196"/>
      <c r="D6152" s="196"/>
      <c r="E6152" s="196"/>
      <c r="F6152" s="196"/>
      <c r="G6152" s="196"/>
      <c r="H6152" s="196"/>
      <c r="I6152" s="196"/>
      <c r="J6152" s="196"/>
    </row>
    <row r="6153" customFormat="false" ht="23.4" hidden="false" customHeight="true" outlineLevel="0" collapsed="false">
      <c r="A6153" s="175" t="s">
        <v>13570</v>
      </c>
      <c r="B6153" s="176" t="s">
        <v>12459</v>
      </c>
      <c r="C6153" s="175" t="s">
        <v>12460</v>
      </c>
      <c r="D6153" s="175" t="s">
        <v>12125</v>
      </c>
      <c r="E6153" s="175" t="s">
        <v>13711</v>
      </c>
      <c r="F6153" s="175"/>
      <c r="G6153" s="177" t="s">
        <v>12461</v>
      </c>
      <c r="H6153" s="176" t="s">
        <v>12462</v>
      </c>
      <c r="I6153" s="176" t="s">
        <v>12463</v>
      </c>
      <c r="J6153" s="176" t="s">
        <v>12243</v>
      </c>
    </row>
    <row r="6154" customFormat="false" ht="43.9" hidden="false" customHeight="true" outlineLevel="0" collapsed="false">
      <c r="A6154" s="154" t="s">
        <v>13712</v>
      </c>
      <c r="B6154" s="178" t="n">
        <v>89866</v>
      </c>
      <c r="C6154" s="154" t="s">
        <v>12467</v>
      </c>
      <c r="D6154" s="154" t="s">
        <v>13571</v>
      </c>
      <c r="E6154" s="154" t="s">
        <v>14047</v>
      </c>
      <c r="F6154" s="154"/>
      <c r="G6154" s="155" t="s">
        <v>12126</v>
      </c>
      <c r="H6154" s="179" t="n">
        <v>1</v>
      </c>
      <c r="I6154" s="180" t="n">
        <v>8.05</v>
      </c>
      <c r="J6154" s="180" t="n">
        <v>8.05</v>
      </c>
    </row>
    <row r="6155" customFormat="false" ht="43.9" hidden="false" customHeight="true" outlineLevel="0" collapsed="false">
      <c r="A6155" s="181" t="s">
        <v>13714</v>
      </c>
      <c r="B6155" s="182" t="n">
        <v>88267</v>
      </c>
      <c r="C6155" s="181" t="s">
        <v>12467</v>
      </c>
      <c r="D6155" s="181" t="s">
        <v>6441</v>
      </c>
      <c r="E6155" s="181" t="s">
        <v>13717</v>
      </c>
      <c r="F6155" s="181"/>
      <c r="G6155" s="183" t="s">
        <v>13718</v>
      </c>
      <c r="H6155" s="184" t="n">
        <v>0.1106</v>
      </c>
      <c r="I6155" s="185" t="n">
        <v>29.16</v>
      </c>
      <c r="J6155" s="185" t="n">
        <v>3.22</v>
      </c>
    </row>
    <row r="6156" customFormat="false" ht="43.9" hidden="false" customHeight="true" outlineLevel="0" collapsed="false">
      <c r="A6156" s="181" t="s">
        <v>13714</v>
      </c>
      <c r="B6156" s="182" t="n">
        <v>88248</v>
      </c>
      <c r="C6156" s="181" t="s">
        <v>12467</v>
      </c>
      <c r="D6156" s="181" t="s">
        <v>6423</v>
      </c>
      <c r="E6156" s="181" t="s">
        <v>13717</v>
      </c>
      <c r="F6156" s="181"/>
      <c r="G6156" s="183" t="s">
        <v>13718</v>
      </c>
      <c r="H6156" s="184" t="n">
        <v>0.1106</v>
      </c>
      <c r="I6156" s="185" t="n">
        <v>23.97</v>
      </c>
      <c r="J6156" s="185" t="n">
        <v>2.65</v>
      </c>
    </row>
    <row r="6157" customFormat="false" ht="32.75" hidden="false" customHeight="true" outlineLevel="0" collapsed="false">
      <c r="A6157" s="186" t="s">
        <v>13719</v>
      </c>
      <c r="B6157" s="187" t="n">
        <v>20083</v>
      </c>
      <c r="C6157" s="186" t="s">
        <v>12467</v>
      </c>
      <c r="D6157" s="186" t="s">
        <v>13898</v>
      </c>
      <c r="E6157" s="186" t="s">
        <v>13720</v>
      </c>
      <c r="F6157" s="186"/>
      <c r="G6157" s="188" t="s">
        <v>12126</v>
      </c>
      <c r="H6157" s="189" t="n">
        <v>0.008</v>
      </c>
      <c r="I6157" s="190" t="n">
        <v>104.61</v>
      </c>
      <c r="J6157" s="190" t="n">
        <v>0.83</v>
      </c>
    </row>
    <row r="6158" customFormat="false" ht="22.3" hidden="false" customHeight="true" outlineLevel="0" collapsed="false">
      <c r="A6158" s="186" t="s">
        <v>13719</v>
      </c>
      <c r="B6158" s="187" t="n">
        <v>38383</v>
      </c>
      <c r="C6158" s="186" t="s">
        <v>12467</v>
      </c>
      <c r="D6158" s="186" t="s">
        <v>13892</v>
      </c>
      <c r="E6158" s="186" t="s">
        <v>13720</v>
      </c>
      <c r="F6158" s="186"/>
      <c r="G6158" s="188" t="s">
        <v>12126</v>
      </c>
      <c r="H6158" s="189" t="n">
        <v>0.0061</v>
      </c>
      <c r="I6158" s="190" t="n">
        <v>2.59</v>
      </c>
      <c r="J6158" s="190" t="n">
        <v>0.01</v>
      </c>
    </row>
    <row r="6159" customFormat="false" ht="32.75" hidden="false" customHeight="true" outlineLevel="0" collapsed="false">
      <c r="A6159" s="186" t="s">
        <v>13719</v>
      </c>
      <c r="B6159" s="187" t="n">
        <v>3529</v>
      </c>
      <c r="C6159" s="186" t="s">
        <v>12467</v>
      </c>
      <c r="D6159" s="186" t="s">
        <v>13901</v>
      </c>
      <c r="E6159" s="186" t="s">
        <v>13720</v>
      </c>
      <c r="F6159" s="186"/>
      <c r="G6159" s="188" t="s">
        <v>12126</v>
      </c>
      <c r="H6159" s="189" t="n">
        <v>1</v>
      </c>
      <c r="I6159" s="190" t="n">
        <v>0.69</v>
      </c>
      <c r="J6159" s="190" t="n">
        <v>0.69</v>
      </c>
    </row>
    <row r="6160" customFormat="false" ht="22.3" hidden="false" customHeight="true" outlineLevel="0" collapsed="false">
      <c r="A6160" s="186" t="s">
        <v>13719</v>
      </c>
      <c r="B6160" s="187" t="n">
        <v>122</v>
      </c>
      <c r="C6160" s="186" t="s">
        <v>12467</v>
      </c>
      <c r="D6160" s="186" t="s">
        <v>13899</v>
      </c>
      <c r="E6160" s="186" t="s">
        <v>13720</v>
      </c>
      <c r="F6160" s="186"/>
      <c r="G6160" s="188" t="s">
        <v>12126</v>
      </c>
      <c r="H6160" s="189" t="n">
        <v>0.0071</v>
      </c>
      <c r="I6160" s="190" t="n">
        <v>92.33</v>
      </c>
      <c r="J6160" s="190" t="n">
        <v>0.65</v>
      </c>
    </row>
    <row r="6161" customFormat="false" ht="22.3" hidden="false" customHeight="true" outlineLevel="0" collapsed="false">
      <c r="A6161" s="191"/>
      <c r="B6161" s="191"/>
      <c r="C6161" s="191"/>
      <c r="D6161" s="191"/>
      <c r="E6161" s="191" t="s">
        <v>13722</v>
      </c>
      <c r="F6161" s="192" t="n">
        <v>4.63</v>
      </c>
      <c r="G6161" s="191" t="s">
        <v>13723</v>
      </c>
      <c r="H6161" s="192" t="n">
        <v>0</v>
      </c>
      <c r="I6161" s="191" t="s">
        <v>13724</v>
      </c>
      <c r="J6161" s="192" t="n">
        <v>4.63</v>
      </c>
    </row>
    <row r="6162" customFormat="false" ht="32.75" hidden="false" customHeight="true" outlineLevel="0" collapsed="false">
      <c r="A6162" s="191"/>
      <c r="B6162" s="191"/>
      <c r="C6162" s="191"/>
      <c r="D6162" s="191"/>
      <c r="E6162" s="191" t="s">
        <v>13725</v>
      </c>
      <c r="F6162" s="192" t="n">
        <v>1.78</v>
      </c>
      <c r="G6162" s="191"/>
      <c r="H6162" s="193" t="s">
        <v>13726</v>
      </c>
      <c r="I6162" s="193"/>
      <c r="J6162" s="192" t="n">
        <v>9.83</v>
      </c>
    </row>
    <row r="6163" customFormat="false" ht="22.3" hidden="false" customHeight="true" outlineLevel="0" collapsed="false">
      <c r="A6163" s="125"/>
      <c r="B6163" s="125"/>
      <c r="C6163" s="125"/>
      <c r="D6163" s="125"/>
      <c r="E6163" s="125"/>
      <c r="F6163" s="125"/>
      <c r="G6163" s="125" t="s">
        <v>13727</v>
      </c>
      <c r="H6163" s="194" t="n">
        <v>270</v>
      </c>
      <c r="I6163" s="125" t="s">
        <v>13728</v>
      </c>
      <c r="J6163" s="195" t="n">
        <v>2654.1</v>
      </c>
    </row>
    <row r="6164" customFormat="false" ht="22.3" hidden="false" customHeight="true" outlineLevel="0" collapsed="false">
      <c r="A6164" s="196"/>
      <c r="B6164" s="196"/>
      <c r="C6164" s="196"/>
      <c r="D6164" s="196"/>
      <c r="E6164" s="196"/>
      <c r="F6164" s="196"/>
      <c r="G6164" s="196"/>
      <c r="H6164" s="196"/>
      <c r="I6164" s="196"/>
      <c r="J6164" s="196"/>
    </row>
    <row r="6165" customFormat="false" ht="23.4" hidden="false" customHeight="true" outlineLevel="0" collapsed="false">
      <c r="A6165" s="175" t="s">
        <v>13572</v>
      </c>
      <c r="B6165" s="176" t="s">
        <v>12459</v>
      </c>
      <c r="C6165" s="175" t="s">
        <v>12460</v>
      </c>
      <c r="D6165" s="175" t="s">
        <v>12125</v>
      </c>
      <c r="E6165" s="175" t="s">
        <v>13711</v>
      </c>
      <c r="F6165" s="175"/>
      <c r="G6165" s="177" t="s">
        <v>12461</v>
      </c>
      <c r="H6165" s="176" t="s">
        <v>12462</v>
      </c>
      <c r="I6165" s="176" t="s">
        <v>12463</v>
      </c>
      <c r="J6165" s="176" t="s">
        <v>12243</v>
      </c>
    </row>
    <row r="6166" customFormat="false" ht="32.75" hidden="false" customHeight="true" outlineLevel="0" collapsed="false">
      <c r="A6166" s="154" t="s">
        <v>13712</v>
      </c>
      <c r="B6166" s="178" t="n">
        <v>89448</v>
      </c>
      <c r="C6166" s="154" t="s">
        <v>12467</v>
      </c>
      <c r="D6166" s="154" t="s">
        <v>13573</v>
      </c>
      <c r="E6166" s="154" t="s">
        <v>13891</v>
      </c>
      <c r="F6166" s="154"/>
      <c r="G6166" s="155" t="s">
        <v>12127</v>
      </c>
      <c r="H6166" s="179" t="n">
        <v>1</v>
      </c>
      <c r="I6166" s="180" t="n">
        <v>15.47</v>
      </c>
      <c r="J6166" s="180" t="n">
        <v>15.47</v>
      </c>
    </row>
    <row r="6167" customFormat="false" ht="43.9" hidden="false" customHeight="true" outlineLevel="0" collapsed="false">
      <c r="A6167" s="181" t="s">
        <v>13714</v>
      </c>
      <c r="B6167" s="182" t="n">
        <v>88267</v>
      </c>
      <c r="C6167" s="181" t="s">
        <v>12467</v>
      </c>
      <c r="D6167" s="181" t="s">
        <v>6441</v>
      </c>
      <c r="E6167" s="181" t="s">
        <v>13717</v>
      </c>
      <c r="F6167" s="181"/>
      <c r="G6167" s="183" t="s">
        <v>13718</v>
      </c>
      <c r="H6167" s="184" t="n">
        <v>0.0282</v>
      </c>
      <c r="I6167" s="185" t="n">
        <v>29.16</v>
      </c>
      <c r="J6167" s="185" t="n">
        <v>0.82</v>
      </c>
    </row>
    <row r="6168" customFormat="false" ht="43.9" hidden="false" customHeight="true" outlineLevel="0" collapsed="false">
      <c r="A6168" s="181" t="s">
        <v>13714</v>
      </c>
      <c r="B6168" s="182" t="n">
        <v>88248</v>
      </c>
      <c r="C6168" s="181" t="s">
        <v>12467</v>
      </c>
      <c r="D6168" s="181" t="s">
        <v>6423</v>
      </c>
      <c r="E6168" s="181" t="s">
        <v>13717</v>
      </c>
      <c r="F6168" s="181"/>
      <c r="G6168" s="183" t="s">
        <v>13718</v>
      </c>
      <c r="H6168" s="184" t="n">
        <v>0.0282</v>
      </c>
      <c r="I6168" s="185" t="n">
        <v>23.97</v>
      </c>
      <c r="J6168" s="185" t="n">
        <v>0.67</v>
      </c>
    </row>
    <row r="6169" customFormat="false" ht="22.3" hidden="false" customHeight="true" outlineLevel="0" collapsed="false">
      <c r="A6169" s="186" t="s">
        <v>13719</v>
      </c>
      <c r="B6169" s="187" t="n">
        <v>9874</v>
      </c>
      <c r="C6169" s="186" t="s">
        <v>12467</v>
      </c>
      <c r="D6169" s="186" t="s">
        <v>14048</v>
      </c>
      <c r="E6169" s="186" t="s">
        <v>13720</v>
      </c>
      <c r="F6169" s="186"/>
      <c r="G6169" s="188" t="s">
        <v>12127</v>
      </c>
      <c r="H6169" s="189" t="n">
        <v>1.0493</v>
      </c>
      <c r="I6169" s="190" t="n">
        <v>13.32</v>
      </c>
      <c r="J6169" s="190" t="n">
        <v>13.97</v>
      </c>
    </row>
    <row r="6170" customFormat="false" ht="22.3" hidden="false" customHeight="true" outlineLevel="0" collapsed="false">
      <c r="A6170" s="186" t="s">
        <v>13719</v>
      </c>
      <c r="B6170" s="187" t="n">
        <v>38383</v>
      </c>
      <c r="C6170" s="186" t="s">
        <v>12467</v>
      </c>
      <c r="D6170" s="186" t="s">
        <v>13892</v>
      </c>
      <c r="E6170" s="186" t="s">
        <v>13720</v>
      </c>
      <c r="F6170" s="186"/>
      <c r="G6170" s="188" t="s">
        <v>12126</v>
      </c>
      <c r="H6170" s="189" t="n">
        <v>0.0066</v>
      </c>
      <c r="I6170" s="190" t="n">
        <v>2.59</v>
      </c>
      <c r="J6170" s="190" t="n">
        <v>0.01</v>
      </c>
    </row>
    <row r="6171" customFormat="false" ht="22.3" hidden="false" customHeight="true" outlineLevel="0" collapsed="false">
      <c r="A6171" s="191"/>
      <c r="B6171" s="191"/>
      <c r="C6171" s="191"/>
      <c r="D6171" s="191"/>
      <c r="E6171" s="191" t="s">
        <v>13722</v>
      </c>
      <c r="F6171" s="192" t="n">
        <v>1.17</v>
      </c>
      <c r="G6171" s="191" t="s">
        <v>13723</v>
      </c>
      <c r="H6171" s="192" t="n">
        <v>0</v>
      </c>
      <c r="I6171" s="191" t="s">
        <v>13724</v>
      </c>
      <c r="J6171" s="192" t="n">
        <v>1.17</v>
      </c>
    </row>
    <row r="6172" customFormat="false" ht="32.75" hidden="false" customHeight="true" outlineLevel="0" collapsed="false">
      <c r="A6172" s="191"/>
      <c r="B6172" s="191"/>
      <c r="C6172" s="191"/>
      <c r="D6172" s="191"/>
      <c r="E6172" s="191" t="s">
        <v>13725</v>
      </c>
      <c r="F6172" s="192" t="n">
        <v>3.43</v>
      </c>
      <c r="G6172" s="191"/>
      <c r="H6172" s="193" t="s">
        <v>13726</v>
      </c>
      <c r="I6172" s="193"/>
      <c r="J6172" s="192" t="n">
        <v>18.9</v>
      </c>
    </row>
    <row r="6173" customFormat="false" ht="22.3" hidden="false" customHeight="true" outlineLevel="0" collapsed="false">
      <c r="A6173" s="125"/>
      <c r="B6173" s="125"/>
      <c r="C6173" s="125"/>
      <c r="D6173" s="125"/>
      <c r="E6173" s="125"/>
      <c r="F6173" s="125"/>
      <c r="G6173" s="125" t="s">
        <v>13727</v>
      </c>
      <c r="H6173" s="194" t="n">
        <v>276.3</v>
      </c>
      <c r="I6173" s="125" t="s">
        <v>13728</v>
      </c>
      <c r="J6173" s="195" t="n">
        <v>5222.07</v>
      </c>
    </row>
    <row r="6174" customFormat="false" ht="22.3" hidden="false" customHeight="true" outlineLevel="0" collapsed="false">
      <c r="A6174" s="196"/>
      <c r="B6174" s="196"/>
      <c r="C6174" s="196"/>
      <c r="D6174" s="196"/>
      <c r="E6174" s="196"/>
      <c r="F6174" s="196"/>
      <c r="G6174" s="196"/>
      <c r="H6174" s="196"/>
      <c r="I6174" s="196"/>
      <c r="J6174" s="196"/>
    </row>
    <row r="6175" customFormat="false" ht="23.4" hidden="false" customHeight="true" outlineLevel="0" collapsed="false">
      <c r="A6175" s="175" t="s">
        <v>13574</v>
      </c>
      <c r="B6175" s="176" t="s">
        <v>12459</v>
      </c>
      <c r="C6175" s="175" t="s">
        <v>12460</v>
      </c>
      <c r="D6175" s="175" t="s">
        <v>12125</v>
      </c>
      <c r="E6175" s="175" t="s">
        <v>13711</v>
      </c>
      <c r="F6175" s="175"/>
      <c r="G6175" s="177" t="s">
        <v>12461</v>
      </c>
      <c r="H6175" s="176" t="s">
        <v>12462</v>
      </c>
      <c r="I6175" s="176" t="s">
        <v>12463</v>
      </c>
      <c r="J6175" s="176" t="s">
        <v>12243</v>
      </c>
    </row>
    <row r="6176" customFormat="false" ht="32.75" hidden="false" customHeight="true" outlineLevel="0" collapsed="false">
      <c r="A6176" s="154" t="s">
        <v>13712</v>
      </c>
      <c r="B6176" s="178" t="n">
        <v>89498</v>
      </c>
      <c r="C6176" s="154" t="s">
        <v>12467</v>
      </c>
      <c r="D6176" s="154" t="s">
        <v>13575</v>
      </c>
      <c r="E6176" s="154" t="s">
        <v>13891</v>
      </c>
      <c r="F6176" s="154"/>
      <c r="G6176" s="155" t="s">
        <v>12126</v>
      </c>
      <c r="H6176" s="179" t="n">
        <v>1</v>
      </c>
      <c r="I6176" s="180" t="n">
        <v>13.77</v>
      </c>
      <c r="J6176" s="180" t="n">
        <v>13.77</v>
      </c>
    </row>
    <row r="6177" customFormat="false" ht="43.9" hidden="false" customHeight="true" outlineLevel="0" collapsed="false">
      <c r="A6177" s="181" t="s">
        <v>13714</v>
      </c>
      <c r="B6177" s="182" t="n">
        <v>88248</v>
      </c>
      <c r="C6177" s="181" t="s">
        <v>12467</v>
      </c>
      <c r="D6177" s="181" t="s">
        <v>6423</v>
      </c>
      <c r="E6177" s="181" t="s">
        <v>13717</v>
      </c>
      <c r="F6177" s="181"/>
      <c r="G6177" s="183" t="s">
        <v>13718</v>
      </c>
      <c r="H6177" s="184" t="n">
        <v>0.1047</v>
      </c>
      <c r="I6177" s="185" t="n">
        <v>23.97</v>
      </c>
      <c r="J6177" s="185" t="n">
        <v>2.5</v>
      </c>
    </row>
    <row r="6178" customFormat="false" ht="43.9" hidden="false" customHeight="true" outlineLevel="0" collapsed="false">
      <c r="A6178" s="181" t="s">
        <v>13714</v>
      </c>
      <c r="B6178" s="182" t="n">
        <v>88267</v>
      </c>
      <c r="C6178" s="181" t="s">
        <v>12467</v>
      </c>
      <c r="D6178" s="181" t="s">
        <v>6441</v>
      </c>
      <c r="E6178" s="181" t="s">
        <v>13717</v>
      </c>
      <c r="F6178" s="181"/>
      <c r="G6178" s="183" t="s">
        <v>13718</v>
      </c>
      <c r="H6178" s="184" t="n">
        <v>0.1047</v>
      </c>
      <c r="I6178" s="185" t="n">
        <v>29.16</v>
      </c>
      <c r="J6178" s="185" t="n">
        <v>3.05</v>
      </c>
    </row>
    <row r="6179" customFormat="false" ht="32.75" hidden="false" customHeight="true" outlineLevel="0" collapsed="false">
      <c r="A6179" s="186" t="s">
        <v>13719</v>
      </c>
      <c r="B6179" s="187" t="n">
        <v>20083</v>
      </c>
      <c r="C6179" s="186" t="s">
        <v>12467</v>
      </c>
      <c r="D6179" s="186" t="s">
        <v>13898</v>
      </c>
      <c r="E6179" s="186" t="s">
        <v>13720</v>
      </c>
      <c r="F6179" s="186"/>
      <c r="G6179" s="188" t="s">
        <v>12126</v>
      </c>
      <c r="H6179" s="189" t="n">
        <v>0.014</v>
      </c>
      <c r="I6179" s="190" t="n">
        <v>104.61</v>
      </c>
      <c r="J6179" s="190" t="n">
        <v>1.46</v>
      </c>
    </row>
    <row r="6180" customFormat="false" ht="22.3" hidden="false" customHeight="true" outlineLevel="0" collapsed="false">
      <c r="A6180" s="186" t="s">
        <v>13719</v>
      </c>
      <c r="B6180" s="187" t="n">
        <v>122</v>
      </c>
      <c r="C6180" s="186" t="s">
        <v>12467</v>
      </c>
      <c r="D6180" s="186" t="s">
        <v>13899</v>
      </c>
      <c r="E6180" s="186" t="s">
        <v>13720</v>
      </c>
      <c r="F6180" s="186"/>
      <c r="G6180" s="188" t="s">
        <v>12126</v>
      </c>
      <c r="H6180" s="189" t="n">
        <v>0.0118</v>
      </c>
      <c r="I6180" s="190" t="n">
        <v>92.33</v>
      </c>
      <c r="J6180" s="190" t="n">
        <v>1.08</v>
      </c>
    </row>
    <row r="6181" customFormat="false" ht="32.75" hidden="false" customHeight="true" outlineLevel="0" collapsed="false">
      <c r="A6181" s="186" t="s">
        <v>13719</v>
      </c>
      <c r="B6181" s="187" t="n">
        <v>3502</v>
      </c>
      <c r="C6181" s="186" t="s">
        <v>12467</v>
      </c>
      <c r="D6181" s="186" t="s">
        <v>14049</v>
      </c>
      <c r="E6181" s="186" t="s">
        <v>13720</v>
      </c>
      <c r="F6181" s="186"/>
      <c r="G6181" s="188" t="s">
        <v>12126</v>
      </c>
      <c r="H6181" s="189" t="n">
        <v>1</v>
      </c>
      <c r="I6181" s="190" t="n">
        <v>5.64</v>
      </c>
      <c r="J6181" s="190" t="n">
        <v>5.64</v>
      </c>
    </row>
    <row r="6182" customFormat="false" ht="22.3" hidden="false" customHeight="true" outlineLevel="0" collapsed="false">
      <c r="A6182" s="186" t="s">
        <v>13719</v>
      </c>
      <c r="B6182" s="187" t="n">
        <v>38383</v>
      </c>
      <c r="C6182" s="186" t="s">
        <v>12467</v>
      </c>
      <c r="D6182" s="186" t="s">
        <v>13892</v>
      </c>
      <c r="E6182" s="186" t="s">
        <v>13720</v>
      </c>
      <c r="F6182" s="186"/>
      <c r="G6182" s="188" t="s">
        <v>12126</v>
      </c>
      <c r="H6182" s="189" t="n">
        <v>0.0157</v>
      </c>
      <c r="I6182" s="190" t="n">
        <v>2.59</v>
      </c>
      <c r="J6182" s="190" t="n">
        <v>0.04</v>
      </c>
    </row>
    <row r="6183" customFormat="false" ht="22.3" hidden="false" customHeight="true" outlineLevel="0" collapsed="false">
      <c r="A6183" s="191"/>
      <c r="B6183" s="191"/>
      <c r="C6183" s="191"/>
      <c r="D6183" s="191"/>
      <c r="E6183" s="191" t="s">
        <v>13722</v>
      </c>
      <c r="F6183" s="192" t="n">
        <v>4.38</v>
      </c>
      <c r="G6183" s="191" t="s">
        <v>13723</v>
      </c>
      <c r="H6183" s="192" t="n">
        <v>0</v>
      </c>
      <c r="I6183" s="191" t="s">
        <v>13724</v>
      </c>
      <c r="J6183" s="192" t="n">
        <v>4.38</v>
      </c>
    </row>
    <row r="6184" customFormat="false" ht="32.75" hidden="false" customHeight="true" outlineLevel="0" collapsed="false">
      <c r="A6184" s="191"/>
      <c r="B6184" s="191"/>
      <c r="C6184" s="191"/>
      <c r="D6184" s="191"/>
      <c r="E6184" s="191" t="s">
        <v>13725</v>
      </c>
      <c r="F6184" s="192" t="n">
        <v>3.05</v>
      </c>
      <c r="G6184" s="191"/>
      <c r="H6184" s="193" t="s">
        <v>13726</v>
      </c>
      <c r="I6184" s="193"/>
      <c r="J6184" s="192" t="n">
        <v>16.82</v>
      </c>
    </row>
    <row r="6185" customFormat="false" ht="22.3" hidden="false" customHeight="true" outlineLevel="0" collapsed="false">
      <c r="A6185" s="125"/>
      <c r="B6185" s="125"/>
      <c r="C6185" s="125"/>
      <c r="D6185" s="125"/>
      <c r="E6185" s="125"/>
      <c r="F6185" s="125"/>
      <c r="G6185" s="125" t="s">
        <v>13727</v>
      </c>
      <c r="H6185" s="194" t="n">
        <v>5</v>
      </c>
      <c r="I6185" s="125" t="s">
        <v>13728</v>
      </c>
      <c r="J6185" s="195" t="n">
        <v>84.1</v>
      </c>
    </row>
    <row r="6186" customFormat="false" ht="22.3" hidden="false" customHeight="true" outlineLevel="0" collapsed="false">
      <c r="A6186" s="196"/>
      <c r="B6186" s="196"/>
      <c r="C6186" s="196"/>
      <c r="D6186" s="196"/>
      <c r="E6186" s="196"/>
      <c r="F6186" s="196"/>
      <c r="G6186" s="196"/>
      <c r="H6186" s="196"/>
      <c r="I6186" s="196"/>
      <c r="J6186" s="196"/>
    </row>
    <row r="6187" customFormat="false" ht="23.4" hidden="false" customHeight="true" outlineLevel="0" collapsed="false">
      <c r="A6187" s="175" t="s">
        <v>13576</v>
      </c>
      <c r="B6187" s="176" t="s">
        <v>12459</v>
      </c>
      <c r="C6187" s="175" t="s">
        <v>12460</v>
      </c>
      <c r="D6187" s="175" t="s">
        <v>12125</v>
      </c>
      <c r="E6187" s="175" t="s">
        <v>13711</v>
      </c>
      <c r="F6187" s="175"/>
      <c r="G6187" s="177" t="s">
        <v>12461</v>
      </c>
      <c r="H6187" s="176" t="s">
        <v>12462</v>
      </c>
      <c r="I6187" s="176" t="s">
        <v>12463</v>
      </c>
      <c r="J6187" s="176" t="s">
        <v>12243</v>
      </c>
    </row>
    <row r="6188" customFormat="false" ht="32.75" hidden="false" customHeight="true" outlineLevel="0" collapsed="false">
      <c r="A6188" s="154" t="s">
        <v>13712</v>
      </c>
      <c r="B6188" s="178" t="n">
        <v>89497</v>
      </c>
      <c r="C6188" s="154" t="s">
        <v>12467</v>
      </c>
      <c r="D6188" s="154" t="s">
        <v>13577</v>
      </c>
      <c r="E6188" s="154" t="s">
        <v>13891</v>
      </c>
      <c r="F6188" s="154"/>
      <c r="G6188" s="155" t="s">
        <v>12126</v>
      </c>
      <c r="H6188" s="179" t="n">
        <v>1</v>
      </c>
      <c r="I6188" s="180" t="n">
        <v>13.71</v>
      </c>
      <c r="J6188" s="180" t="n">
        <v>13.71</v>
      </c>
    </row>
    <row r="6189" customFormat="false" ht="43.9" hidden="false" customHeight="true" outlineLevel="0" collapsed="false">
      <c r="A6189" s="181" t="s">
        <v>13714</v>
      </c>
      <c r="B6189" s="182" t="n">
        <v>88248</v>
      </c>
      <c r="C6189" s="181" t="s">
        <v>12467</v>
      </c>
      <c r="D6189" s="181" t="s">
        <v>6423</v>
      </c>
      <c r="E6189" s="181" t="s">
        <v>13717</v>
      </c>
      <c r="F6189" s="181"/>
      <c r="G6189" s="183" t="s">
        <v>13718</v>
      </c>
      <c r="H6189" s="184" t="n">
        <v>0.1047</v>
      </c>
      <c r="I6189" s="185" t="n">
        <v>23.97</v>
      </c>
      <c r="J6189" s="185" t="n">
        <v>2.5</v>
      </c>
    </row>
    <row r="6190" customFormat="false" ht="43.9" hidden="false" customHeight="true" outlineLevel="0" collapsed="false">
      <c r="A6190" s="181" t="s">
        <v>13714</v>
      </c>
      <c r="B6190" s="182" t="n">
        <v>88267</v>
      </c>
      <c r="C6190" s="181" t="s">
        <v>12467</v>
      </c>
      <c r="D6190" s="181" t="s">
        <v>6441</v>
      </c>
      <c r="E6190" s="181" t="s">
        <v>13717</v>
      </c>
      <c r="F6190" s="181"/>
      <c r="G6190" s="183" t="s">
        <v>13718</v>
      </c>
      <c r="H6190" s="184" t="n">
        <v>0.1047</v>
      </c>
      <c r="I6190" s="185" t="n">
        <v>29.16</v>
      </c>
      <c r="J6190" s="185" t="n">
        <v>3.05</v>
      </c>
    </row>
    <row r="6191" customFormat="false" ht="32.75" hidden="false" customHeight="true" outlineLevel="0" collapsed="false">
      <c r="A6191" s="186" t="s">
        <v>13719</v>
      </c>
      <c r="B6191" s="187" t="n">
        <v>3535</v>
      </c>
      <c r="C6191" s="186" t="s">
        <v>12467</v>
      </c>
      <c r="D6191" s="186" t="s">
        <v>14050</v>
      </c>
      <c r="E6191" s="186" t="s">
        <v>13720</v>
      </c>
      <c r="F6191" s="186"/>
      <c r="G6191" s="188" t="s">
        <v>12126</v>
      </c>
      <c r="H6191" s="189" t="n">
        <v>1</v>
      </c>
      <c r="I6191" s="190" t="n">
        <v>5.58</v>
      </c>
      <c r="J6191" s="190" t="n">
        <v>5.58</v>
      </c>
    </row>
    <row r="6192" customFormat="false" ht="22.3" hidden="false" customHeight="true" outlineLevel="0" collapsed="false">
      <c r="A6192" s="186" t="s">
        <v>13719</v>
      </c>
      <c r="B6192" s="187" t="n">
        <v>122</v>
      </c>
      <c r="C6192" s="186" t="s">
        <v>12467</v>
      </c>
      <c r="D6192" s="186" t="s">
        <v>13899</v>
      </c>
      <c r="E6192" s="186" t="s">
        <v>13720</v>
      </c>
      <c r="F6192" s="186"/>
      <c r="G6192" s="188" t="s">
        <v>12126</v>
      </c>
      <c r="H6192" s="189" t="n">
        <v>0.0118</v>
      </c>
      <c r="I6192" s="190" t="n">
        <v>92.33</v>
      </c>
      <c r="J6192" s="190" t="n">
        <v>1.08</v>
      </c>
    </row>
    <row r="6193" customFormat="false" ht="32.75" hidden="false" customHeight="true" outlineLevel="0" collapsed="false">
      <c r="A6193" s="186" t="s">
        <v>13719</v>
      </c>
      <c r="B6193" s="187" t="n">
        <v>20083</v>
      </c>
      <c r="C6193" s="186" t="s">
        <v>12467</v>
      </c>
      <c r="D6193" s="186" t="s">
        <v>13898</v>
      </c>
      <c r="E6193" s="186" t="s">
        <v>13720</v>
      </c>
      <c r="F6193" s="186"/>
      <c r="G6193" s="188" t="s">
        <v>12126</v>
      </c>
      <c r="H6193" s="189" t="n">
        <v>0.014</v>
      </c>
      <c r="I6193" s="190" t="n">
        <v>104.61</v>
      </c>
      <c r="J6193" s="190" t="n">
        <v>1.46</v>
      </c>
    </row>
    <row r="6194" customFormat="false" ht="22.3" hidden="false" customHeight="true" outlineLevel="0" collapsed="false">
      <c r="A6194" s="186" t="s">
        <v>13719</v>
      </c>
      <c r="B6194" s="187" t="n">
        <v>38383</v>
      </c>
      <c r="C6194" s="186" t="s">
        <v>12467</v>
      </c>
      <c r="D6194" s="186" t="s">
        <v>13892</v>
      </c>
      <c r="E6194" s="186" t="s">
        <v>13720</v>
      </c>
      <c r="F6194" s="186"/>
      <c r="G6194" s="188" t="s">
        <v>12126</v>
      </c>
      <c r="H6194" s="189" t="n">
        <v>0.0157</v>
      </c>
      <c r="I6194" s="190" t="n">
        <v>2.59</v>
      </c>
      <c r="J6194" s="190" t="n">
        <v>0.04</v>
      </c>
    </row>
    <row r="6195" customFormat="false" ht="22.3" hidden="false" customHeight="true" outlineLevel="0" collapsed="false">
      <c r="A6195" s="191"/>
      <c r="B6195" s="191"/>
      <c r="C6195" s="191"/>
      <c r="D6195" s="191"/>
      <c r="E6195" s="191" t="s">
        <v>13722</v>
      </c>
      <c r="F6195" s="192" t="n">
        <v>4.38</v>
      </c>
      <c r="G6195" s="191" t="s">
        <v>13723</v>
      </c>
      <c r="H6195" s="192" t="n">
        <v>0</v>
      </c>
      <c r="I6195" s="191" t="s">
        <v>13724</v>
      </c>
      <c r="J6195" s="192" t="n">
        <v>4.38</v>
      </c>
    </row>
    <row r="6196" customFormat="false" ht="32.75" hidden="false" customHeight="true" outlineLevel="0" collapsed="false">
      <c r="A6196" s="191"/>
      <c r="B6196" s="191"/>
      <c r="C6196" s="191"/>
      <c r="D6196" s="191"/>
      <c r="E6196" s="191" t="s">
        <v>13725</v>
      </c>
      <c r="F6196" s="192" t="n">
        <v>3.04</v>
      </c>
      <c r="G6196" s="191"/>
      <c r="H6196" s="193" t="s">
        <v>13726</v>
      </c>
      <c r="I6196" s="193"/>
      <c r="J6196" s="192" t="n">
        <v>16.75</v>
      </c>
    </row>
    <row r="6197" customFormat="false" ht="22.3" hidden="false" customHeight="true" outlineLevel="0" collapsed="false">
      <c r="A6197" s="125"/>
      <c r="B6197" s="125"/>
      <c r="C6197" s="125"/>
      <c r="D6197" s="125"/>
      <c r="E6197" s="125"/>
      <c r="F6197" s="125"/>
      <c r="G6197" s="125" t="s">
        <v>13727</v>
      </c>
      <c r="H6197" s="194" t="n">
        <v>67</v>
      </c>
      <c r="I6197" s="125" t="s">
        <v>13728</v>
      </c>
      <c r="J6197" s="195" t="n">
        <v>1122.25</v>
      </c>
    </row>
    <row r="6198" customFormat="false" ht="22.3" hidden="false" customHeight="true" outlineLevel="0" collapsed="false">
      <c r="A6198" s="196"/>
      <c r="B6198" s="196"/>
      <c r="C6198" s="196"/>
      <c r="D6198" s="196"/>
      <c r="E6198" s="196"/>
      <c r="F6198" s="196"/>
      <c r="G6198" s="196"/>
      <c r="H6198" s="196"/>
      <c r="I6198" s="196"/>
      <c r="J6198" s="196"/>
    </row>
    <row r="6199" customFormat="false" ht="23.4" hidden="false" customHeight="true" outlineLevel="0" collapsed="false">
      <c r="A6199" s="175" t="s">
        <v>13578</v>
      </c>
      <c r="B6199" s="176" t="s">
        <v>12459</v>
      </c>
      <c r="C6199" s="175" t="s">
        <v>12460</v>
      </c>
      <c r="D6199" s="175" t="s">
        <v>12125</v>
      </c>
      <c r="E6199" s="175" t="s">
        <v>13711</v>
      </c>
      <c r="F6199" s="175"/>
      <c r="G6199" s="177" t="s">
        <v>12461</v>
      </c>
      <c r="H6199" s="176" t="s">
        <v>12462</v>
      </c>
      <c r="I6199" s="176" t="s">
        <v>12463</v>
      </c>
      <c r="J6199" s="176" t="s">
        <v>12243</v>
      </c>
    </row>
    <row r="6200" customFormat="false" ht="32.75" hidden="false" customHeight="true" outlineLevel="0" collapsed="false">
      <c r="A6200" s="154" t="s">
        <v>13712</v>
      </c>
      <c r="B6200" s="178" t="n">
        <v>89623</v>
      </c>
      <c r="C6200" s="154" t="s">
        <v>12467</v>
      </c>
      <c r="D6200" s="154" t="s">
        <v>13579</v>
      </c>
      <c r="E6200" s="154" t="s">
        <v>13891</v>
      </c>
      <c r="F6200" s="154"/>
      <c r="G6200" s="155" t="s">
        <v>12126</v>
      </c>
      <c r="H6200" s="179" t="n">
        <v>1</v>
      </c>
      <c r="I6200" s="180" t="n">
        <v>20.03</v>
      </c>
      <c r="J6200" s="180" t="n">
        <v>20.03</v>
      </c>
    </row>
    <row r="6201" customFormat="false" ht="43.9" hidden="false" customHeight="true" outlineLevel="0" collapsed="false">
      <c r="A6201" s="181" t="s">
        <v>13714</v>
      </c>
      <c r="B6201" s="182" t="n">
        <v>88248</v>
      </c>
      <c r="C6201" s="181" t="s">
        <v>12467</v>
      </c>
      <c r="D6201" s="181" t="s">
        <v>6423</v>
      </c>
      <c r="E6201" s="181" t="s">
        <v>13717</v>
      </c>
      <c r="F6201" s="181"/>
      <c r="G6201" s="183" t="s">
        <v>13718</v>
      </c>
      <c r="H6201" s="184" t="n">
        <v>0.14</v>
      </c>
      <c r="I6201" s="185" t="n">
        <v>23.97</v>
      </c>
      <c r="J6201" s="185" t="n">
        <v>3.35</v>
      </c>
    </row>
    <row r="6202" customFormat="false" ht="43.9" hidden="false" customHeight="true" outlineLevel="0" collapsed="false">
      <c r="A6202" s="181" t="s">
        <v>13714</v>
      </c>
      <c r="B6202" s="182" t="n">
        <v>88267</v>
      </c>
      <c r="C6202" s="181" t="s">
        <v>12467</v>
      </c>
      <c r="D6202" s="181" t="s">
        <v>6441</v>
      </c>
      <c r="E6202" s="181" t="s">
        <v>13717</v>
      </c>
      <c r="F6202" s="181"/>
      <c r="G6202" s="183" t="s">
        <v>13718</v>
      </c>
      <c r="H6202" s="184" t="n">
        <v>0.14</v>
      </c>
      <c r="I6202" s="185" t="n">
        <v>29.16</v>
      </c>
      <c r="J6202" s="185" t="n">
        <v>4.08</v>
      </c>
    </row>
    <row r="6203" customFormat="false" ht="32.75" hidden="false" customHeight="true" outlineLevel="0" collapsed="false">
      <c r="A6203" s="186" t="s">
        <v>13719</v>
      </c>
      <c r="B6203" s="187" t="n">
        <v>20083</v>
      </c>
      <c r="C6203" s="186" t="s">
        <v>12467</v>
      </c>
      <c r="D6203" s="186" t="s">
        <v>13898</v>
      </c>
      <c r="E6203" s="186" t="s">
        <v>13720</v>
      </c>
      <c r="F6203" s="186"/>
      <c r="G6203" s="188" t="s">
        <v>12126</v>
      </c>
      <c r="H6203" s="189" t="n">
        <v>0.021</v>
      </c>
      <c r="I6203" s="190" t="n">
        <v>104.61</v>
      </c>
      <c r="J6203" s="190" t="n">
        <v>2.19</v>
      </c>
    </row>
    <row r="6204" customFormat="false" ht="22.3" hidden="false" customHeight="true" outlineLevel="0" collapsed="false">
      <c r="A6204" s="186" t="s">
        <v>13719</v>
      </c>
      <c r="B6204" s="187" t="n">
        <v>122</v>
      </c>
      <c r="C6204" s="186" t="s">
        <v>12467</v>
      </c>
      <c r="D6204" s="186" t="s">
        <v>13899</v>
      </c>
      <c r="E6204" s="186" t="s">
        <v>13720</v>
      </c>
      <c r="F6204" s="186"/>
      <c r="G6204" s="188" t="s">
        <v>12126</v>
      </c>
      <c r="H6204" s="189" t="n">
        <v>0.0176</v>
      </c>
      <c r="I6204" s="190" t="n">
        <v>92.33</v>
      </c>
      <c r="J6204" s="190" t="n">
        <v>1.62</v>
      </c>
    </row>
    <row r="6205" customFormat="false" ht="22.3" hidden="false" customHeight="true" outlineLevel="0" collapsed="false">
      <c r="A6205" s="186" t="s">
        <v>13719</v>
      </c>
      <c r="B6205" s="187" t="n">
        <v>38383</v>
      </c>
      <c r="C6205" s="186" t="s">
        <v>12467</v>
      </c>
      <c r="D6205" s="186" t="s">
        <v>13892</v>
      </c>
      <c r="E6205" s="186" t="s">
        <v>13720</v>
      </c>
      <c r="F6205" s="186"/>
      <c r="G6205" s="188" t="s">
        <v>12126</v>
      </c>
      <c r="H6205" s="189" t="n">
        <v>0.0236</v>
      </c>
      <c r="I6205" s="190" t="n">
        <v>2.59</v>
      </c>
      <c r="J6205" s="190" t="n">
        <v>0.06</v>
      </c>
    </row>
    <row r="6206" customFormat="false" ht="32.75" hidden="false" customHeight="true" outlineLevel="0" collapsed="false">
      <c r="A6206" s="186" t="s">
        <v>13719</v>
      </c>
      <c r="B6206" s="187" t="n">
        <v>7141</v>
      </c>
      <c r="C6206" s="186" t="s">
        <v>12467</v>
      </c>
      <c r="D6206" s="186" t="s">
        <v>11308</v>
      </c>
      <c r="E6206" s="186" t="s">
        <v>13720</v>
      </c>
      <c r="F6206" s="186"/>
      <c r="G6206" s="188" t="s">
        <v>12126</v>
      </c>
      <c r="H6206" s="189" t="n">
        <v>1</v>
      </c>
      <c r="I6206" s="190" t="n">
        <v>8.73</v>
      </c>
      <c r="J6206" s="190" t="n">
        <v>8.73</v>
      </c>
    </row>
    <row r="6207" customFormat="false" ht="22.3" hidden="false" customHeight="true" outlineLevel="0" collapsed="false">
      <c r="A6207" s="191"/>
      <c r="B6207" s="191"/>
      <c r="C6207" s="191"/>
      <c r="D6207" s="191"/>
      <c r="E6207" s="191" t="s">
        <v>13722</v>
      </c>
      <c r="F6207" s="192" t="n">
        <v>5.87</v>
      </c>
      <c r="G6207" s="191" t="s">
        <v>13723</v>
      </c>
      <c r="H6207" s="192" t="n">
        <v>0</v>
      </c>
      <c r="I6207" s="191" t="s">
        <v>13724</v>
      </c>
      <c r="J6207" s="192" t="n">
        <v>5.87</v>
      </c>
    </row>
    <row r="6208" customFormat="false" ht="32.75" hidden="false" customHeight="true" outlineLevel="0" collapsed="false">
      <c r="A6208" s="191"/>
      <c r="B6208" s="191"/>
      <c r="C6208" s="191"/>
      <c r="D6208" s="191"/>
      <c r="E6208" s="191" t="s">
        <v>13725</v>
      </c>
      <c r="F6208" s="192" t="n">
        <v>4.45</v>
      </c>
      <c r="G6208" s="191"/>
      <c r="H6208" s="193" t="s">
        <v>13726</v>
      </c>
      <c r="I6208" s="193"/>
      <c r="J6208" s="192" t="n">
        <v>24.48</v>
      </c>
    </row>
    <row r="6209" customFormat="false" ht="22.3" hidden="false" customHeight="true" outlineLevel="0" collapsed="false">
      <c r="A6209" s="125"/>
      <c r="B6209" s="125"/>
      <c r="C6209" s="125"/>
      <c r="D6209" s="125"/>
      <c r="E6209" s="125"/>
      <c r="F6209" s="125"/>
      <c r="G6209" s="125" t="s">
        <v>13727</v>
      </c>
      <c r="H6209" s="194" t="n">
        <v>21</v>
      </c>
      <c r="I6209" s="125" t="s">
        <v>13728</v>
      </c>
      <c r="J6209" s="195" t="n">
        <v>514.08</v>
      </c>
    </row>
    <row r="6210" customFormat="false" ht="22.3" hidden="false" customHeight="true" outlineLevel="0" collapsed="false">
      <c r="A6210" s="196"/>
      <c r="B6210" s="196"/>
      <c r="C6210" s="196"/>
      <c r="D6210" s="196"/>
      <c r="E6210" s="196"/>
      <c r="F6210" s="196"/>
      <c r="G6210" s="196"/>
      <c r="H6210" s="196"/>
      <c r="I6210" s="196"/>
      <c r="J6210" s="196"/>
    </row>
    <row r="6211" customFormat="false" ht="23.4" hidden="false" customHeight="true" outlineLevel="0" collapsed="false">
      <c r="A6211" s="175" t="s">
        <v>13580</v>
      </c>
      <c r="B6211" s="176" t="s">
        <v>12459</v>
      </c>
      <c r="C6211" s="175" t="s">
        <v>12460</v>
      </c>
      <c r="D6211" s="175" t="s">
        <v>12125</v>
      </c>
      <c r="E6211" s="175" t="s">
        <v>13711</v>
      </c>
      <c r="F6211" s="175"/>
      <c r="G6211" s="177" t="s">
        <v>12461</v>
      </c>
      <c r="H6211" s="176" t="s">
        <v>12462</v>
      </c>
      <c r="I6211" s="176" t="s">
        <v>12463</v>
      </c>
      <c r="J6211" s="176" t="s">
        <v>12243</v>
      </c>
    </row>
    <row r="6212" customFormat="false" ht="43.9" hidden="false" customHeight="true" outlineLevel="0" collapsed="false">
      <c r="A6212" s="154" t="s">
        <v>13712</v>
      </c>
      <c r="B6212" s="178" t="n">
        <v>103964</v>
      </c>
      <c r="C6212" s="154" t="s">
        <v>12467</v>
      </c>
      <c r="D6212" s="154" t="s">
        <v>13581</v>
      </c>
      <c r="E6212" s="154" t="s">
        <v>13891</v>
      </c>
      <c r="F6212" s="154"/>
      <c r="G6212" s="155" t="s">
        <v>12126</v>
      </c>
      <c r="H6212" s="179" t="n">
        <v>1</v>
      </c>
      <c r="I6212" s="180" t="n">
        <v>8.57</v>
      </c>
      <c r="J6212" s="180" t="n">
        <v>8.57</v>
      </c>
    </row>
    <row r="6213" customFormat="false" ht="43.9" hidden="false" customHeight="true" outlineLevel="0" collapsed="false">
      <c r="A6213" s="181" t="s">
        <v>13714</v>
      </c>
      <c r="B6213" s="182" t="n">
        <v>88248</v>
      </c>
      <c r="C6213" s="181" t="s">
        <v>12467</v>
      </c>
      <c r="D6213" s="181" t="s">
        <v>6423</v>
      </c>
      <c r="E6213" s="181" t="s">
        <v>13717</v>
      </c>
      <c r="F6213" s="181"/>
      <c r="G6213" s="183" t="s">
        <v>13718</v>
      </c>
      <c r="H6213" s="184" t="n">
        <v>0.0582</v>
      </c>
      <c r="I6213" s="185" t="n">
        <v>23.97</v>
      </c>
      <c r="J6213" s="185" t="n">
        <v>1.39</v>
      </c>
    </row>
    <row r="6214" customFormat="false" ht="43.9" hidden="false" customHeight="true" outlineLevel="0" collapsed="false">
      <c r="A6214" s="181" t="s">
        <v>13714</v>
      </c>
      <c r="B6214" s="182" t="n">
        <v>88267</v>
      </c>
      <c r="C6214" s="181" t="s">
        <v>12467</v>
      </c>
      <c r="D6214" s="181" t="s">
        <v>6441</v>
      </c>
      <c r="E6214" s="181" t="s">
        <v>13717</v>
      </c>
      <c r="F6214" s="181"/>
      <c r="G6214" s="183" t="s">
        <v>13718</v>
      </c>
      <c r="H6214" s="184" t="n">
        <v>0.0582</v>
      </c>
      <c r="I6214" s="185" t="n">
        <v>29.16</v>
      </c>
      <c r="J6214" s="185" t="n">
        <v>1.69</v>
      </c>
    </row>
    <row r="6215" customFormat="false" ht="32.75" hidden="false" customHeight="true" outlineLevel="0" collapsed="false">
      <c r="A6215" s="186" t="s">
        <v>13719</v>
      </c>
      <c r="B6215" s="187" t="n">
        <v>834</v>
      </c>
      <c r="C6215" s="186" t="s">
        <v>12467</v>
      </c>
      <c r="D6215" s="186" t="s">
        <v>7529</v>
      </c>
      <c r="E6215" s="186" t="s">
        <v>13720</v>
      </c>
      <c r="F6215" s="186"/>
      <c r="G6215" s="188" t="s">
        <v>12126</v>
      </c>
      <c r="H6215" s="189" t="n">
        <v>1</v>
      </c>
      <c r="I6215" s="190" t="n">
        <v>3.45</v>
      </c>
      <c r="J6215" s="190" t="n">
        <v>3.45</v>
      </c>
    </row>
    <row r="6216" customFormat="false" ht="22.3" hidden="false" customHeight="true" outlineLevel="0" collapsed="false">
      <c r="A6216" s="186" t="s">
        <v>13719</v>
      </c>
      <c r="B6216" s="187" t="n">
        <v>122</v>
      </c>
      <c r="C6216" s="186" t="s">
        <v>12467</v>
      </c>
      <c r="D6216" s="186" t="s">
        <v>13899</v>
      </c>
      <c r="E6216" s="186" t="s">
        <v>13720</v>
      </c>
      <c r="F6216" s="186"/>
      <c r="G6216" s="188" t="s">
        <v>12126</v>
      </c>
      <c r="H6216" s="189" t="n">
        <v>0.0094</v>
      </c>
      <c r="I6216" s="190" t="n">
        <v>92.33</v>
      </c>
      <c r="J6216" s="190" t="n">
        <v>0.86</v>
      </c>
    </row>
    <row r="6217" customFormat="false" ht="22.3" hidden="false" customHeight="true" outlineLevel="0" collapsed="false">
      <c r="A6217" s="186" t="s">
        <v>13719</v>
      </c>
      <c r="B6217" s="187" t="n">
        <v>38383</v>
      </c>
      <c r="C6217" s="186" t="s">
        <v>12467</v>
      </c>
      <c r="D6217" s="186" t="s">
        <v>13892</v>
      </c>
      <c r="E6217" s="186" t="s">
        <v>13720</v>
      </c>
      <c r="F6217" s="186"/>
      <c r="G6217" s="188" t="s">
        <v>12126</v>
      </c>
      <c r="H6217" s="189" t="n">
        <v>0.0133</v>
      </c>
      <c r="I6217" s="190" t="n">
        <v>2.59</v>
      </c>
      <c r="J6217" s="190" t="n">
        <v>0.03</v>
      </c>
    </row>
    <row r="6218" customFormat="false" ht="32.75" hidden="false" customHeight="true" outlineLevel="0" collapsed="false">
      <c r="A6218" s="186" t="s">
        <v>13719</v>
      </c>
      <c r="B6218" s="187" t="n">
        <v>20083</v>
      </c>
      <c r="C6218" s="186" t="s">
        <v>12467</v>
      </c>
      <c r="D6218" s="186" t="s">
        <v>13898</v>
      </c>
      <c r="E6218" s="186" t="s">
        <v>13720</v>
      </c>
      <c r="F6218" s="186"/>
      <c r="G6218" s="188" t="s">
        <v>12126</v>
      </c>
      <c r="H6218" s="189" t="n">
        <v>0.011</v>
      </c>
      <c r="I6218" s="190" t="n">
        <v>104.61</v>
      </c>
      <c r="J6218" s="190" t="n">
        <v>1.15</v>
      </c>
    </row>
    <row r="6219" customFormat="false" ht="22.3" hidden="false" customHeight="true" outlineLevel="0" collapsed="false">
      <c r="A6219" s="191"/>
      <c r="B6219" s="191"/>
      <c r="C6219" s="191"/>
      <c r="D6219" s="191"/>
      <c r="E6219" s="191" t="s">
        <v>13722</v>
      </c>
      <c r="F6219" s="192" t="n">
        <v>2.44</v>
      </c>
      <c r="G6219" s="191" t="s">
        <v>13723</v>
      </c>
      <c r="H6219" s="192" t="n">
        <v>0</v>
      </c>
      <c r="I6219" s="191" t="s">
        <v>13724</v>
      </c>
      <c r="J6219" s="192" t="n">
        <v>2.44</v>
      </c>
    </row>
    <row r="6220" customFormat="false" ht="32.75" hidden="false" customHeight="true" outlineLevel="0" collapsed="false">
      <c r="A6220" s="191"/>
      <c r="B6220" s="191"/>
      <c r="C6220" s="191"/>
      <c r="D6220" s="191"/>
      <c r="E6220" s="191" t="s">
        <v>13725</v>
      </c>
      <c r="F6220" s="192" t="n">
        <v>1.9</v>
      </c>
      <c r="G6220" s="191"/>
      <c r="H6220" s="193" t="s">
        <v>13726</v>
      </c>
      <c r="I6220" s="193"/>
      <c r="J6220" s="192" t="n">
        <v>10.47</v>
      </c>
    </row>
    <row r="6221" customFormat="false" ht="22.3" hidden="false" customHeight="true" outlineLevel="0" collapsed="false">
      <c r="A6221" s="125"/>
      <c r="B6221" s="125"/>
      <c r="C6221" s="125"/>
      <c r="D6221" s="125"/>
      <c r="E6221" s="125"/>
      <c r="F6221" s="125"/>
      <c r="G6221" s="125" t="s">
        <v>13727</v>
      </c>
      <c r="H6221" s="194" t="n">
        <v>77</v>
      </c>
      <c r="I6221" s="125" t="s">
        <v>13728</v>
      </c>
      <c r="J6221" s="195" t="n">
        <v>806.19</v>
      </c>
    </row>
    <row r="6222" customFormat="false" ht="22.3" hidden="false" customHeight="true" outlineLevel="0" collapsed="false">
      <c r="A6222" s="196"/>
      <c r="B6222" s="196"/>
      <c r="C6222" s="196"/>
      <c r="D6222" s="196"/>
      <c r="E6222" s="196"/>
      <c r="F6222" s="196"/>
      <c r="G6222" s="196"/>
      <c r="H6222" s="196"/>
      <c r="I6222" s="196"/>
      <c r="J6222" s="196"/>
    </row>
    <row r="6223" customFormat="false" ht="32.75" hidden="false" customHeight="true" outlineLevel="0" collapsed="false">
      <c r="A6223" s="150" t="n">
        <v>74</v>
      </c>
      <c r="B6223" s="150"/>
      <c r="C6223" s="150"/>
      <c r="D6223" s="150" t="s">
        <v>12444</v>
      </c>
      <c r="E6223" s="150"/>
      <c r="F6223" s="150"/>
      <c r="G6223" s="150"/>
      <c r="H6223" s="173"/>
      <c r="I6223" s="150"/>
      <c r="J6223" s="174" t="n">
        <v>37324.65</v>
      </c>
    </row>
    <row r="6224" customFormat="false" ht="23.4" hidden="false" customHeight="true" outlineLevel="0" collapsed="false">
      <c r="A6224" s="175" t="s">
        <v>13582</v>
      </c>
      <c r="B6224" s="176" t="s">
        <v>12459</v>
      </c>
      <c r="C6224" s="175" t="s">
        <v>12460</v>
      </c>
      <c r="D6224" s="175" t="s">
        <v>12125</v>
      </c>
      <c r="E6224" s="175" t="s">
        <v>13711</v>
      </c>
      <c r="F6224" s="175"/>
      <c r="G6224" s="177" t="s">
        <v>12461</v>
      </c>
      <c r="H6224" s="176" t="s">
        <v>12462</v>
      </c>
      <c r="I6224" s="176" t="s">
        <v>12463</v>
      </c>
      <c r="J6224" s="176" t="s">
        <v>12243</v>
      </c>
    </row>
    <row r="6225" customFormat="false" ht="32.75" hidden="false" customHeight="true" outlineLevel="0" collapsed="false">
      <c r="A6225" s="154" t="s">
        <v>13712</v>
      </c>
      <c r="B6225" s="178" t="n">
        <v>98301</v>
      </c>
      <c r="C6225" s="154" t="s">
        <v>12467</v>
      </c>
      <c r="D6225" s="154" t="s">
        <v>3136</v>
      </c>
      <c r="E6225" s="154" t="s">
        <v>14051</v>
      </c>
      <c r="F6225" s="154"/>
      <c r="G6225" s="155" t="s">
        <v>12126</v>
      </c>
      <c r="H6225" s="179" t="n">
        <v>1</v>
      </c>
      <c r="I6225" s="180" t="n">
        <v>607.44</v>
      </c>
      <c r="J6225" s="180" t="n">
        <v>607.44</v>
      </c>
    </row>
    <row r="6226" customFormat="false" ht="43.9" hidden="false" customHeight="true" outlineLevel="0" collapsed="false">
      <c r="A6226" s="181" t="s">
        <v>13714</v>
      </c>
      <c r="B6226" s="182" t="n">
        <v>88247</v>
      </c>
      <c r="C6226" s="181" t="s">
        <v>12467</v>
      </c>
      <c r="D6226" s="181" t="s">
        <v>6422</v>
      </c>
      <c r="E6226" s="181" t="s">
        <v>13717</v>
      </c>
      <c r="F6226" s="181"/>
      <c r="G6226" s="183" t="s">
        <v>13718</v>
      </c>
      <c r="H6226" s="184" t="n">
        <v>4.3398</v>
      </c>
      <c r="I6226" s="185" t="n">
        <v>25</v>
      </c>
      <c r="J6226" s="185" t="n">
        <v>108.49</v>
      </c>
    </row>
    <row r="6227" customFormat="false" ht="43.9" hidden="false" customHeight="true" outlineLevel="0" collapsed="false">
      <c r="A6227" s="181" t="s">
        <v>13714</v>
      </c>
      <c r="B6227" s="182" t="n">
        <v>88264</v>
      </c>
      <c r="C6227" s="181" t="s">
        <v>12467</v>
      </c>
      <c r="D6227" s="181" t="s">
        <v>6438</v>
      </c>
      <c r="E6227" s="181" t="s">
        <v>13717</v>
      </c>
      <c r="F6227" s="181"/>
      <c r="G6227" s="183" t="s">
        <v>13718</v>
      </c>
      <c r="H6227" s="184" t="n">
        <v>5.7864</v>
      </c>
      <c r="I6227" s="185" t="n">
        <v>30.29</v>
      </c>
      <c r="J6227" s="185" t="n">
        <v>175.27</v>
      </c>
    </row>
    <row r="6228" customFormat="false" ht="32.75" hidden="false" customHeight="true" outlineLevel="0" collapsed="false">
      <c r="A6228" s="186" t="s">
        <v>13719</v>
      </c>
      <c r="B6228" s="187" t="n">
        <v>39594</v>
      </c>
      <c r="C6228" s="186" t="s">
        <v>12467</v>
      </c>
      <c r="D6228" s="186" t="s">
        <v>14052</v>
      </c>
      <c r="E6228" s="186" t="s">
        <v>13720</v>
      </c>
      <c r="F6228" s="186"/>
      <c r="G6228" s="188" t="s">
        <v>12126</v>
      </c>
      <c r="H6228" s="189" t="n">
        <v>1</v>
      </c>
      <c r="I6228" s="190" t="n">
        <v>323.68</v>
      </c>
      <c r="J6228" s="190" t="n">
        <v>323.68</v>
      </c>
    </row>
    <row r="6229" customFormat="false" ht="22.3" hidden="false" customHeight="true" outlineLevel="0" collapsed="false">
      <c r="A6229" s="191"/>
      <c r="B6229" s="191"/>
      <c r="C6229" s="191"/>
      <c r="D6229" s="191"/>
      <c r="E6229" s="191" t="s">
        <v>13722</v>
      </c>
      <c r="F6229" s="192" t="n">
        <v>220.36</v>
      </c>
      <c r="G6229" s="191" t="s">
        <v>13723</v>
      </c>
      <c r="H6229" s="192" t="n">
        <v>0</v>
      </c>
      <c r="I6229" s="191" t="s">
        <v>13724</v>
      </c>
      <c r="J6229" s="192" t="n">
        <v>220.36</v>
      </c>
    </row>
    <row r="6230" customFormat="false" ht="32.75" hidden="false" customHeight="true" outlineLevel="0" collapsed="false">
      <c r="A6230" s="191"/>
      <c r="B6230" s="191"/>
      <c r="C6230" s="191"/>
      <c r="D6230" s="191"/>
      <c r="E6230" s="191" t="s">
        <v>13725</v>
      </c>
      <c r="F6230" s="192" t="n">
        <v>134.97</v>
      </c>
      <c r="G6230" s="191"/>
      <c r="H6230" s="193" t="s">
        <v>13726</v>
      </c>
      <c r="I6230" s="193"/>
      <c r="J6230" s="192" t="n">
        <v>742.41</v>
      </c>
    </row>
    <row r="6231" customFormat="false" ht="22.3" hidden="false" customHeight="true" outlineLevel="0" collapsed="false">
      <c r="A6231" s="125"/>
      <c r="B6231" s="125"/>
      <c r="C6231" s="125"/>
      <c r="D6231" s="125"/>
      <c r="E6231" s="125"/>
      <c r="F6231" s="125"/>
      <c r="G6231" s="125" t="s">
        <v>13727</v>
      </c>
      <c r="H6231" s="194" t="n">
        <v>15</v>
      </c>
      <c r="I6231" s="125" t="s">
        <v>13728</v>
      </c>
      <c r="J6231" s="195" t="n">
        <v>11136.15</v>
      </c>
    </row>
    <row r="6232" customFormat="false" ht="22.3" hidden="false" customHeight="true" outlineLevel="0" collapsed="false">
      <c r="A6232" s="196"/>
      <c r="B6232" s="196"/>
      <c r="C6232" s="196"/>
      <c r="D6232" s="196"/>
      <c r="E6232" s="196"/>
      <c r="F6232" s="196"/>
      <c r="G6232" s="196"/>
      <c r="H6232" s="196"/>
      <c r="I6232" s="196"/>
      <c r="J6232" s="196"/>
    </row>
    <row r="6233" customFormat="false" ht="23.4" hidden="false" customHeight="true" outlineLevel="0" collapsed="false">
      <c r="A6233" s="175" t="s">
        <v>13583</v>
      </c>
      <c r="B6233" s="176" t="s">
        <v>12459</v>
      </c>
      <c r="C6233" s="175" t="s">
        <v>12460</v>
      </c>
      <c r="D6233" s="175" t="s">
        <v>12125</v>
      </c>
      <c r="E6233" s="175" t="s">
        <v>13711</v>
      </c>
      <c r="F6233" s="175"/>
      <c r="G6233" s="177" t="s">
        <v>12461</v>
      </c>
      <c r="H6233" s="176" t="s">
        <v>12462</v>
      </c>
      <c r="I6233" s="176" t="s">
        <v>12463</v>
      </c>
      <c r="J6233" s="176" t="s">
        <v>12243</v>
      </c>
    </row>
    <row r="6234" customFormat="false" ht="32.75" hidden="false" customHeight="true" outlineLevel="0" collapsed="false">
      <c r="A6234" s="154" t="s">
        <v>13712</v>
      </c>
      <c r="B6234" s="178" t="n">
        <v>98305</v>
      </c>
      <c r="C6234" s="154" t="s">
        <v>12467</v>
      </c>
      <c r="D6234" s="154" t="s">
        <v>13584</v>
      </c>
      <c r="E6234" s="154" t="s">
        <v>14051</v>
      </c>
      <c r="F6234" s="154"/>
      <c r="G6234" s="155" t="s">
        <v>12126</v>
      </c>
      <c r="H6234" s="179" t="n">
        <v>1</v>
      </c>
      <c r="I6234" s="180" t="n">
        <v>2680.98</v>
      </c>
      <c r="J6234" s="180" t="n">
        <v>2680.98</v>
      </c>
    </row>
    <row r="6235" customFormat="false" ht="43.9" hidden="false" customHeight="true" outlineLevel="0" collapsed="false">
      <c r="A6235" s="181" t="s">
        <v>13714</v>
      </c>
      <c r="B6235" s="182" t="n">
        <v>88247</v>
      </c>
      <c r="C6235" s="181" t="s">
        <v>12467</v>
      </c>
      <c r="D6235" s="181" t="s">
        <v>6422</v>
      </c>
      <c r="E6235" s="181" t="s">
        <v>13717</v>
      </c>
      <c r="F6235" s="181"/>
      <c r="G6235" s="183" t="s">
        <v>13718</v>
      </c>
      <c r="H6235" s="184" t="n">
        <v>0.7179862</v>
      </c>
      <c r="I6235" s="185" t="n">
        <v>25</v>
      </c>
      <c r="J6235" s="185" t="n">
        <v>17.94</v>
      </c>
    </row>
    <row r="6236" customFormat="false" ht="43.9" hidden="false" customHeight="true" outlineLevel="0" collapsed="false">
      <c r="A6236" s="181" t="s">
        <v>13714</v>
      </c>
      <c r="B6236" s="182" t="n">
        <v>88264</v>
      </c>
      <c r="C6236" s="181" t="s">
        <v>12467</v>
      </c>
      <c r="D6236" s="181" t="s">
        <v>6438</v>
      </c>
      <c r="E6236" s="181" t="s">
        <v>13717</v>
      </c>
      <c r="F6236" s="181"/>
      <c r="G6236" s="183" t="s">
        <v>13718</v>
      </c>
      <c r="H6236" s="184" t="n">
        <v>0.9573149</v>
      </c>
      <c r="I6236" s="185" t="n">
        <v>30.29</v>
      </c>
      <c r="J6236" s="185" t="n">
        <v>28.99</v>
      </c>
    </row>
    <row r="6237" customFormat="false" ht="32.75" hidden="false" customHeight="true" outlineLevel="0" collapsed="false">
      <c r="A6237" s="186" t="s">
        <v>13719</v>
      </c>
      <c r="B6237" s="187" t="n">
        <v>43836</v>
      </c>
      <c r="C6237" s="186" t="s">
        <v>12467</v>
      </c>
      <c r="D6237" s="186" t="s">
        <v>14053</v>
      </c>
      <c r="E6237" s="186" t="s">
        <v>13720</v>
      </c>
      <c r="F6237" s="186"/>
      <c r="G6237" s="188" t="s">
        <v>12126</v>
      </c>
      <c r="H6237" s="189" t="n">
        <v>1</v>
      </c>
      <c r="I6237" s="190" t="n">
        <v>2634.05</v>
      </c>
      <c r="J6237" s="190" t="n">
        <v>2634.05</v>
      </c>
    </row>
    <row r="6238" customFormat="false" ht="22.3" hidden="false" customHeight="true" outlineLevel="0" collapsed="false">
      <c r="A6238" s="191"/>
      <c r="B6238" s="191"/>
      <c r="C6238" s="191"/>
      <c r="D6238" s="191"/>
      <c r="E6238" s="191" t="s">
        <v>13722</v>
      </c>
      <c r="F6238" s="192" t="n">
        <v>36.45</v>
      </c>
      <c r="G6238" s="191" t="s">
        <v>13723</v>
      </c>
      <c r="H6238" s="192" t="n">
        <v>0</v>
      </c>
      <c r="I6238" s="191" t="s">
        <v>13724</v>
      </c>
      <c r="J6238" s="192" t="n">
        <v>36.45</v>
      </c>
    </row>
    <row r="6239" customFormat="false" ht="32.75" hidden="false" customHeight="true" outlineLevel="0" collapsed="false">
      <c r="A6239" s="191"/>
      <c r="B6239" s="191"/>
      <c r="C6239" s="191"/>
      <c r="D6239" s="191"/>
      <c r="E6239" s="191" t="s">
        <v>13725</v>
      </c>
      <c r="F6239" s="192" t="n">
        <v>595.71</v>
      </c>
      <c r="G6239" s="191"/>
      <c r="H6239" s="193" t="s">
        <v>13726</v>
      </c>
      <c r="I6239" s="193"/>
      <c r="J6239" s="192" t="n">
        <v>3276.69</v>
      </c>
    </row>
    <row r="6240" customFormat="false" ht="22.3" hidden="false" customHeight="true" outlineLevel="0" collapsed="false">
      <c r="A6240" s="125"/>
      <c r="B6240" s="125"/>
      <c r="C6240" s="125"/>
      <c r="D6240" s="125"/>
      <c r="E6240" s="125"/>
      <c r="F6240" s="125"/>
      <c r="G6240" s="125" t="s">
        <v>13727</v>
      </c>
      <c r="H6240" s="194" t="n">
        <v>2</v>
      </c>
      <c r="I6240" s="125" t="s">
        <v>13728</v>
      </c>
      <c r="J6240" s="195" t="n">
        <v>6553.38</v>
      </c>
    </row>
    <row r="6241" customFormat="false" ht="22.3" hidden="false" customHeight="true" outlineLevel="0" collapsed="false">
      <c r="A6241" s="196"/>
      <c r="B6241" s="196"/>
      <c r="C6241" s="196"/>
      <c r="D6241" s="196"/>
      <c r="E6241" s="196"/>
      <c r="F6241" s="196"/>
      <c r="G6241" s="196"/>
      <c r="H6241" s="196"/>
      <c r="I6241" s="196"/>
      <c r="J6241" s="196"/>
    </row>
    <row r="6242" customFormat="false" ht="23.4" hidden="false" customHeight="true" outlineLevel="0" collapsed="false">
      <c r="A6242" s="175" t="s">
        <v>13585</v>
      </c>
      <c r="B6242" s="176" t="s">
        <v>12459</v>
      </c>
      <c r="C6242" s="175" t="s">
        <v>12460</v>
      </c>
      <c r="D6242" s="175" t="s">
        <v>12125</v>
      </c>
      <c r="E6242" s="175" t="s">
        <v>13711</v>
      </c>
      <c r="F6242" s="175"/>
      <c r="G6242" s="177" t="s">
        <v>12461</v>
      </c>
      <c r="H6242" s="176" t="s">
        <v>12462</v>
      </c>
      <c r="I6242" s="176" t="s">
        <v>12463</v>
      </c>
      <c r="J6242" s="176" t="s">
        <v>12243</v>
      </c>
    </row>
    <row r="6243" customFormat="false" ht="43.9" hidden="false" customHeight="true" outlineLevel="0" collapsed="false">
      <c r="A6243" s="154" t="s">
        <v>13712</v>
      </c>
      <c r="B6243" s="178" t="s">
        <v>13586</v>
      </c>
      <c r="C6243" s="154" t="s">
        <v>12475</v>
      </c>
      <c r="D6243" s="154" t="s">
        <v>13587</v>
      </c>
      <c r="E6243" s="154" t="s">
        <v>14019</v>
      </c>
      <c r="F6243" s="154"/>
      <c r="G6243" s="155" t="s">
        <v>12126</v>
      </c>
      <c r="H6243" s="179" t="n">
        <v>1</v>
      </c>
      <c r="I6243" s="180" t="n">
        <v>2008.18</v>
      </c>
      <c r="J6243" s="180" t="n">
        <v>2008.18</v>
      </c>
    </row>
    <row r="6244" customFormat="false" ht="43.9" hidden="false" customHeight="true" outlineLevel="0" collapsed="false">
      <c r="A6244" s="181" t="s">
        <v>13714</v>
      </c>
      <c r="B6244" s="182" t="n">
        <v>88264</v>
      </c>
      <c r="C6244" s="181" t="s">
        <v>12467</v>
      </c>
      <c r="D6244" s="181" t="s">
        <v>6438</v>
      </c>
      <c r="E6244" s="181" t="s">
        <v>13717</v>
      </c>
      <c r="F6244" s="181"/>
      <c r="G6244" s="183" t="s">
        <v>13718</v>
      </c>
      <c r="H6244" s="184" t="n">
        <v>8</v>
      </c>
      <c r="I6244" s="185" t="n">
        <v>30.29</v>
      </c>
      <c r="J6244" s="185" t="n">
        <v>242.32</v>
      </c>
    </row>
    <row r="6245" customFormat="false" ht="43.9" hidden="false" customHeight="true" outlineLevel="0" collapsed="false">
      <c r="A6245" s="181" t="s">
        <v>13714</v>
      </c>
      <c r="B6245" s="182" t="n">
        <v>88266</v>
      </c>
      <c r="C6245" s="181" t="s">
        <v>12467</v>
      </c>
      <c r="D6245" s="181" t="s">
        <v>6440</v>
      </c>
      <c r="E6245" s="181" t="s">
        <v>13717</v>
      </c>
      <c r="F6245" s="181"/>
      <c r="G6245" s="183" t="s">
        <v>13718</v>
      </c>
      <c r="H6245" s="184" t="n">
        <v>8</v>
      </c>
      <c r="I6245" s="185" t="n">
        <v>37.25</v>
      </c>
      <c r="J6245" s="185" t="n">
        <v>298</v>
      </c>
    </row>
    <row r="6246" customFormat="false" ht="43.9" hidden="false" customHeight="true" outlineLevel="0" collapsed="false">
      <c r="A6246" s="181" t="s">
        <v>13714</v>
      </c>
      <c r="B6246" s="182" t="n">
        <v>88247</v>
      </c>
      <c r="C6246" s="181" t="s">
        <v>12467</v>
      </c>
      <c r="D6246" s="181" t="s">
        <v>6422</v>
      </c>
      <c r="E6246" s="181" t="s">
        <v>13717</v>
      </c>
      <c r="F6246" s="181"/>
      <c r="G6246" s="183" t="s">
        <v>13718</v>
      </c>
      <c r="H6246" s="184" t="n">
        <v>8</v>
      </c>
      <c r="I6246" s="185" t="n">
        <v>25</v>
      </c>
      <c r="J6246" s="185" t="n">
        <v>200</v>
      </c>
    </row>
    <row r="6247" customFormat="false" ht="22.3" hidden="false" customHeight="true" outlineLevel="0" collapsed="false">
      <c r="A6247" s="186" t="s">
        <v>13719</v>
      </c>
      <c r="B6247" s="187" t="n">
        <v>11481</v>
      </c>
      <c r="C6247" s="186" t="s">
        <v>13843</v>
      </c>
      <c r="D6247" s="186" t="s">
        <v>14054</v>
      </c>
      <c r="E6247" s="186" t="s">
        <v>13720</v>
      </c>
      <c r="F6247" s="186"/>
      <c r="G6247" s="188" t="s">
        <v>12126</v>
      </c>
      <c r="H6247" s="189" t="n">
        <v>1</v>
      </c>
      <c r="I6247" s="190" t="n">
        <v>1267.86</v>
      </c>
      <c r="J6247" s="190" t="n">
        <v>1267.86</v>
      </c>
    </row>
    <row r="6248" customFormat="false" ht="22.3" hidden="false" customHeight="true" outlineLevel="0" collapsed="false">
      <c r="A6248" s="191"/>
      <c r="B6248" s="191"/>
      <c r="C6248" s="191"/>
      <c r="D6248" s="191"/>
      <c r="E6248" s="191" t="s">
        <v>13722</v>
      </c>
      <c r="F6248" s="192" t="n">
        <v>590.08</v>
      </c>
      <c r="G6248" s="191" t="s">
        <v>13723</v>
      </c>
      <c r="H6248" s="192" t="n">
        <v>0</v>
      </c>
      <c r="I6248" s="191" t="s">
        <v>13724</v>
      </c>
      <c r="J6248" s="192" t="n">
        <v>590.08</v>
      </c>
    </row>
    <row r="6249" customFormat="false" ht="32.75" hidden="false" customHeight="true" outlineLevel="0" collapsed="false">
      <c r="A6249" s="191"/>
      <c r="B6249" s="191"/>
      <c r="C6249" s="191"/>
      <c r="D6249" s="191"/>
      <c r="E6249" s="191" t="s">
        <v>13725</v>
      </c>
      <c r="F6249" s="192" t="n">
        <v>446.21</v>
      </c>
      <c r="G6249" s="191"/>
      <c r="H6249" s="193" t="s">
        <v>13726</v>
      </c>
      <c r="I6249" s="193"/>
      <c r="J6249" s="192" t="n">
        <v>2454.39</v>
      </c>
    </row>
    <row r="6250" customFormat="false" ht="22.3" hidden="false" customHeight="true" outlineLevel="0" collapsed="false">
      <c r="A6250" s="125"/>
      <c r="B6250" s="125"/>
      <c r="C6250" s="125"/>
      <c r="D6250" s="125"/>
      <c r="E6250" s="125"/>
      <c r="F6250" s="125"/>
      <c r="G6250" s="125" t="s">
        <v>13727</v>
      </c>
      <c r="H6250" s="194" t="n">
        <v>8</v>
      </c>
      <c r="I6250" s="125" t="s">
        <v>13728</v>
      </c>
      <c r="J6250" s="195" t="n">
        <v>19635.12</v>
      </c>
    </row>
    <row r="6251" customFormat="false" ht="22.3" hidden="false" customHeight="true" outlineLevel="0" collapsed="false">
      <c r="A6251" s="196"/>
      <c r="B6251" s="196"/>
      <c r="C6251" s="196"/>
      <c r="D6251" s="196"/>
      <c r="E6251" s="196"/>
      <c r="F6251" s="196"/>
      <c r="G6251" s="196"/>
      <c r="H6251" s="196"/>
      <c r="I6251" s="196"/>
      <c r="J6251" s="196"/>
    </row>
    <row r="6252" customFormat="false" ht="23.4" hidden="false" customHeight="true" outlineLevel="0" collapsed="false">
      <c r="A6252" s="175" t="s">
        <v>13588</v>
      </c>
      <c r="B6252" s="176" t="s">
        <v>12459</v>
      </c>
      <c r="C6252" s="175" t="s">
        <v>12460</v>
      </c>
      <c r="D6252" s="175" t="s">
        <v>12125</v>
      </c>
      <c r="E6252" s="175" t="s">
        <v>13711</v>
      </c>
      <c r="F6252" s="175"/>
      <c r="G6252" s="177" t="s">
        <v>12461</v>
      </c>
      <c r="H6252" s="176" t="s">
        <v>12462</v>
      </c>
      <c r="I6252" s="176" t="s">
        <v>12463</v>
      </c>
      <c r="J6252" s="176" t="s">
        <v>12243</v>
      </c>
    </row>
    <row r="6253" customFormat="false" ht="32.75" hidden="false" customHeight="true" outlineLevel="0" collapsed="false">
      <c r="A6253" s="154" t="s">
        <v>13712</v>
      </c>
      <c r="B6253" s="178" t="s">
        <v>13589</v>
      </c>
      <c r="C6253" s="154" t="s">
        <v>12475</v>
      </c>
      <c r="D6253" s="154" t="s">
        <v>13590</v>
      </c>
      <c r="E6253" s="154"/>
      <c r="F6253" s="154"/>
      <c r="G6253" s="155" t="s">
        <v>12126</v>
      </c>
      <c r="H6253" s="179" t="n">
        <v>1</v>
      </c>
      <c r="I6253" s="180" t="n">
        <v>0</v>
      </c>
      <c r="J6253" s="180" t="n">
        <v>0</v>
      </c>
    </row>
    <row r="6254" customFormat="false" ht="22.3" hidden="false" customHeight="true" outlineLevel="0" collapsed="false">
      <c r="A6254" s="191"/>
      <c r="B6254" s="191"/>
      <c r="C6254" s="191"/>
      <c r="D6254" s="191"/>
      <c r="E6254" s="191" t="s">
        <v>13722</v>
      </c>
      <c r="F6254" s="192" t="n">
        <v>0</v>
      </c>
      <c r="G6254" s="191" t="s">
        <v>13723</v>
      </c>
      <c r="H6254" s="192" t="n">
        <v>0</v>
      </c>
      <c r="I6254" s="191" t="s">
        <v>13724</v>
      </c>
      <c r="J6254" s="192" t="n">
        <v>0</v>
      </c>
    </row>
    <row r="6255" customFormat="false" ht="32.75" hidden="false" customHeight="true" outlineLevel="0" collapsed="false">
      <c r="A6255" s="191"/>
      <c r="B6255" s="191"/>
      <c r="C6255" s="191"/>
      <c r="D6255" s="191"/>
      <c r="E6255" s="191" t="s">
        <v>13725</v>
      </c>
      <c r="F6255" s="192" t="n">
        <v>0</v>
      </c>
      <c r="G6255" s="191"/>
      <c r="H6255" s="193" t="s">
        <v>13726</v>
      </c>
      <c r="I6255" s="193"/>
      <c r="J6255" s="192" t="n">
        <v>0</v>
      </c>
    </row>
    <row r="6256" customFormat="false" ht="22.3" hidden="false" customHeight="true" outlineLevel="0" collapsed="false">
      <c r="A6256" s="125"/>
      <c r="B6256" s="125"/>
      <c r="C6256" s="125"/>
      <c r="D6256" s="125"/>
      <c r="E6256" s="125"/>
      <c r="F6256" s="125"/>
      <c r="G6256" s="125" t="s">
        <v>13727</v>
      </c>
      <c r="H6256" s="194" t="n">
        <v>2</v>
      </c>
      <c r="I6256" s="125" t="s">
        <v>13728</v>
      </c>
      <c r="J6256" s="195" t="n">
        <v>0</v>
      </c>
    </row>
    <row r="6257" customFormat="false" ht="22.3" hidden="false" customHeight="true" outlineLevel="0" collapsed="false">
      <c r="A6257" s="196"/>
      <c r="B6257" s="196"/>
      <c r="C6257" s="196"/>
      <c r="D6257" s="196"/>
      <c r="E6257" s="196"/>
      <c r="F6257" s="196"/>
      <c r="G6257" s="196"/>
      <c r="H6257" s="196"/>
      <c r="I6257" s="196"/>
      <c r="J6257" s="196"/>
    </row>
    <row r="6258" customFormat="false" ht="23.4" hidden="false" customHeight="true" outlineLevel="0" collapsed="false">
      <c r="A6258" s="175" t="s">
        <v>13591</v>
      </c>
      <c r="B6258" s="176" t="s">
        <v>12459</v>
      </c>
      <c r="C6258" s="175" t="s">
        <v>12460</v>
      </c>
      <c r="D6258" s="175" t="s">
        <v>12125</v>
      </c>
      <c r="E6258" s="175" t="s">
        <v>13711</v>
      </c>
      <c r="F6258" s="175"/>
      <c r="G6258" s="177" t="s">
        <v>12461</v>
      </c>
      <c r="H6258" s="176" t="s">
        <v>12462</v>
      </c>
      <c r="I6258" s="176" t="s">
        <v>12463</v>
      </c>
      <c r="J6258" s="176" t="s">
        <v>12243</v>
      </c>
    </row>
    <row r="6259" customFormat="false" ht="32.75" hidden="false" customHeight="true" outlineLevel="0" collapsed="false">
      <c r="A6259" s="154" t="s">
        <v>13712</v>
      </c>
      <c r="B6259" s="178" t="s">
        <v>13592</v>
      </c>
      <c r="C6259" s="154" t="s">
        <v>12475</v>
      </c>
      <c r="D6259" s="154" t="s">
        <v>13593</v>
      </c>
      <c r="E6259" s="154"/>
      <c r="F6259" s="154"/>
      <c r="G6259" s="155" t="s">
        <v>12126</v>
      </c>
      <c r="H6259" s="179" t="n">
        <v>1</v>
      </c>
      <c r="I6259" s="180" t="n">
        <v>0</v>
      </c>
      <c r="J6259" s="180" t="n">
        <v>0</v>
      </c>
    </row>
    <row r="6260" customFormat="false" ht="22.3" hidden="false" customHeight="true" outlineLevel="0" collapsed="false">
      <c r="A6260" s="191"/>
      <c r="B6260" s="191"/>
      <c r="C6260" s="191"/>
      <c r="D6260" s="191"/>
      <c r="E6260" s="191" t="s">
        <v>13722</v>
      </c>
      <c r="F6260" s="192" t="n">
        <v>0</v>
      </c>
      <c r="G6260" s="191" t="s">
        <v>13723</v>
      </c>
      <c r="H6260" s="192" t="n">
        <v>0</v>
      </c>
      <c r="I6260" s="191" t="s">
        <v>13724</v>
      </c>
      <c r="J6260" s="192" t="n">
        <v>0</v>
      </c>
    </row>
    <row r="6261" customFormat="false" ht="32.75" hidden="false" customHeight="true" outlineLevel="0" collapsed="false">
      <c r="A6261" s="191"/>
      <c r="B6261" s="191"/>
      <c r="C6261" s="191"/>
      <c r="D6261" s="191"/>
      <c r="E6261" s="191" t="s">
        <v>13725</v>
      </c>
      <c r="F6261" s="192" t="n">
        <v>0</v>
      </c>
      <c r="G6261" s="191"/>
      <c r="H6261" s="193" t="s">
        <v>13726</v>
      </c>
      <c r="I6261" s="193"/>
      <c r="J6261" s="192" t="n">
        <v>0</v>
      </c>
    </row>
    <row r="6262" customFormat="false" ht="22.3" hidden="false" customHeight="true" outlineLevel="0" collapsed="false">
      <c r="A6262" s="125"/>
      <c r="B6262" s="125"/>
      <c r="C6262" s="125"/>
      <c r="D6262" s="125"/>
      <c r="E6262" s="125"/>
      <c r="F6262" s="125"/>
      <c r="G6262" s="125" t="s">
        <v>13727</v>
      </c>
      <c r="H6262" s="194" t="n">
        <v>4</v>
      </c>
      <c r="I6262" s="125" t="s">
        <v>13728</v>
      </c>
      <c r="J6262" s="195" t="n">
        <v>0</v>
      </c>
    </row>
    <row r="6263" customFormat="false" ht="22.3" hidden="false" customHeight="true" outlineLevel="0" collapsed="false">
      <c r="A6263" s="196"/>
      <c r="B6263" s="196"/>
      <c r="C6263" s="196"/>
      <c r="D6263" s="196"/>
      <c r="E6263" s="196"/>
      <c r="F6263" s="196"/>
      <c r="G6263" s="196"/>
      <c r="H6263" s="196"/>
      <c r="I6263" s="196"/>
      <c r="J6263" s="196"/>
    </row>
    <row r="6264" customFormat="false" ht="22.3" hidden="false" customHeight="true" outlineLevel="0" collapsed="false">
      <c r="A6264" s="150" t="n">
        <v>75</v>
      </c>
      <c r="B6264" s="150"/>
      <c r="C6264" s="150"/>
      <c r="D6264" s="150" t="s">
        <v>12445</v>
      </c>
      <c r="E6264" s="150"/>
      <c r="F6264" s="150"/>
      <c r="G6264" s="150"/>
      <c r="H6264" s="173"/>
      <c r="I6264" s="150"/>
      <c r="J6264" s="174" t="n">
        <v>84247.27</v>
      </c>
    </row>
    <row r="6265" customFormat="false" ht="23.4" hidden="false" customHeight="true" outlineLevel="0" collapsed="false">
      <c r="A6265" s="175" t="s">
        <v>13594</v>
      </c>
      <c r="B6265" s="176" t="s">
        <v>12459</v>
      </c>
      <c r="C6265" s="175" t="s">
        <v>12460</v>
      </c>
      <c r="D6265" s="175" t="s">
        <v>12125</v>
      </c>
      <c r="E6265" s="175" t="s">
        <v>13711</v>
      </c>
      <c r="F6265" s="175"/>
      <c r="G6265" s="177" t="s">
        <v>12461</v>
      </c>
      <c r="H6265" s="176" t="s">
        <v>12462</v>
      </c>
      <c r="I6265" s="176" t="s">
        <v>12463</v>
      </c>
      <c r="J6265" s="176" t="s">
        <v>12243</v>
      </c>
    </row>
    <row r="6266" customFormat="false" ht="32.75" hidden="false" customHeight="true" outlineLevel="0" collapsed="false">
      <c r="A6266" s="154" t="s">
        <v>13712</v>
      </c>
      <c r="B6266" s="178" t="n">
        <v>98297</v>
      </c>
      <c r="C6266" s="154" t="s">
        <v>12467</v>
      </c>
      <c r="D6266" s="154" t="s">
        <v>3135</v>
      </c>
      <c r="E6266" s="154" t="s">
        <v>14051</v>
      </c>
      <c r="F6266" s="154"/>
      <c r="G6266" s="155" t="s">
        <v>12127</v>
      </c>
      <c r="H6266" s="179" t="n">
        <v>1</v>
      </c>
      <c r="I6266" s="180" t="n">
        <v>10.16</v>
      </c>
      <c r="J6266" s="180" t="n">
        <v>10.16</v>
      </c>
    </row>
    <row r="6267" customFormat="false" ht="43.9" hidden="false" customHeight="true" outlineLevel="0" collapsed="false">
      <c r="A6267" s="181" t="s">
        <v>13714</v>
      </c>
      <c r="B6267" s="182" t="n">
        <v>88264</v>
      </c>
      <c r="C6267" s="181" t="s">
        <v>12467</v>
      </c>
      <c r="D6267" s="181" t="s">
        <v>6438</v>
      </c>
      <c r="E6267" s="181" t="s">
        <v>13717</v>
      </c>
      <c r="F6267" s="181"/>
      <c r="G6267" s="183" t="s">
        <v>13718</v>
      </c>
      <c r="H6267" s="184" t="n">
        <v>0.0097963</v>
      </c>
      <c r="I6267" s="185" t="n">
        <v>30.29</v>
      </c>
      <c r="J6267" s="185" t="n">
        <v>0.29</v>
      </c>
    </row>
    <row r="6268" customFormat="false" ht="43.9" hidden="false" customHeight="true" outlineLevel="0" collapsed="false">
      <c r="A6268" s="181" t="s">
        <v>13714</v>
      </c>
      <c r="B6268" s="182" t="n">
        <v>88247</v>
      </c>
      <c r="C6268" s="181" t="s">
        <v>12467</v>
      </c>
      <c r="D6268" s="181" t="s">
        <v>6422</v>
      </c>
      <c r="E6268" s="181" t="s">
        <v>13717</v>
      </c>
      <c r="F6268" s="181"/>
      <c r="G6268" s="183" t="s">
        <v>13718</v>
      </c>
      <c r="H6268" s="184" t="n">
        <v>0.0073472</v>
      </c>
      <c r="I6268" s="185" t="n">
        <v>25</v>
      </c>
      <c r="J6268" s="185" t="n">
        <v>0.18</v>
      </c>
    </row>
    <row r="6269" customFormat="false" ht="32.75" hidden="false" customHeight="true" outlineLevel="0" collapsed="false">
      <c r="A6269" s="186" t="s">
        <v>13719</v>
      </c>
      <c r="B6269" s="187" t="n">
        <v>39599</v>
      </c>
      <c r="C6269" s="186" t="s">
        <v>12467</v>
      </c>
      <c r="D6269" s="186" t="s">
        <v>14055</v>
      </c>
      <c r="E6269" s="186" t="s">
        <v>13720</v>
      </c>
      <c r="F6269" s="186"/>
      <c r="G6269" s="188" t="s">
        <v>12127</v>
      </c>
      <c r="H6269" s="189" t="n">
        <v>1.05</v>
      </c>
      <c r="I6269" s="190" t="n">
        <v>9.23</v>
      </c>
      <c r="J6269" s="190" t="n">
        <v>9.69</v>
      </c>
    </row>
    <row r="6270" customFormat="false" ht="22.3" hidden="false" customHeight="true" outlineLevel="0" collapsed="false">
      <c r="A6270" s="191"/>
      <c r="B6270" s="191"/>
      <c r="C6270" s="191"/>
      <c r="D6270" s="191"/>
      <c r="E6270" s="191" t="s">
        <v>13722</v>
      </c>
      <c r="F6270" s="192" t="n">
        <v>0.36</v>
      </c>
      <c r="G6270" s="191" t="s">
        <v>13723</v>
      </c>
      <c r="H6270" s="192" t="n">
        <v>0</v>
      </c>
      <c r="I6270" s="191" t="s">
        <v>13724</v>
      </c>
      <c r="J6270" s="192" t="n">
        <v>0.36</v>
      </c>
    </row>
    <row r="6271" customFormat="false" ht="32.75" hidden="false" customHeight="true" outlineLevel="0" collapsed="false">
      <c r="A6271" s="191"/>
      <c r="B6271" s="191"/>
      <c r="C6271" s="191"/>
      <c r="D6271" s="191"/>
      <c r="E6271" s="191" t="s">
        <v>13725</v>
      </c>
      <c r="F6271" s="192" t="n">
        <v>2.25</v>
      </c>
      <c r="G6271" s="191"/>
      <c r="H6271" s="193" t="s">
        <v>13726</v>
      </c>
      <c r="I6271" s="193"/>
      <c r="J6271" s="192" t="n">
        <v>12.41</v>
      </c>
    </row>
    <row r="6272" customFormat="false" ht="22.3" hidden="false" customHeight="true" outlineLevel="0" collapsed="false">
      <c r="A6272" s="125"/>
      <c r="B6272" s="125"/>
      <c r="C6272" s="125"/>
      <c r="D6272" s="125"/>
      <c r="E6272" s="125"/>
      <c r="F6272" s="125"/>
      <c r="G6272" s="125" t="s">
        <v>13727</v>
      </c>
      <c r="H6272" s="194" t="n">
        <v>6625.3</v>
      </c>
      <c r="I6272" s="125" t="s">
        <v>13728</v>
      </c>
      <c r="J6272" s="195" t="n">
        <v>82219.97</v>
      </c>
    </row>
    <row r="6273" customFormat="false" ht="22.3" hidden="false" customHeight="true" outlineLevel="0" collapsed="false">
      <c r="A6273" s="196"/>
      <c r="B6273" s="196"/>
      <c r="C6273" s="196"/>
      <c r="D6273" s="196"/>
      <c r="E6273" s="196"/>
      <c r="F6273" s="196"/>
      <c r="G6273" s="196"/>
      <c r="H6273" s="196"/>
      <c r="I6273" s="196"/>
      <c r="J6273" s="196"/>
    </row>
    <row r="6274" customFormat="false" ht="23.4" hidden="false" customHeight="true" outlineLevel="0" collapsed="false">
      <c r="A6274" s="175" t="s">
        <v>13595</v>
      </c>
      <c r="B6274" s="176" t="s">
        <v>12459</v>
      </c>
      <c r="C6274" s="175" t="s">
        <v>12460</v>
      </c>
      <c r="D6274" s="175" t="s">
        <v>12125</v>
      </c>
      <c r="E6274" s="175" t="s">
        <v>13711</v>
      </c>
      <c r="F6274" s="175"/>
      <c r="G6274" s="177" t="s">
        <v>12461</v>
      </c>
      <c r="H6274" s="176" t="s">
        <v>12462</v>
      </c>
      <c r="I6274" s="176" t="s">
        <v>12463</v>
      </c>
      <c r="J6274" s="176" t="s">
        <v>12243</v>
      </c>
    </row>
    <row r="6275" customFormat="false" ht="43.9" hidden="false" customHeight="true" outlineLevel="0" collapsed="false">
      <c r="A6275" s="154" t="s">
        <v>13712</v>
      </c>
      <c r="B6275" s="178" t="s">
        <v>13596</v>
      </c>
      <c r="C6275" s="154" t="s">
        <v>12475</v>
      </c>
      <c r="D6275" s="154" t="s">
        <v>13597</v>
      </c>
      <c r="E6275" s="154" t="s">
        <v>14019</v>
      </c>
      <c r="F6275" s="154"/>
      <c r="G6275" s="155" t="s">
        <v>12127</v>
      </c>
      <c r="H6275" s="179" t="n">
        <v>1</v>
      </c>
      <c r="I6275" s="180" t="n">
        <v>15.08</v>
      </c>
      <c r="J6275" s="180" t="n">
        <v>15.08</v>
      </c>
    </row>
    <row r="6276" customFormat="false" ht="43.9" hidden="false" customHeight="true" outlineLevel="0" collapsed="false">
      <c r="A6276" s="181" t="s">
        <v>13714</v>
      </c>
      <c r="B6276" s="182" t="n">
        <v>88247</v>
      </c>
      <c r="C6276" s="181" t="s">
        <v>12467</v>
      </c>
      <c r="D6276" s="181" t="s">
        <v>6422</v>
      </c>
      <c r="E6276" s="181" t="s">
        <v>13717</v>
      </c>
      <c r="F6276" s="181"/>
      <c r="G6276" s="183" t="s">
        <v>13718</v>
      </c>
      <c r="H6276" s="184" t="n">
        <v>0.1</v>
      </c>
      <c r="I6276" s="185" t="n">
        <v>25</v>
      </c>
      <c r="J6276" s="185" t="n">
        <v>2.5</v>
      </c>
    </row>
    <row r="6277" customFormat="false" ht="43.9" hidden="false" customHeight="true" outlineLevel="0" collapsed="false">
      <c r="A6277" s="181" t="s">
        <v>13714</v>
      </c>
      <c r="B6277" s="182" t="n">
        <v>88265</v>
      </c>
      <c r="C6277" s="181" t="s">
        <v>12467</v>
      </c>
      <c r="D6277" s="181" t="s">
        <v>6439</v>
      </c>
      <c r="E6277" s="181" t="s">
        <v>13862</v>
      </c>
      <c r="F6277" s="181"/>
      <c r="G6277" s="183" t="s">
        <v>13718</v>
      </c>
      <c r="H6277" s="184" t="n">
        <v>0.1</v>
      </c>
      <c r="I6277" s="185" t="n">
        <v>27.6</v>
      </c>
      <c r="J6277" s="185" t="n">
        <v>2.76</v>
      </c>
    </row>
    <row r="6278" customFormat="false" ht="32.75" hidden="false" customHeight="true" outlineLevel="0" collapsed="false">
      <c r="A6278" s="186" t="s">
        <v>13719</v>
      </c>
      <c r="B6278" s="187" t="n">
        <v>3881</v>
      </c>
      <c r="C6278" s="186" t="s">
        <v>13843</v>
      </c>
      <c r="D6278" s="186" t="s">
        <v>14056</v>
      </c>
      <c r="E6278" s="186" t="s">
        <v>13720</v>
      </c>
      <c r="F6278" s="186"/>
      <c r="G6278" s="188" t="s">
        <v>12127</v>
      </c>
      <c r="H6278" s="189" t="n">
        <v>1.02</v>
      </c>
      <c r="I6278" s="190" t="n">
        <v>9.63</v>
      </c>
      <c r="J6278" s="190" t="n">
        <v>9.82</v>
      </c>
    </row>
    <row r="6279" customFormat="false" ht="22.3" hidden="false" customHeight="true" outlineLevel="0" collapsed="false">
      <c r="A6279" s="191"/>
      <c r="B6279" s="191"/>
      <c r="C6279" s="191"/>
      <c r="D6279" s="191"/>
      <c r="E6279" s="191" t="s">
        <v>13722</v>
      </c>
      <c r="F6279" s="192" t="n">
        <v>4</v>
      </c>
      <c r="G6279" s="191" t="s">
        <v>13723</v>
      </c>
      <c r="H6279" s="192" t="n">
        <v>0</v>
      </c>
      <c r="I6279" s="191" t="s">
        <v>13724</v>
      </c>
      <c r="J6279" s="192" t="n">
        <v>4</v>
      </c>
    </row>
    <row r="6280" customFormat="false" ht="32.75" hidden="false" customHeight="true" outlineLevel="0" collapsed="false">
      <c r="A6280" s="191"/>
      <c r="B6280" s="191"/>
      <c r="C6280" s="191"/>
      <c r="D6280" s="191"/>
      <c r="E6280" s="191" t="s">
        <v>13725</v>
      </c>
      <c r="F6280" s="192" t="n">
        <v>3.35</v>
      </c>
      <c r="G6280" s="191"/>
      <c r="H6280" s="193" t="s">
        <v>13726</v>
      </c>
      <c r="I6280" s="193"/>
      <c r="J6280" s="192" t="n">
        <v>18.43</v>
      </c>
    </row>
    <row r="6281" customFormat="false" ht="22.3" hidden="false" customHeight="true" outlineLevel="0" collapsed="false">
      <c r="A6281" s="125"/>
      <c r="B6281" s="125"/>
      <c r="C6281" s="125"/>
      <c r="D6281" s="125"/>
      <c r="E6281" s="125"/>
      <c r="F6281" s="125"/>
      <c r="G6281" s="125" t="s">
        <v>13727</v>
      </c>
      <c r="H6281" s="194" t="n">
        <v>110</v>
      </c>
      <c r="I6281" s="125" t="s">
        <v>13728</v>
      </c>
      <c r="J6281" s="195" t="n">
        <v>2027.3</v>
      </c>
    </row>
    <row r="6282" customFormat="false" ht="22.3" hidden="false" customHeight="true" outlineLevel="0" collapsed="false">
      <c r="A6282" s="196"/>
      <c r="B6282" s="196"/>
      <c r="C6282" s="196"/>
      <c r="D6282" s="196"/>
      <c r="E6282" s="196"/>
      <c r="F6282" s="196"/>
      <c r="G6282" s="196"/>
      <c r="H6282" s="196"/>
      <c r="I6282" s="196"/>
      <c r="J6282" s="196"/>
    </row>
    <row r="6283" customFormat="false" ht="22.3" hidden="false" customHeight="true" outlineLevel="0" collapsed="false">
      <c r="A6283" s="150" t="n">
        <v>76</v>
      </c>
      <c r="B6283" s="150"/>
      <c r="C6283" s="150"/>
      <c r="D6283" s="150" t="s">
        <v>12446</v>
      </c>
      <c r="E6283" s="150"/>
      <c r="F6283" s="150"/>
      <c r="G6283" s="150"/>
      <c r="H6283" s="173"/>
      <c r="I6283" s="150"/>
      <c r="J6283" s="174" t="n">
        <v>19825.18</v>
      </c>
    </row>
    <row r="6284" customFormat="false" ht="23.4" hidden="false" customHeight="true" outlineLevel="0" collapsed="false">
      <c r="A6284" s="175" t="s">
        <v>13598</v>
      </c>
      <c r="B6284" s="176" t="s">
        <v>12459</v>
      </c>
      <c r="C6284" s="175" t="s">
        <v>12460</v>
      </c>
      <c r="D6284" s="175" t="s">
        <v>12125</v>
      </c>
      <c r="E6284" s="175" t="s">
        <v>13711</v>
      </c>
      <c r="F6284" s="175"/>
      <c r="G6284" s="177" t="s">
        <v>12461</v>
      </c>
      <c r="H6284" s="176" t="s">
        <v>12462</v>
      </c>
      <c r="I6284" s="176" t="s">
        <v>12463</v>
      </c>
      <c r="J6284" s="176" t="s">
        <v>12243</v>
      </c>
    </row>
    <row r="6285" customFormat="false" ht="32.75" hidden="false" customHeight="true" outlineLevel="0" collapsed="false">
      <c r="A6285" s="154" t="s">
        <v>13712</v>
      </c>
      <c r="B6285" s="178" t="n">
        <v>98307</v>
      </c>
      <c r="C6285" s="154" t="s">
        <v>12467</v>
      </c>
      <c r="D6285" s="154" t="s">
        <v>3139</v>
      </c>
      <c r="E6285" s="154" t="s">
        <v>14051</v>
      </c>
      <c r="F6285" s="154"/>
      <c r="G6285" s="155" t="s">
        <v>12126</v>
      </c>
      <c r="H6285" s="179" t="n">
        <v>1</v>
      </c>
      <c r="I6285" s="180" t="n">
        <v>54.65</v>
      </c>
      <c r="J6285" s="180" t="n">
        <v>54.65</v>
      </c>
    </row>
    <row r="6286" customFormat="false" ht="43.9" hidden="false" customHeight="true" outlineLevel="0" collapsed="false">
      <c r="A6286" s="181" t="s">
        <v>13714</v>
      </c>
      <c r="B6286" s="182" t="n">
        <v>88264</v>
      </c>
      <c r="C6286" s="181" t="s">
        <v>12467</v>
      </c>
      <c r="D6286" s="181" t="s">
        <v>6438</v>
      </c>
      <c r="E6286" s="181" t="s">
        <v>13717</v>
      </c>
      <c r="F6286" s="181"/>
      <c r="G6286" s="183" t="s">
        <v>13718</v>
      </c>
      <c r="H6286" s="184" t="n">
        <v>0.4317216</v>
      </c>
      <c r="I6286" s="185" t="n">
        <v>30.29</v>
      </c>
      <c r="J6286" s="185" t="n">
        <v>13.07</v>
      </c>
    </row>
    <row r="6287" customFormat="false" ht="43.9" hidden="false" customHeight="true" outlineLevel="0" collapsed="false">
      <c r="A6287" s="181" t="s">
        <v>13714</v>
      </c>
      <c r="B6287" s="182" t="n">
        <v>88247</v>
      </c>
      <c r="C6287" s="181" t="s">
        <v>12467</v>
      </c>
      <c r="D6287" s="181" t="s">
        <v>6422</v>
      </c>
      <c r="E6287" s="181" t="s">
        <v>13717</v>
      </c>
      <c r="F6287" s="181"/>
      <c r="G6287" s="183" t="s">
        <v>13718</v>
      </c>
      <c r="H6287" s="184" t="n">
        <v>0.3237912</v>
      </c>
      <c r="I6287" s="185" t="n">
        <v>25</v>
      </c>
      <c r="J6287" s="185" t="n">
        <v>8.09</v>
      </c>
    </row>
    <row r="6288" customFormat="false" ht="32.75" hidden="false" customHeight="true" outlineLevel="0" collapsed="false">
      <c r="A6288" s="186" t="s">
        <v>13719</v>
      </c>
      <c r="B6288" s="187" t="n">
        <v>38083</v>
      </c>
      <c r="C6288" s="186" t="s">
        <v>12467</v>
      </c>
      <c r="D6288" s="186" t="s">
        <v>11528</v>
      </c>
      <c r="E6288" s="186" t="s">
        <v>13720</v>
      </c>
      <c r="F6288" s="186"/>
      <c r="G6288" s="188" t="s">
        <v>12126</v>
      </c>
      <c r="H6288" s="189" t="n">
        <v>1</v>
      </c>
      <c r="I6288" s="190" t="n">
        <v>33.49</v>
      </c>
      <c r="J6288" s="190" t="n">
        <v>33.49</v>
      </c>
    </row>
    <row r="6289" customFormat="false" ht="22.3" hidden="false" customHeight="true" outlineLevel="0" collapsed="false">
      <c r="A6289" s="191"/>
      <c r="B6289" s="191"/>
      <c r="C6289" s="191"/>
      <c r="D6289" s="191"/>
      <c r="E6289" s="191" t="s">
        <v>13722</v>
      </c>
      <c r="F6289" s="192" t="n">
        <v>16.43</v>
      </c>
      <c r="G6289" s="191" t="s">
        <v>13723</v>
      </c>
      <c r="H6289" s="192" t="n">
        <v>0</v>
      </c>
      <c r="I6289" s="191" t="s">
        <v>13724</v>
      </c>
      <c r="J6289" s="192" t="n">
        <v>16.43</v>
      </c>
    </row>
    <row r="6290" customFormat="false" ht="32.75" hidden="false" customHeight="true" outlineLevel="0" collapsed="false">
      <c r="A6290" s="191"/>
      <c r="B6290" s="191"/>
      <c r="C6290" s="191"/>
      <c r="D6290" s="191"/>
      <c r="E6290" s="191" t="s">
        <v>13725</v>
      </c>
      <c r="F6290" s="192" t="n">
        <v>12.14</v>
      </c>
      <c r="G6290" s="191"/>
      <c r="H6290" s="193" t="s">
        <v>13726</v>
      </c>
      <c r="I6290" s="193"/>
      <c r="J6290" s="192" t="n">
        <v>66.79</v>
      </c>
    </row>
    <row r="6291" customFormat="false" ht="22.3" hidden="false" customHeight="true" outlineLevel="0" collapsed="false">
      <c r="A6291" s="125"/>
      <c r="B6291" s="125"/>
      <c r="C6291" s="125"/>
      <c r="D6291" s="125"/>
      <c r="E6291" s="125"/>
      <c r="F6291" s="125"/>
      <c r="G6291" s="125" t="s">
        <v>13727</v>
      </c>
      <c r="H6291" s="194" t="n">
        <v>179</v>
      </c>
      <c r="I6291" s="125" t="s">
        <v>13728</v>
      </c>
      <c r="J6291" s="195" t="n">
        <v>11955.41</v>
      </c>
    </row>
    <row r="6292" customFormat="false" ht="22.3" hidden="false" customHeight="true" outlineLevel="0" collapsed="false">
      <c r="A6292" s="196"/>
      <c r="B6292" s="196"/>
      <c r="C6292" s="196"/>
      <c r="D6292" s="196"/>
      <c r="E6292" s="196"/>
      <c r="F6292" s="196"/>
      <c r="G6292" s="196"/>
      <c r="H6292" s="196"/>
      <c r="I6292" s="196"/>
      <c r="J6292" s="196"/>
    </row>
    <row r="6293" customFormat="false" ht="23.4" hidden="false" customHeight="true" outlineLevel="0" collapsed="false">
      <c r="A6293" s="175" t="s">
        <v>13599</v>
      </c>
      <c r="B6293" s="176" t="s">
        <v>12459</v>
      </c>
      <c r="C6293" s="175" t="s">
        <v>12460</v>
      </c>
      <c r="D6293" s="175" t="s">
        <v>12125</v>
      </c>
      <c r="E6293" s="175" t="s">
        <v>13711</v>
      </c>
      <c r="F6293" s="175"/>
      <c r="G6293" s="177" t="s">
        <v>12461</v>
      </c>
      <c r="H6293" s="176" t="s">
        <v>12462</v>
      </c>
      <c r="I6293" s="176" t="s">
        <v>12463</v>
      </c>
      <c r="J6293" s="176" t="s">
        <v>12243</v>
      </c>
    </row>
    <row r="6294" customFormat="false" ht="43.9" hidden="false" customHeight="true" outlineLevel="0" collapsed="false">
      <c r="A6294" s="154" t="s">
        <v>13712</v>
      </c>
      <c r="B6294" s="178" t="n">
        <v>95795</v>
      </c>
      <c r="C6294" s="154" t="s">
        <v>12467</v>
      </c>
      <c r="D6294" s="154" t="s">
        <v>13464</v>
      </c>
      <c r="E6294" s="154" t="s">
        <v>14021</v>
      </c>
      <c r="F6294" s="154"/>
      <c r="G6294" s="155" t="s">
        <v>12126</v>
      </c>
      <c r="H6294" s="179" t="n">
        <v>1</v>
      </c>
      <c r="I6294" s="180" t="n">
        <v>35.1</v>
      </c>
      <c r="J6294" s="180" t="n">
        <v>35.1</v>
      </c>
    </row>
    <row r="6295" customFormat="false" ht="43.9" hidden="false" customHeight="true" outlineLevel="0" collapsed="false">
      <c r="A6295" s="181" t="s">
        <v>13714</v>
      </c>
      <c r="B6295" s="182" t="n">
        <v>88264</v>
      </c>
      <c r="C6295" s="181" t="s">
        <v>12467</v>
      </c>
      <c r="D6295" s="181" t="s">
        <v>6438</v>
      </c>
      <c r="E6295" s="181" t="s">
        <v>13717</v>
      </c>
      <c r="F6295" s="181"/>
      <c r="G6295" s="183" t="s">
        <v>13718</v>
      </c>
      <c r="H6295" s="184" t="n">
        <v>0.3581</v>
      </c>
      <c r="I6295" s="185" t="n">
        <v>30.29</v>
      </c>
      <c r="J6295" s="185" t="n">
        <v>10.84</v>
      </c>
    </row>
    <row r="6296" customFormat="false" ht="43.9" hidden="false" customHeight="true" outlineLevel="0" collapsed="false">
      <c r="A6296" s="181" t="s">
        <v>13714</v>
      </c>
      <c r="B6296" s="182" t="n">
        <v>88247</v>
      </c>
      <c r="C6296" s="181" t="s">
        <v>12467</v>
      </c>
      <c r="D6296" s="181" t="s">
        <v>6422</v>
      </c>
      <c r="E6296" s="181" t="s">
        <v>13717</v>
      </c>
      <c r="F6296" s="181"/>
      <c r="G6296" s="183" t="s">
        <v>13718</v>
      </c>
      <c r="H6296" s="184" t="n">
        <v>0.3581</v>
      </c>
      <c r="I6296" s="185" t="n">
        <v>25</v>
      </c>
      <c r="J6296" s="185" t="n">
        <v>8.95</v>
      </c>
    </row>
    <row r="6297" customFormat="false" ht="43.9" hidden="false" customHeight="true" outlineLevel="0" collapsed="false">
      <c r="A6297" s="186" t="s">
        <v>13719</v>
      </c>
      <c r="B6297" s="187" t="n">
        <v>11950</v>
      </c>
      <c r="C6297" s="186" t="s">
        <v>12467</v>
      </c>
      <c r="D6297" s="186" t="s">
        <v>7478</v>
      </c>
      <c r="E6297" s="186" t="s">
        <v>13720</v>
      </c>
      <c r="F6297" s="186"/>
      <c r="G6297" s="188" t="s">
        <v>12126</v>
      </c>
      <c r="H6297" s="189" t="n">
        <v>2</v>
      </c>
      <c r="I6297" s="190" t="n">
        <v>0.2</v>
      </c>
      <c r="J6297" s="190" t="n">
        <v>0.4</v>
      </c>
    </row>
    <row r="6298" customFormat="false" ht="32.75" hidden="false" customHeight="true" outlineLevel="0" collapsed="false">
      <c r="A6298" s="186" t="s">
        <v>13719</v>
      </c>
      <c r="B6298" s="187" t="n">
        <v>2574</v>
      </c>
      <c r="C6298" s="186" t="s">
        <v>12467</v>
      </c>
      <c r="D6298" s="186" t="s">
        <v>8212</v>
      </c>
      <c r="E6298" s="186" t="s">
        <v>13720</v>
      </c>
      <c r="F6298" s="186"/>
      <c r="G6298" s="188" t="s">
        <v>12126</v>
      </c>
      <c r="H6298" s="189" t="n">
        <v>1</v>
      </c>
      <c r="I6298" s="190" t="n">
        <v>14.91</v>
      </c>
      <c r="J6298" s="190" t="n">
        <v>14.91</v>
      </c>
    </row>
    <row r="6299" customFormat="false" ht="22.3" hidden="false" customHeight="true" outlineLevel="0" collapsed="false">
      <c r="A6299" s="191"/>
      <c r="B6299" s="191"/>
      <c r="C6299" s="191"/>
      <c r="D6299" s="191"/>
      <c r="E6299" s="191" t="s">
        <v>13722</v>
      </c>
      <c r="F6299" s="192" t="n">
        <v>15.31</v>
      </c>
      <c r="G6299" s="191" t="s">
        <v>13723</v>
      </c>
      <c r="H6299" s="192" t="n">
        <v>0</v>
      </c>
      <c r="I6299" s="191" t="s">
        <v>13724</v>
      </c>
      <c r="J6299" s="192" t="n">
        <v>15.31</v>
      </c>
    </row>
    <row r="6300" customFormat="false" ht="32.75" hidden="false" customHeight="true" outlineLevel="0" collapsed="false">
      <c r="A6300" s="191"/>
      <c r="B6300" s="191"/>
      <c r="C6300" s="191"/>
      <c r="D6300" s="191"/>
      <c r="E6300" s="191" t="s">
        <v>13725</v>
      </c>
      <c r="F6300" s="192" t="n">
        <v>7.79</v>
      </c>
      <c r="G6300" s="191"/>
      <c r="H6300" s="193" t="s">
        <v>13726</v>
      </c>
      <c r="I6300" s="193"/>
      <c r="J6300" s="192" t="n">
        <v>42.89</v>
      </c>
    </row>
    <row r="6301" customFormat="false" ht="22.3" hidden="false" customHeight="true" outlineLevel="0" collapsed="false">
      <c r="A6301" s="125"/>
      <c r="B6301" s="125"/>
      <c r="C6301" s="125"/>
      <c r="D6301" s="125"/>
      <c r="E6301" s="125"/>
      <c r="F6301" s="125"/>
      <c r="G6301" s="125" t="s">
        <v>13727</v>
      </c>
      <c r="H6301" s="194" t="n">
        <v>34</v>
      </c>
      <c r="I6301" s="125" t="s">
        <v>13728</v>
      </c>
      <c r="J6301" s="195" t="n">
        <v>1458.26</v>
      </c>
    </row>
    <row r="6302" customFormat="false" ht="22.3" hidden="false" customHeight="true" outlineLevel="0" collapsed="false">
      <c r="A6302" s="196"/>
      <c r="B6302" s="196"/>
      <c r="C6302" s="196"/>
      <c r="D6302" s="196"/>
      <c r="E6302" s="196"/>
      <c r="F6302" s="196"/>
      <c r="G6302" s="196"/>
      <c r="H6302" s="196"/>
      <c r="I6302" s="196"/>
      <c r="J6302" s="196"/>
    </row>
    <row r="6303" customFormat="false" ht="23.4" hidden="false" customHeight="true" outlineLevel="0" collapsed="false">
      <c r="A6303" s="175" t="s">
        <v>13600</v>
      </c>
      <c r="B6303" s="176" t="s">
        <v>12459</v>
      </c>
      <c r="C6303" s="175" t="s">
        <v>12460</v>
      </c>
      <c r="D6303" s="175" t="s">
        <v>12125</v>
      </c>
      <c r="E6303" s="175" t="s">
        <v>13711</v>
      </c>
      <c r="F6303" s="175"/>
      <c r="G6303" s="177" t="s">
        <v>12461</v>
      </c>
      <c r="H6303" s="176" t="s">
        <v>12462</v>
      </c>
      <c r="I6303" s="176" t="s">
        <v>12463</v>
      </c>
      <c r="J6303" s="176" t="s">
        <v>12243</v>
      </c>
    </row>
    <row r="6304" customFormat="false" ht="55.1" hidden="false" customHeight="true" outlineLevel="0" collapsed="false">
      <c r="A6304" s="154" t="s">
        <v>13712</v>
      </c>
      <c r="B6304" s="178" t="n">
        <v>91875</v>
      </c>
      <c r="C6304" s="154" t="s">
        <v>12467</v>
      </c>
      <c r="D6304" s="154" t="s">
        <v>13601</v>
      </c>
      <c r="E6304" s="154" t="s">
        <v>13737</v>
      </c>
      <c r="F6304" s="154"/>
      <c r="G6304" s="155" t="s">
        <v>12126</v>
      </c>
      <c r="H6304" s="179" t="n">
        <v>1</v>
      </c>
      <c r="I6304" s="180" t="n">
        <v>8.99</v>
      </c>
      <c r="J6304" s="180" t="n">
        <v>8.99</v>
      </c>
    </row>
    <row r="6305" customFormat="false" ht="43.9" hidden="false" customHeight="true" outlineLevel="0" collapsed="false">
      <c r="A6305" s="181" t="s">
        <v>13714</v>
      </c>
      <c r="B6305" s="182" t="n">
        <v>88247</v>
      </c>
      <c r="C6305" s="181" t="s">
        <v>12467</v>
      </c>
      <c r="D6305" s="181" t="s">
        <v>6422</v>
      </c>
      <c r="E6305" s="181" t="s">
        <v>13717</v>
      </c>
      <c r="F6305" s="181"/>
      <c r="G6305" s="183" t="s">
        <v>13718</v>
      </c>
      <c r="H6305" s="184" t="n">
        <v>0.137</v>
      </c>
      <c r="I6305" s="185" t="n">
        <v>25</v>
      </c>
      <c r="J6305" s="185" t="n">
        <v>3.42</v>
      </c>
    </row>
    <row r="6306" customFormat="false" ht="43.9" hidden="false" customHeight="true" outlineLevel="0" collapsed="false">
      <c r="A6306" s="181" t="s">
        <v>13714</v>
      </c>
      <c r="B6306" s="182" t="n">
        <v>88264</v>
      </c>
      <c r="C6306" s="181" t="s">
        <v>12467</v>
      </c>
      <c r="D6306" s="181" t="s">
        <v>6438</v>
      </c>
      <c r="E6306" s="181" t="s">
        <v>13717</v>
      </c>
      <c r="F6306" s="181"/>
      <c r="G6306" s="183" t="s">
        <v>13718</v>
      </c>
      <c r="H6306" s="184" t="n">
        <v>0.137</v>
      </c>
      <c r="I6306" s="185" t="n">
        <v>30.29</v>
      </c>
      <c r="J6306" s="185" t="n">
        <v>4.14</v>
      </c>
    </row>
    <row r="6307" customFormat="false" ht="22.3" hidden="false" customHeight="true" outlineLevel="0" collapsed="false">
      <c r="A6307" s="186" t="s">
        <v>13719</v>
      </c>
      <c r="B6307" s="187" t="n">
        <v>1891</v>
      </c>
      <c r="C6307" s="186" t="s">
        <v>12467</v>
      </c>
      <c r="D6307" s="186" t="s">
        <v>9892</v>
      </c>
      <c r="E6307" s="186" t="s">
        <v>13720</v>
      </c>
      <c r="F6307" s="186"/>
      <c r="G6307" s="188" t="s">
        <v>12126</v>
      </c>
      <c r="H6307" s="189" t="n">
        <v>1</v>
      </c>
      <c r="I6307" s="190" t="n">
        <v>1.43</v>
      </c>
      <c r="J6307" s="190" t="n">
        <v>1.43</v>
      </c>
    </row>
    <row r="6308" customFormat="false" ht="22.3" hidden="false" customHeight="true" outlineLevel="0" collapsed="false">
      <c r="A6308" s="191"/>
      <c r="B6308" s="191"/>
      <c r="C6308" s="191"/>
      <c r="D6308" s="191"/>
      <c r="E6308" s="191" t="s">
        <v>13722</v>
      </c>
      <c r="F6308" s="192" t="n">
        <v>5.85</v>
      </c>
      <c r="G6308" s="191" t="s">
        <v>13723</v>
      </c>
      <c r="H6308" s="192" t="n">
        <v>0</v>
      </c>
      <c r="I6308" s="191" t="s">
        <v>13724</v>
      </c>
      <c r="J6308" s="192" t="n">
        <v>5.85</v>
      </c>
    </row>
    <row r="6309" customFormat="false" ht="32.75" hidden="false" customHeight="true" outlineLevel="0" collapsed="false">
      <c r="A6309" s="191"/>
      <c r="B6309" s="191"/>
      <c r="C6309" s="191"/>
      <c r="D6309" s="191"/>
      <c r="E6309" s="191" t="s">
        <v>13725</v>
      </c>
      <c r="F6309" s="192" t="n">
        <v>1.99</v>
      </c>
      <c r="G6309" s="191"/>
      <c r="H6309" s="193" t="s">
        <v>13726</v>
      </c>
      <c r="I6309" s="193"/>
      <c r="J6309" s="192" t="n">
        <v>10.98</v>
      </c>
    </row>
    <row r="6310" customFormat="false" ht="22.3" hidden="false" customHeight="true" outlineLevel="0" collapsed="false">
      <c r="A6310" s="125"/>
      <c r="B6310" s="125"/>
      <c r="C6310" s="125"/>
      <c r="D6310" s="125"/>
      <c r="E6310" s="125"/>
      <c r="F6310" s="125"/>
      <c r="G6310" s="125" t="s">
        <v>13727</v>
      </c>
      <c r="H6310" s="194" t="n">
        <v>54</v>
      </c>
      <c r="I6310" s="125" t="s">
        <v>13728</v>
      </c>
      <c r="J6310" s="195" t="n">
        <v>592.92</v>
      </c>
    </row>
    <row r="6311" customFormat="false" ht="22.3" hidden="false" customHeight="true" outlineLevel="0" collapsed="false">
      <c r="A6311" s="196"/>
      <c r="B6311" s="196"/>
      <c r="C6311" s="196"/>
      <c r="D6311" s="196"/>
      <c r="E6311" s="196"/>
      <c r="F6311" s="196"/>
      <c r="G6311" s="196"/>
      <c r="H6311" s="196"/>
      <c r="I6311" s="196"/>
      <c r="J6311" s="196"/>
    </row>
    <row r="6312" customFormat="false" ht="23.4" hidden="false" customHeight="true" outlineLevel="0" collapsed="false">
      <c r="A6312" s="175" t="s">
        <v>13602</v>
      </c>
      <c r="B6312" s="176" t="s">
        <v>12459</v>
      </c>
      <c r="C6312" s="175" t="s">
        <v>12460</v>
      </c>
      <c r="D6312" s="175" t="s">
        <v>12125</v>
      </c>
      <c r="E6312" s="175" t="s">
        <v>13711</v>
      </c>
      <c r="F6312" s="175"/>
      <c r="G6312" s="177" t="s">
        <v>12461</v>
      </c>
      <c r="H6312" s="176" t="s">
        <v>12462</v>
      </c>
      <c r="I6312" s="176" t="s">
        <v>12463</v>
      </c>
      <c r="J6312" s="176" t="s">
        <v>12243</v>
      </c>
    </row>
    <row r="6313" customFormat="false" ht="55.1" hidden="false" customHeight="true" outlineLevel="0" collapsed="false">
      <c r="A6313" s="154" t="s">
        <v>13712</v>
      </c>
      <c r="B6313" s="178" t="n">
        <v>91940</v>
      </c>
      <c r="C6313" s="154" t="s">
        <v>12467</v>
      </c>
      <c r="D6313" s="154" t="s">
        <v>13378</v>
      </c>
      <c r="E6313" s="154" t="s">
        <v>13737</v>
      </c>
      <c r="F6313" s="154"/>
      <c r="G6313" s="155" t="s">
        <v>12126</v>
      </c>
      <c r="H6313" s="179" t="n">
        <v>1</v>
      </c>
      <c r="I6313" s="180" t="n">
        <v>19.65</v>
      </c>
      <c r="J6313" s="180" t="n">
        <v>19.65</v>
      </c>
    </row>
    <row r="6314" customFormat="false" ht="43.9" hidden="false" customHeight="true" outlineLevel="0" collapsed="false">
      <c r="A6314" s="181" t="s">
        <v>13714</v>
      </c>
      <c r="B6314" s="182" t="n">
        <v>88264</v>
      </c>
      <c r="C6314" s="181" t="s">
        <v>12467</v>
      </c>
      <c r="D6314" s="181" t="s">
        <v>6438</v>
      </c>
      <c r="E6314" s="181" t="s">
        <v>13717</v>
      </c>
      <c r="F6314" s="181"/>
      <c r="G6314" s="183" t="s">
        <v>13718</v>
      </c>
      <c r="H6314" s="184" t="n">
        <v>0.291</v>
      </c>
      <c r="I6314" s="185" t="n">
        <v>30.29</v>
      </c>
      <c r="J6314" s="185" t="n">
        <v>8.81</v>
      </c>
    </row>
    <row r="6315" customFormat="false" ht="43.9" hidden="false" customHeight="true" outlineLevel="0" collapsed="false">
      <c r="A6315" s="181" t="s">
        <v>13714</v>
      </c>
      <c r="B6315" s="182" t="n">
        <v>88629</v>
      </c>
      <c r="C6315" s="181" t="s">
        <v>12467</v>
      </c>
      <c r="D6315" s="181" t="s">
        <v>6008</v>
      </c>
      <c r="E6315" s="181" t="s">
        <v>13747</v>
      </c>
      <c r="F6315" s="181"/>
      <c r="G6315" s="183" t="s">
        <v>12496</v>
      </c>
      <c r="H6315" s="184" t="n">
        <v>0.0009</v>
      </c>
      <c r="I6315" s="185" t="n">
        <v>820.88</v>
      </c>
      <c r="J6315" s="185" t="n">
        <v>0.73</v>
      </c>
    </row>
    <row r="6316" customFormat="false" ht="43.9" hidden="false" customHeight="true" outlineLevel="0" collapsed="false">
      <c r="A6316" s="181" t="s">
        <v>13714</v>
      </c>
      <c r="B6316" s="182" t="n">
        <v>88247</v>
      </c>
      <c r="C6316" s="181" t="s">
        <v>12467</v>
      </c>
      <c r="D6316" s="181" t="s">
        <v>6422</v>
      </c>
      <c r="E6316" s="181" t="s">
        <v>13717</v>
      </c>
      <c r="F6316" s="181"/>
      <c r="G6316" s="183" t="s">
        <v>13718</v>
      </c>
      <c r="H6316" s="184" t="n">
        <v>0.291</v>
      </c>
      <c r="I6316" s="185" t="n">
        <v>25</v>
      </c>
      <c r="J6316" s="185" t="n">
        <v>7.27</v>
      </c>
    </row>
    <row r="6317" customFormat="false" ht="32.75" hidden="false" customHeight="true" outlineLevel="0" collapsed="false">
      <c r="A6317" s="186" t="s">
        <v>13719</v>
      </c>
      <c r="B6317" s="187" t="n">
        <v>1872</v>
      </c>
      <c r="C6317" s="186" t="s">
        <v>12467</v>
      </c>
      <c r="D6317" s="186" t="s">
        <v>7831</v>
      </c>
      <c r="E6317" s="186" t="s">
        <v>13720</v>
      </c>
      <c r="F6317" s="186"/>
      <c r="G6317" s="188" t="s">
        <v>12126</v>
      </c>
      <c r="H6317" s="189" t="n">
        <v>1</v>
      </c>
      <c r="I6317" s="190" t="n">
        <v>2.84</v>
      </c>
      <c r="J6317" s="190" t="n">
        <v>2.84</v>
      </c>
    </row>
    <row r="6318" customFormat="false" ht="22.3" hidden="false" customHeight="true" outlineLevel="0" collapsed="false">
      <c r="A6318" s="191"/>
      <c r="B6318" s="191"/>
      <c r="C6318" s="191"/>
      <c r="D6318" s="191"/>
      <c r="E6318" s="191" t="s">
        <v>13722</v>
      </c>
      <c r="F6318" s="192" t="n">
        <v>12.57</v>
      </c>
      <c r="G6318" s="191" t="s">
        <v>13723</v>
      </c>
      <c r="H6318" s="192" t="n">
        <v>0</v>
      </c>
      <c r="I6318" s="191" t="s">
        <v>13724</v>
      </c>
      <c r="J6318" s="192" t="n">
        <v>12.57</v>
      </c>
    </row>
    <row r="6319" customFormat="false" ht="32.75" hidden="false" customHeight="true" outlineLevel="0" collapsed="false">
      <c r="A6319" s="191"/>
      <c r="B6319" s="191"/>
      <c r="C6319" s="191"/>
      <c r="D6319" s="191"/>
      <c r="E6319" s="191" t="s">
        <v>13725</v>
      </c>
      <c r="F6319" s="192" t="n">
        <v>4.36</v>
      </c>
      <c r="G6319" s="191"/>
      <c r="H6319" s="193" t="s">
        <v>13726</v>
      </c>
      <c r="I6319" s="193"/>
      <c r="J6319" s="192" t="n">
        <v>24.01</v>
      </c>
    </row>
    <row r="6320" customFormat="false" ht="22.3" hidden="false" customHeight="true" outlineLevel="0" collapsed="false">
      <c r="A6320" s="125"/>
      <c r="B6320" s="125"/>
      <c r="C6320" s="125"/>
      <c r="D6320" s="125"/>
      <c r="E6320" s="125"/>
      <c r="F6320" s="125"/>
      <c r="G6320" s="125" t="s">
        <v>13727</v>
      </c>
      <c r="H6320" s="194" t="n">
        <v>104</v>
      </c>
      <c r="I6320" s="125" t="s">
        <v>13728</v>
      </c>
      <c r="J6320" s="195" t="n">
        <v>2497.04</v>
      </c>
    </row>
    <row r="6321" customFormat="false" ht="22.3" hidden="false" customHeight="true" outlineLevel="0" collapsed="false">
      <c r="A6321" s="196"/>
      <c r="B6321" s="196"/>
      <c r="C6321" s="196"/>
      <c r="D6321" s="196"/>
      <c r="E6321" s="196"/>
      <c r="F6321" s="196"/>
      <c r="G6321" s="196"/>
      <c r="H6321" s="196"/>
      <c r="I6321" s="196"/>
      <c r="J6321" s="196"/>
    </row>
    <row r="6322" customFormat="false" ht="23.4" hidden="false" customHeight="true" outlineLevel="0" collapsed="false">
      <c r="A6322" s="175" t="s">
        <v>13603</v>
      </c>
      <c r="B6322" s="176" t="s">
        <v>12459</v>
      </c>
      <c r="C6322" s="175" t="s">
        <v>12460</v>
      </c>
      <c r="D6322" s="175" t="s">
        <v>12125</v>
      </c>
      <c r="E6322" s="175" t="s">
        <v>13711</v>
      </c>
      <c r="F6322" s="175"/>
      <c r="G6322" s="177" t="s">
        <v>12461</v>
      </c>
      <c r="H6322" s="176" t="s">
        <v>12462</v>
      </c>
      <c r="I6322" s="176" t="s">
        <v>12463</v>
      </c>
      <c r="J6322" s="176" t="s">
        <v>12243</v>
      </c>
    </row>
    <row r="6323" customFormat="false" ht="55.1" hidden="false" customHeight="true" outlineLevel="0" collapsed="false">
      <c r="A6323" s="154" t="s">
        <v>13712</v>
      </c>
      <c r="B6323" s="178" t="n">
        <v>91943</v>
      </c>
      <c r="C6323" s="154" t="s">
        <v>12467</v>
      </c>
      <c r="D6323" s="154" t="s">
        <v>13380</v>
      </c>
      <c r="E6323" s="154" t="s">
        <v>13737</v>
      </c>
      <c r="F6323" s="154"/>
      <c r="G6323" s="155" t="s">
        <v>12126</v>
      </c>
      <c r="H6323" s="179" t="n">
        <v>1</v>
      </c>
      <c r="I6323" s="180" t="n">
        <v>23.26</v>
      </c>
      <c r="J6323" s="180" t="n">
        <v>23.26</v>
      </c>
    </row>
    <row r="6324" customFormat="false" ht="43.9" hidden="false" customHeight="true" outlineLevel="0" collapsed="false">
      <c r="A6324" s="181" t="s">
        <v>13714</v>
      </c>
      <c r="B6324" s="182" t="n">
        <v>88247</v>
      </c>
      <c r="C6324" s="181" t="s">
        <v>12467</v>
      </c>
      <c r="D6324" s="181" t="s">
        <v>6422</v>
      </c>
      <c r="E6324" s="181" t="s">
        <v>13717</v>
      </c>
      <c r="F6324" s="181"/>
      <c r="G6324" s="183" t="s">
        <v>13718</v>
      </c>
      <c r="H6324" s="184" t="n">
        <v>0.301</v>
      </c>
      <c r="I6324" s="185" t="n">
        <v>25</v>
      </c>
      <c r="J6324" s="185" t="n">
        <v>7.52</v>
      </c>
    </row>
    <row r="6325" customFormat="false" ht="43.9" hidden="false" customHeight="true" outlineLevel="0" collapsed="false">
      <c r="A6325" s="181" t="s">
        <v>13714</v>
      </c>
      <c r="B6325" s="182" t="n">
        <v>88264</v>
      </c>
      <c r="C6325" s="181" t="s">
        <v>12467</v>
      </c>
      <c r="D6325" s="181" t="s">
        <v>6438</v>
      </c>
      <c r="E6325" s="181" t="s">
        <v>13717</v>
      </c>
      <c r="F6325" s="181"/>
      <c r="G6325" s="183" t="s">
        <v>13718</v>
      </c>
      <c r="H6325" s="184" t="n">
        <v>0.301</v>
      </c>
      <c r="I6325" s="185" t="n">
        <v>30.29</v>
      </c>
      <c r="J6325" s="185" t="n">
        <v>9.11</v>
      </c>
    </row>
    <row r="6326" customFormat="false" ht="43.9" hidden="false" customHeight="true" outlineLevel="0" collapsed="false">
      <c r="A6326" s="181" t="s">
        <v>13714</v>
      </c>
      <c r="B6326" s="182" t="n">
        <v>88629</v>
      </c>
      <c r="C6326" s="181" t="s">
        <v>12467</v>
      </c>
      <c r="D6326" s="181" t="s">
        <v>6008</v>
      </c>
      <c r="E6326" s="181" t="s">
        <v>13747</v>
      </c>
      <c r="F6326" s="181"/>
      <c r="G6326" s="183" t="s">
        <v>12496</v>
      </c>
      <c r="H6326" s="184" t="n">
        <v>0.0012</v>
      </c>
      <c r="I6326" s="185" t="n">
        <v>820.88</v>
      </c>
      <c r="J6326" s="185" t="n">
        <v>0.98</v>
      </c>
    </row>
    <row r="6327" customFormat="false" ht="32.75" hidden="false" customHeight="true" outlineLevel="0" collapsed="false">
      <c r="A6327" s="186" t="s">
        <v>13719</v>
      </c>
      <c r="B6327" s="187" t="n">
        <v>1873</v>
      </c>
      <c r="C6327" s="186" t="s">
        <v>12467</v>
      </c>
      <c r="D6327" s="186" t="s">
        <v>7832</v>
      </c>
      <c r="E6327" s="186" t="s">
        <v>13720</v>
      </c>
      <c r="F6327" s="186"/>
      <c r="G6327" s="188" t="s">
        <v>12126</v>
      </c>
      <c r="H6327" s="189" t="n">
        <v>1</v>
      </c>
      <c r="I6327" s="190" t="n">
        <v>5.65</v>
      </c>
      <c r="J6327" s="190" t="n">
        <v>5.65</v>
      </c>
    </row>
    <row r="6328" customFormat="false" ht="22.3" hidden="false" customHeight="true" outlineLevel="0" collapsed="false">
      <c r="A6328" s="191"/>
      <c r="B6328" s="191"/>
      <c r="C6328" s="191"/>
      <c r="D6328" s="191"/>
      <c r="E6328" s="191" t="s">
        <v>13722</v>
      </c>
      <c r="F6328" s="192" t="n">
        <v>13.04</v>
      </c>
      <c r="G6328" s="191" t="s">
        <v>13723</v>
      </c>
      <c r="H6328" s="192" t="n">
        <v>0</v>
      </c>
      <c r="I6328" s="191" t="s">
        <v>13724</v>
      </c>
      <c r="J6328" s="192" t="n">
        <v>13.04</v>
      </c>
    </row>
    <row r="6329" customFormat="false" ht="32.75" hidden="false" customHeight="true" outlineLevel="0" collapsed="false">
      <c r="A6329" s="191"/>
      <c r="B6329" s="191"/>
      <c r="C6329" s="191"/>
      <c r="D6329" s="191"/>
      <c r="E6329" s="191" t="s">
        <v>13725</v>
      </c>
      <c r="F6329" s="192" t="n">
        <v>5.16</v>
      </c>
      <c r="G6329" s="191"/>
      <c r="H6329" s="193" t="s">
        <v>13726</v>
      </c>
      <c r="I6329" s="193"/>
      <c r="J6329" s="192" t="n">
        <v>28.42</v>
      </c>
    </row>
    <row r="6330" customFormat="false" ht="22.3" hidden="false" customHeight="true" outlineLevel="0" collapsed="false">
      <c r="A6330" s="125"/>
      <c r="B6330" s="125"/>
      <c r="C6330" s="125"/>
      <c r="D6330" s="125"/>
      <c r="E6330" s="125"/>
      <c r="F6330" s="125"/>
      <c r="G6330" s="125" t="s">
        <v>13727</v>
      </c>
      <c r="H6330" s="194" t="n">
        <v>1</v>
      </c>
      <c r="I6330" s="125" t="s">
        <v>13728</v>
      </c>
      <c r="J6330" s="195" t="n">
        <v>28.42</v>
      </c>
    </row>
    <row r="6331" customFormat="false" ht="22.3" hidden="false" customHeight="true" outlineLevel="0" collapsed="false">
      <c r="A6331" s="196"/>
      <c r="B6331" s="196"/>
      <c r="C6331" s="196"/>
      <c r="D6331" s="196"/>
      <c r="E6331" s="196"/>
      <c r="F6331" s="196"/>
      <c r="G6331" s="196"/>
      <c r="H6331" s="196"/>
      <c r="I6331" s="196"/>
      <c r="J6331" s="196"/>
    </row>
    <row r="6332" customFormat="false" ht="23.4" hidden="false" customHeight="true" outlineLevel="0" collapsed="false">
      <c r="A6332" s="175" t="s">
        <v>13604</v>
      </c>
      <c r="B6332" s="176" t="s">
        <v>12459</v>
      </c>
      <c r="C6332" s="175" t="s">
        <v>12460</v>
      </c>
      <c r="D6332" s="175" t="s">
        <v>12125</v>
      </c>
      <c r="E6332" s="175" t="s">
        <v>13711</v>
      </c>
      <c r="F6332" s="175"/>
      <c r="G6332" s="177" t="s">
        <v>12461</v>
      </c>
      <c r="H6332" s="176" t="s">
        <v>12462</v>
      </c>
      <c r="I6332" s="176" t="s">
        <v>12463</v>
      </c>
      <c r="J6332" s="176" t="s">
        <v>12243</v>
      </c>
    </row>
    <row r="6333" customFormat="false" ht="43.9" hidden="false" customHeight="true" outlineLevel="0" collapsed="false">
      <c r="A6333" s="154" t="s">
        <v>13712</v>
      </c>
      <c r="B6333" s="178" t="n">
        <v>92370</v>
      </c>
      <c r="C6333" s="154" t="s">
        <v>12467</v>
      </c>
      <c r="D6333" s="154" t="s">
        <v>3860</v>
      </c>
      <c r="E6333" s="154" t="s">
        <v>13918</v>
      </c>
      <c r="F6333" s="154"/>
      <c r="G6333" s="155" t="s">
        <v>12126</v>
      </c>
      <c r="H6333" s="179" t="n">
        <v>1</v>
      </c>
      <c r="I6333" s="180" t="n">
        <v>37.21</v>
      </c>
      <c r="J6333" s="180" t="n">
        <v>37.21</v>
      </c>
    </row>
    <row r="6334" customFormat="false" ht="43.9" hidden="false" customHeight="true" outlineLevel="0" collapsed="false">
      <c r="A6334" s="181" t="s">
        <v>13714</v>
      </c>
      <c r="B6334" s="182" t="n">
        <v>88248</v>
      </c>
      <c r="C6334" s="181" t="s">
        <v>12467</v>
      </c>
      <c r="D6334" s="181" t="s">
        <v>6423</v>
      </c>
      <c r="E6334" s="181" t="s">
        <v>13717</v>
      </c>
      <c r="F6334" s="181"/>
      <c r="G6334" s="183" t="s">
        <v>13718</v>
      </c>
      <c r="H6334" s="184" t="n">
        <v>0.49</v>
      </c>
      <c r="I6334" s="185" t="n">
        <v>23.97</v>
      </c>
      <c r="J6334" s="185" t="n">
        <v>11.74</v>
      </c>
    </row>
    <row r="6335" customFormat="false" ht="43.9" hidden="false" customHeight="true" outlineLevel="0" collapsed="false">
      <c r="A6335" s="181" t="s">
        <v>13714</v>
      </c>
      <c r="B6335" s="182" t="n">
        <v>88267</v>
      </c>
      <c r="C6335" s="181" t="s">
        <v>12467</v>
      </c>
      <c r="D6335" s="181" t="s">
        <v>6441</v>
      </c>
      <c r="E6335" s="181" t="s">
        <v>13717</v>
      </c>
      <c r="F6335" s="181"/>
      <c r="G6335" s="183" t="s">
        <v>13718</v>
      </c>
      <c r="H6335" s="184" t="n">
        <v>0.49</v>
      </c>
      <c r="I6335" s="185" t="n">
        <v>29.16</v>
      </c>
      <c r="J6335" s="185" t="n">
        <v>14.28</v>
      </c>
    </row>
    <row r="6336" customFormat="false" ht="22.3" hidden="false" customHeight="true" outlineLevel="0" collapsed="false">
      <c r="A6336" s="186" t="s">
        <v>13719</v>
      </c>
      <c r="B6336" s="187" t="n">
        <v>3910</v>
      </c>
      <c r="C6336" s="186" t="s">
        <v>12467</v>
      </c>
      <c r="D6336" s="186" t="s">
        <v>9814</v>
      </c>
      <c r="E6336" s="186" t="s">
        <v>13720</v>
      </c>
      <c r="F6336" s="186"/>
      <c r="G6336" s="188" t="s">
        <v>12126</v>
      </c>
      <c r="H6336" s="189" t="n">
        <v>1</v>
      </c>
      <c r="I6336" s="190" t="n">
        <v>10.88</v>
      </c>
      <c r="J6336" s="190" t="n">
        <v>10.88</v>
      </c>
    </row>
    <row r="6337" customFormat="false" ht="22.3" hidden="false" customHeight="true" outlineLevel="0" collapsed="false">
      <c r="A6337" s="186" t="s">
        <v>13719</v>
      </c>
      <c r="B6337" s="187" t="n">
        <v>7307</v>
      </c>
      <c r="C6337" s="186" t="s">
        <v>12467</v>
      </c>
      <c r="D6337" s="186" t="s">
        <v>9171</v>
      </c>
      <c r="E6337" s="186" t="s">
        <v>13720</v>
      </c>
      <c r="F6337" s="186"/>
      <c r="G6337" s="188" t="s">
        <v>13761</v>
      </c>
      <c r="H6337" s="189" t="n">
        <v>0.003</v>
      </c>
      <c r="I6337" s="190" t="n">
        <v>44.64</v>
      </c>
      <c r="J6337" s="190" t="n">
        <v>0.13</v>
      </c>
    </row>
    <row r="6338" customFormat="false" ht="22.3" hidden="false" customHeight="true" outlineLevel="0" collapsed="false">
      <c r="A6338" s="186" t="s">
        <v>13719</v>
      </c>
      <c r="B6338" s="187" t="n">
        <v>3148</v>
      </c>
      <c r="C6338" s="186" t="s">
        <v>12467</v>
      </c>
      <c r="D6338" s="186" t="s">
        <v>13907</v>
      </c>
      <c r="E6338" s="186" t="s">
        <v>13720</v>
      </c>
      <c r="F6338" s="186"/>
      <c r="G6338" s="188" t="s">
        <v>12126</v>
      </c>
      <c r="H6338" s="189" t="n">
        <v>0.013</v>
      </c>
      <c r="I6338" s="190" t="n">
        <v>14.56</v>
      </c>
      <c r="J6338" s="190" t="n">
        <v>0.18</v>
      </c>
    </row>
    <row r="6339" customFormat="false" ht="22.3" hidden="false" customHeight="true" outlineLevel="0" collapsed="false">
      <c r="A6339" s="191"/>
      <c r="B6339" s="191"/>
      <c r="C6339" s="191"/>
      <c r="D6339" s="191"/>
      <c r="E6339" s="191" t="s">
        <v>13722</v>
      </c>
      <c r="F6339" s="192" t="n">
        <v>20.56</v>
      </c>
      <c r="G6339" s="191" t="s">
        <v>13723</v>
      </c>
      <c r="H6339" s="192" t="n">
        <v>0</v>
      </c>
      <c r="I6339" s="191" t="s">
        <v>13724</v>
      </c>
      <c r="J6339" s="192" t="n">
        <v>20.56</v>
      </c>
    </row>
    <row r="6340" customFormat="false" ht="32.75" hidden="false" customHeight="true" outlineLevel="0" collapsed="false">
      <c r="A6340" s="191"/>
      <c r="B6340" s="191"/>
      <c r="C6340" s="191"/>
      <c r="D6340" s="191"/>
      <c r="E6340" s="191" t="s">
        <v>13725</v>
      </c>
      <c r="F6340" s="192" t="n">
        <v>8.26</v>
      </c>
      <c r="G6340" s="191"/>
      <c r="H6340" s="193" t="s">
        <v>13726</v>
      </c>
      <c r="I6340" s="193"/>
      <c r="J6340" s="192" t="n">
        <v>45.47</v>
      </c>
    </row>
    <row r="6341" customFormat="false" ht="22.3" hidden="false" customHeight="true" outlineLevel="0" collapsed="false">
      <c r="A6341" s="125"/>
      <c r="B6341" s="125"/>
      <c r="C6341" s="125"/>
      <c r="D6341" s="125"/>
      <c r="E6341" s="125"/>
      <c r="F6341" s="125"/>
      <c r="G6341" s="125" t="s">
        <v>13727</v>
      </c>
      <c r="H6341" s="194" t="n">
        <v>14</v>
      </c>
      <c r="I6341" s="125" t="s">
        <v>13728</v>
      </c>
      <c r="J6341" s="195" t="n">
        <v>636.58</v>
      </c>
    </row>
    <row r="6342" customFormat="false" ht="22.3" hidden="false" customHeight="true" outlineLevel="0" collapsed="false">
      <c r="A6342" s="196"/>
      <c r="B6342" s="196"/>
      <c r="C6342" s="196"/>
      <c r="D6342" s="196"/>
      <c r="E6342" s="196"/>
      <c r="F6342" s="196"/>
      <c r="G6342" s="196"/>
      <c r="H6342" s="196"/>
      <c r="I6342" s="196"/>
      <c r="J6342" s="196"/>
    </row>
    <row r="6343" customFormat="false" ht="23.4" hidden="false" customHeight="true" outlineLevel="0" collapsed="false">
      <c r="A6343" s="175" t="s">
        <v>13605</v>
      </c>
      <c r="B6343" s="176" t="s">
        <v>12459</v>
      </c>
      <c r="C6343" s="175" t="s">
        <v>12460</v>
      </c>
      <c r="D6343" s="175" t="s">
        <v>12125</v>
      </c>
      <c r="E6343" s="175" t="s">
        <v>13711</v>
      </c>
      <c r="F6343" s="175"/>
      <c r="G6343" s="177" t="s">
        <v>12461</v>
      </c>
      <c r="H6343" s="176" t="s">
        <v>12462</v>
      </c>
      <c r="I6343" s="176" t="s">
        <v>12463</v>
      </c>
      <c r="J6343" s="176" t="s">
        <v>12243</v>
      </c>
    </row>
    <row r="6344" customFormat="false" ht="43.9" hidden="false" customHeight="true" outlineLevel="0" collapsed="false">
      <c r="A6344" s="154" t="s">
        <v>13712</v>
      </c>
      <c r="B6344" s="178" t="n">
        <v>92697</v>
      </c>
      <c r="C6344" s="154" t="s">
        <v>12467</v>
      </c>
      <c r="D6344" s="154" t="s">
        <v>3924</v>
      </c>
      <c r="E6344" s="154" t="s">
        <v>13918</v>
      </c>
      <c r="F6344" s="154"/>
      <c r="G6344" s="155" t="s">
        <v>12126</v>
      </c>
      <c r="H6344" s="179" t="n">
        <v>1</v>
      </c>
      <c r="I6344" s="180" t="n">
        <v>36.79</v>
      </c>
      <c r="J6344" s="180" t="n">
        <v>36.79</v>
      </c>
    </row>
    <row r="6345" customFormat="false" ht="43.9" hidden="false" customHeight="true" outlineLevel="0" collapsed="false">
      <c r="A6345" s="181" t="s">
        <v>13714</v>
      </c>
      <c r="B6345" s="182" t="n">
        <v>88267</v>
      </c>
      <c r="C6345" s="181" t="s">
        <v>12467</v>
      </c>
      <c r="D6345" s="181" t="s">
        <v>6441</v>
      </c>
      <c r="E6345" s="181" t="s">
        <v>13717</v>
      </c>
      <c r="F6345" s="181"/>
      <c r="G6345" s="183" t="s">
        <v>13718</v>
      </c>
      <c r="H6345" s="184" t="n">
        <v>0.482</v>
      </c>
      <c r="I6345" s="185" t="n">
        <v>29.16</v>
      </c>
      <c r="J6345" s="185" t="n">
        <v>14.05</v>
      </c>
    </row>
    <row r="6346" customFormat="false" ht="43.9" hidden="false" customHeight="true" outlineLevel="0" collapsed="false">
      <c r="A6346" s="181" t="s">
        <v>13714</v>
      </c>
      <c r="B6346" s="182" t="n">
        <v>88248</v>
      </c>
      <c r="C6346" s="181" t="s">
        <v>12467</v>
      </c>
      <c r="D6346" s="181" t="s">
        <v>6423</v>
      </c>
      <c r="E6346" s="181" t="s">
        <v>13717</v>
      </c>
      <c r="F6346" s="181"/>
      <c r="G6346" s="183" t="s">
        <v>13718</v>
      </c>
      <c r="H6346" s="184" t="n">
        <v>0.482</v>
      </c>
      <c r="I6346" s="185" t="n">
        <v>23.97</v>
      </c>
      <c r="J6346" s="185" t="n">
        <v>11.55</v>
      </c>
    </row>
    <row r="6347" customFormat="false" ht="22.3" hidden="false" customHeight="true" outlineLevel="0" collapsed="false">
      <c r="A6347" s="186" t="s">
        <v>13719</v>
      </c>
      <c r="B6347" s="187" t="n">
        <v>3148</v>
      </c>
      <c r="C6347" s="186" t="s">
        <v>12467</v>
      </c>
      <c r="D6347" s="186" t="s">
        <v>13907</v>
      </c>
      <c r="E6347" s="186" t="s">
        <v>13720</v>
      </c>
      <c r="F6347" s="186"/>
      <c r="G6347" s="188" t="s">
        <v>12126</v>
      </c>
      <c r="H6347" s="189" t="n">
        <v>0.013</v>
      </c>
      <c r="I6347" s="190" t="n">
        <v>14.56</v>
      </c>
      <c r="J6347" s="190" t="n">
        <v>0.18</v>
      </c>
    </row>
    <row r="6348" customFormat="false" ht="22.3" hidden="false" customHeight="true" outlineLevel="0" collapsed="false">
      <c r="A6348" s="186" t="s">
        <v>13719</v>
      </c>
      <c r="B6348" s="187" t="n">
        <v>7307</v>
      </c>
      <c r="C6348" s="186" t="s">
        <v>12467</v>
      </c>
      <c r="D6348" s="186" t="s">
        <v>9171</v>
      </c>
      <c r="E6348" s="186" t="s">
        <v>13720</v>
      </c>
      <c r="F6348" s="186"/>
      <c r="G6348" s="188" t="s">
        <v>13761</v>
      </c>
      <c r="H6348" s="189" t="n">
        <v>0.003</v>
      </c>
      <c r="I6348" s="190" t="n">
        <v>44.64</v>
      </c>
      <c r="J6348" s="190" t="n">
        <v>0.13</v>
      </c>
    </row>
    <row r="6349" customFormat="false" ht="22.3" hidden="false" customHeight="true" outlineLevel="0" collapsed="false">
      <c r="A6349" s="186" t="s">
        <v>13719</v>
      </c>
      <c r="B6349" s="187" t="n">
        <v>3910</v>
      </c>
      <c r="C6349" s="186" t="s">
        <v>12467</v>
      </c>
      <c r="D6349" s="186" t="s">
        <v>9814</v>
      </c>
      <c r="E6349" s="186" t="s">
        <v>13720</v>
      </c>
      <c r="F6349" s="186"/>
      <c r="G6349" s="188" t="s">
        <v>12126</v>
      </c>
      <c r="H6349" s="189" t="n">
        <v>1</v>
      </c>
      <c r="I6349" s="190" t="n">
        <v>10.88</v>
      </c>
      <c r="J6349" s="190" t="n">
        <v>10.88</v>
      </c>
    </row>
    <row r="6350" customFormat="false" ht="22.3" hidden="false" customHeight="true" outlineLevel="0" collapsed="false">
      <c r="A6350" s="191"/>
      <c r="B6350" s="191"/>
      <c r="C6350" s="191"/>
      <c r="D6350" s="191"/>
      <c r="E6350" s="191" t="s">
        <v>13722</v>
      </c>
      <c r="F6350" s="192" t="n">
        <v>20.22</v>
      </c>
      <c r="G6350" s="191" t="s">
        <v>13723</v>
      </c>
      <c r="H6350" s="192" t="n">
        <v>0</v>
      </c>
      <c r="I6350" s="191" t="s">
        <v>13724</v>
      </c>
      <c r="J6350" s="192" t="n">
        <v>20.22</v>
      </c>
    </row>
    <row r="6351" customFormat="false" ht="32.75" hidden="false" customHeight="true" outlineLevel="0" collapsed="false">
      <c r="A6351" s="191"/>
      <c r="B6351" s="191"/>
      <c r="C6351" s="191"/>
      <c r="D6351" s="191"/>
      <c r="E6351" s="191" t="s">
        <v>13725</v>
      </c>
      <c r="F6351" s="192" t="n">
        <v>8.17</v>
      </c>
      <c r="G6351" s="191"/>
      <c r="H6351" s="193" t="s">
        <v>13726</v>
      </c>
      <c r="I6351" s="193"/>
      <c r="J6351" s="192" t="n">
        <v>44.96</v>
      </c>
    </row>
    <row r="6352" customFormat="false" ht="22.3" hidden="false" customHeight="true" outlineLevel="0" collapsed="false">
      <c r="A6352" s="125"/>
      <c r="B6352" s="125"/>
      <c r="C6352" s="125"/>
      <c r="D6352" s="125"/>
      <c r="E6352" s="125"/>
      <c r="F6352" s="125"/>
      <c r="G6352" s="125" t="s">
        <v>13727</v>
      </c>
      <c r="H6352" s="194" t="n">
        <v>6</v>
      </c>
      <c r="I6352" s="125" t="s">
        <v>13728</v>
      </c>
      <c r="J6352" s="195" t="n">
        <v>269.76</v>
      </c>
    </row>
    <row r="6353" customFormat="false" ht="22.3" hidden="false" customHeight="true" outlineLevel="0" collapsed="false">
      <c r="A6353" s="196"/>
      <c r="B6353" s="196"/>
      <c r="C6353" s="196"/>
      <c r="D6353" s="196"/>
      <c r="E6353" s="196"/>
      <c r="F6353" s="196"/>
      <c r="G6353" s="196"/>
      <c r="H6353" s="196"/>
      <c r="I6353" s="196"/>
      <c r="J6353" s="196"/>
    </row>
    <row r="6354" customFormat="false" ht="23.4" hidden="false" customHeight="true" outlineLevel="0" collapsed="false">
      <c r="A6354" s="175" t="s">
        <v>13606</v>
      </c>
      <c r="B6354" s="176" t="s">
        <v>12459</v>
      </c>
      <c r="C6354" s="175" t="s">
        <v>12460</v>
      </c>
      <c r="D6354" s="175" t="s">
        <v>12125</v>
      </c>
      <c r="E6354" s="175" t="s">
        <v>13711</v>
      </c>
      <c r="F6354" s="175"/>
      <c r="G6354" s="177" t="s">
        <v>12461</v>
      </c>
      <c r="H6354" s="176" t="s">
        <v>12462</v>
      </c>
      <c r="I6354" s="176" t="s">
        <v>12463</v>
      </c>
      <c r="J6354" s="176" t="s">
        <v>12243</v>
      </c>
    </row>
    <row r="6355" customFormat="false" ht="43.9" hidden="false" customHeight="true" outlineLevel="0" collapsed="false">
      <c r="A6355" s="154" t="s">
        <v>13712</v>
      </c>
      <c r="B6355" s="178" t="n">
        <v>92662</v>
      </c>
      <c r="C6355" s="154" t="s">
        <v>12467</v>
      </c>
      <c r="D6355" s="154" t="s">
        <v>3894</v>
      </c>
      <c r="E6355" s="154" t="s">
        <v>13918</v>
      </c>
      <c r="F6355" s="154"/>
      <c r="G6355" s="155" t="s">
        <v>12126</v>
      </c>
      <c r="H6355" s="179" t="n">
        <v>1</v>
      </c>
      <c r="I6355" s="180" t="n">
        <v>36.99</v>
      </c>
      <c r="J6355" s="180" t="n">
        <v>36.99</v>
      </c>
    </row>
    <row r="6356" customFormat="false" ht="43.9" hidden="false" customHeight="true" outlineLevel="0" collapsed="false">
      <c r="A6356" s="181" t="s">
        <v>13714</v>
      </c>
      <c r="B6356" s="182" t="n">
        <v>88248</v>
      </c>
      <c r="C6356" s="181" t="s">
        <v>12467</v>
      </c>
      <c r="D6356" s="181" t="s">
        <v>6423</v>
      </c>
      <c r="E6356" s="181" t="s">
        <v>13717</v>
      </c>
      <c r="F6356" s="181"/>
      <c r="G6356" s="183" t="s">
        <v>13718</v>
      </c>
      <c r="H6356" s="184" t="n">
        <v>0.337</v>
      </c>
      <c r="I6356" s="185" t="n">
        <v>23.97</v>
      </c>
      <c r="J6356" s="185" t="n">
        <v>8.07</v>
      </c>
    </row>
    <row r="6357" customFormat="false" ht="43.9" hidden="false" customHeight="true" outlineLevel="0" collapsed="false">
      <c r="A6357" s="181" t="s">
        <v>13714</v>
      </c>
      <c r="B6357" s="182" t="n">
        <v>88267</v>
      </c>
      <c r="C6357" s="181" t="s">
        <v>12467</v>
      </c>
      <c r="D6357" s="181" t="s">
        <v>6441</v>
      </c>
      <c r="E6357" s="181" t="s">
        <v>13717</v>
      </c>
      <c r="F6357" s="181"/>
      <c r="G6357" s="183" t="s">
        <v>13718</v>
      </c>
      <c r="H6357" s="184" t="n">
        <v>0.337</v>
      </c>
      <c r="I6357" s="185" t="n">
        <v>29.16</v>
      </c>
      <c r="J6357" s="185" t="n">
        <v>9.82</v>
      </c>
    </row>
    <row r="6358" customFormat="false" ht="22.3" hidden="false" customHeight="true" outlineLevel="0" collapsed="false">
      <c r="A6358" s="186" t="s">
        <v>13719</v>
      </c>
      <c r="B6358" s="187" t="n">
        <v>7307</v>
      </c>
      <c r="C6358" s="186" t="s">
        <v>12467</v>
      </c>
      <c r="D6358" s="186" t="s">
        <v>9171</v>
      </c>
      <c r="E6358" s="186" t="s">
        <v>13720</v>
      </c>
      <c r="F6358" s="186"/>
      <c r="G6358" s="188" t="s">
        <v>13761</v>
      </c>
      <c r="H6358" s="189" t="n">
        <v>0.005</v>
      </c>
      <c r="I6358" s="190" t="n">
        <v>44.64</v>
      </c>
      <c r="J6358" s="190" t="n">
        <v>0.22</v>
      </c>
    </row>
    <row r="6359" customFormat="false" ht="22.3" hidden="false" customHeight="true" outlineLevel="0" collapsed="false">
      <c r="A6359" s="186" t="s">
        <v>13719</v>
      </c>
      <c r="B6359" s="187" t="n">
        <v>3148</v>
      </c>
      <c r="C6359" s="186" t="s">
        <v>12467</v>
      </c>
      <c r="D6359" s="186" t="s">
        <v>13907</v>
      </c>
      <c r="E6359" s="186" t="s">
        <v>13720</v>
      </c>
      <c r="F6359" s="186"/>
      <c r="G6359" s="188" t="s">
        <v>12126</v>
      </c>
      <c r="H6359" s="189" t="n">
        <v>0.019</v>
      </c>
      <c r="I6359" s="190" t="n">
        <v>14.56</v>
      </c>
      <c r="J6359" s="190" t="n">
        <v>0.27</v>
      </c>
    </row>
    <row r="6360" customFormat="false" ht="22.3" hidden="false" customHeight="true" outlineLevel="0" collapsed="false">
      <c r="A6360" s="186" t="s">
        <v>13719</v>
      </c>
      <c r="B6360" s="187" t="n">
        <v>3939</v>
      </c>
      <c r="C6360" s="186" t="s">
        <v>12467</v>
      </c>
      <c r="D6360" s="186" t="s">
        <v>9811</v>
      </c>
      <c r="E6360" s="186" t="s">
        <v>13720</v>
      </c>
      <c r="F6360" s="186"/>
      <c r="G6360" s="188" t="s">
        <v>12126</v>
      </c>
      <c r="H6360" s="189" t="n">
        <v>1</v>
      </c>
      <c r="I6360" s="190" t="n">
        <v>18.61</v>
      </c>
      <c r="J6360" s="190" t="n">
        <v>18.61</v>
      </c>
    </row>
    <row r="6361" customFormat="false" ht="22.3" hidden="false" customHeight="true" outlineLevel="0" collapsed="false">
      <c r="A6361" s="191"/>
      <c r="B6361" s="191"/>
      <c r="C6361" s="191"/>
      <c r="D6361" s="191"/>
      <c r="E6361" s="191" t="s">
        <v>13722</v>
      </c>
      <c r="F6361" s="192" t="n">
        <v>14.13</v>
      </c>
      <c r="G6361" s="191" t="s">
        <v>13723</v>
      </c>
      <c r="H6361" s="192" t="n">
        <v>0</v>
      </c>
      <c r="I6361" s="191" t="s">
        <v>13724</v>
      </c>
      <c r="J6361" s="192" t="n">
        <v>14.13</v>
      </c>
    </row>
    <row r="6362" customFormat="false" ht="32.75" hidden="false" customHeight="true" outlineLevel="0" collapsed="false">
      <c r="A6362" s="191"/>
      <c r="B6362" s="191"/>
      <c r="C6362" s="191"/>
      <c r="D6362" s="191"/>
      <c r="E6362" s="191" t="s">
        <v>13725</v>
      </c>
      <c r="F6362" s="192" t="n">
        <v>8.21</v>
      </c>
      <c r="G6362" s="191"/>
      <c r="H6362" s="193" t="s">
        <v>13726</v>
      </c>
      <c r="I6362" s="193"/>
      <c r="J6362" s="192" t="n">
        <v>45.2</v>
      </c>
    </row>
    <row r="6363" customFormat="false" ht="22.3" hidden="false" customHeight="true" outlineLevel="0" collapsed="false">
      <c r="A6363" s="125"/>
      <c r="B6363" s="125"/>
      <c r="C6363" s="125"/>
      <c r="D6363" s="125"/>
      <c r="E6363" s="125"/>
      <c r="F6363" s="125"/>
      <c r="G6363" s="125" t="s">
        <v>13727</v>
      </c>
      <c r="H6363" s="194" t="n">
        <v>39</v>
      </c>
      <c r="I6363" s="125" t="s">
        <v>13728</v>
      </c>
      <c r="J6363" s="195" t="n">
        <v>1762.8</v>
      </c>
    </row>
    <row r="6364" customFormat="false" ht="22.3" hidden="false" customHeight="true" outlineLevel="0" collapsed="false">
      <c r="A6364" s="196"/>
      <c r="B6364" s="196"/>
      <c r="C6364" s="196"/>
      <c r="D6364" s="196"/>
      <c r="E6364" s="196"/>
      <c r="F6364" s="196"/>
      <c r="G6364" s="196"/>
      <c r="H6364" s="196"/>
      <c r="I6364" s="196"/>
      <c r="J6364" s="196"/>
    </row>
    <row r="6365" customFormat="false" ht="23.4" hidden="false" customHeight="true" outlineLevel="0" collapsed="false">
      <c r="A6365" s="175" t="s">
        <v>13607</v>
      </c>
      <c r="B6365" s="176" t="s">
        <v>12459</v>
      </c>
      <c r="C6365" s="175" t="s">
        <v>12460</v>
      </c>
      <c r="D6365" s="175" t="s">
        <v>12125</v>
      </c>
      <c r="E6365" s="175" t="s">
        <v>13711</v>
      </c>
      <c r="F6365" s="175"/>
      <c r="G6365" s="177" t="s">
        <v>12461</v>
      </c>
      <c r="H6365" s="176" t="s">
        <v>12462</v>
      </c>
      <c r="I6365" s="176" t="s">
        <v>12463</v>
      </c>
      <c r="J6365" s="176" t="s">
        <v>12243</v>
      </c>
    </row>
    <row r="6366" customFormat="false" ht="43.9" hidden="false" customHeight="true" outlineLevel="0" collapsed="false">
      <c r="A6366" s="154" t="s">
        <v>13712</v>
      </c>
      <c r="B6366" s="178" t="n">
        <v>92660</v>
      </c>
      <c r="C6366" s="154" t="s">
        <v>12467</v>
      </c>
      <c r="D6366" s="154" t="s">
        <v>3892</v>
      </c>
      <c r="E6366" s="154" t="s">
        <v>13918</v>
      </c>
      <c r="F6366" s="154"/>
      <c r="G6366" s="155" t="s">
        <v>12126</v>
      </c>
      <c r="H6366" s="179" t="n">
        <v>1</v>
      </c>
      <c r="I6366" s="180" t="n">
        <v>32.5</v>
      </c>
      <c r="J6366" s="180" t="n">
        <v>32.5</v>
      </c>
    </row>
    <row r="6367" customFormat="false" ht="43.9" hidden="false" customHeight="true" outlineLevel="0" collapsed="false">
      <c r="A6367" s="181" t="s">
        <v>13714</v>
      </c>
      <c r="B6367" s="182" t="n">
        <v>88248</v>
      </c>
      <c r="C6367" s="181" t="s">
        <v>12467</v>
      </c>
      <c r="D6367" s="181" t="s">
        <v>6423</v>
      </c>
      <c r="E6367" s="181" t="s">
        <v>13717</v>
      </c>
      <c r="F6367" s="181"/>
      <c r="G6367" s="183" t="s">
        <v>13718</v>
      </c>
      <c r="H6367" s="184" t="n">
        <v>0.318</v>
      </c>
      <c r="I6367" s="185" t="n">
        <v>23.97</v>
      </c>
      <c r="J6367" s="185" t="n">
        <v>7.62</v>
      </c>
    </row>
    <row r="6368" customFormat="false" ht="43.9" hidden="false" customHeight="true" outlineLevel="0" collapsed="false">
      <c r="A6368" s="181" t="s">
        <v>13714</v>
      </c>
      <c r="B6368" s="182" t="n">
        <v>88267</v>
      </c>
      <c r="C6368" s="181" t="s">
        <v>12467</v>
      </c>
      <c r="D6368" s="181" t="s">
        <v>6441</v>
      </c>
      <c r="E6368" s="181" t="s">
        <v>13717</v>
      </c>
      <c r="F6368" s="181"/>
      <c r="G6368" s="183" t="s">
        <v>13718</v>
      </c>
      <c r="H6368" s="184" t="n">
        <v>0.318</v>
      </c>
      <c r="I6368" s="185" t="n">
        <v>29.16</v>
      </c>
      <c r="J6368" s="185" t="n">
        <v>9.27</v>
      </c>
    </row>
    <row r="6369" customFormat="false" ht="22.3" hidden="false" customHeight="true" outlineLevel="0" collapsed="false">
      <c r="A6369" s="186" t="s">
        <v>13719</v>
      </c>
      <c r="B6369" s="187" t="n">
        <v>7307</v>
      </c>
      <c r="C6369" s="186" t="s">
        <v>12467</v>
      </c>
      <c r="D6369" s="186" t="s">
        <v>9171</v>
      </c>
      <c r="E6369" s="186" t="s">
        <v>13720</v>
      </c>
      <c r="F6369" s="186"/>
      <c r="G6369" s="188" t="s">
        <v>13761</v>
      </c>
      <c r="H6369" s="189" t="n">
        <v>0.004</v>
      </c>
      <c r="I6369" s="190" t="n">
        <v>44.64</v>
      </c>
      <c r="J6369" s="190" t="n">
        <v>0.17</v>
      </c>
    </row>
    <row r="6370" customFormat="false" ht="22.3" hidden="false" customHeight="true" outlineLevel="0" collapsed="false">
      <c r="A6370" s="186" t="s">
        <v>13719</v>
      </c>
      <c r="B6370" s="187" t="n">
        <v>3148</v>
      </c>
      <c r="C6370" s="186" t="s">
        <v>12467</v>
      </c>
      <c r="D6370" s="186" t="s">
        <v>13907</v>
      </c>
      <c r="E6370" s="186" t="s">
        <v>13720</v>
      </c>
      <c r="F6370" s="186"/>
      <c r="G6370" s="188" t="s">
        <v>12126</v>
      </c>
      <c r="H6370" s="189" t="n">
        <v>0.017</v>
      </c>
      <c r="I6370" s="190" t="n">
        <v>14.56</v>
      </c>
      <c r="J6370" s="190" t="n">
        <v>0.24</v>
      </c>
    </row>
    <row r="6371" customFormat="false" ht="22.3" hidden="false" customHeight="true" outlineLevel="0" collapsed="false">
      <c r="A6371" s="186" t="s">
        <v>13719</v>
      </c>
      <c r="B6371" s="187" t="n">
        <v>3911</v>
      </c>
      <c r="C6371" s="186" t="s">
        <v>12467</v>
      </c>
      <c r="D6371" s="186" t="s">
        <v>9812</v>
      </c>
      <c r="E6371" s="186" t="s">
        <v>13720</v>
      </c>
      <c r="F6371" s="186"/>
      <c r="G6371" s="188" t="s">
        <v>12126</v>
      </c>
      <c r="H6371" s="189" t="n">
        <v>1</v>
      </c>
      <c r="I6371" s="190" t="n">
        <v>15.2</v>
      </c>
      <c r="J6371" s="190" t="n">
        <v>15.2</v>
      </c>
    </row>
    <row r="6372" customFormat="false" ht="22.3" hidden="false" customHeight="true" outlineLevel="0" collapsed="false">
      <c r="A6372" s="191"/>
      <c r="B6372" s="191"/>
      <c r="C6372" s="191"/>
      <c r="D6372" s="191"/>
      <c r="E6372" s="191" t="s">
        <v>13722</v>
      </c>
      <c r="F6372" s="192" t="n">
        <v>13.33</v>
      </c>
      <c r="G6372" s="191" t="s">
        <v>13723</v>
      </c>
      <c r="H6372" s="192" t="n">
        <v>0</v>
      </c>
      <c r="I6372" s="191" t="s">
        <v>13724</v>
      </c>
      <c r="J6372" s="192" t="n">
        <v>13.33</v>
      </c>
    </row>
    <row r="6373" customFormat="false" ht="32.75" hidden="false" customHeight="true" outlineLevel="0" collapsed="false">
      <c r="A6373" s="191"/>
      <c r="B6373" s="191"/>
      <c r="C6373" s="191"/>
      <c r="D6373" s="191"/>
      <c r="E6373" s="191" t="s">
        <v>13725</v>
      </c>
      <c r="F6373" s="192" t="n">
        <v>7.22</v>
      </c>
      <c r="G6373" s="191"/>
      <c r="H6373" s="193" t="s">
        <v>13726</v>
      </c>
      <c r="I6373" s="193"/>
      <c r="J6373" s="192" t="n">
        <v>39.72</v>
      </c>
    </row>
    <row r="6374" customFormat="false" ht="22.3" hidden="false" customHeight="true" outlineLevel="0" collapsed="false">
      <c r="A6374" s="125"/>
      <c r="B6374" s="125"/>
      <c r="C6374" s="125"/>
      <c r="D6374" s="125"/>
      <c r="E6374" s="125"/>
      <c r="F6374" s="125"/>
      <c r="G6374" s="125" t="s">
        <v>13727</v>
      </c>
      <c r="H6374" s="194" t="n">
        <v>8</v>
      </c>
      <c r="I6374" s="125" t="s">
        <v>13728</v>
      </c>
      <c r="J6374" s="195" t="n">
        <v>317.76</v>
      </c>
    </row>
    <row r="6375" customFormat="false" ht="22.3" hidden="false" customHeight="true" outlineLevel="0" collapsed="false">
      <c r="A6375" s="196"/>
      <c r="B6375" s="196"/>
      <c r="C6375" s="196"/>
      <c r="D6375" s="196"/>
      <c r="E6375" s="196"/>
      <c r="F6375" s="196"/>
      <c r="G6375" s="196"/>
      <c r="H6375" s="196"/>
      <c r="I6375" s="196"/>
      <c r="J6375" s="196"/>
    </row>
    <row r="6376" customFormat="false" ht="23.4" hidden="false" customHeight="true" outlineLevel="0" collapsed="false">
      <c r="A6376" s="175" t="s">
        <v>13608</v>
      </c>
      <c r="B6376" s="176" t="s">
        <v>12459</v>
      </c>
      <c r="C6376" s="175" t="s">
        <v>12460</v>
      </c>
      <c r="D6376" s="175" t="s">
        <v>12125</v>
      </c>
      <c r="E6376" s="175" t="s">
        <v>13711</v>
      </c>
      <c r="F6376" s="175"/>
      <c r="G6376" s="177" t="s">
        <v>12461</v>
      </c>
      <c r="H6376" s="176" t="s">
        <v>12462</v>
      </c>
      <c r="I6376" s="176" t="s">
        <v>12463</v>
      </c>
      <c r="J6376" s="176" t="s">
        <v>12243</v>
      </c>
    </row>
    <row r="6377" customFormat="false" ht="43.9" hidden="false" customHeight="true" outlineLevel="0" collapsed="false">
      <c r="A6377" s="154" t="s">
        <v>13712</v>
      </c>
      <c r="B6377" s="178" t="n">
        <v>92666</v>
      </c>
      <c r="C6377" s="154" t="s">
        <v>12467</v>
      </c>
      <c r="D6377" s="154" t="s">
        <v>3898</v>
      </c>
      <c r="E6377" s="154" t="s">
        <v>13918</v>
      </c>
      <c r="F6377" s="154"/>
      <c r="G6377" s="155" t="s">
        <v>12126</v>
      </c>
      <c r="H6377" s="179" t="n">
        <v>1</v>
      </c>
      <c r="I6377" s="180" t="n">
        <v>73.88</v>
      </c>
      <c r="J6377" s="180" t="n">
        <v>73.88</v>
      </c>
    </row>
    <row r="6378" customFormat="false" ht="43.9" hidden="false" customHeight="true" outlineLevel="0" collapsed="false">
      <c r="A6378" s="181" t="s">
        <v>13714</v>
      </c>
      <c r="B6378" s="182" t="n">
        <v>88267</v>
      </c>
      <c r="C6378" s="181" t="s">
        <v>12467</v>
      </c>
      <c r="D6378" s="181" t="s">
        <v>6441</v>
      </c>
      <c r="E6378" s="181" t="s">
        <v>13717</v>
      </c>
      <c r="F6378" s="181"/>
      <c r="G6378" s="183" t="s">
        <v>13718</v>
      </c>
      <c r="H6378" s="184" t="n">
        <v>0.398</v>
      </c>
      <c r="I6378" s="185" t="n">
        <v>29.16</v>
      </c>
      <c r="J6378" s="185" t="n">
        <v>11.6</v>
      </c>
    </row>
    <row r="6379" customFormat="false" ht="43.9" hidden="false" customHeight="true" outlineLevel="0" collapsed="false">
      <c r="A6379" s="181" t="s">
        <v>13714</v>
      </c>
      <c r="B6379" s="182" t="n">
        <v>88248</v>
      </c>
      <c r="C6379" s="181" t="s">
        <v>12467</v>
      </c>
      <c r="D6379" s="181" t="s">
        <v>6423</v>
      </c>
      <c r="E6379" s="181" t="s">
        <v>13717</v>
      </c>
      <c r="F6379" s="181"/>
      <c r="G6379" s="183" t="s">
        <v>13718</v>
      </c>
      <c r="H6379" s="184" t="n">
        <v>0.398</v>
      </c>
      <c r="I6379" s="185" t="n">
        <v>23.97</v>
      </c>
      <c r="J6379" s="185" t="n">
        <v>9.54</v>
      </c>
    </row>
    <row r="6380" customFormat="false" ht="22.3" hidden="false" customHeight="true" outlineLevel="0" collapsed="false">
      <c r="A6380" s="186" t="s">
        <v>13719</v>
      </c>
      <c r="B6380" s="187" t="n">
        <v>7307</v>
      </c>
      <c r="C6380" s="186" t="s">
        <v>12467</v>
      </c>
      <c r="D6380" s="186" t="s">
        <v>9171</v>
      </c>
      <c r="E6380" s="186" t="s">
        <v>13720</v>
      </c>
      <c r="F6380" s="186"/>
      <c r="G6380" s="188" t="s">
        <v>13761</v>
      </c>
      <c r="H6380" s="189" t="n">
        <v>0.007</v>
      </c>
      <c r="I6380" s="190" t="n">
        <v>44.64</v>
      </c>
      <c r="J6380" s="190" t="n">
        <v>0.31</v>
      </c>
    </row>
    <row r="6381" customFormat="false" ht="22.3" hidden="false" customHeight="true" outlineLevel="0" collapsed="false">
      <c r="A6381" s="186" t="s">
        <v>13719</v>
      </c>
      <c r="B6381" s="187" t="n">
        <v>3148</v>
      </c>
      <c r="C6381" s="186" t="s">
        <v>12467</v>
      </c>
      <c r="D6381" s="186" t="s">
        <v>13907</v>
      </c>
      <c r="E6381" s="186" t="s">
        <v>13720</v>
      </c>
      <c r="F6381" s="186"/>
      <c r="G6381" s="188" t="s">
        <v>12126</v>
      </c>
      <c r="H6381" s="189" t="n">
        <v>0.03</v>
      </c>
      <c r="I6381" s="190" t="n">
        <v>14.56</v>
      </c>
      <c r="J6381" s="190" t="n">
        <v>0.43</v>
      </c>
    </row>
    <row r="6382" customFormat="false" ht="22.3" hidden="false" customHeight="true" outlineLevel="0" collapsed="false">
      <c r="A6382" s="186" t="s">
        <v>13719</v>
      </c>
      <c r="B6382" s="187" t="n">
        <v>3913</v>
      </c>
      <c r="C6382" s="186" t="s">
        <v>12467</v>
      </c>
      <c r="D6382" s="186" t="s">
        <v>9815</v>
      </c>
      <c r="E6382" s="186" t="s">
        <v>13720</v>
      </c>
      <c r="F6382" s="186"/>
      <c r="G6382" s="188" t="s">
        <v>12126</v>
      </c>
      <c r="H6382" s="189" t="n">
        <v>1</v>
      </c>
      <c r="I6382" s="190" t="n">
        <v>52</v>
      </c>
      <c r="J6382" s="190" t="n">
        <v>52</v>
      </c>
    </row>
    <row r="6383" customFormat="false" ht="22.3" hidden="false" customHeight="true" outlineLevel="0" collapsed="false">
      <c r="A6383" s="191"/>
      <c r="B6383" s="191"/>
      <c r="C6383" s="191"/>
      <c r="D6383" s="191"/>
      <c r="E6383" s="191" t="s">
        <v>13722</v>
      </c>
      <c r="F6383" s="192" t="n">
        <v>16.69</v>
      </c>
      <c r="G6383" s="191" t="s">
        <v>13723</v>
      </c>
      <c r="H6383" s="192" t="n">
        <v>0</v>
      </c>
      <c r="I6383" s="191" t="s">
        <v>13724</v>
      </c>
      <c r="J6383" s="192" t="n">
        <v>16.69</v>
      </c>
    </row>
    <row r="6384" customFormat="false" ht="32.75" hidden="false" customHeight="true" outlineLevel="0" collapsed="false">
      <c r="A6384" s="191"/>
      <c r="B6384" s="191"/>
      <c r="C6384" s="191"/>
      <c r="D6384" s="191"/>
      <c r="E6384" s="191" t="s">
        <v>13725</v>
      </c>
      <c r="F6384" s="192" t="n">
        <v>16.41</v>
      </c>
      <c r="G6384" s="191"/>
      <c r="H6384" s="193" t="s">
        <v>13726</v>
      </c>
      <c r="I6384" s="193"/>
      <c r="J6384" s="192" t="n">
        <v>90.29</v>
      </c>
    </row>
    <row r="6385" customFormat="false" ht="22.3" hidden="false" customHeight="true" outlineLevel="0" collapsed="false">
      <c r="A6385" s="125"/>
      <c r="B6385" s="125"/>
      <c r="C6385" s="125"/>
      <c r="D6385" s="125"/>
      <c r="E6385" s="125"/>
      <c r="F6385" s="125"/>
      <c r="G6385" s="125" t="s">
        <v>13727</v>
      </c>
      <c r="H6385" s="194" t="n">
        <v>3</v>
      </c>
      <c r="I6385" s="125" t="s">
        <v>13728</v>
      </c>
      <c r="J6385" s="195" t="n">
        <v>270.87</v>
      </c>
    </row>
    <row r="6386" customFormat="false" ht="22.3" hidden="false" customHeight="true" outlineLevel="0" collapsed="false">
      <c r="A6386" s="196"/>
      <c r="B6386" s="196"/>
      <c r="C6386" s="196"/>
      <c r="D6386" s="196"/>
      <c r="E6386" s="196"/>
      <c r="F6386" s="196"/>
      <c r="G6386" s="196"/>
      <c r="H6386" s="196"/>
      <c r="I6386" s="196"/>
      <c r="J6386" s="196"/>
    </row>
    <row r="6387" customFormat="false" ht="23.4" hidden="false" customHeight="true" outlineLevel="0" collapsed="false">
      <c r="A6387" s="175" t="s">
        <v>13609</v>
      </c>
      <c r="B6387" s="176" t="s">
        <v>12459</v>
      </c>
      <c r="C6387" s="175" t="s">
        <v>12460</v>
      </c>
      <c r="D6387" s="175" t="s">
        <v>12125</v>
      </c>
      <c r="E6387" s="175" t="s">
        <v>13711</v>
      </c>
      <c r="F6387" s="175"/>
      <c r="G6387" s="177" t="s">
        <v>12461</v>
      </c>
      <c r="H6387" s="176" t="s">
        <v>12462</v>
      </c>
      <c r="I6387" s="176" t="s">
        <v>12463</v>
      </c>
      <c r="J6387" s="176" t="s">
        <v>12243</v>
      </c>
    </row>
    <row r="6388" customFormat="false" ht="55.1" hidden="false" customHeight="true" outlineLevel="0" collapsed="false">
      <c r="A6388" s="154" t="s">
        <v>13712</v>
      </c>
      <c r="B6388" s="178" t="n">
        <v>91945</v>
      </c>
      <c r="C6388" s="154" t="s">
        <v>12467</v>
      </c>
      <c r="D6388" s="154" t="s">
        <v>13610</v>
      </c>
      <c r="E6388" s="154" t="s">
        <v>13737</v>
      </c>
      <c r="F6388" s="154"/>
      <c r="G6388" s="155" t="s">
        <v>12126</v>
      </c>
      <c r="H6388" s="179" t="n">
        <v>1</v>
      </c>
      <c r="I6388" s="180" t="n">
        <v>14.47</v>
      </c>
      <c r="J6388" s="180" t="n">
        <v>14.47</v>
      </c>
    </row>
    <row r="6389" customFormat="false" ht="43.9" hidden="false" customHeight="true" outlineLevel="0" collapsed="false">
      <c r="A6389" s="181" t="s">
        <v>13714</v>
      </c>
      <c r="B6389" s="182" t="n">
        <v>88264</v>
      </c>
      <c r="C6389" s="181" t="s">
        <v>12467</v>
      </c>
      <c r="D6389" s="181" t="s">
        <v>6438</v>
      </c>
      <c r="E6389" s="181" t="s">
        <v>13717</v>
      </c>
      <c r="F6389" s="181"/>
      <c r="G6389" s="183" t="s">
        <v>13718</v>
      </c>
      <c r="H6389" s="184" t="n">
        <v>0.187</v>
      </c>
      <c r="I6389" s="185" t="n">
        <v>30.29</v>
      </c>
      <c r="J6389" s="185" t="n">
        <v>5.66</v>
      </c>
    </row>
    <row r="6390" customFormat="false" ht="43.9" hidden="false" customHeight="true" outlineLevel="0" collapsed="false">
      <c r="A6390" s="181" t="s">
        <v>13714</v>
      </c>
      <c r="B6390" s="182" t="n">
        <v>88247</v>
      </c>
      <c r="C6390" s="181" t="s">
        <v>12467</v>
      </c>
      <c r="D6390" s="181" t="s">
        <v>6422</v>
      </c>
      <c r="E6390" s="181" t="s">
        <v>13717</v>
      </c>
      <c r="F6390" s="181"/>
      <c r="G6390" s="183" t="s">
        <v>13718</v>
      </c>
      <c r="H6390" s="184" t="n">
        <v>0.187</v>
      </c>
      <c r="I6390" s="185" t="n">
        <v>25</v>
      </c>
      <c r="J6390" s="185" t="n">
        <v>4.67</v>
      </c>
    </row>
    <row r="6391" customFormat="false" ht="32.75" hidden="false" customHeight="true" outlineLevel="0" collapsed="false">
      <c r="A6391" s="186" t="s">
        <v>13719</v>
      </c>
      <c r="B6391" s="187" t="n">
        <v>38094</v>
      </c>
      <c r="C6391" s="186" t="s">
        <v>12467</v>
      </c>
      <c r="D6391" s="186" t="s">
        <v>8976</v>
      </c>
      <c r="E6391" s="186" t="s">
        <v>13720</v>
      </c>
      <c r="F6391" s="186"/>
      <c r="G6391" s="188" t="s">
        <v>12126</v>
      </c>
      <c r="H6391" s="189" t="n">
        <v>1</v>
      </c>
      <c r="I6391" s="190" t="n">
        <v>2.73</v>
      </c>
      <c r="J6391" s="190" t="n">
        <v>2.73</v>
      </c>
    </row>
    <row r="6392" customFormat="false" ht="43.9" hidden="false" customHeight="true" outlineLevel="0" collapsed="false">
      <c r="A6392" s="186" t="s">
        <v>13719</v>
      </c>
      <c r="B6392" s="187" t="n">
        <v>38099</v>
      </c>
      <c r="C6392" s="186" t="s">
        <v>12467</v>
      </c>
      <c r="D6392" s="186" t="s">
        <v>11039</v>
      </c>
      <c r="E6392" s="186" t="s">
        <v>13720</v>
      </c>
      <c r="F6392" s="186"/>
      <c r="G6392" s="188" t="s">
        <v>12126</v>
      </c>
      <c r="H6392" s="189" t="n">
        <v>1</v>
      </c>
      <c r="I6392" s="190" t="n">
        <v>1.41</v>
      </c>
      <c r="J6392" s="190" t="n">
        <v>1.41</v>
      </c>
    </row>
    <row r="6393" customFormat="false" ht="22.3" hidden="false" customHeight="true" outlineLevel="0" collapsed="false">
      <c r="A6393" s="191"/>
      <c r="B6393" s="191"/>
      <c r="C6393" s="191"/>
      <c r="D6393" s="191"/>
      <c r="E6393" s="191" t="s">
        <v>13722</v>
      </c>
      <c r="F6393" s="192" t="n">
        <v>7.99</v>
      </c>
      <c r="G6393" s="191" t="s">
        <v>13723</v>
      </c>
      <c r="H6393" s="192" t="n">
        <v>0</v>
      </c>
      <c r="I6393" s="191" t="s">
        <v>13724</v>
      </c>
      <c r="J6393" s="192" t="n">
        <v>7.99</v>
      </c>
    </row>
    <row r="6394" customFormat="false" ht="32.75" hidden="false" customHeight="true" outlineLevel="0" collapsed="false">
      <c r="A6394" s="191"/>
      <c r="B6394" s="191"/>
      <c r="C6394" s="191"/>
      <c r="D6394" s="191"/>
      <c r="E6394" s="191" t="s">
        <v>13725</v>
      </c>
      <c r="F6394" s="192" t="n">
        <v>3.21</v>
      </c>
      <c r="G6394" s="191"/>
      <c r="H6394" s="193" t="s">
        <v>13726</v>
      </c>
      <c r="I6394" s="193"/>
      <c r="J6394" s="192" t="n">
        <v>17.68</v>
      </c>
    </row>
    <row r="6395" customFormat="false" ht="22.3" hidden="false" customHeight="true" outlineLevel="0" collapsed="false">
      <c r="A6395" s="125"/>
      <c r="B6395" s="125"/>
      <c r="C6395" s="125"/>
      <c r="D6395" s="125"/>
      <c r="E6395" s="125"/>
      <c r="F6395" s="125"/>
      <c r="G6395" s="125" t="s">
        <v>13727</v>
      </c>
      <c r="H6395" s="194" t="n">
        <v>2</v>
      </c>
      <c r="I6395" s="125" t="s">
        <v>13728</v>
      </c>
      <c r="J6395" s="195" t="n">
        <v>35.36</v>
      </c>
    </row>
    <row r="6396" customFormat="false" ht="22.3" hidden="false" customHeight="true" outlineLevel="0" collapsed="false">
      <c r="A6396" s="196"/>
      <c r="B6396" s="196"/>
      <c r="C6396" s="196"/>
      <c r="D6396" s="196"/>
      <c r="E6396" s="196"/>
      <c r="F6396" s="196"/>
      <c r="G6396" s="196"/>
      <c r="H6396" s="196"/>
      <c r="I6396" s="196"/>
      <c r="J6396" s="196"/>
    </row>
    <row r="6397" customFormat="false" ht="23.4" hidden="false" customHeight="true" outlineLevel="0" collapsed="false">
      <c r="A6397" s="175" t="s">
        <v>13611</v>
      </c>
      <c r="B6397" s="176" t="s">
        <v>12459</v>
      </c>
      <c r="C6397" s="175" t="s">
        <v>12460</v>
      </c>
      <c r="D6397" s="175" t="s">
        <v>12125</v>
      </c>
      <c r="E6397" s="175" t="s">
        <v>13711</v>
      </c>
      <c r="F6397" s="175"/>
      <c r="G6397" s="177" t="s">
        <v>12461</v>
      </c>
      <c r="H6397" s="176" t="s">
        <v>12462</v>
      </c>
      <c r="I6397" s="176" t="s">
        <v>12463</v>
      </c>
      <c r="J6397" s="176" t="s">
        <v>12243</v>
      </c>
    </row>
    <row r="6398" customFormat="false" ht="32.75" hidden="false" customHeight="true" outlineLevel="0" collapsed="false">
      <c r="A6398" s="154" t="s">
        <v>13712</v>
      </c>
      <c r="B6398" s="178" t="s">
        <v>13612</v>
      </c>
      <c r="C6398" s="154" t="s">
        <v>12475</v>
      </c>
      <c r="D6398" s="154" t="s">
        <v>13613</v>
      </c>
      <c r="E6398" s="154"/>
      <c r="F6398" s="154"/>
      <c r="G6398" s="155" t="s">
        <v>12126</v>
      </c>
      <c r="H6398" s="179" t="n">
        <v>1</v>
      </c>
      <c r="I6398" s="180" t="n">
        <v>0</v>
      </c>
      <c r="J6398" s="180" t="n">
        <v>0</v>
      </c>
    </row>
    <row r="6399" customFormat="false" ht="22.3" hidden="false" customHeight="true" outlineLevel="0" collapsed="false">
      <c r="A6399" s="191"/>
      <c r="B6399" s="191"/>
      <c r="C6399" s="191"/>
      <c r="D6399" s="191"/>
      <c r="E6399" s="191" t="s">
        <v>13722</v>
      </c>
      <c r="F6399" s="192" t="n">
        <v>0</v>
      </c>
      <c r="G6399" s="191" t="s">
        <v>13723</v>
      </c>
      <c r="H6399" s="192" t="n">
        <v>0</v>
      </c>
      <c r="I6399" s="191" t="s">
        <v>13724</v>
      </c>
      <c r="J6399" s="192" t="n">
        <v>0</v>
      </c>
    </row>
    <row r="6400" customFormat="false" ht="32.75" hidden="false" customHeight="true" outlineLevel="0" collapsed="false">
      <c r="A6400" s="191"/>
      <c r="B6400" s="191"/>
      <c r="C6400" s="191"/>
      <c r="D6400" s="191"/>
      <c r="E6400" s="191" t="s">
        <v>13725</v>
      </c>
      <c r="F6400" s="192" t="n">
        <v>0</v>
      </c>
      <c r="G6400" s="191"/>
      <c r="H6400" s="193" t="s">
        <v>13726</v>
      </c>
      <c r="I6400" s="193"/>
      <c r="J6400" s="192" t="n">
        <v>0</v>
      </c>
    </row>
    <row r="6401" customFormat="false" ht="22.3" hidden="false" customHeight="true" outlineLevel="0" collapsed="false">
      <c r="A6401" s="125"/>
      <c r="B6401" s="125"/>
      <c r="C6401" s="125"/>
      <c r="D6401" s="125"/>
      <c r="E6401" s="125"/>
      <c r="F6401" s="125"/>
      <c r="G6401" s="125" t="s">
        <v>13727</v>
      </c>
      <c r="H6401" s="194" t="n">
        <v>2</v>
      </c>
      <c r="I6401" s="125" t="s">
        <v>13728</v>
      </c>
      <c r="J6401" s="195" t="n">
        <v>0</v>
      </c>
    </row>
    <row r="6402" customFormat="false" ht="22.3" hidden="false" customHeight="true" outlineLevel="0" collapsed="false">
      <c r="A6402" s="196"/>
      <c r="B6402" s="196"/>
      <c r="C6402" s="196"/>
      <c r="D6402" s="196"/>
      <c r="E6402" s="196"/>
      <c r="F6402" s="196"/>
      <c r="G6402" s="196"/>
      <c r="H6402" s="196"/>
      <c r="I6402" s="196"/>
      <c r="J6402" s="196"/>
    </row>
    <row r="6403" customFormat="false" ht="32.75" hidden="false" customHeight="true" outlineLevel="0" collapsed="false">
      <c r="A6403" s="150" t="n">
        <v>77</v>
      </c>
      <c r="B6403" s="150"/>
      <c r="C6403" s="150"/>
      <c r="D6403" s="150" t="s">
        <v>12447</v>
      </c>
      <c r="E6403" s="150"/>
      <c r="F6403" s="150"/>
      <c r="G6403" s="150"/>
      <c r="H6403" s="173"/>
      <c r="I6403" s="150"/>
      <c r="J6403" s="174" t="n">
        <v>1615.98</v>
      </c>
    </row>
    <row r="6404" customFormat="false" ht="23.4" hidden="false" customHeight="true" outlineLevel="0" collapsed="false">
      <c r="A6404" s="175" t="s">
        <v>13614</v>
      </c>
      <c r="B6404" s="176" t="s">
        <v>12459</v>
      </c>
      <c r="C6404" s="175" t="s">
        <v>12460</v>
      </c>
      <c r="D6404" s="175" t="s">
        <v>12125</v>
      </c>
      <c r="E6404" s="175" t="s">
        <v>13711</v>
      </c>
      <c r="F6404" s="175"/>
      <c r="G6404" s="177" t="s">
        <v>12461</v>
      </c>
      <c r="H6404" s="176" t="s">
        <v>12462</v>
      </c>
      <c r="I6404" s="176" t="s">
        <v>12463</v>
      </c>
      <c r="J6404" s="176" t="s">
        <v>12243</v>
      </c>
    </row>
    <row r="6405" customFormat="false" ht="32.75" hidden="false" customHeight="true" outlineLevel="0" collapsed="false">
      <c r="A6405" s="154" t="s">
        <v>13712</v>
      </c>
      <c r="B6405" s="178" t="s">
        <v>13615</v>
      </c>
      <c r="C6405" s="154" t="s">
        <v>12475</v>
      </c>
      <c r="D6405" s="154" t="s">
        <v>7783</v>
      </c>
      <c r="E6405" s="154"/>
      <c r="F6405" s="154"/>
      <c r="G6405" s="155" t="s">
        <v>12126</v>
      </c>
      <c r="H6405" s="179" t="n">
        <v>1</v>
      </c>
      <c r="I6405" s="180" t="n">
        <v>0</v>
      </c>
      <c r="J6405" s="180" t="n">
        <v>0</v>
      </c>
    </row>
    <row r="6406" customFormat="false" ht="22.3" hidden="false" customHeight="true" outlineLevel="0" collapsed="false">
      <c r="A6406" s="191"/>
      <c r="B6406" s="191"/>
      <c r="C6406" s="191"/>
      <c r="D6406" s="191"/>
      <c r="E6406" s="191" t="s">
        <v>13722</v>
      </c>
      <c r="F6406" s="192" t="n">
        <v>0</v>
      </c>
      <c r="G6406" s="191" t="s">
        <v>13723</v>
      </c>
      <c r="H6406" s="192" t="n">
        <v>0</v>
      </c>
      <c r="I6406" s="191" t="s">
        <v>13724</v>
      </c>
      <c r="J6406" s="192" t="n">
        <v>0</v>
      </c>
    </row>
    <row r="6407" customFormat="false" ht="32.75" hidden="false" customHeight="true" outlineLevel="0" collapsed="false">
      <c r="A6407" s="191"/>
      <c r="B6407" s="191"/>
      <c r="C6407" s="191"/>
      <c r="D6407" s="191"/>
      <c r="E6407" s="191" t="s">
        <v>13725</v>
      </c>
      <c r="F6407" s="192" t="n">
        <v>0</v>
      </c>
      <c r="G6407" s="191"/>
      <c r="H6407" s="193" t="s">
        <v>13726</v>
      </c>
      <c r="I6407" s="193"/>
      <c r="J6407" s="192" t="n">
        <v>0</v>
      </c>
    </row>
    <row r="6408" customFormat="false" ht="22.3" hidden="false" customHeight="true" outlineLevel="0" collapsed="false">
      <c r="A6408" s="125"/>
      <c r="B6408" s="125"/>
      <c r="C6408" s="125"/>
      <c r="D6408" s="125"/>
      <c r="E6408" s="125"/>
      <c r="F6408" s="125"/>
      <c r="G6408" s="125" t="s">
        <v>13727</v>
      </c>
      <c r="H6408" s="194" t="n">
        <v>8</v>
      </c>
      <c r="I6408" s="125" t="s">
        <v>13728</v>
      </c>
      <c r="J6408" s="195" t="n">
        <v>0</v>
      </c>
    </row>
    <row r="6409" customFormat="false" ht="22.3" hidden="false" customHeight="true" outlineLevel="0" collapsed="false">
      <c r="A6409" s="196"/>
      <c r="B6409" s="196"/>
      <c r="C6409" s="196"/>
      <c r="D6409" s="196"/>
      <c r="E6409" s="196"/>
      <c r="F6409" s="196"/>
      <c r="G6409" s="196"/>
      <c r="H6409" s="196"/>
      <c r="I6409" s="196"/>
      <c r="J6409" s="196"/>
    </row>
    <row r="6410" customFormat="false" ht="23.4" hidden="false" customHeight="true" outlineLevel="0" collapsed="false">
      <c r="A6410" s="175" t="s">
        <v>13616</v>
      </c>
      <c r="B6410" s="176" t="s">
        <v>12459</v>
      </c>
      <c r="C6410" s="175" t="s">
        <v>12460</v>
      </c>
      <c r="D6410" s="175" t="s">
        <v>12125</v>
      </c>
      <c r="E6410" s="175" t="s">
        <v>13711</v>
      </c>
      <c r="F6410" s="175"/>
      <c r="G6410" s="177" t="s">
        <v>12461</v>
      </c>
      <c r="H6410" s="176" t="s">
        <v>12462</v>
      </c>
      <c r="I6410" s="176" t="s">
        <v>12463</v>
      </c>
      <c r="J6410" s="176" t="s">
        <v>12243</v>
      </c>
    </row>
    <row r="6411" customFormat="false" ht="43.9" hidden="false" customHeight="true" outlineLevel="0" collapsed="false">
      <c r="A6411" s="154" t="s">
        <v>13712</v>
      </c>
      <c r="B6411" s="178" t="n">
        <v>101795</v>
      </c>
      <c r="C6411" s="154" t="s">
        <v>12467</v>
      </c>
      <c r="D6411" s="154" t="s">
        <v>3126</v>
      </c>
      <c r="E6411" s="154" t="s">
        <v>13941</v>
      </c>
      <c r="F6411" s="154"/>
      <c r="G6411" s="155" t="s">
        <v>12126</v>
      </c>
      <c r="H6411" s="179" t="n">
        <v>1</v>
      </c>
      <c r="I6411" s="180" t="n">
        <v>651.86</v>
      </c>
      <c r="J6411" s="180" t="n">
        <v>651.86</v>
      </c>
    </row>
    <row r="6412" customFormat="false" ht="55.1" hidden="false" customHeight="true" outlineLevel="0" collapsed="false">
      <c r="A6412" s="181" t="s">
        <v>13714</v>
      </c>
      <c r="B6412" s="182" t="n">
        <v>5678</v>
      </c>
      <c r="C6412" s="181" t="s">
        <v>12467</v>
      </c>
      <c r="D6412" s="181" t="s">
        <v>286</v>
      </c>
      <c r="E6412" s="181" t="s">
        <v>13730</v>
      </c>
      <c r="F6412" s="181"/>
      <c r="G6412" s="183" t="s">
        <v>13731</v>
      </c>
      <c r="H6412" s="184" t="n">
        <v>0.0369</v>
      </c>
      <c r="I6412" s="185" t="n">
        <v>146.95</v>
      </c>
      <c r="J6412" s="185" t="n">
        <v>5.42</v>
      </c>
    </row>
    <row r="6413" customFormat="false" ht="43.9" hidden="false" customHeight="true" outlineLevel="0" collapsed="false">
      <c r="A6413" s="181" t="s">
        <v>13714</v>
      </c>
      <c r="B6413" s="182" t="n">
        <v>101616</v>
      </c>
      <c r="C6413" s="181" t="s">
        <v>12467</v>
      </c>
      <c r="D6413" s="181" t="s">
        <v>5043</v>
      </c>
      <c r="E6413" s="181" t="s">
        <v>13772</v>
      </c>
      <c r="F6413" s="181"/>
      <c r="G6413" s="183" t="s">
        <v>12469</v>
      </c>
      <c r="H6413" s="184" t="n">
        <v>0.585</v>
      </c>
      <c r="I6413" s="185" t="n">
        <v>6.73</v>
      </c>
      <c r="J6413" s="185" t="n">
        <v>3.93</v>
      </c>
    </row>
    <row r="6414" customFormat="false" ht="43.9" hidden="false" customHeight="true" outlineLevel="0" collapsed="false">
      <c r="A6414" s="181" t="s">
        <v>13714</v>
      </c>
      <c r="B6414" s="182" t="n">
        <v>87316</v>
      </c>
      <c r="C6414" s="181" t="s">
        <v>12467</v>
      </c>
      <c r="D6414" s="181" t="s">
        <v>5918</v>
      </c>
      <c r="E6414" s="181" t="s">
        <v>13747</v>
      </c>
      <c r="F6414" s="181"/>
      <c r="G6414" s="183" t="s">
        <v>12496</v>
      </c>
      <c r="H6414" s="184" t="n">
        <v>0.0144</v>
      </c>
      <c r="I6414" s="185" t="n">
        <v>586.17</v>
      </c>
      <c r="J6414" s="185" t="n">
        <v>8.44</v>
      </c>
    </row>
    <row r="6415" customFormat="false" ht="43.9" hidden="false" customHeight="true" outlineLevel="0" collapsed="false">
      <c r="A6415" s="181" t="s">
        <v>13714</v>
      </c>
      <c r="B6415" s="182" t="n">
        <v>88628</v>
      </c>
      <c r="C6415" s="181" t="s">
        <v>12467</v>
      </c>
      <c r="D6415" s="181" t="s">
        <v>6007</v>
      </c>
      <c r="E6415" s="181" t="s">
        <v>13747</v>
      </c>
      <c r="F6415" s="181"/>
      <c r="G6415" s="183" t="s">
        <v>12496</v>
      </c>
      <c r="H6415" s="184" t="n">
        <v>0.0798</v>
      </c>
      <c r="I6415" s="185" t="n">
        <v>702.66</v>
      </c>
      <c r="J6415" s="185" t="n">
        <v>56.07</v>
      </c>
    </row>
    <row r="6416" customFormat="false" ht="43.9" hidden="false" customHeight="true" outlineLevel="0" collapsed="false">
      <c r="A6416" s="181" t="s">
        <v>13714</v>
      </c>
      <c r="B6416" s="182" t="n">
        <v>97735</v>
      </c>
      <c r="C6416" s="181" t="s">
        <v>12467</v>
      </c>
      <c r="D6416" s="181" t="s">
        <v>13942</v>
      </c>
      <c r="E6416" s="181" t="s">
        <v>13943</v>
      </c>
      <c r="F6416" s="181"/>
      <c r="G6416" s="183" t="s">
        <v>12496</v>
      </c>
      <c r="H6416" s="184" t="n">
        <v>0.051</v>
      </c>
      <c r="I6416" s="185" t="n">
        <v>2692.72</v>
      </c>
      <c r="J6416" s="185" t="n">
        <v>137.32</v>
      </c>
    </row>
    <row r="6417" customFormat="false" ht="43.9" hidden="false" customHeight="true" outlineLevel="0" collapsed="false">
      <c r="A6417" s="181" t="s">
        <v>13714</v>
      </c>
      <c r="B6417" s="182" t="n">
        <v>89998</v>
      </c>
      <c r="C6417" s="181" t="s">
        <v>12467</v>
      </c>
      <c r="D6417" s="181" t="s">
        <v>13970</v>
      </c>
      <c r="E6417" s="181" t="s">
        <v>13965</v>
      </c>
      <c r="F6417" s="181" t="s">
        <v>13966</v>
      </c>
      <c r="G6417" s="183" t="s">
        <v>12533</v>
      </c>
      <c r="H6417" s="184" t="s">
        <v>12533</v>
      </c>
      <c r="I6417" s="185" t="n">
        <v>1.6659</v>
      </c>
      <c r="J6417" s="185" t="n">
        <v>10.42</v>
      </c>
      <c r="K6417" s="167" t="n">
        <v>17.35</v>
      </c>
    </row>
    <row r="6418" customFormat="false" ht="55.1" hidden="false" customHeight="true" outlineLevel="0" collapsed="false">
      <c r="A6418" s="181" t="s">
        <v>13714</v>
      </c>
      <c r="B6418" s="182" t="n">
        <v>5679</v>
      </c>
      <c r="C6418" s="181" t="s">
        <v>12467</v>
      </c>
      <c r="D6418" s="181" t="s">
        <v>432</v>
      </c>
      <c r="E6418" s="181" t="s">
        <v>13730</v>
      </c>
      <c r="F6418" s="181"/>
      <c r="G6418" s="183" t="s">
        <v>13734</v>
      </c>
      <c r="H6418" s="184" t="n">
        <v>0.0753</v>
      </c>
      <c r="I6418" s="185" t="n">
        <v>60.74</v>
      </c>
      <c r="J6418" s="185" t="n">
        <v>4.57</v>
      </c>
    </row>
    <row r="6419" customFormat="false" ht="43.9" hidden="false" customHeight="true" outlineLevel="0" collapsed="false">
      <c r="A6419" s="181" t="s">
        <v>13714</v>
      </c>
      <c r="B6419" s="182" t="n">
        <v>94970</v>
      </c>
      <c r="C6419" s="181" t="s">
        <v>12467</v>
      </c>
      <c r="D6419" s="181" t="s">
        <v>13944</v>
      </c>
      <c r="E6419" s="181" t="s">
        <v>13733</v>
      </c>
      <c r="F6419" s="181"/>
      <c r="G6419" s="183" t="s">
        <v>12496</v>
      </c>
      <c r="H6419" s="184" t="n">
        <v>0.0872</v>
      </c>
      <c r="I6419" s="185" t="n">
        <v>609.2</v>
      </c>
      <c r="J6419" s="185" t="n">
        <v>53.12</v>
      </c>
    </row>
    <row r="6420" customFormat="false" ht="43.9" hidden="false" customHeight="true" outlineLevel="0" collapsed="false">
      <c r="A6420" s="181" t="s">
        <v>13714</v>
      </c>
      <c r="B6420" s="182" t="n">
        <v>89995</v>
      </c>
      <c r="C6420" s="181" t="s">
        <v>12467</v>
      </c>
      <c r="D6420" s="181" t="s">
        <v>13967</v>
      </c>
      <c r="E6420" s="181" t="s">
        <v>13966</v>
      </c>
      <c r="F6420" s="181"/>
      <c r="G6420" s="183" t="s">
        <v>12496</v>
      </c>
      <c r="H6420" s="184" t="n">
        <v>0.0415</v>
      </c>
      <c r="I6420" s="185" t="n">
        <v>1219.26</v>
      </c>
      <c r="J6420" s="185" t="n">
        <v>50.59</v>
      </c>
    </row>
    <row r="6421" customFormat="false" ht="43.9" hidden="false" customHeight="true" outlineLevel="0" collapsed="false">
      <c r="A6421" s="181" t="s">
        <v>13714</v>
      </c>
      <c r="B6421" s="182" t="n">
        <v>88316</v>
      </c>
      <c r="C6421" s="181" t="s">
        <v>12467</v>
      </c>
      <c r="D6421" s="181" t="s">
        <v>6483</v>
      </c>
      <c r="E6421" s="181" t="s">
        <v>13717</v>
      </c>
      <c r="F6421" s="181"/>
      <c r="G6421" s="183" t="s">
        <v>13718</v>
      </c>
      <c r="H6421" s="184" t="n">
        <v>2.7478</v>
      </c>
      <c r="I6421" s="185" t="n">
        <v>23.2</v>
      </c>
      <c r="J6421" s="185" t="n">
        <v>63.74</v>
      </c>
    </row>
    <row r="6422" customFormat="false" ht="43.9" hidden="false" customHeight="true" outlineLevel="0" collapsed="false">
      <c r="A6422" s="181" t="s">
        <v>13714</v>
      </c>
      <c r="B6422" s="182" t="n">
        <v>88309</v>
      </c>
      <c r="C6422" s="181" t="s">
        <v>12467</v>
      </c>
      <c r="D6422" s="181" t="s">
        <v>6476</v>
      </c>
      <c r="E6422" s="181" t="s">
        <v>13717</v>
      </c>
      <c r="F6422" s="181"/>
      <c r="G6422" s="183" t="s">
        <v>13718</v>
      </c>
      <c r="H6422" s="184" t="n">
        <v>3.4972</v>
      </c>
      <c r="I6422" s="185" t="n">
        <v>29.13</v>
      </c>
      <c r="J6422" s="185" t="n">
        <v>101.87</v>
      </c>
    </row>
    <row r="6423" customFormat="false" ht="32.75" hidden="false" customHeight="true" outlineLevel="0" collapsed="false">
      <c r="A6423" s="186" t="s">
        <v>13719</v>
      </c>
      <c r="B6423" s="187" t="n">
        <v>4517</v>
      </c>
      <c r="C6423" s="186" t="s">
        <v>12467</v>
      </c>
      <c r="D6423" s="186" t="s">
        <v>10953</v>
      </c>
      <c r="E6423" s="186" t="s">
        <v>13720</v>
      </c>
      <c r="F6423" s="186"/>
      <c r="G6423" s="188" t="s">
        <v>12127</v>
      </c>
      <c r="H6423" s="189" t="n">
        <v>0.154</v>
      </c>
      <c r="I6423" s="190" t="n">
        <v>3.87</v>
      </c>
      <c r="J6423" s="190" t="n">
        <v>0.59</v>
      </c>
    </row>
    <row r="6424" customFormat="false" ht="22.3" hidden="false" customHeight="true" outlineLevel="0" collapsed="false">
      <c r="A6424" s="186" t="s">
        <v>13719</v>
      </c>
      <c r="B6424" s="187" t="n">
        <v>5069</v>
      </c>
      <c r="C6424" s="186" t="s">
        <v>12467</v>
      </c>
      <c r="D6424" s="186" t="s">
        <v>10719</v>
      </c>
      <c r="E6424" s="186" t="s">
        <v>13720</v>
      </c>
      <c r="F6424" s="186"/>
      <c r="G6424" s="188" t="s">
        <v>12533</v>
      </c>
      <c r="H6424" s="189" t="n">
        <v>0.0137</v>
      </c>
      <c r="I6424" s="190" t="n">
        <v>20.71</v>
      </c>
      <c r="J6424" s="190" t="n">
        <v>0.28</v>
      </c>
    </row>
    <row r="6425" customFormat="false" ht="22.3" hidden="false" customHeight="true" outlineLevel="0" collapsed="false">
      <c r="A6425" s="186" t="s">
        <v>13719</v>
      </c>
      <c r="B6425" s="187" t="n">
        <v>660</v>
      </c>
      <c r="C6425" s="186" t="s">
        <v>12467</v>
      </c>
      <c r="D6425" s="186" t="s">
        <v>7910</v>
      </c>
      <c r="E6425" s="186" t="s">
        <v>13720</v>
      </c>
      <c r="F6425" s="186"/>
      <c r="G6425" s="188" t="s">
        <v>12126</v>
      </c>
      <c r="H6425" s="189" t="n">
        <v>14.175</v>
      </c>
      <c r="I6425" s="190" t="n">
        <v>3.78</v>
      </c>
      <c r="J6425" s="190" t="n">
        <v>53.58</v>
      </c>
    </row>
    <row r="6426" customFormat="false" ht="32.75" hidden="false" customHeight="true" outlineLevel="0" collapsed="false">
      <c r="A6426" s="186" t="s">
        <v>13719</v>
      </c>
      <c r="B6426" s="187" t="n">
        <v>2692</v>
      </c>
      <c r="C6426" s="186" t="s">
        <v>12467</v>
      </c>
      <c r="D6426" s="186" t="s">
        <v>8677</v>
      </c>
      <c r="E6426" s="186" t="s">
        <v>13720</v>
      </c>
      <c r="F6426" s="186"/>
      <c r="G6426" s="188" t="s">
        <v>13761</v>
      </c>
      <c r="H6426" s="189" t="n">
        <v>0.006</v>
      </c>
      <c r="I6426" s="190" t="n">
        <v>8.06</v>
      </c>
      <c r="J6426" s="190" t="n">
        <v>0.04</v>
      </c>
    </row>
    <row r="6427" customFormat="false" ht="32.75" hidden="false" customHeight="true" outlineLevel="0" collapsed="false">
      <c r="A6427" s="186" t="s">
        <v>13719</v>
      </c>
      <c r="B6427" s="187" t="n">
        <v>4491</v>
      </c>
      <c r="C6427" s="186" t="s">
        <v>12467</v>
      </c>
      <c r="D6427" s="186" t="s">
        <v>10604</v>
      </c>
      <c r="E6427" s="186" t="s">
        <v>13720</v>
      </c>
      <c r="F6427" s="186"/>
      <c r="G6427" s="188" t="s">
        <v>12127</v>
      </c>
      <c r="H6427" s="189" t="n">
        <v>0.1295</v>
      </c>
      <c r="I6427" s="190" t="n">
        <v>11.05</v>
      </c>
      <c r="J6427" s="190" t="n">
        <v>1.43</v>
      </c>
    </row>
    <row r="6428" customFormat="false" ht="43.9" hidden="false" customHeight="true" outlineLevel="0" collapsed="false">
      <c r="A6428" s="186" t="s">
        <v>13719</v>
      </c>
      <c r="B6428" s="187" t="n">
        <v>6193</v>
      </c>
      <c r="C6428" s="186" t="s">
        <v>12467</v>
      </c>
      <c r="D6428" s="186" t="s">
        <v>13792</v>
      </c>
      <c r="E6428" s="186" t="s">
        <v>13720</v>
      </c>
      <c r="F6428" s="186"/>
      <c r="G6428" s="188" t="s">
        <v>12127</v>
      </c>
      <c r="H6428" s="189" t="n">
        <v>0.483</v>
      </c>
      <c r="I6428" s="190" t="n">
        <v>16.67</v>
      </c>
      <c r="J6428" s="190" t="n">
        <v>8.05</v>
      </c>
    </row>
    <row r="6429" customFormat="false" ht="32.75" hidden="false" customHeight="true" outlineLevel="0" collapsed="false">
      <c r="A6429" s="186" t="s">
        <v>13719</v>
      </c>
      <c r="B6429" s="187" t="n">
        <v>25067</v>
      </c>
      <c r="C6429" s="186" t="s">
        <v>12467</v>
      </c>
      <c r="D6429" s="186" t="s">
        <v>7392</v>
      </c>
      <c r="E6429" s="186" t="s">
        <v>13720</v>
      </c>
      <c r="F6429" s="186"/>
      <c r="G6429" s="188" t="s">
        <v>12126</v>
      </c>
      <c r="H6429" s="189" t="n">
        <v>14.059</v>
      </c>
      <c r="I6429" s="190" t="n">
        <v>6.08</v>
      </c>
      <c r="J6429" s="190" t="n">
        <v>85.47</v>
      </c>
    </row>
    <row r="6430" customFormat="false" ht="22.3" hidden="false" customHeight="true" outlineLevel="0" collapsed="false">
      <c r="A6430" s="191"/>
      <c r="B6430" s="191"/>
      <c r="C6430" s="191"/>
      <c r="D6430" s="191"/>
      <c r="E6430" s="191" t="s">
        <v>13722</v>
      </c>
      <c r="F6430" s="192" t="n">
        <v>222.43</v>
      </c>
      <c r="G6430" s="191" t="s">
        <v>13723</v>
      </c>
      <c r="H6430" s="192" t="n">
        <v>0</v>
      </c>
      <c r="I6430" s="191" t="s">
        <v>13724</v>
      </c>
      <c r="J6430" s="192" t="n">
        <v>222.43</v>
      </c>
    </row>
    <row r="6431" customFormat="false" ht="32.75" hidden="false" customHeight="true" outlineLevel="0" collapsed="false">
      <c r="A6431" s="191"/>
      <c r="B6431" s="191"/>
      <c r="C6431" s="191"/>
      <c r="D6431" s="191"/>
      <c r="E6431" s="191" t="s">
        <v>13725</v>
      </c>
      <c r="F6431" s="192" t="n">
        <v>144.84</v>
      </c>
      <c r="G6431" s="191"/>
      <c r="H6431" s="193" t="s">
        <v>13726</v>
      </c>
      <c r="I6431" s="193"/>
      <c r="J6431" s="192" t="n">
        <v>796.7</v>
      </c>
    </row>
    <row r="6432" customFormat="false" ht="22.3" hidden="false" customHeight="true" outlineLevel="0" collapsed="false">
      <c r="A6432" s="125"/>
      <c r="B6432" s="125"/>
      <c r="C6432" s="125"/>
      <c r="D6432" s="125"/>
      <c r="E6432" s="125"/>
      <c r="F6432" s="125"/>
      <c r="G6432" s="125" t="s">
        <v>13727</v>
      </c>
      <c r="H6432" s="194" t="n">
        <v>1</v>
      </c>
      <c r="I6432" s="125" t="s">
        <v>13728</v>
      </c>
      <c r="J6432" s="195" t="n">
        <v>796.7</v>
      </c>
    </row>
    <row r="6433" customFormat="false" ht="22.3" hidden="false" customHeight="true" outlineLevel="0" collapsed="false">
      <c r="A6433" s="196"/>
      <c r="B6433" s="196"/>
      <c r="C6433" s="196"/>
      <c r="D6433" s="196"/>
      <c r="E6433" s="196"/>
      <c r="F6433" s="196"/>
      <c r="G6433" s="196"/>
      <c r="H6433" s="196"/>
      <c r="I6433" s="196"/>
      <c r="J6433" s="196"/>
    </row>
    <row r="6434" customFormat="false" ht="23.4" hidden="false" customHeight="true" outlineLevel="0" collapsed="false">
      <c r="A6434" s="175" t="s">
        <v>13617</v>
      </c>
      <c r="B6434" s="176" t="s">
        <v>12459</v>
      </c>
      <c r="C6434" s="175" t="s">
        <v>12460</v>
      </c>
      <c r="D6434" s="175" t="s">
        <v>12125</v>
      </c>
      <c r="E6434" s="175" t="s">
        <v>13711</v>
      </c>
      <c r="F6434" s="175"/>
      <c r="G6434" s="177" t="s">
        <v>12461</v>
      </c>
      <c r="H6434" s="176" t="s">
        <v>12462</v>
      </c>
      <c r="I6434" s="176" t="s">
        <v>12463</v>
      </c>
      <c r="J6434" s="176" t="s">
        <v>12243</v>
      </c>
    </row>
    <row r="6435" customFormat="false" ht="32.75" hidden="false" customHeight="true" outlineLevel="0" collapsed="false">
      <c r="A6435" s="154" t="s">
        <v>13712</v>
      </c>
      <c r="B6435" s="178" t="n">
        <v>100557</v>
      </c>
      <c r="C6435" s="154" t="s">
        <v>12467</v>
      </c>
      <c r="D6435" s="154" t="s">
        <v>3121</v>
      </c>
      <c r="E6435" s="154" t="s">
        <v>14051</v>
      </c>
      <c r="F6435" s="154"/>
      <c r="G6435" s="155" t="s">
        <v>12126</v>
      </c>
      <c r="H6435" s="179" t="n">
        <v>1</v>
      </c>
      <c r="I6435" s="180" t="n">
        <v>470.58</v>
      </c>
      <c r="J6435" s="180" t="n">
        <v>470.58</v>
      </c>
    </row>
    <row r="6436" customFormat="false" ht="43.9" hidden="false" customHeight="true" outlineLevel="0" collapsed="false">
      <c r="A6436" s="181" t="s">
        <v>13714</v>
      </c>
      <c r="B6436" s="182" t="n">
        <v>88264</v>
      </c>
      <c r="C6436" s="181" t="s">
        <v>12467</v>
      </c>
      <c r="D6436" s="181" t="s">
        <v>6438</v>
      </c>
      <c r="E6436" s="181" t="s">
        <v>13717</v>
      </c>
      <c r="F6436" s="181"/>
      <c r="G6436" s="183" t="s">
        <v>13718</v>
      </c>
      <c r="H6436" s="184" t="n">
        <v>1.0344828</v>
      </c>
      <c r="I6436" s="185" t="n">
        <v>30.29</v>
      </c>
      <c r="J6436" s="185" t="n">
        <v>31.33</v>
      </c>
    </row>
    <row r="6437" customFormat="false" ht="43.9" hidden="false" customHeight="true" outlineLevel="0" collapsed="false">
      <c r="A6437" s="181" t="s">
        <v>13714</v>
      </c>
      <c r="B6437" s="182" t="n">
        <v>88247</v>
      </c>
      <c r="C6437" s="181" t="s">
        <v>12467</v>
      </c>
      <c r="D6437" s="181" t="s">
        <v>6422</v>
      </c>
      <c r="E6437" s="181" t="s">
        <v>13717</v>
      </c>
      <c r="F6437" s="181"/>
      <c r="G6437" s="183" t="s">
        <v>13718</v>
      </c>
      <c r="H6437" s="184" t="n">
        <v>0.7758621</v>
      </c>
      <c r="I6437" s="185" t="n">
        <v>25</v>
      </c>
      <c r="J6437" s="185" t="n">
        <v>19.39</v>
      </c>
    </row>
    <row r="6438" customFormat="false" ht="43.9" hidden="false" customHeight="true" outlineLevel="0" collapsed="false">
      <c r="A6438" s="186" t="s">
        <v>13719</v>
      </c>
      <c r="B6438" s="187" t="n">
        <v>11256</v>
      </c>
      <c r="C6438" s="186" t="s">
        <v>12467</v>
      </c>
      <c r="D6438" s="186" t="s">
        <v>14057</v>
      </c>
      <c r="E6438" s="186" t="s">
        <v>13720</v>
      </c>
      <c r="F6438" s="186"/>
      <c r="G6438" s="188" t="s">
        <v>12126</v>
      </c>
      <c r="H6438" s="189" t="n">
        <v>1</v>
      </c>
      <c r="I6438" s="190" t="n">
        <v>419.86</v>
      </c>
      <c r="J6438" s="190" t="n">
        <v>419.86</v>
      </c>
    </row>
    <row r="6439" customFormat="false" ht="22.3" hidden="false" customHeight="true" outlineLevel="0" collapsed="false">
      <c r="A6439" s="191"/>
      <c r="B6439" s="191"/>
      <c r="C6439" s="191"/>
      <c r="D6439" s="191"/>
      <c r="E6439" s="191" t="s">
        <v>13722</v>
      </c>
      <c r="F6439" s="192" t="n">
        <v>39.38</v>
      </c>
      <c r="G6439" s="191" t="s">
        <v>13723</v>
      </c>
      <c r="H6439" s="192" t="n">
        <v>0</v>
      </c>
      <c r="I6439" s="191" t="s">
        <v>13724</v>
      </c>
      <c r="J6439" s="192" t="n">
        <v>39.38</v>
      </c>
    </row>
    <row r="6440" customFormat="false" ht="32.75" hidden="false" customHeight="true" outlineLevel="0" collapsed="false">
      <c r="A6440" s="191"/>
      <c r="B6440" s="191"/>
      <c r="C6440" s="191"/>
      <c r="D6440" s="191"/>
      <c r="E6440" s="191" t="s">
        <v>13725</v>
      </c>
      <c r="F6440" s="192" t="n">
        <v>104.56</v>
      </c>
      <c r="G6440" s="191"/>
      <c r="H6440" s="193" t="s">
        <v>13726</v>
      </c>
      <c r="I6440" s="193"/>
      <c r="J6440" s="192" t="n">
        <v>575.14</v>
      </c>
    </row>
    <row r="6441" customFormat="false" ht="22.3" hidden="false" customHeight="true" outlineLevel="0" collapsed="false">
      <c r="A6441" s="125"/>
      <c r="B6441" s="125"/>
      <c r="C6441" s="125"/>
      <c r="D6441" s="125"/>
      <c r="E6441" s="125"/>
      <c r="F6441" s="125"/>
      <c r="G6441" s="125" t="s">
        <v>13727</v>
      </c>
      <c r="H6441" s="194" t="n">
        <v>1</v>
      </c>
      <c r="I6441" s="125" t="s">
        <v>13728</v>
      </c>
      <c r="J6441" s="195" t="n">
        <v>575.14</v>
      </c>
    </row>
    <row r="6442" customFormat="false" ht="22.3" hidden="false" customHeight="true" outlineLevel="0" collapsed="false">
      <c r="A6442" s="196"/>
      <c r="B6442" s="196"/>
      <c r="C6442" s="196"/>
      <c r="D6442" s="196"/>
      <c r="E6442" s="196"/>
      <c r="F6442" s="196"/>
      <c r="G6442" s="196"/>
      <c r="H6442" s="196"/>
      <c r="I6442" s="196"/>
      <c r="J6442" s="196"/>
    </row>
    <row r="6443" customFormat="false" ht="23.4" hidden="false" customHeight="true" outlineLevel="0" collapsed="false">
      <c r="A6443" s="175" t="s">
        <v>13618</v>
      </c>
      <c r="B6443" s="176" t="s">
        <v>12459</v>
      </c>
      <c r="C6443" s="175" t="s">
        <v>12460</v>
      </c>
      <c r="D6443" s="175" t="s">
        <v>12125</v>
      </c>
      <c r="E6443" s="175" t="s">
        <v>13711</v>
      </c>
      <c r="F6443" s="175"/>
      <c r="G6443" s="177" t="s">
        <v>12461</v>
      </c>
      <c r="H6443" s="176" t="s">
        <v>12462</v>
      </c>
      <c r="I6443" s="176" t="s">
        <v>12463</v>
      </c>
      <c r="J6443" s="176" t="s">
        <v>12243</v>
      </c>
    </row>
    <row r="6444" customFormat="false" ht="32.75" hidden="false" customHeight="true" outlineLevel="0" collapsed="false">
      <c r="A6444" s="154" t="s">
        <v>13712</v>
      </c>
      <c r="B6444" s="178" t="n">
        <v>100556</v>
      </c>
      <c r="C6444" s="154" t="s">
        <v>12467</v>
      </c>
      <c r="D6444" s="154" t="s">
        <v>3120</v>
      </c>
      <c r="E6444" s="154" t="s">
        <v>14051</v>
      </c>
      <c r="F6444" s="154"/>
      <c r="G6444" s="155" t="s">
        <v>12126</v>
      </c>
      <c r="H6444" s="179" t="n">
        <v>1</v>
      </c>
      <c r="I6444" s="180" t="n">
        <v>33.3</v>
      </c>
      <c r="J6444" s="180" t="n">
        <v>33.3</v>
      </c>
    </row>
    <row r="6445" customFormat="false" ht="43.9" hidden="false" customHeight="true" outlineLevel="0" collapsed="false">
      <c r="A6445" s="181" t="s">
        <v>13714</v>
      </c>
      <c r="B6445" s="182" t="n">
        <v>88247</v>
      </c>
      <c r="C6445" s="181" t="s">
        <v>12467</v>
      </c>
      <c r="D6445" s="181" t="s">
        <v>6422</v>
      </c>
      <c r="E6445" s="181" t="s">
        <v>13717</v>
      </c>
      <c r="F6445" s="181"/>
      <c r="G6445" s="183" t="s">
        <v>13718</v>
      </c>
      <c r="H6445" s="184" t="n">
        <v>0.1657133</v>
      </c>
      <c r="I6445" s="185" t="n">
        <v>25</v>
      </c>
      <c r="J6445" s="185" t="n">
        <v>4.14</v>
      </c>
    </row>
    <row r="6446" customFormat="false" ht="43.9" hidden="false" customHeight="true" outlineLevel="0" collapsed="false">
      <c r="A6446" s="181" t="s">
        <v>13714</v>
      </c>
      <c r="B6446" s="182" t="n">
        <v>88264</v>
      </c>
      <c r="C6446" s="181" t="s">
        <v>12467</v>
      </c>
      <c r="D6446" s="181" t="s">
        <v>6438</v>
      </c>
      <c r="E6446" s="181" t="s">
        <v>13717</v>
      </c>
      <c r="F6446" s="181"/>
      <c r="G6446" s="183" t="s">
        <v>13718</v>
      </c>
      <c r="H6446" s="184" t="n">
        <v>0.2209511</v>
      </c>
      <c r="I6446" s="185" t="n">
        <v>30.29</v>
      </c>
      <c r="J6446" s="185" t="n">
        <v>6.69</v>
      </c>
    </row>
    <row r="6447" customFormat="false" ht="32.75" hidden="false" customHeight="true" outlineLevel="0" collapsed="false">
      <c r="A6447" s="186" t="s">
        <v>13719</v>
      </c>
      <c r="B6447" s="187" t="n">
        <v>20254</v>
      </c>
      <c r="C6447" s="186" t="s">
        <v>12467</v>
      </c>
      <c r="D6447" s="186" t="s">
        <v>7821</v>
      </c>
      <c r="E6447" s="186" t="s">
        <v>13720</v>
      </c>
      <c r="F6447" s="186"/>
      <c r="G6447" s="188" t="s">
        <v>12126</v>
      </c>
      <c r="H6447" s="189" t="n">
        <v>1</v>
      </c>
      <c r="I6447" s="190" t="n">
        <v>22.47</v>
      </c>
      <c r="J6447" s="190" t="n">
        <v>22.47</v>
      </c>
    </row>
    <row r="6448" customFormat="false" ht="22.3" hidden="false" customHeight="true" outlineLevel="0" collapsed="false">
      <c r="A6448" s="191"/>
      <c r="B6448" s="191"/>
      <c r="C6448" s="191"/>
      <c r="D6448" s="191"/>
      <c r="E6448" s="191" t="s">
        <v>13722</v>
      </c>
      <c r="F6448" s="192" t="n">
        <v>8.4</v>
      </c>
      <c r="G6448" s="191" t="s">
        <v>13723</v>
      </c>
      <c r="H6448" s="192" t="n">
        <v>0</v>
      </c>
      <c r="I6448" s="191" t="s">
        <v>13724</v>
      </c>
      <c r="J6448" s="192" t="n">
        <v>8.4</v>
      </c>
    </row>
    <row r="6449" customFormat="false" ht="32.75" hidden="false" customHeight="true" outlineLevel="0" collapsed="false">
      <c r="A6449" s="191"/>
      <c r="B6449" s="191"/>
      <c r="C6449" s="191"/>
      <c r="D6449" s="191"/>
      <c r="E6449" s="191" t="s">
        <v>13725</v>
      </c>
      <c r="F6449" s="192" t="n">
        <v>7.39</v>
      </c>
      <c r="G6449" s="191"/>
      <c r="H6449" s="193" t="s">
        <v>13726</v>
      </c>
      <c r="I6449" s="193"/>
      <c r="J6449" s="192" t="n">
        <v>40.69</v>
      </c>
    </row>
    <row r="6450" customFormat="false" ht="22.3" hidden="false" customHeight="true" outlineLevel="0" collapsed="false">
      <c r="A6450" s="125"/>
      <c r="B6450" s="125"/>
      <c r="C6450" s="125"/>
      <c r="D6450" s="125"/>
      <c r="E6450" s="125"/>
      <c r="F6450" s="125"/>
      <c r="G6450" s="125" t="s">
        <v>13727</v>
      </c>
      <c r="H6450" s="194" t="n">
        <v>6</v>
      </c>
      <c r="I6450" s="125" t="s">
        <v>13728</v>
      </c>
      <c r="J6450" s="195" t="n">
        <v>244.14</v>
      </c>
    </row>
    <row r="6451" customFormat="false" ht="22.3" hidden="false" customHeight="true" outlineLevel="0" collapsed="false">
      <c r="A6451" s="196"/>
      <c r="B6451" s="196"/>
      <c r="C6451" s="196"/>
      <c r="D6451" s="196"/>
      <c r="E6451" s="196"/>
      <c r="F6451" s="196"/>
      <c r="G6451" s="196"/>
      <c r="H6451" s="196"/>
      <c r="I6451" s="196"/>
      <c r="J6451" s="196"/>
    </row>
    <row r="6452" customFormat="false" ht="32.75" hidden="false" customHeight="true" outlineLevel="0" collapsed="false">
      <c r="A6452" s="150" t="n">
        <v>78</v>
      </c>
      <c r="B6452" s="150"/>
      <c r="C6452" s="150"/>
      <c r="D6452" s="150" t="s">
        <v>12448</v>
      </c>
      <c r="E6452" s="150"/>
      <c r="F6452" s="150"/>
      <c r="G6452" s="150"/>
      <c r="H6452" s="173"/>
      <c r="I6452" s="150"/>
      <c r="J6452" s="174" t="n">
        <v>28294.13</v>
      </c>
    </row>
    <row r="6453" customFormat="false" ht="23.4" hidden="false" customHeight="true" outlineLevel="0" collapsed="false">
      <c r="A6453" s="175" t="s">
        <v>13619</v>
      </c>
      <c r="B6453" s="176" t="s">
        <v>12459</v>
      </c>
      <c r="C6453" s="175" t="s">
        <v>12460</v>
      </c>
      <c r="D6453" s="175" t="s">
        <v>12125</v>
      </c>
      <c r="E6453" s="175" t="s">
        <v>13711</v>
      </c>
      <c r="F6453" s="175"/>
      <c r="G6453" s="177" t="s">
        <v>12461</v>
      </c>
      <c r="H6453" s="176" t="s">
        <v>12462</v>
      </c>
      <c r="I6453" s="176" t="s">
        <v>12463</v>
      </c>
      <c r="J6453" s="176" t="s">
        <v>12243</v>
      </c>
    </row>
    <row r="6454" customFormat="false" ht="55.1" hidden="false" customHeight="true" outlineLevel="0" collapsed="false">
      <c r="A6454" s="154" t="s">
        <v>13712</v>
      </c>
      <c r="B6454" s="178" t="n">
        <v>91834</v>
      </c>
      <c r="C6454" s="154" t="s">
        <v>12467</v>
      </c>
      <c r="D6454" s="154" t="s">
        <v>13434</v>
      </c>
      <c r="E6454" s="154" t="s">
        <v>13737</v>
      </c>
      <c r="F6454" s="154"/>
      <c r="G6454" s="155" t="s">
        <v>12127</v>
      </c>
      <c r="H6454" s="179" t="n">
        <v>1</v>
      </c>
      <c r="I6454" s="180" t="n">
        <v>19.03</v>
      </c>
      <c r="J6454" s="180" t="n">
        <v>19.03</v>
      </c>
    </row>
    <row r="6455" customFormat="false" ht="55.1" hidden="false" customHeight="true" outlineLevel="0" collapsed="false">
      <c r="A6455" s="181" t="s">
        <v>13714</v>
      </c>
      <c r="B6455" s="182" t="n">
        <v>91170</v>
      </c>
      <c r="C6455" s="181" t="s">
        <v>12467</v>
      </c>
      <c r="D6455" s="181" t="s">
        <v>13998</v>
      </c>
      <c r="E6455" s="181" t="s">
        <v>13999</v>
      </c>
      <c r="F6455" s="181"/>
      <c r="G6455" s="183" t="s">
        <v>12127</v>
      </c>
      <c r="H6455" s="184" t="n">
        <v>1</v>
      </c>
      <c r="I6455" s="185" t="n">
        <v>10.91</v>
      </c>
      <c r="J6455" s="185" t="n">
        <v>10.91</v>
      </c>
    </row>
    <row r="6456" customFormat="false" ht="43.9" hidden="false" customHeight="true" outlineLevel="0" collapsed="false">
      <c r="A6456" s="181" t="s">
        <v>13714</v>
      </c>
      <c r="B6456" s="182" t="n">
        <v>88264</v>
      </c>
      <c r="C6456" s="181" t="s">
        <v>12467</v>
      </c>
      <c r="D6456" s="181" t="s">
        <v>6438</v>
      </c>
      <c r="E6456" s="181" t="s">
        <v>13717</v>
      </c>
      <c r="F6456" s="181"/>
      <c r="G6456" s="183" t="s">
        <v>13718</v>
      </c>
      <c r="H6456" s="184" t="n">
        <v>0.091</v>
      </c>
      <c r="I6456" s="185" t="n">
        <v>30.29</v>
      </c>
      <c r="J6456" s="185" t="n">
        <v>2.75</v>
      </c>
    </row>
    <row r="6457" customFormat="false" ht="43.9" hidden="false" customHeight="true" outlineLevel="0" collapsed="false">
      <c r="A6457" s="181" t="s">
        <v>13714</v>
      </c>
      <c r="B6457" s="182" t="n">
        <v>88247</v>
      </c>
      <c r="C6457" s="181" t="s">
        <v>12467</v>
      </c>
      <c r="D6457" s="181" t="s">
        <v>6422</v>
      </c>
      <c r="E6457" s="181" t="s">
        <v>13717</v>
      </c>
      <c r="F6457" s="181"/>
      <c r="G6457" s="183" t="s">
        <v>13718</v>
      </c>
      <c r="H6457" s="184" t="n">
        <v>0.091</v>
      </c>
      <c r="I6457" s="185" t="n">
        <v>25</v>
      </c>
      <c r="J6457" s="185" t="n">
        <v>2.27</v>
      </c>
    </row>
    <row r="6458" customFormat="false" ht="22.3" hidden="false" customHeight="true" outlineLevel="0" collapsed="false">
      <c r="A6458" s="186" t="s">
        <v>13719</v>
      </c>
      <c r="B6458" s="187" t="n">
        <v>2688</v>
      </c>
      <c r="C6458" s="186" t="s">
        <v>12467</v>
      </c>
      <c r="D6458" s="186" t="s">
        <v>8849</v>
      </c>
      <c r="E6458" s="186" t="s">
        <v>13720</v>
      </c>
      <c r="F6458" s="186"/>
      <c r="G6458" s="188" t="s">
        <v>12127</v>
      </c>
      <c r="H6458" s="189" t="n">
        <v>1.1</v>
      </c>
      <c r="I6458" s="190" t="n">
        <v>2.82</v>
      </c>
      <c r="J6458" s="190" t="n">
        <v>3.1</v>
      </c>
    </row>
    <row r="6459" customFormat="false" ht="22.3" hidden="false" customHeight="true" outlineLevel="0" collapsed="false">
      <c r="A6459" s="191"/>
      <c r="B6459" s="191"/>
      <c r="C6459" s="191"/>
      <c r="D6459" s="191"/>
      <c r="E6459" s="191" t="s">
        <v>13722</v>
      </c>
      <c r="F6459" s="192" t="n">
        <v>9.74</v>
      </c>
      <c r="G6459" s="191" t="s">
        <v>13723</v>
      </c>
      <c r="H6459" s="192" t="n">
        <v>0</v>
      </c>
      <c r="I6459" s="191" t="s">
        <v>13724</v>
      </c>
      <c r="J6459" s="192" t="n">
        <v>9.74</v>
      </c>
    </row>
    <row r="6460" customFormat="false" ht="32.75" hidden="false" customHeight="true" outlineLevel="0" collapsed="false">
      <c r="A6460" s="191"/>
      <c r="B6460" s="191"/>
      <c r="C6460" s="191"/>
      <c r="D6460" s="191"/>
      <c r="E6460" s="191" t="s">
        <v>13725</v>
      </c>
      <c r="F6460" s="192" t="n">
        <v>4.22</v>
      </c>
      <c r="G6460" s="191"/>
      <c r="H6460" s="193" t="s">
        <v>13726</v>
      </c>
      <c r="I6460" s="193"/>
      <c r="J6460" s="192" t="n">
        <v>23.25</v>
      </c>
    </row>
    <row r="6461" customFormat="false" ht="22.3" hidden="false" customHeight="true" outlineLevel="0" collapsed="false">
      <c r="A6461" s="125"/>
      <c r="B6461" s="125"/>
      <c r="C6461" s="125"/>
      <c r="D6461" s="125"/>
      <c r="E6461" s="125"/>
      <c r="F6461" s="125"/>
      <c r="G6461" s="125" t="s">
        <v>13727</v>
      </c>
      <c r="H6461" s="194" t="n">
        <v>218</v>
      </c>
      <c r="I6461" s="125" t="s">
        <v>13728</v>
      </c>
      <c r="J6461" s="195" t="n">
        <v>5068.5</v>
      </c>
    </row>
    <row r="6462" customFormat="false" ht="22.3" hidden="false" customHeight="true" outlineLevel="0" collapsed="false">
      <c r="A6462" s="196"/>
      <c r="B6462" s="196"/>
      <c r="C6462" s="196"/>
      <c r="D6462" s="196"/>
      <c r="E6462" s="196"/>
      <c r="F6462" s="196"/>
      <c r="G6462" s="196"/>
      <c r="H6462" s="196"/>
      <c r="I6462" s="196"/>
      <c r="J6462" s="196"/>
    </row>
    <row r="6463" customFormat="false" ht="23.4" hidden="false" customHeight="true" outlineLevel="0" collapsed="false">
      <c r="A6463" s="175" t="s">
        <v>13620</v>
      </c>
      <c r="B6463" s="176" t="s">
        <v>12459</v>
      </c>
      <c r="C6463" s="175" t="s">
        <v>12460</v>
      </c>
      <c r="D6463" s="175" t="s">
        <v>12125</v>
      </c>
      <c r="E6463" s="175" t="s">
        <v>13711</v>
      </c>
      <c r="F6463" s="175"/>
      <c r="G6463" s="177" t="s">
        <v>12461</v>
      </c>
      <c r="H6463" s="176" t="s">
        <v>12462</v>
      </c>
      <c r="I6463" s="176" t="s">
        <v>12463</v>
      </c>
      <c r="J6463" s="176" t="s">
        <v>12243</v>
      </c>
    </row>
    <row r="6464" customFormat="false" ht="55.1" hidden="false" customHeight="true" outlineLevel="0" collapsed="false">
      <c r="A6464" s="154" t="s">
        <v>13712</v>
      </c>
      <c r="B6464" s="178" t="n">
        <v>91834</v>
      </c>
      <c r="C6464" s="154" t="s">
        <v>12467</v>
      </c>
      <c r="D6464" s="154" t="s">
        <v>13434</v>
      </c>
      <c r="E6464" s="154" t="s">
        <v>13737</v>
      </c>
      <c r="F6464" s="154"/>
      <c r="G6464" s="155" t="s">
        <v>12127</v>
      </c>
      <c r="H6464" s="179" t="n">
        <v>1</v>
      </c>
      <c r="I6464" s="180" t="n">
        <v>19.03</v>
      </c>
      <c r="J6464" s="180" t="n">
        <v>19.03</v>
      </c>
    </row>
    <row r="6465" customFormat="false" ht="55.1" hidden="false" customHeight="true" outlineLevel="0" collapsed="false">
      <c r="A6465" s="181" t="s">
        <v>13714</v>
      </c>
      <c r="B6465" s="182" t="n">
        <v>91170</v>
      </c>
      <c r="C6465" s="181" t="s">
        <v>12467</v>
      </c>
      <c r="D6465" s="181" t="s">
        <v>13998</v>
      </c>
      <c r="E6465" s="181" t="s">
        <v>13999</v>
      </c>
      <c r="F6465" s="181"/>
      <c r="G6465" s="183" t="s">
        <v>12127</v>
      </c>
      <c r="H6465" s="184" t="n">
        <v>1</v>
      </c>
      <c r="I6465" s="185" t="n">
        <v>10.91</v>
      </c>
      <c r="J6465" s="185" t="n">
        <v>10.91</v>
      </c>
    </row>
    <row r="6466" customFormat="false" ht="43.9" hidden="false" customHeight="true" outlineLevel="0" collapsed="false">
      <c r="A6466" s="181" t="s">
        <v>13714</v>
      </c>
      <c r="B6466" s="182" t="n">
        <v>88264</v>
      </c>
      <c r="C6466" s="181" t="s">
        <v>12467</v>
      </c>
      <c r="D6466" s="181" t="s">
        <v>6438</v>
      </c>
      <c r="E6466" s="181" t="s">
        <v>13717</v>
      </c>
      <c r="F6466" s="181"/>
      <c r="G6466" s="183" t="s">
        <v>13718</v>
      </c>
      <c r="H6466" s="184" t="n">
        <v>0.091</v>
      </c>
      <c r="I6466" s="185" t="n">
        <v>30.29</v>
      </c>
      <c r="J6466" s="185" t="n">
        <v>2.75</v>
      </c>
    </row>
    <row r="6467" customFormat="false" ht="43.9" hidden="false" customHeight="true" outlineLevel="0" collapsed="false">
      <c r="A6467" s="181" t="s">
        <v>13714</v>
      </c>
      <c r="B6467" s="182" t="n">
        <v>88247</v>
      </c>
      <c r="C6467" s="181" t="s">
        <v>12467</v>
      </c>
      <c r="D6467" s="181" t="s">
        <v>6422</v>
      </c>
      <c r="E6467" s="181" t="s">
        <v>13717</v>
      </c>
      <c r="F6467" s="181"/>
      <c r="G6467" s="183" t="s">
        <v>13718</v>
      </c>
      <c r="H6467" s="184" t="n">
        <v>0.091</v>
      </c>
      <c r="I6467" s="185" t="n">
        <v>25</v>
      </c>
      <c r="J6467" s="185" t="n">
        <v>2.27</v>
      </c>
    </row>
    <row r="6468" customFormat="false" ht="22.3" hidden="false" customHeight="true" outlineLevel="0" collapsed="false">
      <c r="A6468" s="186" t="s">
        <v>13719</v>
      </c>
      <c r="B6468" s="187" t="n">
        <v>2688</v>
      </c>
      <c r="C6468" s="186" t="s">
        <v>12467</v>
      </c>
      <c r="D6468" s="186" t="s">
        <v>8849</v>
      </c>
      <c r="E6468" s="186" t="s">
        <v>13720</v>
      </c>
      <c r="F6468" s="186"/>
      <c r="G6468" s="188" t="s">
        <v>12127</v>
      </c>
      <c r="H6468" s="189" t="n">
        <v>1.1</v>
      </c>
      <c r="I6468" s="190" t="n">
        <v>2.82</v>
      </c>
      <c r="J6468" s="190" t="n">
        <v>3.1</v>
      </c>
    </row>
    <row r="6469" customFormat="false" ht="22.3" hidden="false" customHeight="true" outlineLevel="0" collapsed="false">
      <c r="A6469" s="191"/>
      <c r="B6469" s="191"/>
      <c r="C6469" s="191"/>
      <c r="D6469" s="191"/>
      <c r="E6469" s="191" t="s">
        <v>13722</v>
      </c>
      <c r="F6469" s="192" t="n">
        <v>9.74</v>
      </c>
      <c r="G6469" s="191" t="s">
        <v>13723</v>
      </c>
      <c r="H6469" s="192" t="n">
        <v>0</v>
      </c>
      <c r="I6469" s="191" t="s">
        <v>13724</v>
      </c>
      <c r="J6469" s="192" t="n">
        <v>9.74</v>
      </c>
    </row>
    <row r="6470" customFormat="false" ht="32.75" hidden="false" customHeight="true" outlineLevel="0" collapsed="false">
      <c r="A6470" s="191"/>
      <c r="B6470" s="191"/>
      <c r="C6470" s="191"/>
      <c r="D6470" s="191"/>
      <c r="E6470" s="191" t="s">
        <v>13725</v>
      </c>
      <c r="F6470" s="192" t="n">
        <v>4.22</v>
      </c>
      <c r="G6470" s="191"/>
      <c r="H6470" s="193" t="s">
        <v>13726</v>
      </c>
      <c r="I6470" s="193"/>
      <c r="J6470" s="192" t="n">
        <v>23.25</v>
      </c>
    </row>
    <row r="6471" customFormat="false" ht="22.3" hidden="false" customHeight="true" outlineLevel="0" collapsed="false">
      <c r="A6471" s="125"/>
      <c r="B6471" s="125"/>
      <c r="C6471" s="125"/>
      <c r="D6471" s="125"/>
      <c r="E6471" s="125"/>
      <c r="F6471" s="125"/>
      <c r="G6471" s="125" t="s">
        <v>13727</v>
      </c>
      <c r="H6471" s="194" t="n">
        <v>286.4</v>
      </c>
      <c r="I6471" s="125" t="s">
        <v>13728</v>
      </c>
      <c r="J6471" s="195" t="n">
        <v>6658.8</v>
      </c>
    </row>
    <row r="6472" customFormat="false" ht="22.3" hidden="false" customHeight="true" outlineLevel="0" collapsed="false">
      <c r="A6472" s="196"/>
      <c r="B6472" s="196"/>
      <c r="C6472" s="196"/>
      <c r="D6472" s="196"/>
      <c r="E6472" s="196"/>
      <c r="F6472" s="196"/>
      <c r="G6472" s="196"/>
      <c r="H6472" s="196"/>
      <c r="I6472" s="196"/>
      <c r="J6472" s="196"/>
    </row>
    <row r="6473" customFormat="false" ht="23.4" hidden="false" customHeight="true" outlineLevel="0" collapsed="false">
      <c r="A6473" s="175" t="s">
        <v>13621</v>
      </c>
      <c r="B6473" s="176" t="s">
        <v>12459</v>
      </c>
      <c r="C6473" s="175" t="s">
        <v>12460</v>
      </c>
      <c r="D6473" s="175" t="s">
        <v>12125</v>
      </c>
      <c r="E6473" s="175" t="s">
        <v>13711</v>
      </c>
      <c r="F6473" s="175"/>
      <c r="G6473" s="177" t="s">
        <v>12461</v>
      </c>
      <c r="H6473" s="176" t="s">
        <v>12462</v>
      </c>
      <c r="I6473" s="176" t="s">
        <v>12463</v>
      </c>
      <c r="J6473" s="176" t="s">
        <v>12243</v>
      </c>
    </row>
    <row r="6474" customFormat="false" ht="55.1" hidden="false" customHeight="true" outlineLevel="0" collapsed="false">
      <c r="A6474" s="154" t="s">
        <v>13712</v>
      </c>
      <c r="B6474" s="178" t="n">
        <v>91836</v>
      </c>
      <c r="C6474" s="154" t="s">
        <v>12467</v>
      </c>
      <c r="D6474" s="154" t="s">
        <v>13436</v>
      </c>
      <c r="E6474" s="154" t="s">
        <v>13737</v>
      </c>
      <c r="F6474" s="154"/>
      <c r="G6474" s="155" t="s">
        <v>12127</v>
      </c>
      <c r="H6474" s="179" t="n">
        <v>1</v>
      </c>
      <c r="I6474" s="180" t="n">
        <v>22.02</v>
      </c>
      <c r="J6474" s="180" t="n">
        <v>22.02</v>
      </c>
    </row>
    <row r="6475" customFormat="false" ht="43.9" hidden="false" customHeight="true" outlineLevel="0" collapsed="false">
      <c r="A6475" s="181" t="s">
        <v>13714</v>
      </c>
      <c r="B6475" s="182" t="n">
        <v>88247</v>
      </c>
      <c r="C6475" s="181" t="s">
        <v>12467</v>
      </c>
      <c r="D6475" s="181" t="s">
        <v>6422</v>
      </c>
      <c r="E6475" s="181" t="s">
        <v>13717</v>
      </c>
      <c r="F6475" s="181"/>
      <c r="G6475" s="183" t="s">
        <v>13718</v>
      </c>
      <c r="H6475" s="184" t="n">
        <v>0.105</v>
      </c>
      <c r="I6475" s="185" t="n">
        <v>25</v>
      </c>
      <c r="J6475" s="185" t="n">
        <v>2.62</v>
      </c>
    </row>
    <row r="6476" customFormat="false" ht="55.1" hidden="false" customHeight="true" outlineLevel="0" collapsed="false">
      <c r="A6476" s="181" t="s">
        <v>13714</v>
      </c>
      <c r="B6476" s="182" t="n">
        <v>91170</v>
      </c>
      <c r="C6476" s="181" t="s">
        <v>12467</v>
      </c>
      <c r="D6476" s="181" t="s">
        <v>13998</v>
      </c>
      <c r="E6476" s="181" t="s">
        <v>13999</v>
      </c>
      <c r="F6476" s="181"/>
      <c r="G6476" s="183" t="s">
        <v>12127</v>
      </c>
      <c r="H6476" s="184" t="n">
        <v>1</v>
      </c>
      <c r="I6476" s="185" t="n">
        <v>10.91</v>
      </c>
      <c r="J6476" s="185" t="n">
        <v>10.91</v>
      </c>
    </row>
    <row r="6477" customFormat="false" ht="43.9" hidden="false" customHeight="true" outlineLevel="0" collapsed="false">
      <c r="A6477" s="181" t="s">
        <v>13714</v>
      </c>
      <c r="B6477" s="182" t="n">
        <v>88264</v>
      </c>
      <c r="C6477" s="181" t="s">
        <v>12467</v>
      </c>
      <c r="D6477" s="181" t="s">
        <v>6438</v>
      </c>
      <c r="E6477" s="181" t="s">
        <v>13717</v>
      </c>
      <c r="F6477" s="181"/>
      <c r="G6477" s="183" t="s">
        <v>13718</v>
      </c>
      <c r="H6477" s="184" t="n">
        <v>0.105</v>
      </c>
      <c r="I6477" s="185" t="n">
        <v>30.29</v>
      </c>
      <c r="J6477" s="185" t="n">
        <v>3.18</v>
      </c>
    </row>
    <row r="6478" customFormat="false" ht="22.3" hidden="false" customHeight="true" outlineLevel="0" collapsed="false">
      <c r="A6478" s="186" t="s">
        <v>13719</v>
      </c>
      <c r="B6478" s="187" t="n">
        <v>2690</v>
      </c>
      <c r="C6478" s="186" t="s">
        <v>12467</v>
      </c>
      <c r="D6478" s="186" t="s">
        <v>8850</v>
      </c>
      <c r="E6478" s="186" t="s">
        <v>13720</v>
      </c>
      <c r="F6478" s="186"/>
      <c r="G6478" s="188" t="s">
        <v>12127</v>
      </c>
      <c r="H6478" s="189" t="n">
        <v>1.1</v>
      </c>
      <c r="I6478" s="190" t="n">
        <v>4.83</v>
      </c>
      <c r="J6478" s="190" t="n">
        <v>5.31</v>
      </c>
    </row>
    <row r="6479" customFormat="false" ht="22.3" hidden="false" customHeight="true" outlineLevel="0" collapsed="false">
      <c r="A6479" s="191"/>
      <c r="B6479" s="191"/>
      <c r="C6479" s="191"/>
      <c r="D6479" s="191"/>
      <c r="E6479" s="191" t="s">
        <v>13722</v>
      </c>
      <c r="F6479" s="192" t="n">
        <v>10.34</v>
      </c>
      <c r="G6479" s="191" t="s">
        <v>13723</v>
      </c>
      <c r="H6479" s="192" t="n">
        <v>0</v>
      </c>
      <c r="I6479" s="191" t="s">
        <v>13724</v>
      </c>
      <c r="J6479" s="192" t="n">
        <v>10.34</v>
      </c>
    </row>
    <row r="6480" customFormat="false" ht="32.75" hidden="false" customHeight="true" outlineLevel="0" collapsed="false">
      <c r="A6480" s="191"/>
      <c r="B6480" s="191"/>
      <c r="C6480" s="191"/>
      <c r="D6480" s="191"/>
      <c r="E6480" s="191" t="s">
        <v>13725</v>
      </c>
      <c r="F6480" s="192" t="n">
        <v>4.89</v>
      </c>
      <c r="G6480" s="191"/>
      <c r="H6480" s="193" t="s">
        <v>13726</v>
      </c>
      <c r="I6480" s="193"/>
      <c r="J6480" s="192" t="n">
        <v>26.91</v>
      </c>
    </row>
    <row r="6481" customFormat="false" ht="22.3" hidden="false" customHeight="true" outlineLevel="0" collapsed="false">
      <c r="A6481" s="125"/>
      <c r="B6481" s="125"/>
      <c r="C6481" s="125"/>
      <c r="D6481" s="125"/>
      <c r="E6481" s="125"/>
      <c r="F6481" s="125"/>
      <c r="G6481" s="125" t="s">
        <v>13727</v>
      </c>
      <c r="H6481" s="194" t="n">
        <v>9.9</v>
      </c>
      <c r="I6481" s="125" t="s">
        <v>13728</v>
      </c>
      <c r="J6481" s="195" t="n">
        <v>266.4</v>
      </c>
    </row>
    <row r="6482" customFormat="false" ht="22.3" hidden="false" customHeight="true" outlineLevel="0" collapsed="false">
      <c r="A6482" s="196"/>
      <c r="B6482" s="196"/>
      <c r="C6482" s="196"/>
      <c r="D6482" s="196"/>
      <c r="E6482" s="196"/>
      <c r="F6482" s="196"/>
      <c r="G6482" s="196"/>
      <c r="H6482" s="196"/>
      <c r="I6482" s="196"/>
      <c r="J6482" s="196"/>
    </row>
    <row r="6483" customFormat="false" ht="23.4" hidden="false" customHeight="true" outlineLevel="0" collapsed="false">
      <c r="A6483" s="175" t="s">
        <v>13622</v>
      </c>
      <c r="B6483" s="176" t="s">
        <v>12459</v>
      </c>
      <c r="C6483" s="175" t="s">
        <v>12460</v>
      </c>
      <c r="D6483" s="175" t="s">
        <v>12125</v>
      </c>
      <c r="E6483" s="175" t="s">
        <v>13711</v>
      </c>
      <c r="F6483" s="175"/>
      <c r="G6483" s="177" t="s">
        <v>12461</v>
      </c>
      <c r="H6483" s="176" t="s">
        <v>12462</v>
      </c>
      <c r="I6483" s="176" t="s">
        <v>12463</v>
      </c>
      <c r="J6483" s="176" t="s">
        <v>12243</v>
      </c>
    </row>
    <row r="6484" customFormat="false" ht="43.9" hidden="false" customHeight="true" outlineLevel="0" collapsed="false">
      <c r="A6484" s="154" t="s">
        <v>13712</v>
      </c>
      <c r="B6484" s="178" t="s">
        <v>13505</v>
      </c>
      <c r="C6484" s="154" t="s">
        <v>12475</v>
      </c>
      <c r="D6484" s="154" t="s">
        <v>13506</v>
      </c>
      <c r="E6484" s="154" t="s">
        <v>13940</v>
      </c>
      <c r="F6484" s="154"/>
      <c r="G6484" s="155" t="s">
        <v>12127</v>
      </c>
      <c r="H6484" s="179" t="n">
        <v>1</v>
      </c>
      <c r="I6484" s="180" t="n">
        <v>75.24</v>
      </c>
      <c r="J6484" s="180" t="n">
        <v>75.24</v>
      </c>
    </row>
    <row r="6485" customFormat="false" ht="43.9" hidden="false" customHeight="true" outlineLevel="0" collapsed="false">
      <c r="A6485" s="181" t="s">
        <v>13714</v>
      </c>
      <c r="B6485" s="182" t="n">
        <v>88247</v>
      </c>
      <c r="C6485" s="181" t="s">
        <v>12467</v>
      </c>
      <c r="D6485" s="181" t="s">
        <v>6422</v>
      </c>
      <c r="E6485" s="181" t="s">
        <v>13717</v>
      </c>
      <c r="F6485" s="181"/>
      <c r="G6485" s="183" t="s">
        <v>13718</v>
      </c>
      <c r="H6485" s="184" t="n">
        <v>0.0852</v>
      </c>
      <c r="I6485" s="185" t="n">
        <v>25</v>
      </c>
      <c r="J6485" s="185" t="n">
        <v>2.13</v>
      </c>
    </row>
    <row r="6486" customFormat="false" ht="55.1" hidden="false" customHeight="true" outlineLevel="0" collapsed="false">
      <c r="A6486" s="181" t="s">
        <v>13714</v>
      </c>
      <c r="B6486" s="182" t="n">
        <v>96562</v>
      </c>
      <c r="C6486" s="181" t="s">
        <v>12467</v>
      </c>
      <c r="D6486" s="181" t="s">
        <v>14023</v>
      </c>
      <c r="E6486" s="181" t="s">
        <v>13999</v>
      </c>
      <c r="F6486" s="181"/>
      <c r="G6486" s="183" t="s">
        <v>12127</v>
      </c>
      <c r="H6486" s="184" t="n">
        <v>1</v>
      </c>
      <c r="I6486" s="185" t="n">
        <v>54.61</v>
      </c>
      <c r="J6486" s="185" t="n">
        <v>54.61</v>
      </c>
    </row>
    <row r="6487" customFormat="false" ht="43.9" hidden="false" customHeight="true" outlineLevel="0" collapsed="false">
      <c r="A6487" s="181" t="s">
        <v>13714</v>
      </c>
      <c r="B6487" s="182" t="n">
        <v>88264</v>
      </c>
      <c r="C6487" s="181" t="s">
        <v>12467</v>
      </c>
      <c r="D6487" s="181" t="s">
        <v>6438</v>
      </c>
      <c r="E6487" s="181" t="s">
        <v>13717</v>
      </c>
      <c r="F6487" s="181"/>
      <c r="G6487" s="183" t="s">
        <v>13718</v>
      </c>
      <c r="H6487" s="184" t="n">
        <v>0.0852</v>
      </c>
      <c r="I6487" s="185" t="n">
        <v>30.29</v>
      </c>
      <c r="J6487" s="185" t="n">
        <v>2.58</v>
      </c>
    </row>
    <row r="6488" customFormat="false" ht="32.75" hidden="false" customHeight="true" outlineLevel="0" collapsed="false">
      <c r="A6488" s="186" t="s">
        <v>13719</v>
      </c>
      <c r="B6488" s="187" t="n">
        <v>3989</v>
      </c>
      <c r="C6488" s="186" t="s">
        <v>13843</v>
      </c>
      <c r="D6488" s="186" t="s">
        <v>14024</v>
      </c>
      <c r="E6488" s="186" t="s">
        <v>13720</v>
      </c>
      <c r="F6488" s="186"/>
      <c r="G6488" s="188" t="s">
        <v>12126</v>
      </c>
      <c r="H6488" s="189" t="n">
        <v>0.333</v>
      </c>
      <c r="I6488" s="190" t="n">
        <v>15.1</v>
      </c>
      <c r="J6488" s="190" t="n">
        <v>5.02</v>
      </c>
    </row>
    <row r="6489" customFormat="false" ht="32.75" hidden="false" customHeight="true" outlineLevel="0" collapsed="false">
      <c r="A6489" s="186" t="s">
        <v>13719</v>
      </c>
      <c r="B6489" s="187" t="n">
        <v>857</v>
      </c>
      <c r="C6489" s="186" t="s">
        <v>13843</v>
      </c>
      <c r="D6489" s="186" t="s">
        <v>14025</v>
      </c>
      <c r="E6489" s="186" t="s">
        <v>13720</v>
      </c>
      <c r="F6489" s="186"/>
      <c r="G6489" s="188" t="s">
        <v>12126</v>
      </c>
      <c r="H6489" s="189" t="n">
        <v>0.333</v>
      </c>
      <c r="I6489" s="190" t="n">
        <v>32.75</v>
      </c>
      <c r="J6489" s="190" t="n">
        <v>10.9</v>
      </c>
    </row>
    <row r="6490" customFormat="false" ht="22.3" hidden="false" customHeight="true" outlineLevel="0" collapsed="false">
      <c r="A6490" s="191"/>
      <c r="B6490" s="191"/>
      <c r="C6490" s="191"/>
      <c r="D6490" s="191"/>
      <c r="E6490" s="191" t="s">
        <v>13722</v>
      </c>
      <c r="F6490" s="192" t="n">
        <v>24.91</v>
      </c>
      <c r="G6490" s="191" t="s">
        <v>13723</v>
      </c>
      <c r="H6490" s="192" t="n">
        <v>0</v>
      </c>
      <c r="I6490" s="191" t="s">
        <v>13724</v>
      </c>
      <c r="J6490" s="192" t="n">
        <v>24.91</v>
      </c>
    </row>
    <row r="6491" customFormat="false" ht="32.75" hidden="false" customHeight="true" outlineLevel="0" collapsed="false">
      <c r="A6491" s="191"/>
      <c r="B6491" s="191"/>
      <c r="C6491" s="191"/>
      <c r="D6491" s="191"/>
      <c r="E6491" s="191" t="s">
        <v>13725</v>
      </c>
      <c r="F6491" s="192" t="n">
        <v>16.71</v>
      </c>
      <c r="G6491" s="191"/>
      <c r="H6491" s="193" t="s">
        <v>13726</v>
      </c>
      <c r="I6491" s="193"/>
      <c r="J6491" s="192" t="n">
        <v>91.95</v>
      </c>
    </row>
    <row r="6492" customFormat="false" ht="22.3" hidden="false" customHeight="true" outlineLevel="0" collapsed="false">
      <c r="A6492" s="125"/>
      <c r="B6492" s="125"/>
      <c r="C6492" s="125"/>
      <c r="D6492" s="125"/>
      <c r="E6492" s="125"/>
      <c r="F6492" s="125"/>
      <c r="G6492" s="125" t="s">
        <v>13727</v>
      </c>
      <c r="H6492" s="194" t="n">
        <v>29.8</v>
      </c>
      <c r="I6492" s="125" t="s">
        <v>13728</v>
      </c>
      <c r="J6492" s="195" t="n">
        <v>2740.11</v>
      </c>
    </row>
    <row r="6493" customFormat="false" ht="22.3" hidden="false" customHeight="true" outlineLevel="0" collapsed="false">
      <c r="A6493" s="196"/>
      <c r="B6493" s="196"/>
      <c r="C6493" s="196"/>
      <c r="D6493" s="196"/>
      <c r="E6493" s="196"/>
      <c r="F6493" s="196"/>
      <c r="G6493" s="196"/>
      <c r="H6493" s="196"/>
      <c r="I6493" s="196"/>
      <c r="J6493" s="196"/>
    </row>
    <row r="6494" customFormat="false" ht="23.4" hidden="false" customHeight="true" outlineLevel="0" collapsed="false">
      <c r="A6494" s="175" t="s">
        <v>13623</v>
      </c>
      <c r="B6494" s="176" t="s">
        <v>12459</v>
      </c>
      <c r="C6494" s="175" t="s">
        <v>12460</v>
      </c>
      <c r="D6494" s="175" t="s">
        <v>12125</v>
      </c>
      <c r="E6494" s="175" t="s">
        <v>13711</v>
      </c>
      <c r="F6494" s="175"/>
      <c r="G6494" s="177" t="s">
        <v>12461</v>
      </c>
      <c r="H6494" s="176" t="s">
        <v>12462</v>
      </c>
      <c r="I6494" s="176" t="s">
        <v>12463</v>
      </c>
      <c r="J6494" s="176" t="s">
        <v>12243</v>
      </c>
    </row>
    <row r="6495" customFormat="false" ht="32.75" hidden="false" customHeight="true" outlineLevel="0" collapsed="false">
      <c r="A6495" s="154" t="s">
        <v>13712</v>
      </c>
      <c r="B6495" s="178" t="s">
        <v>13442</v>
      </c>
      <c r="C6495" s="154" t="s">
        <v>12475</v>
      </c>
      <c r="D6495" s="154" t="s">
        <v>13443</v>
      </c>
      <c r="E6495" s="154" t="s">
        <v>13752</v>
      </c>
      <c r="F6495" s="154"/>
      <c r="G6495" s="155" t="s">
        <v>12127</v>
      </c>
      <c r="H6495" s="179" t="n">
        <v>1</v>
      </c>
      <c r="I6495" s="180" t="n">
        <v>51.37</v>
      </c>
      <c r="J6495" s="180" t="n">
        <v>51.37</v>
      </c>
    </row>
    <row r="6496" customFormat="false" ht="55.1" hidden="false" customHeight="true" outlineLevel="0" collapsed="false">
      <c r="A6496" s="181" t="s">
        <v>13714</v>
      </c>
      <c r="B6496" s="182" t="n">
        <v>91170</v>
      </c>
      <c r="C6496" s="181" t="s">
        <v>12467</v>
      </c>
      <c r="D6496" s="181" t="s">
        <v>13998</v>
      </c>
      <c r="E6496" s="181" t="s">
        <v>13999</v>
      </c>
      <c r="F6496" s="181"/>
      <c r="G6496" s="183" t="s">
        <v>12127</v>
      </c>
      <c r="H6496" s="184" t="n">
        <v>1</v>
      </c>
      <c r="I6496" s="185" t="n">
        <v>10.91</v>
      </c>
      <c r="J6496" s="185" t="n">
        <v>10.91</v>
      </c>
    </row>
    <row r="6497" customFormat="false" ht="43.9" hidden="false" customHeight="true" outlineLevel="0" collapsed="false">
      <c r="A6497" s="181" t="s">
        <v>13714</v>
      </c>
      <c r="B6497" s="182" t="n">
        <v>88247</v>
      </c>
      <c r="C6497" s="181" t="s">
        <v>12467</v>
      </c>
      <c r="D6497" s="181" t="s">
        <v>6422</v>
      </c>
      <c r="E6497" s="181" t="s">
        <v>13717</v>
      </c>
      <c r="F6497" s="181"/>
      <c r="G6497" s="183" t="s">
        <v>13718</v>
      </c>
      <c r="H6497" s="184" t="n">
        <v>0.1572</v>
      </c>
      <c r="I6497" s="185" t="n">
        <v>25</v>
      </c>
      <c r="J6497" s="185" t="n">
        <v>3.93</v>
      </c>
    </row>
    <row r="6498" customFormat="false" ht="43.9" hidden="false" customHeight="true" outlineLevel="0" collapsed="false">
      <c r="A6498" s="181" t="s">
        <v>13714</v>
      </c>
      <c r="B6498" s="182" t="n">
        <v>88264</v>
      </c>
      <c r="C6498" s="181" t="s">
        <v>12467</v>
      </c>
      <c r="D6498" s="181" t="s">
        <v>6438</v>
      </c>
      <c r="E6498" s="181" t="s">
        <v>13717</v>
      </c>
      <c r="F6498" s="181"/>
      <c r="G6498" s="183" t="s">
        <v>13718</v>
      </c>
      <c r="H6498" s="184" t="n">
        <v>0.1572</v>
      </c>
      <c r="I6498" s="185" t="n">
        <v>30.29</v>
      </c>
      <c r="J6498" s="185" t="n">
        <v>4.76</v>
      </c>
    </row>
    <row r="6499" customFormat="false" ht="43.9" hidden="false" customHeight="true" outlineLevel="0" collapsed="false">
      <c r="A6499" s="186" t="s">
        <v>13719</v>
      </c>
      <c r="B6499" s="187" t="n">
        <v>2503</v>
      </c>
      <c r="C6499" s="186" t="s">
        <v>12467</v>
      </c>
      <c r="D6499" s="186" t="s">
        <v>14016</v>
      </c>
      <c r="E6499" s="186" t="s">
        <v>13720</v>
      </c>
      <c r="F6499" s="186"/>
      <c r="G6499" s="188" t="s">
        <v>12127</v>
      </c>
      <c r="H6499" s="189" t="n">
        <v>1.05</v>
      </c>
      <c r="I6499" s="190" t="n">
        <v>30.26</v>
      </c>
      <c r="J6499" s="190" t="n">
        <v>31.77</v>
      </c>
    </row>
    <row r="6500" customFormat="false" ht="22.3" hidden="false" customHeight="true" outlineLevel="0" collapsed="false">
      <c r="A6500" s="191"/>
      <c r="B6500" s="191"/>
      <c r="C6500" s="191"/>
      <c r="D6500" s="191"/>
      <c r="E6500" s="191" t="s">
        <v>13722</v>
      </c>
      <c r="F6500" s="192" t="n">
        <v>12.57</v>
      </c>
      <c r="G6500" s="191" t="s">
        <v>13723</v>
      </c>
      <c r="H6500" s="192" t="n">
        <v>0</v>
      </c>
      <c r="I6500" s="191" t="s">
        <v>13724</v>
      </c>
      <c r="J6500" s="192" t="n">
        <v>12.57</v>
      </c>
    </row>
    <row r="6501" customFormat="false" ht="32.75" hidden="false" customHeight="true" outlineLevel="0" collapsed="false">
      <c r="A6501" s="191"/>
      <c r="B6501" s="191"/>
      <c r="C6501" s="191"/>
      <c r="D6501" s="191"/>
      <c r="E6501" s="191" t="s">
        <v>13725</v>
      </c>
      <c r="F6501" s="192" t="n">
        <v>11.41</v>
      </c>
      <c r="G6501" s="191"/>
      <c r="H6501" s="193" t="s">
        <v>13726</v>
      </c>
      <c r="I6501" s="193"/>
      <c r="J6501" s="192" t="n">
        <v>62.78</v>
      </c>
    </row>
    <row r="6502" customFormat="false" ht="22.3" hidden="false" customHeight="true" outlineLevel="0" collapsed="false">
      <c r="A6502" s="125"/>
      <c r="B6502" s="125"/>
      <c r="C6502" s="125"/>
      <c r="D6502" s="125"/>
      <c r="E6502" s="125"/>
      <c r="F6502" s="125"/>
      <c r="G6502" s="125" t="s">
        <v>13727</v>
      </c>
      <c r="H6502" s="194" t="n">
        <v>23.6</v>
      </c>
      <c r="I6502" s="125" t="s">
        <v>13728</v>
      </c>
      <c r="J6502" s="195" t="n">
        <v>1481.6</v>
      </c>
    </row>
    <row r="6503" customFormat="false" ht="22.3" hidden="false" customHeight="true" outlineLevel="0" collapsed="false">
      <c r="A6503" s="196"/>
      <c r="B6503" s="196"/>
      <c r="C6503" s="196"/>
      <c r="D6503" s="196"/>
      <c r="E6503" s="196"/>
      <c r="F6503" s="196"/>
      <c r="G6503" s="196"/>
      <c r="H6503" s="196"/>
      <c r="I6503" s="196"/>
      <c r="J6503" s="196"/>
    </row>
    <row r="6504" customFormat="false" ht="23.4" hidden="false" customHeight="true" outlineLevel="0" collapsed="false">
      <c r="A6504" s="175" t="s">
        <v>13624</v>
      </c>
      <c r="B6504" s="176" t="s">
        <v>12459</v>
      </c>
      <c r="C6504" s="175" t="s">
        <v>12460</v>
      </c>
      <c r="D6504" s="175" t="s">
        <v>12125</v>
      </c>
      <c r="E6504" s="175" t="s">
        <v>13711</v>
      </c>
      <c r="F6504" s="175"/>
      <c r="G6504" s="177" t="s">
        <v>12461</v>
      </c>
      <c r="H6504" s="176" t="s">
        <v>12462</v>
      </c>
      <c r="I6504" s="176" t="s">
        <v>12463</v>
      </c>
      <c r="J6504" s="176" t="s">
        <v>12243</v>
      </c>
    </row>
    <row r="6505" customFormat="false" ht="43.9" hidden="false" customHeight="true" outlineLevel="0" collapsed="false">
      <c r="A6505" s="154" t="s">
        <v>13712</v>
      </c>
      <c r="B6505" s="178" t="s">
        <v>13445</v>
      </c>
      <c r="C6505" s="154" t="s">
        <v>12475</v>
      </c>
      <c r="D6505" s="154" t="s">
        <v>13446</v>
      </c>
      <c r="E6505" s="154" t="s">
        <v>13940</v>
      </c>
      <c r="F6505" s="154"/>
      <c r="G6505" s="155" t="s">
        <v>12127</v>
      </c>
      <c r="H6505" s="179" t="n">
        <v>1</v>
      </c>
      <c r="I6505" s="180" t="n">
        <v>44.28</v>
      </c>
      <c r="J6505" s="180" t="n">
        <v>44.28</v>
      </c>
    </row>
    <row r="6506" customFormat="false" ht="43.9" hidden="false" customHeight="true" outlineLevel="0" collapsed="false">
      <c r="A6506" s="181" t="s">
        <v>13714</v>
      </c>
      <c r="B6506" s="182" t="n">
        <v>88247</v>
      </c>
      <c r="C6506" s="181" t="s">
        <v>12467</v>
      </c>
      <c r="D6506" s="181" t="s">
        <v>6422</v>
      </c>
      <c r="E6506" s="181" t="s">
        <v>13717</v>
      </c>
      <c r="F6506" s="181"/>
      <c r="G6506" s="183" t="s">
        <v>13718</v>
      </c>
      <c r="H6506" s="184" t="n">
        <v>0.1572</v>
      </c>
      <c r="I6506" s="185" t="n">
        <v>25</v>
      </c>
      <c r="J6506" s="185" t="n">
        <v>3.93</v>
      </c>
    </row>
    <row r="6507" customFormat="false" ht="43.9" hidden="false" customHeight="true" outlineLevel="0" collapsed="false">
      <c r="A6507" s="181" t="s">
        <v>13714</v>
      </c>
      <c r="B6507" s="182" t="n">
        <v>88264</v>
      </c>
      <c r="C6507" s="181" t="s">
        <v>12467</v>
      </c>
      <c r="D6507" s="181" t="s">
        <v>6438</v>
      </c>
      <c r="E6507" s="181" t="s">
        <v>13717</v>
      </c>
      <c r="F6507" s="181"/>
      <c r="G6507" s="183" t="s">
        <v>13718</v>
      </c>
      <c r="H6507" s="184" t="n">
        <v>0.1572</v>
      </c>
      <c r="I6507" s="185" t="n">
        <v>30.29</v>
      </c>
      <c r="J6507" s="185" t="n">
        <v>4.76</v>
      </c>
    </row>
    <row r="6508" customFormat="false" ht="55.1" hidden="false" customHeight="true" outlineLevel="0" collapsed="false">
      <c r="A6508" s="181" t="s">
        <v>13714</v>
      </c>
      <c r="B6508" s="182" t="n">
        <v>91170</v>
      </c>
      <c r="C6508" s="181" t="s">
        <v>12467</v>
      </c>
      <c r="D6508" s="181" t="s">
        <v>13998</v>
      </c>
      <c r="E6508" s="181" t="s">
        <v>13999</v>
      </c>
      <c r="F6508" s="181"/>
      <c r="G6508" s="183" t="s">
        <v>12127</v>
      </c>
      <c r="H6508" s="184" t="n">
        <v>1</v>
      </c>
      <c r="I6508" s="185" t="n">
        <v>10.91</v>
      </c>
      <c r="J6508" s="185" t="n">
        <v>10.91</v>
      </c>
    </row>
    <row r="6509" customFormat="false" ht="43.9" hidden="false" customHeight="true" outlineLevel="0" collapsed="false">
      <c r="A6509" s="186" t="s">
        <v>13719</v>
      </c>
      <c r="B6509" s="187" t="n">
        <v>2502</v>
      </c>
      <c r="C6509" s="186" t="s">
        <v>12467</v>
      </c>
      <c r="D6509" s="186" t="s">
        <v>14017</v>
      </c>
      <c r="E6509" s="186" t="s">
        <v>13720</v>
      </c>
      <c r="F6509" s="186"/>
      <c r="G6509" s="188" t="s">
        <v>12127</v>
      </c>
      <c r="H6509" s="189" t="n">
        <v>1.05</v>
      </c>
      <c r="I6509" s="190" t="n">
        <v>23.51</v>
      </c>
      <c r="J6509" s="190" t="n">
        <v>24.68</v>
      </c>
    </row>
    <row r="6510" customFormat="false" ht="22.3" hidden="false" customHeight="true" outlineLevel="0" collapsed="false">
      <c r="A6510" s="191"/>
      <c r="B6510" s="191"/>
      <c r="C6510" s="191"/>
      <c r="D6510" s="191"/>
      <c r="E6510" s="191" t="s">
        <v>13722</v>
      </c>
      <c r="F6510" s="192" t="n">
        <v>12.57</v>
      </c>
      <c r="G6510" s="191" t="s">
        <v>13723</v>
      </c>
      <c r="H6510" s="192" t="n">
        <v>0</v>
      </c>
      <c r="I6510" s="191" t="s">
        <v>13724</v>
      </c>
      <c r="J6510" s="192" t="n">
        <v>12.57</v>
      </c>
    </row>
    <row r="6511" customFormat="false" ht="32.75" hidden="false" customHeight="true" outlineLevel="0" collapsed="false">
      <c r="A6511" s="191"/>
      <c r="B6511" s="191"/>
      <c r="C6511" s="191"/>
      <c r="D6511" s="191"/>
      <c r="E6511" s="191" t="s">
        <v>13725</v>
      </c>
      <c r="F6511" s="192" t="n">
        <v>9.83</v>
      </c>
      <c r="G6511" s="191"/>
      <c r="H6511" s="193" t="s">
        <v>13726</v>
      </c>
      <c r="I6511" s="193"/>
      <c r="J6511" s="192" t="n">
        <v>54.11</v>
      </c>
    </row>
    <row r="6512" customFormat="false" ht="22.3" hidden="false" customHeight="true" outlineLevel="0" collapsed="false">
      <c r="A6512" s="125"/>
      <c r="B6512" s="125"/>
      <c r="C6512" s="125"/>
      <c r="D6512" s="125"/>
      <c r="E6512" s="125"/>
      <c r="F6512" s="125"/>
      <c r="G6512" s="125" t="s">
        <v>13727</v>
      </c>
      <c r="H6512" s="194" t="n">
        <v>141.8</v>
      </c>
      <c r="I6512" s="125" t="s">
        <v>13728</v>
      </c>
      <c r="J6512" s="195" t="n">
        <v>7672.79</v>
      </c>
    </row>
    <row r="6513" customFormat="false" ht="22.3" hidden="false" customHeight="true" outlineLevel="0" collapsed="false">
      <c r="A6513" s="196"/>
      <c r="B6513" s="196"/>
      <c r="C6513" s="196"/>
      <c r="D6513" s="196"/>
      <c r="E6513" s="196"/>
      <c r="F6513" s="196"/>
      <c r="G6513" s="196"/>
      <c r="H6513" s="196"/>
      <c r="I6513" s="196"/>
      <c r="J6513" s="196"/>
    </row>
    <row r="6514" customFormat="false" ht="23.4" hidden="false" customHeight="true" outlineLevel="0" collapsed="false">
      <c r="A6514" s="175" t="s">
        <v>13625</v>
      </c>
      <c r="B6514" s="176" t="s">
        <v>12459</v>
      </c>
      <c r="C6514" s="175" t="s">
        <v>12460</v>
      </c>
      <c r="D6514" s="175" t="s">
        <v>12125</v>
      </c>
      <c r="E6514" s="175" t="s">
        <v>13711</v>
      </c>
      <c r="F6514" s="175"/>
      <c r="G6514" s="177" t="s">
        <v>12461</v>
      </c>
      <c r="H6514" s="176" t="s">
        <v>12462</v>
      </c>
      <c r="I6514" s="176" t="s">
        <v>12463</v>
      </c>
      <c r="J6514" s="176" t="s">
        <v>12243</v>
      </c>
    </row>
    <row r="6515" customFormat="false" ht="43.9" hidden="false" customHeight="true" outlineLevel="0" collapsed="false">
      <c r="A6515" s="154" t="s">
        <v>13712</v>
      </c>
      <c r="B6515" s="178" t="s">
        <v>13448</v>
      </c>
      <c r="C6515" s="154" t="s">
        <v>12475</v>
      </c>
      <c r="D6515" s="154" t="s">
        <v>13449</v>
      </c>
      <c r="E6515" s="154" t="s">
        <v>13940</v>
      </c>
      <c r="F6515" s="154"/>
      <c r="G6515" s="155" t="s">
        <v>12127</v>
      </c>
      <c r="H6515" s="179" t="n">
        <v>1</v>
      </c>
      <c r="I6515" s="180" t="n">
        <v>61.92</v>
      </c>
      <c r="J6515" s="180" t="n">
        <v>61.92</v>
      </c>
    </row>
    <row r="6516" customFormat="false" ht="43.9" hidden="false" customHeight="true" outlineLevel="0" collapsed="false">
      <c r="A6516" s="181" t="s">
        <v>13714</v>
      </c>
      <c r="B6516" s="182" t="n">
        <v>88264</v>
      </c>
      <c r="C6516" s="181" t="s">
        <v>12467</v>
      </c>
      <c r="D6516" s="181" t="s">
        <v>6438</v>
      </c>
      <c r="E6516" s="181" t="s">
        <v>13717</v>
      </c>
      <c r="F6516" s="181"/>
      <c r="G6516" s="183" t="s">
        <v>13718</v>
      </c>
      <c r="H6516" s="184" t="n">
        <v>0.1572</v>
      </c>
      <c r="I6516" s="185" t="n">
        <v>30.29</v>
      </c>
      <c r="J6516" s="185" t="n">
        <v>4.76</v>
      </c>
    </row>
    <row r="6517" customFormat="false" ht="55.1" hidden="false" customHeight="true" outlineLevel="0" collapsed="false">
      <c r="A6517" s="181" t="s">
        <v>13714</v>
      </c>
      <c r="B6517" s="182" t="n">
        <v>91170</v>
      </c>
      <c r="C6517" s="181" t="s">
        <v>12467</v>
      </c>
      <c r="D6517" s="181" t="s">
        <v>13998</v>
      </c>
      <c r="E6517" s="181" t="s">
        <v>13999</v>
      </c>
      <c r="F6517" s="181"/>
      <c r="G6517" s="183" t="s">
        <v>12127</v>
      </c>
      <c r="H6517" s="184" t="n">
        <v>1</v>
      </c>
      <c r="I6517" s="185" t="n">
        <v>10.91</v>
      </c>
      <c r="J6517" s="185" t="n">
        <v>10.91</v>
      </c>
    </row>
    <row r="6518" customFormat="false" ht="43.9" hidden="false" customHeight="true" outlineLevel="0" collapsed="false">
      <c r="A6518" s="181" t="s">
        <v>13714</v>
      </c>
      <c r="B6518" s="182" t="n">
        <v>88247</v>
      </c>
      <c r="C6518" s="181" t="s">
        <v>12467</v>
      </c>
      <c r="D6518" s="181" t="s">
        <v>6422</v>
      </c>
      <c r="E6518" s="181" t="s">
        <v>13717</v>
      </c>
      <c r="F6518" s="181"/>
      <c r="G6518" s="183" t="s">
        <v>13718</v>
      </c>
      <c r="H6518" s="184" t="n">
        <v>0.1572</v>
      </c>
      <c r="I6518" s="185" t="n">
        <v>25</v>
      </c>
      <c r="J6518" s="185" t="n">
        <v>3.93</v>
      </c>
    </row>
    <row r="6519" customFormat="false" ht="43.9" hidden="false" customHeight="true" outlineLevel="0" collapsed="false">
      <c r="A6519" s="186" t="s">
        <v>13719</v>
      </c>
      <c r="B6519" s="187" t="n">
        <v>2500</v>
      </c>
      <c r="C6519" s="186" t="s">
        <v>12467</v>
      </c>
      <c r="D6519" s="186" t="s">
        <v>14018</v>
      </c>
      <c r="E6519" s="186" t="s">
        <v>13720</v>
      </c>
      <c r="F6519" s="186"/>
      <c r="G6519" s="188" t="s">
        <v>12127</v>
      </c>
      <c r="H6519" s="189" t="n">
        <v>1.05</v>
      </c>
      <c r="I6519" s="190" t="n">
        <v>40.31</v>
      </c>
      <c r="J6519" s="190" t="n">
        <v>42.32</v>
      </c>
    </row>
    <row r="6520" customFormat="false" ht="22.3" hidden="false" customHeight="true" outlineLevel="0" collapsed="false">
      <c r="A6520" s="191"/>
      <c r="B6520" s="191"/>
      <c r="C6520" s="191"/>
      <c r="D6520" s="191"/>
      <c r="E6520" s="191" t="s">
        <v>13722</v>
      </c>
      <c r="F6520" s="192" t="n">
        <v>12.57</v>
      </c>
      <c r="G6520" s="191" t="s">
        <v>13723</v>
      </c>
      <c r="H6520" s="192" t="n">
        <v>0</v>
      </c>
      <c r="I6520" s="191" t="s">
        <v>13724</v>
      </c>
      <c r="J6520" s="192" t="n">
        <v>12.57</v>
      </c>
    </row>
    <row r="6521" customFormat="false" ht="32.75" hidden="false" customHeight="true" outlineLevel="0" collapsed="false">
      <c r="A6521" s="191"/>
      <c r="B6521" s="191"/>
      <c r="C6521" s="191"/>
      <c r="D6521" s="191"/>
      <c r="E6521" s="191" t="s">
        <v>13725</v>
      </c>
      <c r="F6521" s="192" t="n">
        <v>13.75</v>
      </c>
      <c r="G6521" s="191"/>
      <c r="H6521" s="193" t="s">
        <v>13726</v>
      </c>
      <c r="I6521" s="193"/>
      <c r="J6521" s="192" t="n">
        <v>75.67</v>
      </c>
    </row>
    <row r="6522" customFormat="false" ht="22.3" hidden="false" customHeight="true" outlineLevel="0" collapsed="false">
      <c r="A6522" s="125"/>
      <c r="B6522" s="125"/>
      <c r="C6522" s="125"/>
      <c r="D6522" s="125"/>
      <c r="E6522" s="125"/>
      <c r="F6522" s="125"/>
      <c r="G6522" s="125" t="s">
        <v>13727</v>
      </c>
      <c r="H6522" s="194" t="n">
        <v>34</v>
      </c>
      <c r="I6522" s="125" t="s">
        <v>13728</v>
      </c>
      <c r="J6522" s="195" t="n">
        <v>2572.78</v>
      </c>
    </row>
    <row r="6523" customFormat="false" ht="22.3" hidden="false" customHeight="true" outlineLevel="0" collapsed="false">
      <c r="A6523" s="196"/>
      <c r="B6523" s="196"/>
      <c r="C6523" s="196"/>
      <c r="D6523" s="196"/>
      <c r="E6523" s="196"/>
      <c r="F6523" s="196"/>
      <c r="G6523" s="196"/>
      <c r="H6523" s="196"/>
      <c r="I6523" s="196"/>
      <c r="J6523" s="196"/>
    </row>
    <row r="6524" customFormat="false" ht="23.4" hidden="false" customHeight="true" outlineLevel="0" collapsed="false">
      <c r="A6524" s="175" t="s">
        <v>13626</v>
      </c>
      <c r="B6524" s="176" t="s">
        <v>12459</v>
      </c>
      <c r="C6524" s="175" t="s">
        <v>12460</v>
      </c>
      <c r="D6524" s="175" t="s">
        <v>12125</v>
      </c>
      <c r="E6524" s="175" t="s">
        <v>13711</v>
      </c>
      <c r="F6524" s="175"/>
      <c r="G6524" s="177" t="s">
        <v>12461</v>
      </c>
      <c r="H6524" s="176" t="s">
        <v>12462</v>
      </c>
      <c r="I6524" s="176" t="s">
        <v>12463</v>
      </c>
      <c r="J6524" s="176" t="s">
        <v>12243</v>
      </c>
    </row>
    <row r="6525" customFormat="false" ht="43.9" hidden="false" customHeight="true" outlineLevel="0" collapsed="false">
      <c r="A6525" s="154" t="s">
        <v>13712</v>
      </c>
      <c r="B6525" s="178" t="s">
        <v>13451</v>
      </c>
      <c r="C6525" s="154" t="s">
        <v>12475</v>
      </c>
      <c r="D6525" s="154" t="s">
        <v>13452</v>
      </c>
      <c r="E6525" s="154" t="s">
        <v>14019</v>
      </c>
      <c r="F6525" s="154"/>
      <c r="G6525" s="155" t="s">
        <v>12126</v>
      </c>
      <c r="H6525" s="179" t="n">
        <v>1</v>
      </c>
      <c r="I6525" s="180" t="n">
        <v>41.32</v>
      </c>
      <c r="J6525" s="180" t="n">
        <v>41.32</v>
      </c>
    </row>
    <row r="6526" customFormat="false" ht="43.9" hidden="false" customHeight="true" outlineLevel="0" collapsed="false">
      <c r="A6526" s="181" t="s">
        <v>13714</v>
      </c>
      <c r="B6526" s="182" t="n">
        <v>88264</v>
      </c>
      <c r="C6526" s="181" t="s">
        <v>12467</v>
      </c>
      <c r="D6526" s="181" t="s">
        <v>6438</v>
      </c>
      <c r="E6526" s="181" t="s">
        <v>13717</v>
      </c>
      <c r="F6526" s="181"/>
      <c r="G6526" s="183" t="s">
        <v>13718</v>
      </c>
      <c r="H6526" s="184" t="n">
        <v>0.3379</v>
      </c>
      <c r="I6526" s="185" t="n">
        <v>30.29</v>
      </c>
      <c r="J6526" s="185" t="n">
        <v>10.23</v>
      </c>
    </row>
    <row r="6527" customFormat="false" ht="43.9" hidden="false" customHeight="true" outlineLevel="0" collapsed="false">
      <c r="A6527" s="181" t="s">
        <v>13714</v>
      </c>
      <c r="B6527" s="182" t="n">
        <v>88247</v>
      </c>
      <c r="C6527" s="181" t="s">
        <v>12467</v>
      </c>
      <c r="D6527" s="181" t="s">
        <v>6422</v>
      </c>
      <c r="E6527" s="181" t="s">
        <v>13717</v>
      </c>
      <c r="F6527" s="181"/>
      <c r="G6527" s="183" t="s">
        <v>13718</v>
      </c>
      <c r="H6527" s="184" t="n">
        <v>0.1408</v>
      </c>
      <c r="I6527" s="185" t="n">
        <v>25</v>
      </c>
      <c r="J6527" s="185" t="n">
        <v>3.52</v>
      </c>
    </row>
    <row r="6528" customFormat="false" ht="22.3" hidden="false" customHeight="true" outlineLevel="0" collapsed="false">
      <c r="A6528" s="186" t="s">
        <v>13719</v>
      </c>
      <c r="B6528" s="187" t="n">
        <v>39387</v>
      </c>
      <c r="C6528" s="186" t="s">
        <v>12467</v>
      </c>
      <c r="D6528" s="186" t="s">
        <v>9648</v>
      </c>
      <c r="E6528" s="186" t="s">
        <v>13720</v>
      </c>
      <c r="F6528" s="186"/>
      <c r="G6528" s="188" t="s">
        <v>12126</v>
      </c>
      <c r="H6528" s="189" t="n">
        <v>1</v>
      </c>
      <c r="I6528" s="190" t="n">
        <v>7.4</v>
      </c>
      <c r="J6528" s="190" t="n">
        <v>7.4</v>
      </c>
    </row>
    <row r="6529" customFormat="false" ht="22.3" hidden="false" customHeight="true" outlineLevel="0" collapsed="false">
      <c r="A6529" s="186" t="s">
        <v>13719</v>
      </c>
      <c r="B6529" s="187" t="n">
        <v>39390</v>
      </c>
      <c r="C6529" s="186" t="s">
        <v>12467</v>
      </c>
      <c r="D6529" s="186" t="s">
        <v>9750</v>
      </c>
      <c r="E6529" s="186" t="s">
        <v>13720</v>
      </c>
      <c r="F6529" s="186"/>
      <c r="G6529" s="188" t="s">
        <v>12126</v>
      </c>
      <c r="H6529" s="189" t="n">
        <v>1</v>
      </c>
      <c r="I6529" s="190" t="n">
        <v>20.17</v>
      </c>
      <c r="J6529" s="190" t="n">
        <v>20.17</v>
      </c>
    </row>
    <row r="6530" customFormat="false" ht="22.3" hidden="false" customHeight="true" outlineLevel="0" collapsed="false">
      <c r="A6530" s="191"/>
      <c r="B6530" s="191"/>
      <c r="C6530" s="191"/>
      <c r="D6530" s="191"/>
      <c r="E6530" s="191" t="s">
        <v>13722</v>
      </c>
      <c r="F6530" s="192" t="n">
        <v>10.74</v>
      </c>
      <c r="G6530" s="191" t="s">
        <v>13723</v>
      </c>
      <c r="H6530" s="192" t="n">
        <v>0</v>
      </c>
      <c r="I6530" s="191" t="s">
        <v>13724</v>
      </c>
      <c r="J6530" s="192" t="n">
        <v>10.74</v>
      </c>
    </row>
    <row r="6531" customFormat="false" ht="32.75" hidden="false" customHeight="true" outlineLevel="0" collapsed="false">
      <c r="A6531" s="191"/>
      <c r="B6531" s="191"/>
      <c r="C6531" s="191"/>
      <c r="D6531" s="191"/>
      <c r="E6531" s="191" t="s">
        <v>13725</v>
      </c>
      <c r="F6531" s="192" t="n">
        <v>9.18</v>
      </c>
      <c r="G6531" s="191"/>
      <c r="H6531" s="193" t="s">
        <v>13726</v>
      </c>
      <c r="I6531" s="193"/>
      <c r="J6531" s="192" t="n">
        <v>50.5</v>
      </c>
    </row>
    <row r="6532" customFormat="false" ht="22.3" hidden="false" customHeight="true" outlineLevel="0" collapsed="false">
      <c r="A6532" s="125"/>
      <c r="B6532" s="125"/>
      <c r="C6532" s="125"/>
      <c r="D6532" s="125"/>
      <c r="E6532" s="125"/>
      <c r="F6532" s="125"/>
      <c r="G6532" s="125" t="s">
        <v>13727</v>
      </c>
      <c r="H6532" s="194" t="n">
        <v>36.3</v>
      </c>
      <c r="I6532" s="125" t="s">
        <v>13728</v>
      </c>
      <c r="J6532" s="195" t="n">
        <v>1833.15</v>
      </c>
    </row>
    <row r="6533" customFormat="false" ht="22.3" hidden="false" customHeight="true" outlineLevel="0" collapsed="false">
      <c r="A6533" s="196"/>
      <c r="B6533" s="196"/>
      <c r="C6533" s="196"/>
      <c r="D6533" s="196"/>
      <c r="E6533" s="196"/>
      <c r="F6533" s="196"/>
      <c r="G6533" s="196"/>
      <c r="H6533" s="196"/>
      <c r="I6533" s="196"/>
      <c r="J6533" s="196"/>
    </row>
    <row r="6534" customFormat="false" ht="23.4" hidden="false" customHeight="true" outlineLevel="0" collapsed="false">
      <c r="A6534" s="175" t="s">
        <v>13627</v>
      </c>
      <c r="B6534" s="176" t="s">
        <v>12459</v>
      </c>
      <c r="C6534" s="175" t="s">
        <v>12460</v>
      </c>
      <c r="D6534" s="175" t="s">
        <v>12125</v>
      </c>
      <c r="E6534" s="175" t="s">
        <v>13711</v>
      </c>
      <c r="F6534" s="175"/>
      <c r="G6534" s="177" t="s">
        <v>12461</v>
      </c>
      <c r="H6534" s="176" t="s">
        <v>12462</v>
      </c>
      <c r="I6534" s="176" t="s">
        <v>12463</v>
      </c>
      <c r="J6534" s="176" t="s">
        <v>12243</v>
      </c>
    </row>
    <row r="6535" customFormat="false" ht="43.9" hidden="false" customHeight="true" outlineLevel="0" collapsed="false">
      <c r="A6535" s="154" t="s">
        <v>13712</v>
      </c>
      <c r="B6535" s="178" t="s">
        <v>13511</v>
      </c>
      <c r="C6535" s="154" t="s">
        <v>12475</v>
      </c>
      <c r="D6535" s="154" t="s">
        <v>13512</v>
      </c>
      <c r="E6535" s="154"/>
      <c r="F6535" s="154"/>
      <c r="G6535" s="155" t="s">
        <v>12126</v>
      </c>
      <c r="H6535" s="179" t="n">
        <v>1</v>
      </c>
      <c r="I6535" s="180" t="n">
        <v>0</v>
      </c>
      <c r="J6535" s="180" t="n">
        <v>0</v>
      </c>
    </row>
    <row r="6536" customFormat="false" ht="22.3" hidden="false" customHeight="true" outlineLevel="0" collapsed="false">
      <c r="A6536" s="191"/>
      <c r="B6536" s="191"/>
      <c r="C6536" s="191"/>
      <c r="D6536" s="191"/>
      <c r="E6536" s="191" t="s">
        <v>13722</v>
      </c>
      <c r="F6536" s="192" t="n">
        <v>0</v>
      </c>
      <c r="G6536" s="191" t="s">
        <v>13723</v>
      </c>
      <c r="H6536" s="192" t="n">
        <v>0</v>
      </c>
      <c r="I6536" s="191" t="s">
        <v>13724</v>
      </c>
      <c r="J6536" s="192" t="n">
        <v>0</v>
      </c>
    </row>
    <row r="6537" customFormat="false" ht="32.75" hidden="false" customHeight="true" outlineLevel="0" collapsed="false">
      <c r="A6537" s="191"/>
      <c r="B6537" s="191"/>
      <c r="C6537" s="191"/>
      <c r="D6537" s="191"/>
      <c r="E6537" s="191" t="s">
        <v>13725</v>
      </c>
      <c r="F6537" s="192" t="n">
        <v>0</v>
      </c>
      <c r="G6537" s="191"/>
      <c r="H6537" s="193" t="s">
        <v>13726</v>
      </c>
      <c r="I6537" s="193"/>
      <c r="J6537" s="192" t="n">
        <v>0</v>
      </c>
    </row>
    <row r="6538" customFormat="false" ht="22.3" hidden="false" customHeight="true" outlineLevel="0" collapsed="false">
      <c r="A6538" s="125"/>
      <c r="B6538" s="125"/>
      <c r="C6538" s="125"/>
      <c r="D6538" s="125"/>
      <c r="E6538" s="125"/>
      <c r="F6538" s="125"/>
      <c r="G6538" s="125" t="s">
        <v>13727</v>
      </c>
      <c r="H6538" s="194" t="n">
        <v>223.3</v>
      </c>
      <c r="I6538" s="125" t="s">
        <v>13728</v>
      </c>
      <c r="J6538" s="195" t="n">
        <v>0</v>
      </c>
    </row>
    <row r="6539" customFormat="false" ht="22.3" hidden="false" customHeight="true" outlineLevel="0" collapsed="false">
      <c r="A6539" s="196"/>
      <c r="B6539" s="196"/>
      <c r="C6539" s="196"/>
      <c r="D6539" s="196"/>
      <c r="E6539" s="196"/>
      <c r="F6539" s="196"/>
      <c r="G6539" s="196"/>
      <c r="H6539" s="196"/>
      <c r="I6539" s="196"/>
      <c r="J6539" s="196"/>
    </row>
    <row r="6540" customFormat="false" ht="22.3" hidden="false" customHeight="true" outlineLevel="0" collapsed="false">
      <c r="A6540" s="150" t="n">
        <v>79</v>
      </c>
      <c r="B6540" s="150"/>
      <c r="C6540" s="150"/>
      <c r="D6540" s="150" t="s">
        <v>12449</v>
      </c>
      <c r="E6540" s="150"/>
      <c r="F6540" s="150"/>
      <c r="G6540" s="150"/>
      <c r="H6540" s="173"/>
      <c r="I6540" s="150"/>
      <c r="J6540" s="174" t="n">
        <v>7291.97</v>
      </c>
    </row>
    <row r="6541" customFormat="false" ht="23.4" hidden="false" customHeight="true" outlineLevel="0" collapsed="false">
      <c r="A6541" s="175" t="s">
        <v>13628</v>
      </c>
      <c r="B6541" s="176" t="s">
        <v>12459</v>
      </c>
      <c r="C6541" s="175" t="s">
        <v>12460</v>
      </c>
      <c r="D6541" s="175" t="s">
        <v>12125</v>
      </c>
      <c r="E6541" s="175" t="s">
        <v>13711</v>
      </c>
      <c r="F6541" s="175"/>
      <c r="G6541" s="177" t="s">
        <v>12461</v>
      </c>
      <c r="H6541" s="176" t="s">
        <v>12462</v>
      </c>
      <c r="I6541" s="176" t="s">
        <v>12463</v>
      </c>
      <c r="J6541" s="176" t="s">
        <v>12243</v>
      </c>
    </row>
    <row r="6542" customFormat="false" ht="43.9" hidden="false" customHeight="true" outlineLevel="0" collapsed="false">
      <c r="A6542" s="154" t="s">
        <v>13712</v>
      </c>
      <c r="B6542" s="178" t="s">
        <v>13629</v>
      </c>
      <c r="C6542" s="154" t="s">
        <v>12475</v>
      </c>
      <c r="D6542" s="154" t="s">
        <v>13630</v>
      </c>
      <c r="E6542" s="154" t="s">
        <v>14019</v>
      </c>
      <c r="F6542" s="154"/>
      <c r="G6542" s="155" t="s">
        <v>12127</v>
      </c>
      <c r="H6542" s="179" t="n">
        <v>1</v>
      </c>
      <c r="I6542" s="180" t="n">
        <v>202.64</v>
      </c>
      <c r="J6542" s="180" t="n">
        <v>202.64</v>
      </c>
    </row>
    <row r="6543" customFormat="false" ht="43.9" hidden="false" customHeight="true" outlineLevel="0" collapsed="false">
      <c r="A6543" s="181" t="s">
        <v>13714</v>
      </c>
      <c r="B6543" s="182" t="n">
        <v>88247</v>
      </c>
      <c r="C6543" s="181" t="s">
        <v>12467</v>
      </c>
      <c r="D6543" s="181" t="s">
        <v>6422</v>
      </c>
      <c r="E6543" s="181" t="s">
        <v>13717</v>
      </c>
      <c r="F6543" s="181"/>
      <c r="G6543" s="183" t="s">
        <v>13718</v>
      </c>
      <c r="H6543" s="184" t="n">
        <v>0.5</v>
      </c>
      <c r="I6543" s="185" t="n">
        <v>25</v>
      </c>
      <c r="J6543" s="185" t="n">
        <v>12.5</v>
      </c>
    </row>
    <row r="6544" customFormat="false" ht="43.9" hidden="false" customHeight="true" outlineLevel="0" collapsed="false">
      <c r="A6544" s="181" t="s">
        <v>13714</v>
      </c>
      <c r="B6544" s="182" t="n">
        <v>88264</v>
      </c>
      <c r="C6544" s="181" t="s">
        <v>12467</v>
      </c>
      <c r="D6544" s="181" t="s">
        <v>6438</v>
      </c>
      <c r="E6544" s="181" t="s">
        <v>13717</v>
      </c>
      <c r="F6544" s="181"/>
      <c r="G6544" s="183" t="s">
        <v>13718</v>
      </c>
      <c r="H6544" s="184" t="n">
        <v>0.5</v>
      </c>
      <c r="I6544" s="185" t="n">
        <v>30.29</v>
      </c>
      <c r="J6544" s="185" t="n">
        <v>15.14</v>
      </c>
    </row>
    <row r="6545" customFormat="false" ht="22.3" hidden="false" customHeight="true" outlineLevel="0" collapsed="false">
      <c r="A6545" s="186" t="s">
        <v>13719</v>
      </c>
      <c r="B6545" s="187" t="n">
        <v>12378</v>
      </c>
      <c r="C6545" s="186" t="s">
        <v>13843</v>
      </c>
      <c r="D6545" s="186" t="s">
        <v>14058</v>
      </c>
      <c r="E6545" s="186" t="s">
        <v>13720</v>
      </c>
      <c r="F6545" s="186"/>
      <c r="G6545" s="188" t="s">
        <v>12127</v>
      </c>
      <c r="H6545" s="189" t="n">
        <v>1</v>
      </c>
      <c r="I6545" s="190" t="n">
        <v>175</v>
      </c>
      <c r="J6545" s="190" t="n">
        <v>175</v>
      </c>
    </row>
    <row r="6546" customFormat="false" ht="22.3" hidden="false" customHeight="true" outlineLevel="0" collapsed="false">
      <c r="A6546" s="191"/>
      <c r="B6546" s="191"/>
      <c r="C6546" s="191"/>
      <c r="D6546" s="191"/>
      <c r="E6546" s="191" t="s">
        <v>13722</v>
      </c>
      <c r="F6546" s="192" t="n">
        <v>21.38</v>
      </c>
      <c r="G6546" s="191" t="s">
        <v>13723</v>
      </c>
      <c r="H6546" s="192" t="n">
        <v>0</v>
      </c>
      <c r="I6546" s="191" t="s">
        <v>13724</v>
      </c>
      <c r="J6546" s="192" t="n">
        <v>21.38</v>
      </c>
    </row>
    <row r="6547" customFormat="false" ht="32.75" hidden="false" customHeight="true" outlineLevel="0" collapsed="false">
      <c r="A6547" s="191"/>
      <c r="B6547" s="191"/>
      <c r="C6547" s="191"/>
      <c r="D6547" s="191"/>
      <c r="E6547" s="191" t="s">
        <v>13725</v>
      </c>
      <c r="F6547" s="192" t="n">
        <v>45.02</v>
      </c>
      <c r="G6547" s="191"/>
      <c r="H6547" s="193" t="s">
        <v>13726</v>
      </c>
      <c r="I6547" s="193"/>
      <c r="J6547" s="192" t="n">
        <v>247.66</v>
      </c>
    </row>
    <row r="6548" customFormat="false" ht="22.3" hidden="false" customHeight="true" outlineLevel="0" collapsed="false">
      <c r="A6548" s="125"/>
      <c r="B6548" s="125"/>
      <c r="C6548" s="125"/>
      <c r="D6548" s="125"/>
      <c r="E6548" s="125"/>
      <c r="F6548" s="125"/>
      <c r="G6548" s="125" t="s">
        <v>13727</v>
      </c>
      <c r="H6548" s="194" t="n">
        <v>6</v>
      </c>
      <c r="I6548" s="125" t="s">
        <v>13728</v>
      </c>
      <c r="J6548" s="195" t="n">
        <v>1485.96</v>
      </c>
    </row>
    <row r="6549" customFormat="false" ht="22.3" hidden="false" customHeight="true" outlineLevel="0" collapsed="false">
      <c r="A6549" s="196"/>
      <c r="B6549" s="196"/>
      <c r="C6549" s="196"/>
      <c r="D6549" s="196"/>
      <c r="E6549" s="196"/>
      <c r="F6549" s="196"/>
      <c r="G6549" s="196"/>
      <c r="H6549" s="196"/>
      <c r="I6549" s="196"/>
      <c r="J6549" s="196"/>
    </row>
    <row r="6550" customFormat="false" ht="23.4" hidden="false" customHeight="true" outlineLevel="0" collapsed="false">
      <c r="A6550" s="175" t="s">
        <v>13631</v>
      </c>
      <c r="B6550" s="176" t="s">
        <v>12459</v>
      </c>
      <c r="C6550" s="175" t="s">
        <v>12460</v>
      </c>
      <c r="D6550" s="175" t="s">
        <v>12125</v>
      </c>
      <c r="E6550" s="175" t="s">
        <v>13711</v>
      </c>
      <c r="F6550" s="175"/>
      <c r="G6550" s="177" t="s">
        <v>12461</v>
      </c>
      <c r="H6550" s="176" t="s">
        <v>12462</v>
      </c>
      <c r="I6550" s="176" t="s">
        <v>12463</v>
      </c>
      <c r="J6550" s="176" t="s">
        <v>12243</v>
      </c>
    </row>
    <row r="6551" customFormat="false" ht="32.75" hidden="false" customHeight="true" outlineLevel="0" collapsed="false">
      <c r="A6551" s="154" t="s">
        <v>13712</v>
      </c>
      <c r="B6551" s="178" t="s">
        <v>13632</v>
      </c>
      <c r="C6551" s="154" t="s">
        <v>12475</v>
      </c>
      <c r="D6551" s="154" t="s">
        <v>13633</v>
      </c>
      <c r="E6551" s="154" t="s">
        <v>13862</v>
      </c>
      <c r="F6551" s="154"/>
      <c r="G6551" s="155" t="s">
        <v>12126</v>
      </c>
      <c r="H6551" s="179" t="n">
        <v>1</v>
      </c>
      <c r="I6551" s="180" t="n">
        <v>4750.46</v>
      </c>
      <c r="J6551" s="180" t="n">
        <v>4750.46</v>
      </c>
    </row>
    <row r="6552" customFormat="false" ht="43.9" hidden="false" customHeight="true" outlineLevel="0" collapsed="false">
      <c r="A6552" s="181" t="s">
        <v>13714</v>
      </c>
      <c r="B6552" s="182" t="n">
        <v>88316</v>
      </c>
      <c r="C6552" s="181" t="s">
        <v>12467</v>
      </c>
      <c r="D6552" s="181" t="s">
        <v>6483</v>
      </c>
      <c r="E6552" s="181" t="s">
        <v>13717</v>
      </c>
      <c r="F6552" s="181"/>
      <c r="G6552" s="183" t="s">
        <v>13718</v>
      </c>
      <c r="H6552" s="184" t="n">
        <v>1.5</v>
      </c>
      <c r="I6552" s="185" t="n">
        <v>23.2</v>
      </c>
      <c r="J6552" s="185" t="n">
        <v>34.8</v>
      </c>
    </row>
    <row r="6553" customFormat="false" ht="43.9" hidden="false" customHeight="true" outlineLevel="0" collapsed="false">
      <c r="A6553" s="181" t="s">
        <v>13714</v>
      </c>
      <c r="B6553" s="182" t="n">
        <v>88277</v>
      </c>
      <c r="C6553" s="181" t="s">
        <v>12467</v>
      </c>
      <c r="D6553" s="181" t="s">
        <v>6449</v>
      </c>
      <c r="E6553" s="181" t="s">
        <v>13717</v>
      </c>
      <c r="F6553" s="181"/>
      <c r="G6553" s="183" t="s">
        <v>13718</v>
      </c>
      <c r="H6553" s="184" t="n">
        <v>1</v>
      </c>
      <c r="I6553" s="185" t="n">
        <v>18.3</v>
      </c>
      <c r="J6553" s="185" t="n">
        <v>18.3</v>
      </c>
    </row>
    <row r="6554" customFormat="false" ht="43.9" hidden="false" customHeight="true" outlineLevel="0" collapsed="false">
      <c r="A6554" s="186" t="s">
        <v>13719</v>
      </c>
      <c r="B6554" s="187" t="n">
        <v>9308</v>
      </c>
      <c r="C6554" s="186" t="s">
        <v>13843</v>
      </c>
      <c r="D6554" s="186" t="s">
        <v>14059</v>
      </c>
      <c r="E6554" s="186" t="s">
        <v>13720</v>
      </c>
      <c r="F6554" s="186"/>
      <c r="G6554" s="188" t="s">
        <v>12126</v>
      </c>
      <c r="H6554" s="189" t="n">
        <v>1</v>
      </c>
      <c r="I6554" s="190" t="n">
        <v>4697.36</v>
      </c>
      <c r="J6554" s="190" t="n">
        <v>4697.36</v>
      </c>
    </row>
    <row r="6555" customFormat="false" ht="22.3" hidden="false" customHeight="true" outlineLevel="0" collapsed="false">
      <c r="A6555" s="191"/>
      <c r="B6555" s="191"/>
      <c r="C6555" s="191"/>
      <c r="D6555" s="191"/>
      <c r="E6555" s="191" t="s">
        <v>13722</v>
      </c>
      <c r="F6555" s="192" t="n">
        <v>38.85</v>
      </c>
      <c r="G6555" s="191" t="s">
        <v>13723</v>
      </c>
      <c r="H6555" s="192" t="n">
        <v>0</v>
      </c>
      <c r="I6555" s="191" t="s">
        <v>13724</v>
      </c>
      <c r="J6555" s="192" t="n">
        <v>38.85</v>
      </c>
    </row>
    <row r="6556" customFormat="false" ht="32.75" hidden="false" customHeight="true" outlineLevel="0" collapsed="false">
      <c r="A6556" s="191"/>
      <c r="B6556" s="191"/>
      <c r="C6556" s="191"/>
      <c r="D6556" s="191"/>
      <c r="E6556" s="191" t="s">
        <v>13725</v>
      </c>
      <c r="F6556" s="192" t="n">
        <v>1055.55</v>
      </c>
      <c r="G6556" s="191"/>
      <c r="H6556" s="193" t="s">
        <v>13726</v>
      </c>
      <c r="I6556" s="193"/>
      <c r="J6556" s="192" t="n">
        <v>5806.01</v>
      </c>
    </row>
    <row r="6557" customFormat="false" ht="22.3" hidden="false" customHeight="true" outlineLevel="0" collapsed="false">
      <c r="A6557" s="125"/>
      <c r="B6557" s="125"/>
      <c r="C6557" s="125"/>
      <c r="D6557" s="125"/>
      <c r="E6557" s="125"/>
      <c r="F6557" s="125"/>
      <c r="G6557" s="125" t="s">
        <v>13727</v>
      </c>
      <c r="H6557" s="194" t="n">
        <v>1</v>
      </c>
      <c r="I6557" s="125" t="s">
        <v>13728</v>
      </c>
      <c r="J6557" s="195" t="n">
        <v>5806.01</v>
      </c>
    </row>
    <row r="6558" customFormat="false" ht="22.3" hidden="false" customHeight="true" outlineLevel="0" collapsed="false">
      <c r="A6558" s="196"/>
      <c r="B6558" s="196"/>
      <c r="C6558" s="196"/>
      <c r="D6558" s="196"/>
      <c r="E6558" s="196"/>
      <c r="F6558" s="196"/>
      <c r="G6558" s="196"/>
      <c r="H6558" s="196"/>
      <c r="I6558" s="196"/>
      <c r="J6558" s="196"/>
    </row>
    <row r="6559" customFormat="false" ht="32.75" hidden="false" customHeight="true" outlineLevel="0" collapsed="false">
      <c r="A6559" s="150" t="n">
        <v>80</v>
      </c>
      <c r="B6559" s="150"/>
      <c r="C6559" s="150"/>
      <c r="D6559" s="150" t="s">
        <v>12450</v>
      </c>
      <c r="E6559" s="150"/>
      <c r="F6559" s="150"/>
      <c r="G6559" s="150"/>
      <c r="H6559" s="173"/>
      <c r="I6559" s="150"/>
      <c r="J6559" s="174" t="n">
        <v>71312.41</v>
      </c>
    </row>
    <row r="6560" customFormat="false" ht="23.4" hidden="false" customHeight="true" outlineLevel="0" collapsed="false">
      <c r="A6560" s="175" t="s">
        <v>13634</v>
      </c>
      <c r="B6560" s="176" t="s">
        <v>12459</v>
      </c>
      <c r="C6560" s="175" t="s">
        <v>12460</v>
      </c>
      <c r="D6560" s="175" t="s">
        <v>12125</v>
      </c>
      <c r="E6560" s="175" t="s">
        <v>13711</v>
      </c>
      <c r="F6560" s="175"/>
      <c r="G6560" s="177" t="s">
        <v>12461</v>
      </c>
      <c r="H6560" s="176" t="s">
        <v>12462</v>
      </c>
      <c r="I6560" s="176" t="s">
        <v>12463</v>
      </c>
      <c r="J6560" s="176" t="s">
        <v>12243</v>
      </c>
    </row>
    <row r="6561" customFormat="false" ht="43.9" hidden="false" customHeight="true" outlineLevel="0" collapsed="false">
      <c r="A6561" s="154" t="s">
        <v>13712</v>
      </c>
      <c r="B6561" s="178" t="n">
        <v>96989</v>
      </c>
      <c r="C6561" s="154" t="s">
        <v>12467</v>
      </c>
      <c r="D6561" s="154" t="s">
        <v>13635</v>
      </c>
      <c r="E6561" s="154" t="s">
        <v>13742</v>
      </c>
      <c r="F6561" s="154"/>
      <c r="G6561" s="155" t="s">
        <v>12126</v>
      </c>
      <c r="H6561" s="179" t="n">
        <v>1</v>
      </c>
      <c r="I6561" s="180" t="n">
        <v>164.52</v>
      </c>
      <c r="J6561" s="180" t="n">
        <v>164.52</v>
      </c>
    </row>
    <row r="6562" customFormat="false" ht="43.9" hidden="false" customHeight="true" outlineLevel="0" collapsed="false">
      <c r="A6562" s="181" t="s">
        <v>13714</v>
      </c>
      <c r="B6562" s="182" t="n">
        <v>88264</v>
      </c>
      <c r="C6562" s="181" t="s">
        <v>12467</v>
      </c>
      <c r="D6562" s="181" t="s">
        <v>6438</v>
      </c>
      <c r="E6562" s="181" t="s">
        <v>13717</v>
      </c>
      <c r="F6562" s="181"/>
      <c r="G6562" s="183" t="s">
        <v>13718</v>
      </c>
      <c r="H6562" s="184" t="n">
        <v>0.1346</v>
      </c>
      <c r="I6562" s="185" t="n">
        <v>30.29</v>
      </c>
      <c r="J6562" s="185" t="n">
        <v>4.07</v>
      </c>
    </row>
    <row r="6563" customFormat="false" ht="43.9" hidden="false" customHeight="true" outlineLevel="0" collapsed="false">
      <c r="A6563" s="181" t="s">
        <v>13714</v>
      </c>
      <c r="B6563" s="182" t="n">
        <v>88247</v>
      </c>
      <c r="C6563" s="181" t="s">
        <v>12467</v>
      </c>
      <c r="D6563" s="181" t="s">
        <v>6422</v>
      </c>
      <c r="E6563" s="181" t="s">
        <v>13717</v>
      </c>
      <c r="F6563" s="181"/>
      <c r="G6563" s="183" t="s">
        <v>13718</v>
      </c>
      <c r="H6563" s="184" t="n">
        <v>0.1346</v>
      </c>
      <c r="I6563" s="185" t="n">
        <v>25</v>
      </c>
      <c r="J6563" s="185" t="n">
        <v>3.36</v>
      </c>
    </row>
    <row r="6564" customFormat="false" ht="43.9" hidden="false" customHeight="true" outlineLevel="0" collapsed="false">
      <c r="A6564" s="186" t="s">
        <v>13719</v>
      </c>
      <c r="B6564" s="187" t="n">
        <v>4274</v>
      </c>
      <c r="C6564" s="186" t="s">
        <v>12467</v>
      </c>
      <c r="D6564" s="186" t="s">
        <v>10311</v>
      </c>
      <c r="E6564" s="186" t="s">
        <v>13720</v>
      </c>
      <c r="F6564" s="186"/>
      <c r="G6564" s="188" t="s">
        <v>12126</v>
      </c>
      <c r="H6564" s="189" t="n">
        <v>1</v>
      </c>
      <c r="I6564" s="190" t="n">
        <v>157.09</v>
      </c>
      <c r="J6564" s="190" t="n">
        <v>157.09</v>
      </c>
    </row>
    <row r="6565" customFormat="false" ht="22.3" hidden="false" customHeight="true" outlineLevel="0" collapsed="false">
      <c r="A6565" s="191"/>
      <c r="B6565" s="191"/>
      <c r="C6565" s="191"/>
      <c r="D6565" s="191"/>
      <c r="E6565" s="191" t="s">
        <v>13722</v>
      </c>
      <c r="F6565" s="192" t="n">
        <v>5.75</v>
      </c>
      <c r="G6565" s="191" t="s">
        <v>13723</v>
      </c>
      <c r="H6565" s="192" t="n">
        <v>0</v>
      </c>
      <c r="I6565" s="191" t="s">
        <v>13724</v>
      </c>
      <c r="J6565" s="192" t="n">
        <v>5.75</v>
      </c>
    </row>
    <row r="6566" customFormat="false" ht="32.75" hidden="false" customHeight="true" outlineLevel="0" collapsed="false">
      <c r="A6566" s="191"/>
      <c r="B6566" s="191"/>
      <c r="C6566" s="191"/>
      <c r="D6566" s="191"/>
      <c r="E6566" s="191" t="s">
        <v>13725</v>
      </c>
      <c r="F6566" s="192" t="n">
        <v>36.55</v>
      </c>
      <c r="G6566" s="191"/>
      <c r="H6566" s="193" t="s">
        <v>13726</v>
      </c>
      <c r="I6566" s="193"/>
      <c r="J6566" s="192" t="n">
        <v>201.07</v>
      </c>
    </row>
    <row r="6567" customFormat="false" ht="22.3" hidden="false" customHeight="true" outlineLevel="0" collapsed="false">
      <c r="A6567" s="125"/>
      <c r="B6567" s="125"/>
      <c r="C6567" s="125"/>
      <c r="D6567" s="125"/>
      <c r="E6567" s="125"/>
      <c r="F6567" s="125"/>
      <c r="G6567" s="125" t="s">
        <v>13727</v>
      </c>
      <c r="H6567" s="194" t="n">
        <v>1</v>
      </c>
      <c r="I6567" s="125" t="s">
        <v>13728</v>
      </c>
      <c r="J6567" s="195" t="n">
        <v>201.07</v>
      </c>
    </row>
    <row r="6568" customFormat="false" ht="22.3" hidden="false" customHeight="true" outlineLevel="0" collapsed="false">
      <c r="A6568" s="196"/>
      <c r="B6568" s="196"/>
      <c r="C6568" s="196"/>
      <c r="D6568" s="196"/>
      <c r="E6568" s="196"/>
      <c r="F6568" s="196"/>
      <c r="G6568" s="196"/>
      <c r="H6568" s="196"/>
      <c r="I6568" s="196"/>
      <c r="J6568" s="196"/>
    </row>
    <row r="6569" customFormat="false" ht="23.4" hidden="false" customHeight="true" outlineLevel="0" collapsed="false">
      <c r="A6569" s="175" t="s">
        <v>13636</v>
      </c>
      <c r="B6569" s="176" t="s">
        <v>12459</v>
      </c>
      <c r="C6569" s="175" t="s">
        <v>12460</v>
      </c>
      <c r="D6569" s="175" t="s">
        <v>12125</v>
      </c>
      <c r="E6569" s="175" t="s">
        <v>13711</v>
      </c>
      <c r="F6569" s="175"/>
      <c r="G6569" s="177" t="s">
        <v>12461</v>
      </c>
      <c r="H6569" s="176" t="s">
        <v>12462</v>
      </c>
      <c r="I6569" s="176" t="s">
        <v>12463</v>
      </c>
      <c r="J6569" s="176" t="s">
        <v>12243</v>
      </c>
    </row>
    <row r="6570" customFormat="false" ht="43.9" hidden="false" customHeight="true" outlineLevel="0" collapsed="false">
      <c r="A6570" s="154" t="s">
        <v>13712</v>
      </c>
      <c r="B6570" s="178" t="n">
        <v>104753</v>
      </c>
      <c r="C6570" s="154" t="s">
        <v>12467</v>
      </c>
      <c r="D6570" s="154" t="s">
        <v>13637</v>
      </c>
      <c r="E6570" s="154" t="s">
        <v>13742</v>
      </c>
      <c r="F6570" s="154"/>
      <c r="G6570" s="155" t="s">
        <v>12126</v>
      </c>
      <c r="H6570" s="179" t="n">
        <v>1</v>
      </c>
      <c r="I6570" s="180" t="n">
        <v>27.2</v>
      </c>
      <c r="J6570" s="180" t="n">
        <v>27.2</v>
      </c>
    </row>
    <row r="6571" customFormat="false" ht="43.9" hidden="false" customHeight="true" outlineLevel="0" collapsed="false">
      <c r="A6571" s="181" t="s">
        <v>13714</v>
      </c>
      <c r="B6571" s="182" t="n">
        <v>88264</v>
      </c>
      <c r="C6571" s="181" t="s">
        <v>12467</v>
      </c>
      <c r="D6571" s="181" t="s">
        <v>6438</v>
      </c>
      <c r="E6571" s="181" t="s">
        <v>13717</v>
      </c>
      <c r="F6571" s="181"/>
      <c r="G6571" s="183" t="s">
        <v>13718</v>
      </c>
      <c r="H6571" s="184" t="n">
        <v>0.1863</v>
      </c>
      <c r="I6571" s="185" t="n">
        <v>30.29</v>
      </c>
      <c r="J6571" s="185" t="n">
        <v>5.64</v>
      </c>
    </row>
    <row r="6572" customFormat="false" ht="43.9" hidden="false" customHeight="true" outlineLevel="0" collapsed="false">
      <c r="A6572" s="181" t="s">
        <v>13714</v>
      </c>
      <c r="B6572" s="182" t="n">
        <v>88247</v>
      </c>
      <c r="C6572" s="181" t="s">
        <v>12467</v>
      </c>
      <c r="D6572" s="181" t="s">
        <v>6422</v>
      </c>
      <c r="E6572" s="181" t="s">
        <v>13717</v>
      </c>
      <c r="F6572" s="181"/>
      <c r="G6572" s="183" t="s">
        <v>13718</v>
      </c>
      <c r="H6572" s="184" t="n">
        <v>0.1863</v>
      </c>
      <c r="I6572" s="185" t="n">
        <v>25</v>
      </c>
      <c r="J6572" s="185" t="n">
        <v>4.65</v>
      </c>
    </row>
    <row r="6573" customFormat="false" ht="32.75" hidden="false" customHeight="true" outlineLevel="0" collapsed="false">
      <c r="A6573" s="186" t="s">
        <v>13719</v>
      </c>
      <c r="B6573" s="187" t="n">
        <v>11862</v>
      </c>
      <c r="C6573" s="186" t="s">
        <v>12467</v>
      </c>
      <c r="D6573" s="186" t="s">
        <v>8287</v>
      </c>
      <c r="E6573" s="186" t="s">
        <v>13720</v>
      </c>
      <c r="F6573" s="186"/>
      <c r="G6573" s="188" t="s">
        <v>12126</v>
      </c>
      <c r="H6573" s="189" t="n">
        <v>1</v>
      </c>
      <c r="I6573" s="190" t="n">
        <v>16.91</v>
      </c>
      <c r="J6573" s="190" t="n">
        <v>16.91</v>
      </c>
    </row>
    <row r="6574" customFormat="false" ht="22.3" hidden="false" customHeight="true" outlineLevel="0" collapsed="false">
      <c r="A6574" s="191"/>
      <c r="B6574" s="191"/>
      <c r="C6574" s="191"/>
      <c r="D6574" s="191"/>
      <c r="E6574" s="191" t="s">
        <v>13722</v>
      </c>
      <c r="F6574" s="192" t="n">
        <v>7.96</v>
      </c>
      <c r="G6574" s="191" t="s">
        <v>13723</v>
      </c>
      <c r="H6574" s="192" t="n">
        <v>0</v>
      </c>
      <c r="I6574" s="191" t="s">
        <v>13724</v>
      </c>
      <c r="J6574" s="192" t="n">
        <v>7.96</v>
      </c>
    </row>
    <row r="6575" customFormat="false" ht="32.75" hidden="false" customHeight="true" outlineLevel="0" collapsed="false">
      <c r="A6575" s="191"/>
      <c r="B6575" s="191"/>
      <c r="C6575" s="191"/>
      <c r="D6575" s="191"/>
      <c r="E6575" s="191" t="s">
        <v>13725</v>
      </c>
      <c r="F6575" s="192" t="n">
        <v>6.04</v>
      </c>
      <c r="G6575" s="191"/>
      <c r="H6575" s="193" t="s">
        <v>13726</v>
      </c>
      <c r="I6575" s="193"/>
      <c r="J6575" s="192" t="n">
        <v>33.24</v>
      </c>
    </row>
    <row r="6576" customFormat="false" ht="22.3" hidden="false" customHeight="true" outlineLevel="0" collapsed="false">
      <c r="A6576" s="125"/>
      <c r="B6576" s="125"/>
      <c r="C6576" s="125"/>
      <c r="D6576" s="125"/>
      <c r="E6576" s="125"/>
      <c r="F6576" s="125"/>
      <c r="G6576" s="125" t="s">
        <v>13727</v>
      </c>
      <c r="H6576" s="194" t="n">
        <v>37</v>
      </c>
      <c r="I6576" s="125" t="s">
        <v>13728</v>
      </c>
      <c r="J6576" s="195" t="n">
        <v>1229.88</v>
      </c>
    </row>
    <row r="6577" customFormat="false" ht="22.3" hidden="false" customHeight="true" outlineLevel="0" collapsed="false">
      <c r="A6577" s="196"/>
      <c r="B6577" s="196"/>
      <c r="C6577" s="196"/>
      <c r="D6577" s="196"/>
      <c r="E6577" s="196"/>
      <c r="F6577" s="196"/>
      <c r="G6577" s="196"/>
      <c r="H6577" s="196"/>
      <c r="I6577" s="196"/>
      <c r="J6577" s="196"/>
    </row>
    <row r="6578" customFormat="false" ht="23.4" hidden="false" customHeight="true" outlineLevel="0" collapsed="false">
      <c r="A6578" s="175" t="s">
        <v>13638</v>
      </c>
      <c r="B6578" s="176" t="s">
        <v>12459</v>
      </c>
      <c r="C6578" s="175" t="s">
        <v>12460</v>
      </c>
      <c r="D6578" s="175" t="s">
        <v>12125</v>
      </c>
      <c r="E6578" s="175" t="s">
        <v>13711</v>
      </c>
      <c r="F6578" s="175"/>
      <c r="G6578" s="177" t="s">
        <v>12461</v>
      </c>
      <c r="H6578" s="176" t="s">
        <v>12462</v>
      </c>
      <c r="I6578" s="176" t="s">
        <v>12463</v>
      </c>
      <c r="J6578" s="176" t="s">
        <v>12243</v>
      </c>
    </row>
    <row r="6579" customFormat="false" ht="32.75" hidden="false" customHeight="true" outlineLevel="0" collapsed="false">
      <c r="A6579" s="154" t="s">
        <v>13712</v>
      </c>
      <c r="B6579" s="178" t="n">
        <v>101663</v>
      </c>
      <c r="C6579" s="154" t="s">
        <v>12467</v>
      </c>
      <c r="D6579" s="154" t="s">
        <v>2968</v>
      </c>
      <c r="E6579" s="154" t="s">
        <v>14060</v>
      </c>
      <c r="F6579" s="154"/>
      <c r="G6579" s="155" t="s">
        <v>12126</v>
      </c>
      <c r="H6579" s="179" t="n">
        <v>1</v>
      </c>
      <c r="I6579" s="180" t="n">
        <v>25.71</v>
      </c>
      <c r="J6579" s="180" t="n">
        <v>25.71</v>
      </c>
    </row>
    <row r="6580" customFormat="false" ht="43.9" hidden="false" customHeight="true" outlineLevel="0" collapsed="false">
      <c r="A6580" s="181" t="s">
        <v>13714</v>
      </c>
      <c r="B6580" s="182" t="n">
        <v>88247</v>
      </c>
      <c r="C6580" s="181" t="s">
        <v>12467</v>
      </c>
      <c r="D6580" s="181" t="s">
        <v>6422</v>
      </c>
      <c r="E6580" s="181" t="s">
        <v>13717</v>
      </c>
      <c r="F6580" s="181"/>
      <c r="G6580" s="183" t="s">
        <v>13718</v>
      </c>
      <c r="H6580" s="184" t="n">
        <v>0.3193</v>
      </c>
      <c r="I6580" s="185" t="n">
        <v>25</v>
      </c>
      <c r="J6580" s="185" t="n">
        <v>7.98</v>
      </c>
    </row>
    <row r="6581" customFormat="false" ht="43.9" hidden="false" customHeight="true" outlineLevel="0" collapsed="false">
      <c r="A6581" s="181" t="s">
        <v>13714</v>
      </c>
      <c r="B6581" s="182" t="n">
        <v>88264</v>
      </c>
      <c r="C6581" s="181" t="s">
        <v>12467</v>
      </c>
      <c r="D6581" s="181" t="s">
        <v>6438</v>
      </c>
      <c r="E6581" s="181" t="s">
        <v>13717</v>
      </c>
      <c r="F6581" s="181"/>
      <c r="G6581" s="183" t="s">
        <v>13718</v>
      </c>
      <c r="H6581" s="184" t="n">
        <v>0.3193</v>
      </c>
      <c r="I6581" s="185" t="n">
        <v>30.29</v>
      </c>
      <c r="J6581" s="185" t="n">
        <v>9.67</v>
      </c>
    </row>
    <row r="6582" customFormat="false" ht="32.75" hidden="false" customHeight="true" outlineLevel="0" collapsed="false">
      <c r="A6582" s="186" t="s">
        <v>13719</v>
      </c>
      <c r="B6582" s="187" t="n">
        <v>11927</v>
      </c>
      <c r="C6582" s="186" t="s">
        <v>12467</v>
      </c>
      <c r="D6582" s="186" t="s">
        <v>14061</v>
      </c>
      <c r="E6582" s="186" t="s">
        <v>13720</v>
      </c>
      <c r="F6582" s="186"/>
      <c r="G6582" s="188" t="s">
        <v>12126</v>
      </c>
      <c r="H6582" s="189" t="n">
        <v>1</v>
      </c>
      <c r="I6582" s="190" t="n">
        <v>8.06</v>
      </c>
      <c r="J6582" s="190" t="n">
        <v>8.06</v>
      </c>
    </row>
    <row r="6583" customFormat="false" ht="22.3" hidden="false" customHeight="true" outlineLevel="0" collapsed="false">
      <c r="A6583" s="191"/>
      <c r="B6583" s="191"/>
      <c r="C6583" s="191"/>
      <c r="D6583" s="191"/>
      <c r="E6583" s="191" t="s">
        <v>13722</v>
      </c>
      <c r="F6583" s="192" t="n">
        <v>13.65</v>
      </c>
      <c r="G6583" s="191" t="s">
        <v>13723</v>
      </c>
      <c r="H6583" s="192" t="n">
        <v>0</v>
      </c>
      <c r="I6583" s="191" t="s">
        <v>13724</v>
      </c>
      <c r="J6583" s="192" t="n">
        <v>13.65</v>
      </c>
    </row>
    <row r="6584" customFormat="false" ht="32.75" hidden="false" customHeight="true" outlineLevel="0" collapsed="false">
      <c r="A6584" s="191"/>
      <c r="B6584" s="191"/>
      <c r="C6584" s="191"/>
      <c r="D6584" s="191"/>
      <c r="E6584" s="191" t="s">
        <v>13725</v>
      </c>
      <c r="F6584" s="192" t="n">
        <v>5.71</v>
      </c>
      <c r="G6584" s="191"/>
      <c r="H6584" s="193" t="s">
        <v>13726</v>
      </c>
      <c r="I6584" s="193"/>
      <c r="J6584" s="192" t="n">
        <v>31.42</v>
      </c>
    </row>
    <row r="6585" customFormat="false" ht="22.3" hidden="false" customHeight="true" outlineLevel="0" collapsed="false">
      <c r="A6585" s="125"/>
      <c r="B6585" s="125"/>
      <c r="C6585" s="125"/>
      <c r="D6585" s="125"/>
      <c r="E6585" s="125"/>
      <c r="F6585" s="125"/>
      <c r="G6585" s="125" t="s">
        <v>13727</v>
      </c>
      <c r="H6585" s="194" t="n">
        <v>6</v>
      </c>
      <c r="I6585" s="125" t="s">
        <v>13728</v>
      </c>
      <c r="J6585" s="195" t="n">
        <v>188.52</v>
      </c>
    </row>
    <row r="6586" customFormat="false" ht="22.3" hidden="false" customHeight="true" outlineLevel="0" collapsed="false">
      <c r="A6586" s="196"/>
      <c r="B6586" s="196"/>
      <c r="C6586" s="196"/>
      <c r="D6586" s="196"/>
      <c r="E6586" s="196"/>
      <c r="F6586" s="196"/>
      <c r="G6586" s="196"/>
      <c r="H6586" s="196"/>
      <c r="I6586" s="196"/>
      <c r="J6586" s="196"/>
    </row>
    <row r="6587" customFormat="false" ht="23.4" hidden="false" customHeight="true" outlineLevel="0" collapsed="false">
      <c r="A6587" s="175" t="s">
        <v>13639</v>
      </c>
      <c r="B6587" s="176" t="s">
        <v>12459</v>
      </c>
      <c r="C6587" s="175" t="s">
        <v>12460</v>
      </c>
      <c r="D6587" s="175" t="s">
        <v>12125</v>
      </c>
      <c r="E6587" s="175" t="s">
        <v>13711</v>
      </c>
      <c r="F6587" s="175"/>
      <c r="G6587" s="177" t="s">
        <v>12461</v>
      </c>
      <c r="H6587" s="176" t="s">
        <v>12462</v>
      </c>
      <c r="I6587" s="176" t="s">
        <v>12463</v>
      </c>
      <c r="J6587" s="176" t="s">
        <v>12243</v>
      </c>
    </row>
    <row r="6588" customFormat="false" ht="32.75" hidden="false" customHeight="true" outlineLevel="0" collapsed="false">
      <c r="A6588" s="154" t="s">
        <v>13712</v>
      </c>
      <c r="B6588" s="178" t="s">
        <v>13640</v>
      </c>
      <c r="C6588" s="154" t="s">
        <v>12475</v>
      </c>
      <c r="D6588" s="154" t="s">
        <v>13641</v>
      </c>
      <c r="E6588" s="154" t="s">
        <v>13862</v>
      </c>
      <c r="F6588" s="154"/>
      <c r="G6588" s="155" t="s">
        <v>12126</v>
      </c>
      <c r="H6588" s="179" t="n">
        <v>1</v>
      </c>
      <c r="I6588" s="180" t="n">
        <v>284.81</v>
      </c>
      <c r="J6588" s="180" t="n">
        <v>284.81</v>
      </c>
    </row>
    <row r="6589" customFormat="false" ht="43.9" hidden="false" customHeight="true" outlineLevel="0" collapsed="false">
      <c r="A6589" s="181" t="s">
        <v>13714</v>
      </c>
      <c r="B6589" s="182" t="n">
        <v>88247</v>
      </c>
      <c r="C6589" s="181" t="s">
        <v>12467</v>
      </c>
      <c r="D6589" s="181" t="s">
        <v>6422</v>
      </c>
      <c r="E6589" s="181" t="s">
        <v>13717</v>
      </c>
      <c r="F6589" s="181"/>
      <c r="G6589" s="183" t="s">
        <v>13718</v>
      </c>
      <c r="H6589" s="184" t="n">
        <v>2.5</v>
      </c>
      <c r="I6589" s="185" t="n">
        <v>25</v>
      </c>
      <c r="J6589" s="185" t="n">
        <v>62.5</v>
      </c>
    </row>
    <row r="6590" customFormat="false" ht="43.9" hidden="false" customHeight="true" outlineLevel="0" collapsed="false">
      <c r="A6590" s="181" t="s">
        <v>13714</v>
      </c>
      <c r="B6590" s="182" t="n">
        <v>88264</v>
      </c>
      <c r="C6590" s="181" t="s">
        <v>12467</v>
      </c>
      <c r="D6590" s="181" t="s">
        <v>6438</v>
      </c>
      <c r="E6590" s="181" t="s">
        <v>13717</v>
      </c>
      <c r="F6590" s="181"/>
      <c r="G6590" s="183" t="s">
        <v>13718</v>
      </c>
      <c r="H6590" s="184" t="n">
        <v>2.5</v>
      </c>
      <c r="I6590" s="185" t="n">
        <v>30.29</v>
      </c>
      <c r="J6590" s="185" t="n">
        <v>75.72</v>
      </c>
    </row>
    <row r="6591" customFormat="false" ht="22.3" hidden="false" customHeight="true" outlineLevel="0" collapsed="false">
      <c r="A6591" s="186" t="s">
        <v>13719</v>
      </c>
      <c r="B6591" s="187" t="n">
        <v>155</v>
      </c>
      <c r="C6591" s="186" t="s">
        <v>13843</v>
      </c>
      <c r="D6591" s="186" t="s">
        <v>14062</v>
      </c>
      <c r="E6591" s="186" t="s">
        <v>13720</v>
      </c>
      <c r="F6591" s="186"/>
      <c r="G6591" s="188" t="s">
        <v>12126</v>
      </c>
      <c r="H6591" s="189" t="n">
        <v>4</v>
      </c>
      <c r="I6591" s="190" t="n">
        <v>14</v>
      </c>
      <c r="J6591" s="190" t="n">
        <v>56</v>
      </c>
    </row>
    <row r="6592" customFormat="false" ht="22.3" hidden="false" customHeight="true" outlineLevel="0" collapsed="false">
      <c r="A6592" s="186" t="s">
        <v>13719</v>
      </c>
      <c r="B6592" s="187" t="n">
        <v>223</v>
      </c>
      <c r="C6592" s="186" t="s">
        <v>13843</v>
      </c>
      <c r="D6592" s="186" t="s">
        <v>14063</v>
      </c>
      <c r="E6592" s="186" t="s">
        <v>13720</v>
      </c>
      <c r="F6592" s="186"/>
      <c r="G6592" s="188" t="s">
        <v>12126</v>
      </c>
      <c r="H6592" s="189" t="n">
        <v>2</v>
      </c>
      <c r="I6592" s="190" t="n">
        <v>4</v>
      </c>
      <c r="J6592" s="190" t="n">
        <v>8</v>
      </c>
    </row>
    <row r="6593" customFormat="false" ht="22.3" hidden="false" customHeight="true" outlineLevel="0" collapsed="false">
      <c r="A6593" s="186" t="s">
        <v>13719</v>
      </c>
      <c r="B6593" s="187" t="n">
        <v>3235</v>
      </c>
      <c r="C6593" s="186" t="s">
        <v>13843</v>
      </c>
      <c r="D6593" s="186" t="s">
        <v>14064</v>
      </c>
      <c r="E6593" s="186" t="s">
        <v>13720</v>
      </c>
      <c r="F6593" s="186"/>
      <c r="G6593" s="188" t="s">
        <v>12126</v>
      </c>
      <c r="H6593" s="189" t="n">
        <v>1</v>
      </c>
      <c r="I6593" s="190" t="n">
        <v>9</v>
      </c>
      <c r="J6593" s="190" t="n">
        <v>9</v>
      </c>
    </row>
    <row r="6594" customFormat="false" ht="22.3" hidden="false" customHeight="true" outlineLevel="0" collapsed="false">
      <c r="A6594" s="186" t="s">
        <v>13719</v>
      </c>
      <c r="B6594" s="187" t="n">
        <v>4630</v>
      </c>
      <c r="C6594" s="186" t="s">
        <v>13843</v>
      </c>
      <c r="D6594" s="186" t="s">
        <v>14065</v>
      </c>
      <c r="E6594" s="186" t="s">
        <v>13720</v>
      </c>
      <c r="F6594" s="186"/>
      <c r="G6594" s="188" t="s">
        <v>12126</v>
      </c>
      <c r="H6594" s="189" t="n">
        <v>2</v>
      </c>
      <c r="I6594" s="190" t="n">
        <v>2.95</v>
      </c>
      <c r="J6594" s="190" t="n">
        <v>5.9</v>
      </c>
    </row>
    <row r="6595" customFormat="false" ht="22.3" hidden="false" customHeight="true" outlineLevel="0" collapsed="false">
      <c r="A6595" s="186" t="s">
        <v>13719</v>
      </c>
      <c r="B6595" s="187" t="n">
        <v>3234</v>
      </c>
      <c r="C6595" s="186" t="s">
        <v>13843</v>
      </c>
      <c r="D6595" s="186" t="s">
        <v>14066</v>
      </c>
      <c r="E6595" s="186" t="s">
        <v>13720</v>
      </c>
      <c r="F6595" s="186"/>
      <c r="G6595" s="188" t="s">
        <v>12126</v>
      </c>
      <c r="H6595" s="189" t="n">
        <v>1</v>
      </c>
      <c r="I6595" s="190" t="n">
        <v>44</v>
      </c>
      <c r="J6595" s="190" t="n">
        <v>44</v>
      </c>
    </row>
    <row r="6596" customFormat="false" ht="32.75" hidden="false" customHeight="true" outlineLevel="0" collapsed="false">
      <c r="A6596" s="186" t="s">
        <v>13719</v>
      </c>
      <c r="B6596" s="187" t="n">
        <v>3398</v>
      </c>
      <c r="C6596" s="186" t="s">
        <v>12467</v>
      </c>
      <c r="D6596" s="186" t="s">
        <v>9356</v>
      </c>
      <c r="E6596" s="186" t="s">
        <v>13720</v>
      </c>
      <c r="F6596" s="186"/>
      <c r="G6596" s="188" t="s">
        <v>12126</v>
      </c>
      <c r="H6596" s="189" t="n">
        <v>1</v>
      </c>
      <c r="I6596" s="190" t="n">
        <v>5.41</v>
      </c>
      <c r="J6596" s="190" t="n">
        <v>5.41</v>
      </c>
    </row>
    <row r="6597" customFormat="false" ht="22.3" hidden="false" customHeight="true" outlineLevel="0" collapsed="false">
      <c r="A6597" s="186" t="s">
        <v>13719</v>
      </c>
      <c r="B6597" s="187" t="n">
        <v>1681</v>
      </c>
      <c r="C6597" s="186" t="s">
        <v>13843</v>
      </c>
      <c r="D6597" s="186" t="s">
        <v>14067</v>
      </c>
      <c r="E6597" s="186" t="s">
        <v>13720</v>
      </c>
      <c r="F6597" s="186"/>
      <c r="G6597" s="188" t="s">
        <v>12126</v>
      </c>
      <c r="H6597" s="189" t="n">
        <v>1</v>
      </c>
      <c r="I6597" s="190" t="n">
        <v>18.28</v>
      </c>
      <c r="J6597" s="190" t="n">
        <v>18.28</v>
      </c>
    </row>
    <row r="6598" customFormat="false" ht="22.3" hidden="false" customHeight="true" outlineLevel="0" collapsed="false">
      <c r="A6598" s="191"/>
      <c r="B6598" s="191"/>
      <c r="C6598" s="191"/>
      <c r="D6598" s="191"/>
      <c r="E6598" s="191" t="s">
        <v>13722</v>
      </c>
      <c r="F6598" s="192" t="n">
        <v>106.92</v>
      </c>
      <c r="G6598" s="191" t="s">
        <v>13723</v>
      </c>
      <c r="H6598" s="192" t="n">
        <v>0</v>
      </c>
      <c r="I6598" s="191" t="s">
        <v>13724</v>
      </c>
      <c r="J6598" s="192" t="n">
        <v>106.92</v>
      </c>
    </row>
    <row r="6599" customFormat="false" ht="32.75" hidden="false" customHeight="true" outlineLevel="0" collapsed="false">
      <c r="A6599" s="191"/>
      <c r="B6599" s="191"/>
      <c r="C6599" s="191"/>
      <c r="D6599" s="191"/>
      <c r="E6599" s="191" t="s">
        <v>13725</v>
      </c>
      <c r="F6599" s="192" t="n">
        <v>63.28</v>
      </c>
      <c r="G6599" s="191"/>
      <c r="H6599" s="193" t="s">
        <v>13726</v>
      </c>
      <c r="I6599" s="193"/>
      <c r="J6599" s="192" t="n">
        <v>348.09</v>
      </c>
    </row>
    <row r="6600" customFormat="false" ht="22.3" hidden="false" customHeight="true" outlineLevel="0" collapsed="false">
      <c r="A6600" s="125"/>
      <c r="B6600" s="125"/>
      <c r="C6600" s="125"/>
      <c r="D6600" s="125"/>
      <c r="E6600" s="125"/>
      <c r="F6600" s="125"/>
      <c r="G6600" s="125" t="s">
        <v>13727</v>
      </c>
      <c r="H6600" s="194" t="n">
        <v>1</v>
      </c>
      <c r="I6600" s="125" t="s">
        <v>13728</v>
      </c>
      <c r="J6600" s="195" t="n">
        <v>348.09</v>
      </c>
    </row>
    <row r="6601" customFormat="false" ht="22.3" hidden="false" customHeight="true" outlineLevel="0" collapsed="false">
      <c r="A6601" s="196"/>
      <c r="B6601" s="196"/>
      <c r="C6601" s="196"/>
      <c r="D6601" s="196"/>
      <c r="E6601" s="196"/>
      <c r="F6601" s="196"/>
      <c r="G6601" s="196"/>
      <c r="H6601" s="196"/>
      <c r="I6601" s="196"/>
      <c r="J6601" s="196"/>
    </row>
    <row r="6602" customFormat="false" ht="23.4" hidden="false" customHeight="true" outlineLevel="0" collapsed="false">
      <c r="A6602" s="175" t="s">
        <v>13642</v>
      </c>
      <c r="B6602" s="176" t="s">
        <v>12459</v>
      </c>
      <c r="C6602" s="175" t="s">
        <v>12460</v>
      </c>
      <c r="D6602" s="175" t="s">
        <v>12125</v>
      </c>
      <c r="E6602" s="175" t="s">
        <v>13711</v>
      </c>
      <c r="F6602" s="175"/>
      <c r="G6602" s="177" t="s">
        <v>12461</v>
      </c>
      <c r="H6602" s="176" t="s">
        <v>12462</v>
      </c>
      <c r="I6602" s="176" t="s">
        <v>12463</v>
      </c>
      <c r="J6602" s="176" t="s">
        <v>12243</v>
      </c>
    </row>
    <row r="6603" customFormat="false" ht="43.9" hidden="false" customHeight="true" outlineLevel="0" collapsed="false">
      <c r="A6603" s="154" t="s">
        <v>13712</v>
      </c>
      <c r="B6603" s="178" t="s">
        <v>13643</v>
      </c>
      <c r="C6603" s="154" t="s">
        <v>12475</v>
      </c>
      <c r="D6603" s="154" t="s">
        <v>13644</v>
      </c>
      <c r="E6603" s="154" t="s">
        <v>14019</v>
      </c>
      <c r="F6603" s="154"/>
      <c r="G6603" s="155" t="s">
        <v>12126</v>
      </c>
      <c r="H6603" s="179" t="n">
        <v>1</v>
      </c>
      <c r="I6603" s="180" t="n">
        <v>366.11</v>
      </c>
      <c r="J6603" s="180" t="n">
        <v>366.11</v>
      </c>
    </row>
    <row r="6604" customFormat="false" ht="43.9" hidden="false" customHeight="true" outlineLevel="0" collapsed="false">
      <c r="A6604" s="181" t="s">
        <v>13714</v>
      </c>
      <c r="B6604" s="182" t="n">
        <v>88316</v>
      </c>
      <c r="C6604" s="181" t="s">
        <v>12467</v>
      </c>
      <c r="D6604" s="181" t="s">
        <v>6483</v>
      </c>
      <c r="E6604" s="181" t="s">
        <v>13717</v>
      </c>
      <c r="F6604" s="181"/>
      <c r="G6604" s="183" t="s">
        <v>13718</v>
      </c>
      <c r="H6604" s="184" t="n">
        <v>0.3</v>
      </c>
      <c r="I6604" s="185" t="n">
        <v>23.2</v>
      </c>
      <c r="J6604" s="185" t="n">
        <v>6.96</v>
      </c>
    </row>
    <row r="6605" customFormat="false" ht="43.9" hidden="false" customHeight="true" outlineLevel="0" collapsed="false">
      <c r="A6605" s="181" t="s">
        <v>13714</v>
      </c>
      <c r="B6605" s="182" t="n">
        <v>88264</v>
      </c>
      <c r="C6605" s="181" t="s">
        <v>12467</v>
      </c>
      <c r="D6605" s="181" t="s">
        <v>6438</v>
      </c>
      <c r="E6605" s="181" t="s">
        <v>13717</v>
      </c>
      <c r="F6605" s="181"/>
      <c r="G6605" s="183" t="s">
        <v>13718</v>
      </c>
      <c r="H6605" s="184" t="n">
        <v>0.3</v>
      </c>
      <c r="I6605" s="185" t="n">
        <v>30.29</v>
      </c>
      <c r="J6605" s="185" t="n">
        <v>9.08</v>
      </c>
    </row>
    <row r="6606" customFormat="false" ht="43.9" hidden="false" customHeight="true" outlineLevel="0" collapsed="false">
      <c r="A6606" s="186" t="s">
        <v>13719</v>
      </c>
      <c r="B6606" s="187" t="n">
        <v>9326</v>
      </c>
      <c r="C6606" s="186" t="s">
        <v>13843</v>
      </c>
      <c r="D6606" s="186" t="s">
        <v>14068</v>
      </c>
      <c r="E6606" s="186" t="s">
        <v>13720</v>
      </c>
      <c r="F6606" s="186"/>
      <c r="G6606" s="188" t="s">
        <v>12126</v>
      </c>
      <c r="H6606" s="189" t="n">
        <v>1</v>
      </c>
      <c r="I6606" s="190" t="n">
        <v>350.07</v>
      </c>
      <c r="J6606" s="190" t="n">
        <v>350.07</v>
      </c>
    </row>
    <row r="6607" customFormat="false" ht="22.3" hidden="false" customHeight="true" outlineLevel="0" collapsed="false">
      <c r="A6607" s="191"/>
      <c r="B6607" s="191"/>
      <c r="C6607" s="191"/>
      <c r="D6607" s="191"/>
      <c r="E6607" s="191" t="s">
        <v>13722</v>
      </c>
      <c r="F6607" s="192" t="n">
        <v>12.31</v>
      </c>
      <c r="G6607" s="191" t="s">
        <v>13723</v>
      </c>
      <c r="H6607" s="192" t="n">
        <v>0</v>
      </c>
      <c r="I6607" s="191" t="s">
        <v>13724</v>
      </c>
      <c r="J6607" s="192" t="n">
        <v>12.31</v>
      </c>
    </row>
    <row r="6608" customFormat="false" ht="32.75" hidden="false" customHeight="true" outlineLevel="0" collapsed="false">
      <c r="A6608" s="191"/>
      <c r="B6608" s="191"/>
      <c r="C6608" s="191"/>
      <c r="D6608" s="191"/>
      <c r="E6608" s="191" t="s">
        <v>13725</v>
      </c>
      <c r="F6608" s="192" t="n">
        <v>81.34</v>
      </c>
      <c r="G6608" s="191"/>
      <c r="H6608" s="193" t="s">
        <v>13726</v>
      </c>
      <c r="I6608" s="193"/>
      <c r="J6608" s="192" t="n">
        <v>447.45</v>
      </c>
    </row>
    <row r="6609" customFormat="false" ht="22.3" hidden="false" customHeight="true" outlineLevel="0" collapsed="false">
      <c r="A6609" s="125"/>
      <c r="B6609" s="125"/>
      <c r="C6609" s="125"/>
      <c r="D6609" s="125"/>
      <c r="E6609" s="125"/>
      <c r="F6609" s="125"/>
      <c r="G6609" s="125" t="s">
        <v>13727</v>
      </c>
      <c r="H6609" s="194" t="n">
        <v>2</v>
      </c>
      <c r="I6609" s="125" t="s">
        <v>13728</v>
      </c>
      <c r="J6609" s="195" t="n">
        <v>894.9</v>
      </c>
    </row>
    <row r="6610" customFormat="false" ht="22.3" hidden="false" customHeight="true" outlineLevel="0" collapsed="false">
      <c r="A6610" s="196"/>
      <c r="B6610" s="196"/>
      <c r="C6610" s="196"/>
      <c r="D6610" s="196"/>
      <c r="E6610" s="196"/>
      <c r="F6610" s="196"/>
      <c r="G6610" s="196"/>
      <c r="H6610" s="196"/>
      <c r="I6610" s="196"/>
      <c r="J6610" s="196"/>
    </row>
    <row r="6611" customFormat="false" ht="23.4" hidden="false" customHeight="true" outlineLevel="0" collapsed="false">
      <c r="A6611" s="175" t="s">
        <v>13645</v>
      </c>
      <c r="B6611" s="176" t="s">
        <v>12459</v>
      </c>
      <c r="C6611" s="175" t="s">
        <v>12460</v>
      </c>
      <c r="D6611" s="175" t="s">
        <v>12125</v>
      </c>
      <c r="E6611" s="175" t="s">
        <v>13711</v>
      </c>
      <c r="F6611" s="175"/>
      <c r="G6611" s="177" t="s">
        <v>12461</v>
      </c>
      <c r="H6611" s="176" t="s">
        <v>12462</v>
      </c>
      <c r="I6611" s="176" t="s">
        <v>12463</v>
      </c>
      <c r="J6611" s="176" t="s">
        <v>12243</v>
      </c>
    </row>
    <row r="6612" customFormat="false" ht="32.75" hidden="false" customHeight="true" outlineLevel="0" collapsed="false">
      <c r="A6612" s="154" t="s">
        <v>13712</v>
      </c>
      <c r="B6612" s="178" t="n">
        <v>93358</v>
      </c>
      <c r="C6612" s="154" t="s">
        <v>12467</v>
      </c>
      <c r="D6612" s="154" t="s">
        <v>13646</v>
      </c>
      <c r="E6612" s="154" t="s">
        <v>14069</v>
      </c>
      <c r="F6612" s="154"/>
      <c r="G6612" s="155" t="s">
        <v>12496</v>
      </c>
      <c r="H6612" s="179" t="n">
        <v>1</v>
      </c>
      <c r="I6612" s="180" t="n">
        <v>91.77</v>
      </c>
      <c r="J6612" s="180" t="n">
        <v>91.77</v>
      </c>
    </row>
    <row r="6613" customFormat="false" ht="43.9" hidden="false" customHeight="true" outlineLevel="0" collapsed="false">
      <c r="A6613" s="181" t="s">
        <v>13714</v>
      </c>
      <c r="B6613" s="182" t="n">
        <v>88316</v>
      </c>
      <c r="C6613" s="181" t="s">
        <v>12467</v>
      </c>
      <c r="D6613" s="181" t="s">
        <v>6483</v>
      </c>
      <c r="E6613" s="181" t="s">
        <v>13717</v>
      </c>
      <c r="F6613" s="181"/>
      <c r="G6613" s="183" t="s">
        <v>13718</v>
      </c>
      <c r="H6613" s="184" t="n">
        <v>3.9557667</v>
      </c>
      <c r="I6613" s="185" t="n">
        <v>23.2</v>
      </c>
      <c r="J6613" s="185" t="n">
        <v>91.77</v>
      </c>
    </row>
    <row r="6614" customFormat="false" ht="22.3" hidden="false" customHeight="true" outlineLevel="0" collapsed="false">
      <c r="A6614" s="191"/>
      <c r="B6614" s="191"/>
      <c r="C6614" s="191"/>
      <c r="D6614" s="191"/>
      <c r="E6614" s="191" t="s">
        <v>13722</v>
      </c>
      <c r="F6614" s="192" t="n">
        <v>67.48</v>
      </c>
      <c r="G6614" s="191" t="s">
        <v>13723</v>
      </c>
      <c r="H6614" s="192" t="n">
        <v>0</v>
      </c>
      <c r="I6614" s="191" t="s">
        <v>13724</v>
      </c>
      <c r="J6614" s="192" t="n">
        <v>67.48</v>
      </c>
    </row>
    <row r="6615" customFormat="false" ht="32.75" hidden="false" customHeight="true" outlineLevel="0" collapsed="false">
      <c r="A6615" s="191"/>
      <c r="B6615" s="191"/>
      <c r="C6615" s="191"/>
      <c r="D6615" s="191"/>
      <c r="E6615" s="191" t="s">
        <v>13725</v>
      </c>
      <c r="F6615" s="192" t="n">
        <v>20.39</v>
      </c>
      <c r="G6615" s="191"/>
      <c r="H6615" s="193" t="s">
        <v>13726</v>
      </c>
      <c r="I6615" s="193"/>
      <c r="J6615" s="192" t="n">
        <v>112.16</v>
      </c>
    </row>
    <row r="6616" customFormat="false" ht="22.3" hidden="false" customHeight="true" outlineLevel="0" collapsed="false">
      <c r="A6616" s="125"/>
      <c r="B6616" s="125"/>
      <c r="C6616" s="125"/>
      <c r="D6616" s="125"/>
      <c r="E6616" s="125"/>
      <c r="F6616" s="125"/>
      <c r="G6616" s="125" t="s">
        <v>13727</v>
      </c>
      <c r="H6616" s="194" t="n">
        <v>1.25</v>
      </c>
      <c r="I6616" s="125" t="s">
        <v>13728</v>
      </c>
      <c r="J6616" s="195" t="n">
        <v>140.2</v>
      </c>
    </row>
    <row r="6617" customFormat="false" ht="22.3" hidden="false" customHeight="true" outlineLevel="0" collapsed="false">
      <c r="A6617" s="196"/>
      <c r="B6617" s="196"/>
      <c r="C6617" s="196"/>
      <c r="D6617" s="196"/>
      <c r="E6617" s="196"/>
      <c r="F6617" s="196"/>
      <c r="G6617" s="196"/>
      <c r="H6617" s="196"/>
      <c r="I6617" s="196"/>
      <c r="J6617" s="196"/>
    </row>
    <row r="6618" customFormat="false" ht="23.4" hidden="false" customHeight="true" outlineLevel="0" collapsed="false">
      <c r="A6618" s="175" t="s">
        <v>13647</v>
      </c>
      <c r="B6618" s="176" t="s">
        <v>12459</v>
      </c>
      <c r="C6618" s="175" t="s">
        <v>12460</v>
      </c>
      <c r="D6618" s="175" t="s">
        <v>12125</v>
      </c>
      <c r="E6618" s="175" t="s">
        <v>13711</v>
      </c>
      <c r="F6618" s="175"/>
      <c r="G6618" s="177" t="s">
        <v>12461</v>
      </c>
      <c r="H6618" s="176" t="s">
        <v>12462</v>
      </c>
      <c r="I6618" s="176" t="s">
        <v>12463</v>
      </c>
      <c r="J6618" s="176" t="s">
        <v>12243</v>
      </c>
    </row>
    <row r="6619" customFormat="false" ht="32.75" hidden="false" customHeight="true" outlineLevel="0" collapsed="false">
      <c r="A6619" s="154" t="s">
        <v>13712</v>
      </c>
      <c r="B6619" s="178" t="n">
        <v>93382</v>
      </c>
      <c r="C6619" s="154" t="s">
        <v>12467</v>
      </c>
      <c r="D6619" s="154" t="s">
        <v>13648</v>
      </c>
      <c r="E6619" s="154" t="s">
        <v>13769</v>
      </c>
      <c r="F6619" s="154"/>
      <c r="G6619" s="155" t="s">
        <v>12496</v>
      </c>
      <c r="H6619" s="179" t="n">
        <v>1</v>
      </c>
      <c r="I6619" s="180" t="n">
        <v>26.68</v>
      </c>
      <c r="J6619" s="180" t="n">
        <v>26.68</v>
      </c>
    </row>
    <row r="6620" customFormat="false" ht="55.1" hidden="false" customHeight="true" outlineLevel="0" collapsed="false">
      <c r="A6620" s="181" t="s">
        <v>13714</v>
      </c>
      <c r="B6620" s="182" t="n">
        <v>5903</v>
      </c>
      <c r="C6620" s="181" t="s">
        <v>12467</v>
      </c>
      <c r="D6620" s="181" t="s">
        <v>452</v>
      </c>
      <c r="E6620" s="181" t="s">
        <v>13730</v>
      </c>
      <c r="F6620" s="181"/>
      <c r="G6620" s="183" t="s">
        <v>13734</v>
      </c>
      <c r="H6620" s="184" t="n">
        <v>0.0006</v>
      </c>
      <c r="I6620" s="185" t="n">
        <v>78.48</v>
      </c>
      <c r="J6620" s="185" t="n">
        <v>0.04</v>
      </c>
    </row>
    <row r="6621" customFormat="false" ht="43.9" hidden="false" customHeight="true" outlineLevel="0" collapsed="false">
      <c r="A6621" s="181" t="s">
        <v>13714</v>
      </c>
      <c r="B6621" s="182" t="n">
        <v>88316</v>
      </c>
      <c r="C6621" s="181" t="s">
        <v>12467</v>
      </c>
      <c r="D6621" s="181" t="s">
        <v>6483</v>
      </c>
      <c r="E6621" s="181" t="s">
        <v>13717</v>
      </c>
      <c r="F6621" s="181"/>
      <c r="G6621" s="183" t="s">
        <v>13718</v>
      </c>
      <c r="H6621" s="184" t="n">
        <v>0.7866</v>
      </c>
      <c r="I6621" s="185" t="n">
        <v>23.2</v>
      </c>
      <c r="J6621" s="185" t="n">
        <v>18.24</v>
      </c>
    </row>
    <row r="6622" customFormat="false" ht="55.1" hidden="false" customHeight="true" outlineLevel="0" collapsed="false">
      <c r="A6622" s="181" t="s">
        <v>13714</v>
      </c>
      <c r="B6622" s="182" t="n">
        <v>5901</v>
      </c>
      <c r="C6622" s="181" t="s">
        <v>12467</v>
      </c>
      <c r="D6622" s="181" t="s">
        <v>307</v>
      </c>
      <c r="E6622" s="181" t="s">
        <v>13730</v>
      </c>
      <c r="F6622" s="181"/>
      <c r="G6622" s="183" t="s">
        <v>13731</v>
      </c>
      <c r="H6622" s="184" t="n">
        <v>0.0054</v>
      </c>
      <c r="I6622" s="185" t="n">
        <v>332.94</v>
      </c>
      <c r="J6622" s="185" t="n">
        <v>1.79</v>
      </c>
    </row>
    <row r="6623" customFormat="false" ht="43.9" hidden="false" customHeight="true" outlineLevel="0" collapsed="false">
      <c r="A6623" s="181" t="s">
        <v>13714</v>
      </c>
      <c r="B6623" s="182" t="n">
        <v>91533</v>
      </c>
      <c r="C6623" s="181" t="s">
        <v>12467</v>
      </c>
      <c r="D6623" s="181" t="s">
        <v>372</v>
      </c>
      <c r="E6623" s="181" t="s">
        <v>13730</v>
      </c>
      <c r="F6623" s="181"/>
      <c r="G6623" s="183" t="s">
        <v>13731</v>
      </c>
      <c r="H6623" s="184" t="n">
        <v>0.1962</v>
      </c>
      <c r="I6623" s="185" t="n">
        <v>33.71</v>
      </c>
      <c r="J6623" s="185" t="n">
        <v>6.61</v>
      </c>
    </row>
    <row r="6624" customFormat="false" ht="22.3" hidden="false" customHeight="true" outlineLevel="0" collapsed="false">
      <c r="A6624" s="191"/>
      <c r="B6624" s="191"/>
      <c r="C6624" s="191"/>
      <c r="D6624" s="191"/>
      <c r="E6624" s="191" t="s">
        <v>13722</v>
      </c>
      <c r="F6624" s="192" t="n">
        <v>17.45</v>
      </c>
      <c r="G6624" s="191" t="s">
        <v>13723</v>
      </c>
      <c r="H6624" s="192" t="n">
        <v>0</v>
      </c>
      <c r="I6624" s="191" t="s">
        <v>13724</v>
      </c>
      <c r="J6624" s="192" t="n">
        <v>17.45</v>
      </c>
    </row>
    <row r="6625" customFormat="false" ht="32.75" hidden="false" customHeight="true" outlineLevel="0" collapsed="false">
      <c r="A6625" s="191"/>
      <c r="B6625" s="191"/>
      <c r="C6625" s="191"/>
      <c r="D6625" s="191"/>
      <c r="E6625" s="191" t="s">
        <v>13725</v>
      </c>
      <c r="F6625" s="192" t="n">
        <v>5.92</v>
      </c>
      <c r="G6625" s="191"/>
      <c r="H6625" s="193" t="s">
        <v>13726</v>
      </c>
      <c r="I6625" s="193"/>
      <c r="J6625" s="192" t="n">
        <v>32.6</v>
      </c>
    </row>
    <row r="6626" customFormat="false" ht="22.3" hidden="false" customHeight="true" outlineLevel="0" collapsed="false">
      <c r="A6626" s="125"/>
      <c r="B6626" s="125"/>
      <c r="C6626" s="125"/>
      <c r="D6626" s="125"/>
      <c r="E6626" s="125"/>
      <c r="F6626" s="125"/>
      <c r="G6626" s="125" t="s">
        <v>13727</v>
      </c>
      <c r="H6626" s="194" t="n">
        <v>0.1</v>
      </c>
      <c r="I6626" s="125" t="s">
        <v>13728</v>
      </c>
      <c r="J6626" s="195" t="n">
        <v>3.26</v>
      </c>
    </row>
    <row r="6627" customFormat="false" ht="22.3" hidden="false" customHeight="true" outlineLevel="0" collapsed="false">
      <c r="A6627" s="196"/>
      <c r="B6627" s="196"/>
      <c r="C6627" s="196"/>
      <c r="D6627" s="196"/>
      <c r="E6627" s="196"/>
      <c r="F6627" s="196"/>
      <c r="G6627" s="196"/>
      <c r="H6627" s="196"/>
      <c r="I6627" s="196"/>
      <c r="J6627" s="196"/>
    </row>
    <row r="6628" customFormat="false" ht="23.4" hidden="false" customHeight="true" outlineLevel="0" collapsed="false">
      <c r="A6628" s="175" t="s">
        <v>13649</v>
      </c>
      <c r="B6628" s="176" t="s">
        <v>12459</v>
      </c>
      <c r="C6628" s="175" t="s">
        <v>12460</v>
      </c>
      <c r="D6628" s="175" t="s">
        <v>12125</v>
      </c>
      <c r="E6628" s="175" t="s">
        <v>13711</v>
      </c>
      <c r="F6628" s="175"/>
      <c r="G6628" s="177" t="s">
        <v>12461</v>
      </c>
      <c r="H6628" s="176" t="s">
        <v>12462</v>
      </c>
      <c r="I6628" s="176" t="s">
        <v>12463</v>
      </c>
      <c r="J6628" s="176" t="s">
        <v>12243</v>
      </c>
    </row>
    <row r="6629" customFormat="false" ht="43.9" hidden="false" customHeight="true" outlineLevel="0" collapsed="false">
      <c r="A6629" s="154" t="s">
        <v>13712</v>
      </c>
      <c r="B6629" s="178" t="n">
        <v>96985</v>
      </c>
      <c r="C6629" s="154" t="s">
        <v>12467</v>
      </c>
      <c r="D6629" s="154" t="s">
        <v>13650</v>
      </c>
      <c r="E6629" s="154" t="s">
        <v>13742</v>
      </c>
      <c r="F6629" s="154"/>
      <c r="G6629" s="155" t="s">
        <v>12126</v>
      </c>
      <c r="H6629" s="179" t="n">
        <v>1</v>
      </c>
      <c r="I6629" s="180" t="n">
        <v>72.82</v>
      </c>
      <c r="J6629" s="180" t="n">
        <v>72.82</v>
      </c>
    </row>
    <row r="6630" customFormat="false" ht="43.9" hidden="false" customHeight="true" outlineLevel="0" collapsed="false">
      <c r="A6630" s="181" t="s">
        <v>13714</v>
      </c>
      <c r="B6630" s="182" t="n">
        <v>88247</v>
      </c>
      <c r="C6630" s="181" t="s">
        <v>12467</v>
      </c>
      <c r="D6630" s="181" t="s">
        <v>6422</v>
      </c>
      <c r="E6630" s="181" t="s">
        <v>13717</v>
      </c>
      <c r="F6630" s="181"/>
      <c r="G6630" s="183" t="s">
        <v>13718</v>
      </c>
      <c r="H6630" s="184" t="n">
        <v>0.2484</v>
      </c>
      <c r="I6630" s="185" t="n">
        <v>25</v>
      </c>
      <c r="J6630" s="185" t="n">
        <v>6.21</v>
      </c>
    </row>
    <row r="6631" customFormat="false" ht="43.9" hidden="false" customHeight="true" outlineLevel="0" collapsed="false">
      <c r="A6631" s="181" t="s">
        <v>13714</v>
      </c>
      <c r="B6631" s="182" t="n">
        <v>88264</v>
      </c>
      <c r="C6631" s="181" t="s">
        <v>12467</v>
      </c>
      <c r="D6631" s="181" t="s">
        <v>6438</v>
      </c>
      <c r="E6631" s="181" t="s">
        <v>13717</v>
      </c>
      <c r="F6631" s="181"/>
      <c r="G6631" s="183" t="s">
        <v>13718</v>
      </c>
      <c r="H6631" s="184" t="n">
        <v>0.2484</v>
      </c>
      <c r="I6631" s="185" t="n">
        <v>30.29</v>
      </c>
      <c r="J6631" s="185" t="n">
        <v>7.52</v>
      </c>
    </row>
    <row r="6632" customFormat="false" ht="43.9" hidden="false" customHeight="true" outlineLevel="0" collapsed="false">
      <c r="A6632" s="186" t="s">
        <v>13719</v>
      </c>
      <c r="B6632" s="187" t="n">
        <v>3379</v>
      </c>
      <c r="C6632" s="186" t="s">
        <v>12467</v>
      </c>
      <c r="D6632" s="186" t="s">
        <v>14070</v>
      </c>
      <c r="E6632" s="186" t="s">
        <v>13720</v>
      </c>
      <c r="F6632" s="186"/>
      <c r="G6632" s="188" t="s">
        <v>12126</v>
      </c>
      <c r="H6632" s="189" t="n">
        <v>1</v>
      </c>
      <c r="I6632" s="190" t="n">
        <v>59.09</v>
      </c>
      <c r="J6632" s="190" t="n">
        <v>59.09</v>
      </c>
    </row>
    <row r="6633" customFormat="false" ht="22.3" hidden="false" customHeight="true" outlineLevel="0" collapsed="false">
      <c r="A6633" s="191"/>
      <c r="B6633" s="191"/>
      <c r="C6633" s="191"/>
      <c r="D6633" s="191"/>
      <c r="E6633" s="191" t="s">
        <v>13722</v>
      </c>
      <c r="F6633" s="192" t="n">
        <v>10.61</v>
      </c>
      <c r="G6633" s="191" t="s">
        <v>13723</v>
      </c>
      <c r="H6633" s="192" t="n">
        <v>0</v>
      </c>
      <c r="I6633" s="191" t="s">
        <v>13724</v>
      </c>
      <c r="J6633" s="192" t="n">
        <v>10.61</v>
      </c>
    </row>
    <row r="6634" customFormat="false" ht="32.75" hidden="false" customHeight="true" outlineLevel="0" collapsed="false">
      <c r="A6634" s="191"/>
      <c r="B6634" s="191"/>
      <c r="C6634" s="191"/>
      <c r="D6634" s="191"/>
      <c r="E6634" s="191" t="s">
        <v>13725</v>
      </c>
      <c r="F6634" s="192" t="n">
        <v>16.18</v>
      </c>
      <c r="G6634" s="191"/>
      <c r="H6634" s="193" t="s">
        <v>13726</v>
      </c>
      <c r="I6634" s="193"/>
      <c r="J6634" s="192" t="n">
        <v>89</v>
      </c>
    </row>
    <row r="6635" customFormat="false" ht="22.3" hidden="false" customHeight="true" outlineLevel="0" collapsed="false">
      <c r="A6635" s="125"/>
      <c r="B6635" s="125"/>
      <c r="C6635" s="125"/>
      <c r="D6635" s="125"/>
      <c r="E6635" s="125"/>
      <c r="F6635" s="125"/>
      <c r="G6635" s="125" t="s">
        <v>13727</v>
      </c>
      <c r="H6635" s="194" t="n">
        <v>26</v>
      </c>
      <c r="I6635" s="125" t="s">
        <v>13728</v>
      </c>
      <c r="J6635" s="195" t="n">
        <v>2314</v>
      </c>
    </row>
    <row r="6636" customFormat="false" ht="22.3" hidden="false" customHeight="true" outlineLevel="0" collapsed="false">
      <c r="A6636" s="196"/>
      <c r="B6636" s="196"/>
      <c r="C6636" s="196"/>
      <c r="D6636" s="196"/>
      <c r="E6636" s="196"/>
      <c r="F6636" s="196"/>
      <c r="G6636" s="196"/>
      <c r="H6636" s="196"/>
      <c r="I6636" s="196"/>
      <c r="J6636" s="196"/>
    </row>
    <row r="6637" customFormat="false" ht="23.4" hidden="false" customHeight="true" outlineLevel="0" collapsed="false">
      <c r="A6637" s="175" t="s">
        <v>13651</v>
      </c>
      <c r="B6637" s="176" t="s">
        <v>12459</v>
      </c>
      <c r="C6637" s="175" t="s">
        <v>12460</v>
      </c>
      <c r="D6637" s="175" t="s">
        <v>12125</v>
      </c>
      <c r="E6637" s="175" t="s">
        <v>13711</v>
      </c>
      <c r="F6637" s="175"/>
      <c r="G6637" s="177" t="s">
        <v>12461</v>
      </c>
      <c r="H6637" s="176" t="s">
        <v>12462</v>
      </c>
      <c r="I6637" s="176" t="s">
        <v>12463</v>
      </c>
      <c r="J6637" s="176" t="s">
        <v>12243</v>
      </c>
    </row>
    <row r="6638" customFormat="false" ht="43.9" hidden="false" customHeight="true" outlineLevel="0" collapsed="false">
      <c r="A6638" s="154" t="s">
        <v>13712</v>
      </c>
      <c r="B6638" s="178" t="n">
        <v>96973</v>
      </c>
      <c r="C6638" s="154" t="s">
        <v>12467</v>
      </c>
      <c r="D6638" s="154" t="s">
        <v>13652</v>
      </c>
      <c r="E6638" s="154" t="s">
        <v>13742</v>
      </c>
      <c r="F6638" s="154"/>
      <c r="G6638" s="155" t="s">
        <v>12127</v>
      </c>
      <c r="H6638" s="179" t="n">
        <v>1</v>
      </c>
      <c r="I6638" s="180" t="n">
        <v>77.66</v>
      </c>
      <c r="J6638" s="180" t="n">
        <v>77.66</v>
      </c>
    </row>
    <row r="6639" customFormat="false" ht="43.9" hidden="false" customHeight="true" outlineLevel="0" collapsed="false">
      <c r="A6639" s="181" t="s">
        <v>13714</v>
      </c>
      <c r="B6639" s="182" t="n">
        <v>88247</v>
      </c>
      <c r="C6639" s="181" t="s">
        <v>12467</v>
      </c>
      <c r="D6639" s="181" t="s">
        <v>6422</v>
      </c>
      <c r="E6639" s="181" t="s">
        <v>13717</v>
      </c>
      <c r="F6639" s="181"/>
      <c r="G6639" s="183" t="s">
        <v>13718</v>
      </c>
      <c r="H6639" s="184" t="n">
        <v>0.2484</v>
      </c>
      <c r="I6639" s="185" t="n">
        <v>25</v>
      </c>
      <c r="J6639" s="185" t="n">
        <v>6.21</v>
      </c>
    </row>
    <row r="6640" customFormat="false" ht="43.9" hidden="false" customHeight="true" outlineLevel="0" collapsed="false">
      <c r="A6640" s="181" t="s">
        <v>13714</v>
      </c>
      <c r="B6640" s="182" t="n">
        <v>98463</v>
      </c>
      <c r="C6640" s="181" t="s">
        <v>12467</v>
      </c>
      <c r="D6640" s="181" t="s">
        <v>13665</v>
      </c>
      <c r="E6640" s="181" t="s">
        <v>13742</v>
      </c>
      <c r="F6640" s="181"/>
      <c r="G6640" s="183" t="s">
        <v>12126</v>
      </c>
      <c r="H6640" s="184" t="n">
        <v>0.6667</v>
      </c>
      <c r="I6640" s="185" t="n">
        <v>28.34</v>
      </c>
      <c r="J6640" s="185" t="n">
        <v>18.89</v>
      </c>
    </row>
    <row r="6641" customFormat="false" ht="43.9" hidden="false" customHeight="true" outlineLevel="0" collapsed="false">
      <c r="A6641" s="181" t="s">
        <v>13714</v>
      </c>
      <c r="B6641" s="182" t="n">
        <v>88264</v>
      </c>
      <c r="C6641" s="181" t="s">
        <v>12467</v>
      </c>
      <c r="D6641" s="181" t="s">
        <v>6438</v>
      </c>
      <c r="E6641" s="181" t="s">
        <v>13717</v>
      </c>
      <c r="F6641" s="181"/>
      <c r="G6641" s="183" t="s">
        <v>13718</v>
      </c>
      <c r="H6641" s="184" t="n">
        <v>0.2484</v>
      </c>
      <c r="I6641" s="185" t="n">
        <v>30.29</v>
      </c>
      <c r="J6641" s="185" t="n">
        <v>7.52</v>
      </c>
    </row>
    <row r="6642" customFormat="false" ht="22.3" hidden="false" customHeight="true" outlineLevel="0" collapsed="false">
      <c r="A6642" s="186" t="s">
        <v>13719</v>
      </c>
      <c r="B6642" s="187" t="n">
        <v>863</v>
      </c>
      <c r="C6642" s="186" t="s">
        <v>12467</v>
      </c>
      <c r="D6642" s="186" t="s">
        <v>7623</v>
      </c>
      <c r="E6642" s="186" t="s">
        <v>13720</v>
      </c>
      <c r="F6642" s="186"/>
      <c r="G6642" s="188" t="s">
        <v>12127</v>
      </c>
      <c r="H6642" s="189" t="n">
        <v>1.05</v>
      </c>
      <c r="I6642" s="190" t="n">
        <v>42.9</v>
      </c>
      <c r="J6642" s="190" t="n">
        <v>45.04</v>
      </c>
    </row>
    <row r="6643" customFormat="false" ht="22.3" hidden="false" customHeight="true" outlineLevel="0" collapsed="false">
      <c r="A6643" s="191"/>
      <c r="B6643" s="191"/>
      <c r="C6643" s="191"/>
      <c r="D6643" s="191"/>
      <c r="E6643" s="191" t="s">
        <v>13722</v>
      </c>
      <c r="F6643" s="192" t="n">
        <v>19.46</v>
      </c>
      <c r="G6643" s="191" t="s">
        <v>13723</v>
      </c>
      <c r="H6643" s="192" t="n">
        <v>0</v>
      </c>
      <c r="I6643" s="191" t="s">
        <v>13724</v>
      </c>
      <c r="J6643" s="192" t="n">
        <v>19.46</v>
      </c>
    </row>
    <row r="6644" customFormat="false" ht="32.75" hidden="false" customHeight="true" outlineLevel="0" collapsed="false">
      <c r="A6644" s="191"/>
      <c r="B6644" s="191"/>
      <c r="C6644" s="191"/>
      <c r="D6644" s="191"/>
      <c r="E6644" s="191" t="s">
        <v>13725</v>
      </c>
      <c r="F6644" s="192" t="n">
        <v>17.25</v>
      </c>
      <c r="G6644" s="191"/>
      <c r="H6644" s="193" t="s">
        <v>13726</v>
      </c>
      <c r="I6644" s="193"/>
      <c r="J6644" s="192" t="n">
        <v>94.91</v>
      </c>
    </row>
    <row r="6645" customFormat="false" ht="22.3" hidden="false" customHeight="true" outlineLevel="0" collapsed="false">
      <c r="A6645" s="125"/>
      <c r="B6645" s="125"/>
      <c r="C6645" s="125"/>
      <c r="D6645" s="125"/>
      <c r="E6645" s="125"/>
      <c r="F6645" s="125"/>
      <c r="G6645" s="125" t="s">
        <v>13727</v>
      </c>
      <c r="H6645" s="194" t="n">
        <v>70</v>
      </c>
      <c r="I6645" s="125" t="s">
        <v>13728</v>
      </c>
      <c r="J6645" s="195" t="n">
        <v>6643.7</v>
      </c>
    </row>
    <row r="6646" customFormat="false" ht="22.3" hidden="false" customHeight="true" outlineLevel="0" collapsed="false">
      <c r="A6646" s="196"/>
      <c r="B6646" s="196"/>
      <c r="C6646" s="196"/>
      <c r="D6646" s="196"/>
      <c r="E6646" s="196"/>
      <c r="F6646" s="196"/>
      <c r="G6646" s="196"/>
      <c r="H6646" s="196"/>
      <c r="I6646" s="196"/>
      <c r="J6646" s="196"/>
    </row>
    <row r="6647" customFormat="false" ht="23.4" hidden="false" customHeight="true" outlineLevel="0" collapsed="false">
      <c r="A6647" s="175" t="s">
        <v>13653</v>
      </c>
      <c r="B6647" s="176" t="s">
        <v>12459</v>
      </c>
      <c r="C6647" s="175" t="s">
        <v>12460</v>
      </c>
      <c r="D6647" s="175" t="s">
        <v>12125</v>
      </c>
      <c r="E6647" s="175" t="s">
        <v>13711</v>
      </c>
      <c r="F6647" s="175"/>
      <c r="G6647" s="177" t="s">
        <v>12461</v>
      </c>
      <c r="H6647" s="176" t="s">
        <v>12462</v>
      </c>
      <c r="I6647" s="176" t="s">
        <v>12463</v>
      </c>
      <c r="J6647" s="176" t="s">
        <v>12243</v>
      </c>
    </row>
    <row r="6648" customFormat="false" ht="43.9" hidden="false" customHeight="true" outlineLevel="0" collapsed="false">
      <c r="A6648" s="154" t="s">
        <v>13712</v>
      </c>
      <c r="B6648" s="178" t="n">
        <v>96977</v>
      </c>
      <c r="C6648" s="154" t="s">
        <v>12467</v>
      </c>
      <c r="D6648" s="154" t="s">
        <v>13654</v>
      </c>
      <c r="E6648" s="154" t="s">
        <v>13742</v>
      </c>
      <c r="F6648" s="154"/>
      <c r="G6648" s="155" t="s">
        <v>12127</v>
      </c>
      <c r="H6648" s="179" t="n">
        <v>1</v>
      </c>
      <c r="I6648" s="180" t="n">
        <v>65.98</v>
      </c>
      <c r="J6648" s="180" t="n">
        <v>65.98</v>
      </c>
    </row>
    <row r="6649" customFormat="false" ht="43.9" hidden="false" customHeight="true" outlineLevel="0" collapsed="false">
      <c r="A6649" s="181" t="s">
        <v>13714</v>
      </c>
      <c r="B6649" s="182" t="n">
        <v>88264</v>
      </c>
      <c r="C6649" s="181" t="s">
        <v>12467</v>
      </c>
      <c r="D6649" s="181" t="s">
        <v>6438</v>
      </c>
      <c r="E6649" s="181" t="s">
        <v>13717</v>
      </c>
      <c r="F6649" s="181"/>
      <c r="G6649" s="183" t="s">
        <v>13718</v>
      </c>
      <c r="H6649" s="184" t="n">
        <v>0.0331</v>
      </c>
      <c r="I6649" s="185" t="n">
        <v>30.29</v>
      </c>
      <c r="J6649" s="185" t="n">
        <v>1</v>
      </c>
    </row>
    <row r="6650" customFormat="false" ht="43.9" hidden="false" customHeight="true" outlineLevel="0" collapsed="false">
      <c r="A6650" s="181" t="s">
        <v>13714</v>
      </c>
      <c r="B6650" s="182" t="n">
        <v>88247</v>
      </c>
      <c r="C6650" s="181" t="s">
        <v>12467</v>
      </c>
      <c r="D6650" s="181" t="s">
        <v>6422</v>
      </c>
      <c r="E6650" s="181" t="s">
        <v>13717</v>
      </c>
      <c r="F6650" s="181"/>
      <c r="G6650" s="183" t="s">
        <v>13718</v>
      </c>
      <c r="H6650" s="184" t="n">
        <v>0.0331</v>
      </c>
      <c r="I6650" s="185" t="n">
        <v>25</v>
      </c>
      <c r="J6650" s="185" t="n">
        <v>0.82</v>
      </c>
    </row>
    <row r="6651" customFormat="false" ht="22.3" hidden="false" customHeight="true" outlineLevel="0" collapsed="false">
      <c r="A6651" s="186" t="s">
        <v>13719</v>
      </c>
      <c r="B6651" s="187" t="n">
        <v>867</v>
      </c>
      <c r="C6651" s="186" t="s">
        <v>12467</v>
      </c>
      <c r="D6651" s="186" t="s">
        <v>7624</v>
      </c>
      <c r="E6651" s="186" t="s">
        <v>13720</v>
      </c>
      <c r="F6651" s="186"/>
      <c r="G6651" s="188" t="s">
        <v>12127</v>
      </c>
      <c r="H6651" s="189" t="n">
        <v>1.05</v>
      </c>
      <c r="I6651" s="190" t="n">
        <v>61.11</v>
      </c>
      <c r="J6651" s="190" t="n">
        <v>64.16</v>
      </c>
    </row>
    <row r="6652" customFormat="false" ht="22.3" hidden="false" customHeight="true" outlineLevel="0" collapsed="false">
      <c r="A6652" s="191"/>
      <c r="B6652" s="191"/>
      <c r="C6652" s="191"/>
      <c r="D6652" s="191"/>
      <c r="E6652" s="191" t="s">
        <v>13722</v>
      </c>
      <c r="F6652" s="192" t="n">
        <v>1.41</v>
      </c>
      <c r="G6652" s="191" t="s">
        <v>13723</v>
      </c>
      <c r="H6652" s="192" t="n">
        <v>0</v>
      </c>
      <c r="I6652" s="191" t="s">
        <v>13724</v>
      </c>
      <c r="J6652" s="192" t="n">
        <v>1.41</v>
      </c>
    </row>
    <row r="6653" customFormat="false" ht="32.75" hidden="false" customHeight="true" outlineLevel="0" collapsed="false">
      <c r="A6653" s="191"/>
      <c r="B6653" s="191"/>
      <c r="C6653" s="191"/>
      <c r="D6653" s="191"/>
      <c r="E6653" s="191" t="s">
        <v>13725</v>
      </c>
      <c r="F6653" s="192" t="n">
        <v>14.66</v>
      </c>
      <c r="G6653" s="191"/>
      <c r="H6653" s="193" t="s">
        <v>13726</v>
      </c>
      <c r="I6653" s="193"/>
      <c r="J6653" s="192" t="n">
        <v>80.64</v>
      </c>
    </row>
    <row r="6654" customFormat="false" ht="22.3" hidden="false" customHeight="true" outlineLevel="0" collapsed="false">
      <c r="A6654" s="125"/>
      <c r="B6654" s="125"/>
      <c r="C6654" s="125"/>
      <c r="D6654" s="125"/>
      <c r="E6654" s="125"/>
      <c r="F6654" s="125"/>
      <c r="G6654" s="125" t="s">
        <v>13727</v>
      </c>
      <c r="H6654" s="194" t="n">
        <v>616</v>
      </c>
      <c r="I6654" s="125" t="s">
        <v>13728</v>
      </c>
      <c r="J6654" s="195" t="n">
        <v>49674.24</v>
      </c>
    </row>
    <row r="6655" customFormat="false" ht="22.3" hidden="false" customHeight="true" outlineLevel="0" collapsed="false">
      <c r="A6655" s="196"/>
      <c r="B6655" s="196"/>
      <c r="C6655" s="196"/>
      <c r="D6655" s="196"/>
      <c r="E6655" s="196"/>
      <c r="F6655" s="196"/>
      <c r="G6655" s="196"/>
      <c r="H6655" s="196"/>
      <c r="I6655" s="196"/>
      <c r="J6655" s="196"/>
    </row>
    <row r="6656" customFormat="false" ht="23.4" hidden="false" customHeight="true" outlineLevel="0" collapsed="false">
      <c r="A6656" s="175" t="s">
        <v>13655</v>
      </c>
      <c r="B6656" s="176" t="s">
        <v>12459</v>
      </c>
      <c r="C6656" s="175" t="s">
        <v>12460</v>
      </c>
      <c r="D6656" s="175" t="s">
        <v>12125</v>
      </c>
      <c r="E6656" s="175" t="s">
        <v>13711</v>
      </c>
      <c r="F6656" s="175"/>
      <c r="G6656" s="177" t="s">
        <v>12461</v>
      </c>
      <c r="H6656" s="176" t="s">
        <v>12462</v>
      </c>
      <c r="I6656" s="176" t="s">
        <v>12463</v>
      </c>
      <c r="J6656" s="176" t="s">
        <v>12243</v>
      </c>
    </row>
    <row r="6657" customFormat="false" ht="32.75" hidden="false" customHeight="true" outlineLevel="0" collapsed="false">
      <c r="A6657" s="154" t="s">
        <v>13712</v>
      </c>
      <c r="B6657" s="178" t="n">
        <v>98111</v>
      </c>
      <c r="C6657" s="154" t="s">
        <v>12467</v>
      </c>
      <c r="D6657" s="154" t="s">
        <v>4658</v>
      </c>
      <c r="E6657" s="154" t="s">
        <v>13941</v>
      </c>
      <c r="F6657" s="154"/>
      <c r="G6657" s="155" t="s">
        <v>12126</v>
      </c>
      <c r="H6657" s="179" t="n">
        <v>1</v>
      </c>
      <c r="I6657" s="180" t="n">
        <v>59.04</v>
      </c>
      <c r="J6657" s="180" t="n">
        <v>59.04</v>
      </c>
    </row>
    <row r="6658" customFormat="false" ht="43.9" hidden="false" customHeight="true" outlineLevel="0" collapsed="false">
      <c r="A6658" s="181" t="s">
        <v>13714</v>
      </c>
      <c r="B6658" s="182" t="n">
        <v>88309</v>
      </c>
      <c r="C6658" s="181" t="s">
        <v>12467</v>
      </c>
      <c r="D6658" s="181" t="s">
        <v>6476</v>
      </c>
      <c r="E6658" s="181" t="s">
        <v>13717</v>
      </c>
      <c r="F6658" s="181"/>
      <c r="G6658" s="183" t="s">
        <v>13718</v>
      </c>
      <c r="H6658" s="184" t="n">
        <v>0.1384</v>
      </c>
      <c r="I6658" s="185" t="n">
        <v>29.13</v>
      </c>
      <c r="J6658" s="185" t="n">
        <v>4.03</v>
      </c>
    </row>
    <row r="6659" customFormat="false" ht="43.9" hidden="false" customHeight="true" outlineLevel="0" collapsed="false">
      <c r="A6659" s="181" t="s">
        <v>13714</v>
      </c>
      <c r="B6659" s="182" t="n">
        <v>101618</v>
      </c>
      <c r="C6659" s="181" t="s">
        <v>12467</v>
      </c>
      <c r="D6659" s="181" t="s">
        <v>5045</v>
      </c>
      <c r="E6659" s="181" t="s">
        <v>13772</v>
      </c>
      <c r="F6659" s="181"/>
      <c r="G6659" s="183" t="s">
        <v>12496</v>
      </c>
      <c r="H6659" s="184" t="n">
        <v>0.0141</v>
      </c>
      <c r="I6659" s="185" t="n">
        <v>276.4</v>
      </c>
      <c r="J6659" s="185" t="n">
        <v>3.89</v>
      </c>
    </row>
    <row r="6660" customFormat="false" ht="43.9" hidden="false" customHeight="true" outlineLevel="0" collapsed="false">
      <c r="A6660" s="181" t="s">
        <v>13714</v>
      </c>
      <c r="B6660" s="182" t="n">
        <v>88316</v>
      </c>
      <c r="C6660" s="181" t="s">
        <v>12467</v>
      </c>
      <c r="D6660" s="181" t="s">
        <v>6483</v>
      </c>
      <c r="E6660" s="181" t="s">
        <v>13717</v>
      </c>
      <c r="F6660" s="181"/>
      <c r="G6660" s="183" t="s">
        <v>13718</v>
      </c>
      <c r="H6660" s="184" t="n">
        <v>0.1088</v>
      </c>
      <c r="I6660" s="185" t="n">
        <v>23.2</v>
      </c>
      <c r="J6660" s="185" t="n">
        <v>2.52</v>
      </c>
    </row>
    <row r="6661" customFormat="false" ht="43.9" hidden="false" customHeight="true" outlineLevel="0" collapsed="false">
      <c r="A6661" s="186" t="s">
        <v>13719</v>
      </c>
      <c r="B6661" s="187" t="n">
        <v>34643</v>
      </c>
      <c r="C6661" s="186" t="s">
        <v>12467</v>
      </c>
      <c r="D6661" s="186" t="s">
        <v>13750</v>
      </c>
      <c r="E6661" s="186" t="s">
        <v>13720</v>
      </c>
      <c r="F6661" s="186"/>
      <c r="G6661" s="188" t="s">
        <v>12126</v>
      </c>
      <c r="H6661" s="189" t="n">
        <v>1</v>
      </c>
      <c r="I6661" s="190" t="n">
        <v>48.6</v>
      </c>
      <c r="J6661" s="190" t="n">
        <v>48.6</v>
      </c>
    </row>
    <row r="6662" customFormat="false" ht="22.3" hidden="false" customHeight="true" outlineLevel="0" collapsed="false">
      <c r="A6662" s="191"/>
      <c r="B6662" s="191"/>
      <c r="C6662" s="191"/>
      <c r="D6662" s="191"/>
      <c r="E6662" s="191" t="s">
        <v>13722</v>
      </c>
      <c r="F6662" s="192" t="n">
        <v>6.43</v>
      </c>
      <c r="G6662" s="191" t="s">
        <v>13723</v>
      </c>
      <c r="H6662" s="192" t="n">
        <v>0</v>
      </c>
      <c r="I6662" s="191" t="s">
        <v>13724</v>
      </c>
      <c r="J6662" s="192" t="n">
        <v>6.43</v>
      </c>
    </row>
    <row r="6663" customFormat="false" ht="32.75" hidden="false" customHeight="true" outlineLevel="0" collapsed="false">
      <c r="A6663" s="191"/>
      <c r="B6663" s="191"/>
      <c r="C6663" s="191"/>
      <c r="D6663" s="191"/>
      <c r="E6663" s="191" t="s">
        <v>13725</v>
      </c>
      <c r="F6663" s="192" t="n">
        <v>13.11</v>
      </c>
      <c r="G6663" s="191"/>
      <c r="H6663" s="193" t="s">
        <v>13726</v>
      </c>
      <c r="I6663" s="193"/>
      <c r="J6663" s="192" t="n">
        <v>72.15</v>
      </c>
    </row>
    <row r="6664" customFormat="false" ht="22.3" hidden="false" customHeight="true" outlineLevel="0" collapsed="false">
      <c r="A6664" s="125"/>
      <c r="B6664" s="125"/>
      <c r="C6664" s="125"/>
      <c r="D6664" s="125"/>
      <c r="E6664" s="125"/>
      <c r="F6664" s="125"/>
      <c r="G6664" s="125" t="s">
        <v>13727</v>
      </c>
      <c r="H6664" s="194" t="n">
        <v>1</v>
      </c>
      <c r="I6664" s="125" t="s">
        <v>13728</v>
      </c>
      <c r="J6664" s="195" t="n">
        <v>72.15</v>
      </c>
    </row>
    <row r="6665" customFormat="false" ht="22.3" hidden="false" customHeight="true" outlineLevel="0" collapsed="false">
      <c r="A6665" s="196"/>
      <c r="B6665" s="196"/>
      <c r="C6665" s="196"/>
      <c r="D6665" s="196"/>
      <c r="E6665" s="196"/>
      <c r="F6665" s="196"/>
      <c r="G6665" s="196"/>
      <c r="H6665" s="196"/>
      <c r="I6665" s="196"/>
      <c r="J6665" s="196"/>
    </row>
    <row r="6666" customFormat="false" ht="23.4" hidden="false" customHeight="true" outlineLevel="0" collapsed="false">
      <c r="A6666" s="175" t="s">
        <v>13656</v>
      </c>
      <c r="B6666" s="176" t="s">
        <v>12459</v>
      </c>
      <c r="C6666" s="175" t="s">
        <v>12460</v>
      </c>
      <c r="D6666" s="175" t="s">
        <v>12125</v>
      </c>
      <c r="E6666" s="175" t="s">
        <v>13711</v>
      </c>
      <c r="F6666" s="175"/>
      <c r="G6666" s="177" t="s">
        <v>12461</v>
      </c>
      <c r="H6666" s="176" t="s">
        <v>12462</v>
      </c>
      <c r="I6666" s="176" t="s">
        <v>12463</v>
      </c>
      <c r="J6666" s="176" t="s">
        <v>12243</v>
      </c>
    </row>
    <row r="6667" customFormat="false" ht="32.75" hidden="false" customHeight="true" outlineLevel="0" collapsed="false">
      <c r="A6667" s="154" t="s">
        <v>13712</v>
      </c>
      <c r="B6667" s="178" t="s">
        <v>13657</v>
      </c>
      <c r="C6667" s="154" t="s">
        <v>12475</v>
      </c>
      <c r="D6667" s="154" t="s">
        <v>13658</v>
      </c>
      <c r="E6667" s="154" t="s">
        <v>13862</v>
      </c>
      <c r="F6667" s="154"/>
      <c r="G6667" s="155" t="s">
        <v>12126</v>
      </c>
      <c r="H6667" s="179" t="n">
        <v>1</v>
      </c>
      <c r="I6667" s="180" t="n">
        <v>17.27</v>
      </c>
      <c r="J6667" s="180" t="n">
        <v>17.27</v>
      </c>
    </row>
    <row r="6668" customFormat="false" ht="43.9" hidden="false" customHeight="true" outlineLevel="0" collapsed="false">
      <c r="A6668" s="181" t="s">
        <v>13714</v>
      </c>
      <c r="B6668" s="182" t="n">
        <v>88264</v>
      </c>
      <c r="C6668" s="181" t="s">
        <v>12467</v>
      </c>
      <c r="D6668" s="181" t="s">
        <v>6438</v>
      </c>
      <c r="E6668" s="181" t="s">
        <v>13717</v>
      </c>
      <c r="F6668" s="181"/>
      <c r="G6668" s="183" t="s">
        <v>13718</v>
      </c>
      <c r="H6668" s="184" t="n">
        <v>0.2</v>
      </c>
      <c r="I6668" s="185" t="n">
        <v>30.29</v>
      </c>
      <c r="J6668" s="185" t="n">
        <v>6.05</v>
      </c>
    </row>
    <row r="6669" customFormat="false" ht="43.9" hidden="false" customHeight="true" outlineLevel="0" collapsed="false">
      <c r="A6669" s="181" t="s">
        <v>13714</v>
      </c>
      <c r="B6669" s="182" t="n">
        <v>88243</v>
      </c>
      <c r="C6669" s="181" t="s">
        <v>12467</v>
      </c>
      <c r="D6669" s="181" t="s">
        <v>6419</v>
      </c>
      <c r="E6669" s="181" t="s">
        <v>13717</v>
      </c>
      <c r="F6669" s="181"/>
      <c r="G6669" s="183" t="s">
        <v>13718</v>
      </c>
      <c r="H6669" s="184" t="n">
        <v>0.2</v>
      </c>
      <c r="I6669" s="185" t="n">
        <v>24.22</v>
      </c>
      <c r="J6669" s="185" t="n">
        <v>4.84</v>
      </c>
    </row>
    <row r="6670" customFormat="false" ht="32.75" hidden="false" customHeight="true" outlineLevel="0" collapsed="false">
      <c r="A6670" s="186" t="s">
        <v>13719</v>
      </c>
      <c r="B6670" s="187" t="n">
        <v>1578</v>
      </c>
      <c r="C6670" s="186" t="s">
        <v>12467</v>
      </c>
      <c r="D6670" s="186" t="s">
        <v>11453</v>
      </c>
      <c r="E6670" s="186" t="s">
        <v>13720</v>
      </c>
      <c r="F6670" s="186"/>
      <c r="G6670" s="188" t="s">
        <v>12126</v>
      </c>
      <c r="H6670" s="189" t="n">
        <v>1</v>
      </c>
      <c r="I6670" s="190" t="n">
        <v>6.38</v>
      </c>
      <c r="J6670" s="190" t="n">
        <v>6.38</v>
      </c>
    </row>
    <row r="6671" customFormat="false" ht="22.3" hidden="false" customHeight="true" outlineLevel="0" collapsed="false">
      <c r="A6671" s="191"/>
      <c r="B6671" s="191"/>
      <c r="C6671" s="191"/>
      <c r="D6671" s="191"/>
      <c r="E6671" s="191" t="s">
        <v>13722</v>
      </c>
      <c r="F6671" s="192" t="n">
        <v>8.41</v>
      </c>
      <c r="G6671" s="191" t="s">
        <v>13723</v>
      </c>
      <c r="H6671" s="192" t="n">
        <v>0</v>
      </c>
      <c r="I6671" s="191" t="s">
        <v>13724</v>
      </c>
      <c r="J6671" s="192" t="n">
        <v>8.41</v>
      </c>
    </row>
    <row r="6672" customFormat="false" ht="32.75" hidden="false" customHeight="true" outlineLevel="0" collapsed="false">
      <c r="A6672" s="191"/>
      <c r="B6672" s="191"/>
      <c r="C6672" s="191"/>
      <c r="D6672" s="191"/>
      <c r="E6672" s="191" t="s">
        <v>13725</v>
      </c>
      <c r="F6672" s="192" t="n">
        <v>3.83</v>
      </c>
      <c r="G6672" s="191"/>
      <c r="H6672" s="193" t="s">
        <v>13726</v>
      </c>
      <c r="I6672" s="193"/>
      <c r="J6672" s="192" t="n">
        <v>21.1</v>
      </c>
    </row>
    <row r="6673" customFormat="false" ht="22.3" hidden="false" customHeight="true" outlineLevel="0" collapsed="false">
      <c r="A6673" s="125"/>
      <c r="B6673" s="125"/>
      <c r="C6673" s="125"/>
      <c r="D6673" s="125"/>
      <c r="E6673" s="125"/>
      <c r="F6673" s="125"/>
      <c r="G6673" s="125" t="s">
        <v>13727</v>
      </c>
      <c r="H6673" s="194" t="n">
        <v>37</v>
      </c>
      <c r="I6673" s="125" t="s">
        <v>13728</v>
      </c>
      <c r="J6673" s="195" t="n">
        <v>780.7</v>
      </c>
    </row>
    <row r="6674" customFormat="false" ht="22.3" hidden="false" customHeight="true" outlineLevel="0" collapsed="false">
      <c r="A6674" s="196"/>
      <c r="B6674" s="196"/>
      <c r="C6674" s="196"/>
      <c r="D6674" s="196"/>
      <c r="E6674" s="196"/>
      <c r="F6674" s="196"/>
      <c r="G6674" s="196"/>
      <c r="H6674" s="196"/>
      <c r="I6674" s="196"/>
      <c r="J6674" s="196"/>
    </row>
    <row r="6675" customFormat="false" ht="23.4" hidden="false" customHeight="true" outlineLevel="0" collapsed="false">
      <c r="A6675" s="175" t="s">
        <v>13659</v>
      </c>
      <c r="B6675" s="176" t="s">
        <v>12459</v>
      </c>
      <c r="C6675" s="175" t="s">
        <v>12460</v>
      </c>
      <c r="D6675" s="175" t="s">
        <v>12125</v>
      </c>
      <c r="E6675" s="175" t="s">
        <v>13711</v>
      </c>
      <c r="F6675" s="175"/>
      <c r="G6675" s="177" t="s">
        <v>12461</v>
      </c>
      <c r="H6675" s="176" t="s">
        <v>12462</v>
      </c>
      <c r="I6675" s="176" t="s">
        <v>12463</v>
      </c>
      <c r="J6675" s="176" t="s">
        <v>12243</v>
      </c>
    </row>
    <row r="6676" customFormat="false" ht="32.75" hidden="false" customHeight="true" outlineLevel="0" collapsed="false">
      <c r="A6676" s="154" t="s">
        <v>13712</v>
      </c>
      <c r="B6676" s="178" t="s">
        <v>13660</v>
      </c>
      <c r="C6676" s="154" t="s">
        <v>12475</v>
      </c>
      <c r="D6676" s="154" t="s">
        <v>13661</v>
      </c>
      <c r="E6676" s="154" t="s">
        <v>13862</v>
      </c>
      <c r="F6676" s="154"/>
      <c r="G6676" s="155" t="s">
        <v>12126</v>
      </c>
      <c r="H6676" s="179" t="n">
        <v>1</v>
      </c>
      <c r="I6676" s="180" t="n">
        <v>65.33</v>
      </c>
      <c r="J6676" s="180" t="n">
        <v>65.33</v>
      </c>
    </row>
    <row r="6677" customFormat="false" ht="43.9" hidden="false" customHeight="true" outlineLevel="0" collapsed="false">
      <c r="A6677" s="181" t="s">
        <v>13714</v>
      </c>
      <c r="B6677" s="182" t="n">
        <v>88247</v>
      </c>
      <c r="C6677" s="181" t="s">
        <v>12467</v>
      </c>
      <c r="D6677" s="181" t="s">
        <v>6422</v>
      </c>
      <c r="E6677" s="181" t="s">
        <v>13717</v>
      </c>
      <c r="F6677" s="181"/>
      <c r="G6677" s="183" t="s">
        <v>13718</v>
      </c>
      <c r="H6677" s="184" t="n">
        <v>0.6211</v>
      </c>
      <c r="I6677" s="185" t="n">
        <v>25</v>
      </c>
      <c r="J6677" s="185" t="n">
        <v>15.52</v>
      </c>
    </row>
    <row r="6678" customFormat="false" ht="43.9" hidden="false" customHeight="true" outlineLevel="0" collapsed="false">
      <c r="A6678" s="181" t="s">
        <v>13714</v>
      </c>
      <c r="B6678" s="182" t="n">
        <v>88264</v>
      </c>
      <c r="C6678" s="181" t="s">
        <v>12467</v>
      </c>
      <c r="D6678" s="181" t="s">
        <v>6438</v>
      </c>
      <c r="E6678" s="181" t="s">
        <v>13717</v>
      </c>
      <c r="F6678" s="181"/>
      <c r="G6678" s="183" t="s">
        <v>13718</v>
      </c>
      <c r="H6678" s="184" t="n">
        <v>0.6211</v>
      </c>
      <c r="I6678" s="185" t="n">
        <v>30.29</v>
      </c>
      <c r="J6678" s="185" t="n">
        <v>18.81</v>
      </c>
    </row>
    <row r="6679" customFormat="false" ht="22.3" hidden="false" customHeight="true" outlineLevel="0" collapsed="false">
      <c r="A6679" s="186" t="s">
        <v>13719</v>
      </c>
      <c r="B6679" s="187" t="n">
        <v>11203</v>
      </c>
      <c r="C6679" s="186" t="s">
        <v>13843</v>
      </c>
      <c r="D6679" s="186" t="s">
        <v>14071</v>
      </c>
      <c r="E6679" s="186" t="s">
        <v>13720</v>
      </c>
      <c r="F6679" s="186"/>
      <c r="G6679" s="188" t="s">
        <v>12126</v>
      </c>
      <c r="H6679" s="189" t="n">
        <v>1</v>
      </c>
      <c r="I6679" s="190" t="n">
        <v>31</v>
      </c>
      <c r="J6679" s="190" t="n">
        <v>31</v>
      </c>
    </row>
    <row r="6680" customFormat="false" ht="22.3" hidden="false" customHeight="true" outlineLevel="0" collapsed="false">
      <c r="A6680" s="191"/>
      <c r="B6680" s="191"/>
      <c r="C6680" s="191"/>
      <c r="D6680" s="191"/>
      <c r="E6680" s="191" t="s">
        <v>13722</v>
      </c>
      <c r="F6680" s="192" t="n">
        <v>26.55</v>
      </c>
      <c r="G6680" s="191" t="s">
        <v>13723</v>
      </c>
      <c r="H6680" s="192" t="n">
        <v>0</v>
      </c>
      <c r="I6680" s="191" t="s">
        <v>13724</v>
      </c>
      <c r="J6680" s="192" t="n">
        <v>26.55</v>
      </c>
    </row>
    <row r="6681" customFormat="false" ht="32.75" hidden="false" customHeight="true" outlineLevel="0" collapsed="false">
      <c r="A6681" s="191"/>
      <c r="B6681" s="191"/>
      <c r="C6681" s="191"/>
      <c r="D6681" s="191"/>
      <c r="E6681" s="191" t="s">
        <v>13725</v>
      </c>
      <c r="F6681" s="192" t="n">
        <v>14.51</v>
      </c>
      <c r="G6681" s="191"/>
      <c r="H6681" s="193" t="s">
        <v>13726</v>
      </c>
      <c r="I6681" s="193"/>
      <c r="J6681" s="192" t="n">
        <v>79.84</v>
      </c>
    </row>
    <row r="6682" customFormat="false" ht="22.3" hidden="false" customHeight="true" outlineLevel="0" collapsed="false">
      <c r="A6682" s="125"/>
      <c r="B6682" s="125"/>
      <c r="C6682" s="125"/>
      <c r="D6682" s="125"/>
      <c r="E6682" s="125"/>
      <c r="F6682" s="125"/>
      <c r="G6682" s="125" t="s">
        <v>13727</v>
      </c>
      <c r="H6682" s="194" t="n">
        <v>26</v>
      </c>
      <c r="I6682" s="125" t="s">
        <v>13728</v>
      </c>
      <c r="J6682" s="195" t="n">
        <v>2075.84</v>
      </c>
    </row>
    <row r="6683" customFormat="false" ht="22.3" hidden="false" customHeight="true" outlineLevel="0" collapsed="false">
      <c r="A6683" s="196"/>
      <c r="B6683" s="196"/>
      <c r="C6683" s="196"/>
      <c r="D6683" s="196"/>
      <c r="E6683" s="196"/>
      <c r="F6683" s="196"/>
      <c r="G6683" s="196"/>
      <c r="H6683" s="196"/>
      <c r="I6683" s="196"/>
      <c r="J6683" s="196"/>
    </row>
    <row r="6684" customFormat="false" ht="23.4" hidden="false" customHeight="true" outlineLevel="0" collapsed="false">
      <c r="A6684" s="175" t="s">
        <v>13662</v>
      </c>
      <c r="B6684" s="176" t="s">
        <v>12459</v>
      </c>
      <c r="C6684" s="175" t="s">
        <v>12460</v>
      </c>
      <c r="D6684" s="175" t="s">
        <v>12125</v>
      </c>
      <c r="E6684" s="175" t="s">
        <v>13711</v>
      </c>
      <c r="F6684" s="175"/>
      <c r="G6684" s="177" t="s">
        <v>12461</v>
      </c>
      <c r="H6684" s="176" t="s">
        <v>12462</v>
      </c>
      <c r="I6684" s="176" t="s">
        <v>12463</v>
      </c>
      <c r="J6684" s="176" t="s">
        <v>12243</v>
      </c>
    </row>
    <row r="6685" customFormat="false" ht="43.9" hidden="false" customHeight="true" outlineLevel="0" collapsed="false">
      <c r="A6685" s="154" t="s">
        <v>13712</v>
      </c>
      <c r="B6685" s="178" t="n">
        <v>92884</v>
      </c>
      <c r="C6685" s="154" t="s">
        <v>12467</v>
      </c>
      <c r="D6685" s="154" t="s">
        <v>13663</v>
      </c>
      <c r="E6685" s="154" t="s">
        <v>13780</v>
      </c>
      <c r="F6685" s="154"/>
      <c r="G6685" s="155" t="s">
        <v>12533</v>
      </c>
      <c r="H6685" s="179" t="n">
        <v>1</v>
      </c>
      <c r="I6685" s="180" t="n">
        <v>12.59</v>
      </c>
      <c r="J6685" s="180" t="n">
        <v>12.59</v>
      </c>
    </row>
    <row r="6686" customFormat="false" ht="43.9" hidden="false" customHeight="true" outlineLevel="0" collapsed="false">
      <c r="A6686" s="181" t="s">
        <v>13714</v>
      </c>
      <c r="B6686" s="182" t="n">
        <v>92877</v>
      </c>
      <c r="C6686" s="181" t="s">
        <v>12467</v>
      </c>
      <c r="D6686" s="181" t="s">
        <v>14072</v>
      </c>
      <c r="E6686" s="181" t="s">
        <v>13780</v>
      </c>
      <c r="F6686" s="181"/>
      <c r="G6686" s="183" t="s">
        <v>12533</v>
      </c>
      <c r="H6686" s="184" t="n">
        <v>1</v>
      </c>
      <c r="I6686" s="185" t="n">
        <v>10.2</v>
      </c>
      <c r="J6686" s="185" t="n">
        <v>10.2</v>
      </c>
    </row>
    <row r="6687" customFormat="false" ht="43.9" hidden="false" customHeight="true" outlineLevel="0" collapsed="false">
      <c r="A6687" s="181" t="s">
        <v>13714</v>
      </c>
      <c r="B6687" s="182" t="n">
        <v>88238</v>
      </c>
      <c r="C6687" s="181" t="s">
        <v>12467</v>
      </c>
      <c r="D6687" s="181" t="s">
        <v>6414</v>
      </c>
      <c r="E6687" s="181" t="s">
        <v>13717</v>
      </c>
      <c r="F6687" s="181"/>
      <c r="G6687" s="183" t="s">
        <v>13718</v>
      </c>
      <c r="H6687" s="184" t="n">
        <v>0.0086</v>
      </c>
      <c r="I6687" s="185" t="n">
        <v>24.5</v>
      </c>
      <c r="J6687" s="185" t="n">
        <v>0.21</v>
      </c>
    </row>
    <row r="6688" customFormat="false" ht="43.9" hidden="false" customHeight="true" outlineLevel="0" collapsed="false">
      <c r="A6688" s="181" t="s">
        <v>13714</v>
      </c>
      <c r="B6688" s="182" t="n">
        <v>88245</v>
      </c>
      <c r="C6688" s="181" t="s">
        <v>12467</v>
      </c>
      <c r="D6688" s="181" t="s">
        <v>6420</v>
      </c>
      <c r="E6688" s="181" t="s">
        <v>13717</v>
      </c>
      <c r="F6688" s="181"/>
      <c r="G6688" s="183" t="s">
        <v>13718</v>
      </c>
      <c r="H6688" s="184" t="n">
        <v>0.0529</v>
      </c>
      <c r="I6688" s="185" t="n">
        <v>28.91</v>
      </c>
      <c r="J6688" s="185" t="n">
        <v>1.52</v>
      </c>
    </row>
    <row r="6689" customFormat="false" ht="43.9" hidden="false" customHeight="true" outlineLevel="0" collapsed="false">
      <c r="A6689" s="186" t="s">
        <v>13719</v>
      </c>
      <c r="B6689" s="187" t="n">
        <v>39017</v>
      </c>
      <c r="C6689" s="186" t="s">
        <v>12467</v>
      </c>
      <c r="D6689" s="186" t="s">
        <v>8961</v>
      </c>
      <c r="E6689" s="186" t="s">
        <v>13720</v>
      </c>
      <c r="F6689" s="186"/>
      <c r="G6689" s="188" t="s">
        <v>12126</v>
      </c>
      <c r="H6689" s="189" t="n">
        <v>0.543</v>
      </c>
      <c r="I6689" s="190" t="n">
        <v>0.22</v>
      </c>
      <c r="J6689" s="190" t="n">
        <v>0.11</v>
      </c>
    </row>
    <row r="6690" customFormat="false" ht="32.75" hidden="false" customHeight="true" outlineLevel="0" collapsed="false">
      <c r="A6690" s="186" t="s">
        <v>13719</v>
      </c>
      <c r="B6690" s="187" t="n">
        <v>43132</v>
      </c>
      <c r="C6690" s="186" t="s">
        <v>12467</v>
      </c>
      <c r="D6690" s="186" t="s">
        <v>7198</v>
      </c>
      <c r="E6690" s="186" t="s">
        <v>13720</v>
      </c>
      <c r="F6690" s="186"/>
      <c r="G6690" s="188" t="s">
        <v>12533</v>
      </c>
      <c r="H6690" s="189" t="n">
        <v>0.025</v>
      </c>
      <c r="I6690" s="190" t="n">
        <v>22.25</v>
      </c>
      <c r="J6690" s="190" t="n">
        <v>0.55</v>
      </c>
    </row>
    <row r="6691" customFormat="false" ht="22.3" hidden="false" customHeight="true" outlineLevel="0" collapsed="false">
      <c r="A6691" s="191"/>
      <c r="B6691" s="191"/>
      <c r="C6691" s="191"/>
      <c r="D6691" s="191"/>
      <c r="E6691" s="191" t="s">
        <v>13722</v>
      </c>
      <c r="F6691" s="192" t="n">
        <v>1.65</v>
      </c>
      <c r="G6691" s="191" t="s">
        <v>13723</v>
      </c>
      <c r="H6691" s="192" t="n">
        <v>0</v>
      </c>
      <c r="I6691" s="191" t="s">
        <v>13724</v>
      </c>
      <c r="J6691" s="192" t="n">
        <v>1.65</v>
      </c>
    </row>
    <row r="6692" customFormat="false" ht="32.75" hidden="false" customHeight="true" outlineLevel="0" collapsed="false">
      <c r="A6692" s="191"/>
      <c r="B6692" s="191"/>
      <c r="C6692" s="191"/>
      <c r="D6692" s="191"/>
      <c r="E6692" s="191" t="s">
        <v>13725</v>
      </c>
      <c r="F6692" s="192" t="n">
        <v>2.79</v>
      </c>
      <c r="G6692" s="191"/>
      <c r="H6692" s="193" t="s">
        <v>13726</v>
      </c>
      <c r="I6692" s="193"/>
      <c r="J6692" s="192" t="n">
        <v>15.38</v>
      </c>
    </row>
    <row r="6693" customFormat="false" ht="22.3" hidden="false" customHeight="true" outlineLevel="0" collapsed="false">
      <c r="A6693" s="125"/>
      <c r="B6693" s="125"/>
      <c r="C6693" s="125"/>
      <c r="D6693" s="125"/>
      <c r="E6693" s="125"/>
      <c r="F6693" s="125"/>
      <c r="G6693" s="125" t="s">
        <v>13727</v>
      </c>
      <c r="H6693" s="194" t="n">
        <v>33.32</v>
      </c>
      <c r="I6693" s="125" t="s">
        <v>13728</v>
      </c>
      <c r="J6693" s="195" t="n">
        <v>512.46</v>
      </c>
    </row>
    <row r="6694" customFormat="false" ht="22.3" hidden="false" customHeight="true" outlineLevel="0" collapsed="false">
      <c r="A6694" s="196"/>
      <c r="B6694" s="196"/>
      <c r="C6694" s="196"/>
      <c r="D6694" s="196"/>
      <c r="E6694" s="196"/>
      <c r="F6694" s="196"/>
      <c r="G6694" s="196"/>
      <c r="H6694" s="196"/>
      <c r="I6694" s="196"/>
      <c r="J6694" s="196"/>
    </row>
    <row r="6695" customFormat="false" ht="23.4" hidden="false" customHeight="true" outlineLevel="0" collapsed="false">
      <c r="A6695" s="175" t="s">
        <v>13664</v>
      </c>
      <c r="B6695" s="176" t="s">
        <v>12459</v>
      </c>
      <c r="C6695" s="175" t="s">
        <v>12460</v>
      </c>
      <c r="D6695" s="175" t="s">
        <v>12125</v>
      </c>
      <c r="E6695" s="175" t="s">
        <v>13711</v>
      </c>
      <c r="F6695" s="175"/>
      <c r="G6695" s="177" t="s">
        <v>12461</v>
      </c>
      <c r="H6695" s="176" t="s">
        <v>12462</v>
      </c>
      <c r="I6695" s="176" t="s">
        <v>12463</v>
      </c>
      <c r="J6695" s="176" t="s">
        <v>12243</v>
      </c>
    </row>
    <row r="6696" customFormat="false" ht="43.9" hidden="false" customHeight="true" outlineLevel="0" collapsed="false">
      <c r="A6696" s="154" t="s">
        <v>13712</v>
      </c>
      <c r="B6696" s="178" t="n">
        <v>98463</v>
      </c>
      <c r="C6696" s="154" t="s">
        <v>12467</v>
      </c>
      <c r="D6696" s="154" t="s">
        <v>13665</v>
      </c>
      <c r="E6696" s="154" t="s">
        <v>13742</v>
      </c>
      <c r="F6696" s="154"/>
      <c r="G6696" s="155" t="s">
        <v>12126</v>
      </c>
      <c r="H6696" s="179" t="n">
        <v>1</v>
      </c>
      <c r="I6696" s="180" t="n">
        <v>28.34</v>
      </c>
      <c r="J6696" s="180" t="n">
        <v>28.34</v>
      </c>
    </row>
    <row r="6697" customFormat="false" ht="43.9" hidden="false" customHeight="true" outlineLevel="0" collapsed="false">
      <c r="A6697" s="181" t="s">
        <v>13714</v>
      </c>
      <c r="B6697" s="182" t="n">
        <v>88264</v>
      </c>
      <c r="C6697" s="181" t="s">
        <v>12467</v>
      </c>
      <c r="D6697" s="181" t="s">
        <v>6438</v>
      </c>
      <c r="E6697" s="181" t="s">
        <v>13717</v>
      </c>
      <c r="F6697" s="181"/>
      <c r="G6697" s="183" t="s">
        <v>13718</v>
      </c>
      <c r="H6697" s="184" t="n">
        <v>0.3106</v>
      </c>
      <c r="I6697" s="185" t="n">
        <v>30.29</v>
      </c>
      <c r="J6697" s="185" t="n">
        <v>9.4</v>
      </c>
    </row>
    <row r="6698" customFormat="false" ht="43.9" hidden="false" customHeight="true" outlineLevel="0" collapsed="false">
      <c r="A6698" s="181" t="s">
        <v>13714</v>
      </c>
      <c r="B6698" s="182" t="n">
        <v>88247</v>
      </c>
      <c r="C6698" s="181" t="s">
        <v>12467</v>
      </c>
      <c r="D6698" s="181" t="s">
        <v>6422</v>
      </c>
      <c r="E6698" s="181" t="s">
        <v>13717</v>
      </c>
      <c r="F6698" s="181"/>
      <c r="G6698" s="183" t="s">
        <v>13718</v>
      </c>
      <c r="H6698" s="184" t="n">
        <v>0.3106</v>
      </c>
      <c r="I6698" s="185" t="n">
        <v>25</v>
      </c>
      <c r="J6698" s="185" t="n">
        <v>7.76</v>
      </c>
    </row>
    <row r="6699" customFormat="false" ht="43.9" hidden="false" customHeight="true" outlineLevel="0" collapsed="false">
      <c r="A6699" s="186" t="s">
        <v>13719</v>
      </c>
      <c r="B6699" s="187" t="n">
        <v>7568</v>
      </c>
      <c r="C6699" s="186" t="s">
        <v>12467</v>
      </c>
      <c r="D6699" s="186" t="s">
        <v>7473</v>
      </c>
      <c r="E6699" s="186" t="s">
        <v>13720</v>
      </c>
      <c r="F6699" s="186"/>
      <c r="G6699" s="188" t="s">
        <v>12126</v>
      </c>
      <c r="H6699" s="189" t="n">
        <v>1</v>
      </c>
      <c r="I6699" s="190" t="n">
        <v>0.61</v>
      </c>
      <c r="J6699" s="190" t="n">
        <v>0.61</v>
      </c>
    </row>
    <row r="6700" customFormat="false" ht="43.9" hidden="false" customHeight="true" outlineLevel="0" collapsed="false">
      <c r="A6700" s="186" t="s">
        <v>13719</v>
      </c>
      <c r="B6700" s="187" t="n">
        <v>11267</v>
      </c>
      <c r="C6700" s="186" t="s">
        <v>12467</v>
      </c>
      <c r="D6700" s="186" t="s">
        <v>7252</v>
      </c>
      <c r="E6700" s="186" t="s">
        <v>13720</v>
      </c>
      <c r="F6700" s="186"/>
      <c r="G6700" s="188" t="s">
        <v>12126</v>
      </c>
      <c r="H6700" s="189" t="n">
        <v>1</v>
      </c>
      <c r="I6700" s="190" t="n">
        <v>1.42</v>
      </c>
      <c r="J6700" s="190" t="n">
        <v>1.42</v>
      </c>
    </row>
    <row r="6701" customFormat="false" ht="32.75" hidden="false" customHeight="true" outlineLevel="0" collapsed="false">
      <c r="A6701" s="186" t="s">
        <v>13719</v>
      </c>
      <c r="B6701" s="187" t="n">
        <v>7572</v>
      </c>
      <c r="C6701" s="186" t="s">
        <v>12467</v>
      </c>
      <c r="D6701" s="186" t="s">
        <v>11044</v>
      </c>
      <c r="E6701" s="186" t="s">
        <v>13720</v>
      </c>
      <c r="F6701" s="186"/>
      <c r="G6701" s="188" t="s">
        <v>12126</v>
      </c>
      <c r="H6701" s="189" t="n">
        <v>1</v>
      </c>
      <c r="I6701" s="190" t="n">
        <v>9.15</v>
      </c>
      <c r="J6701" s="190" t="n">
        <v>9.15</v>
      </c>
    </row>
    <row r="6702" customFormat="false" ht="22.3" hidden="false" customHeight="true" outlineLevel="0" collapsed="false">
      <c r="A6702" s="191"/>
      <c r="B6702" s="191"/>
      <c r="C6702" s="191"/>
      <c r="D6702" s="191"/>
      <c r="E6702" s="191" t="s">
        <v>13722</v>
      </c>
      <c r="F6702" s="192" t="n">
        <v>13.28</v>
      </c>
      <c r="G6702" s="191" t="s">
        <v>13723</v>
      </c>
      <c r="H6702" s="192" t="n">
        <v>0</v>
      </c>
      <c r="I6702" s="191" t="s">
        <v>13724</v>
      </c>
      <c r="J6702" s="192" t="n">
        <v>13.28</v>
      </c>
    </row>
    <row r="6703" customFormat="false" ht="32.75" hidden="false" customHeight="true" outlineLevel="0" collapsed="false">
      <c r="A6703" s="191"/>
      <c r="B6703" s="191"/>
      <c r="C6703" s="191"/>
      <c r="D6703" s="191"/>
      <c r="E6703" s="191" t="s">
        <v>13725</v>
      </c>
      <c r="F6703" s="192" t="n">
        <v>6.29</v>
      </c>
      <c r="G6703" s="191"/>
      <c r="H6703" s="193" t="s">
        <v>13726</v>
      </c>
      <c r="I6703" s="193"/>
      <c r="J6703" s="192" t="n">
        <v>34.63</v>
      </c>
    </row>
    <row r="6704" customFormat="false" ht="22.3" hidden="false" customHeight="true" outlineLevel="0" collapsed="false">
      <c r="A6704" s="125"/>
      <c r="B6704" s="125"/>
      <c r="C6704" s="125"/>
      <c r="D6704" s="125"/>
      <c r="E6704" s="125"/>
      <c r="F6704" s="125"/>
      <c r="G6704" s="125" t="s">
        <v>13727</v>
      </c>
      <c r="H6704" s="194" t="n">
        <v>180</v>
      </c>
      <c r="I6704" s="125" t="s">
        <v>13728</v>
      </c>
      <c r="J6704" s="195" t="n">
        <v>6233.4</v>
      </c>
    </row>
    <row r="6705" customFormat="false" ht="22.3" hidden="false" customHeight="true" outlineLevel="0" collapsed="false">
      <c r="A6705" s="196"/>
      <c r="B6705" s="196"/>
      <c r="C6705" s="196"/>
      <c r="D6705" s="196"/>
      <c r="E6705" s="196"/>
      <c r="F6705" s="196"/>
      <c r="G6705" s="196"/>
      <c r="H6705" s="196"/>
      <c r="I6705" s="196"/>
      <c r="J6705" s="196"/>
    </row>
    <row r="6706" customFormat="false" ht="22.3" hidden="false" customHeight="true" outlineLevel="0" collapsed="false">
      <c r="A6706" s="150" t="n">
        <v>81</v>
      </c>
      <c r="B6706" s="150"/>
      <c r="C6706" s="150"/>
      <c r="D6706" s="150" t="s">
        <v>12451</v>
      </c>
      <c r="E6706" s="150"/>
      <c r="F6706" s="150"/>
      <c r="G6706" s="150"/>
      <c r="H6706" s="173"/>
      <c r="I6706" s="150"/>
      <c r="J6706" s="174" t="n">
        <v>614814.1</v>
      </c>
    </row>
    <row r="6707" customFormat="false" ht="23.4" hidden="false" customHeight="true" outlineLevel="0" collapsed="false">
      <c r="A6707" s="175" t="s">
        <v>13666</v>
      </c>
      <c r="B6707" s="176" t="s">
        <v>12459</v>
      </c>
      <c r="C6707" s="175" t="s">
        <v>12460</v>
      </c>
      <c r="D6707" s="175" t="s">
        <v>12125</v>
      </c>
      <c r="E6707" s="175" t="s">
        <v>13711</v>
      </c>
      <c r="F6707" s="175"/>
      <c r="G6707" s="177" t="s">
        <v>12461</v>
      </c>
      <c r="H6707" s="176" t="s">
        <v>12462</v>
      </c>
      <c r="I6707" s="176" t="s">
        <v>12463</v>
      </c>
      <c r="J6707" s="176" t="s">
        <v>12243</v>
      </c>
    </row>
    <row r="6708" customFormat="false" ht="32.75" hidden="false" customHeight="true" outlineLevel="0" collapsed="false">
      <c r="A6708" s="154" t="s">
        <v>13712</v>
      </c>
      <c r="B6708" s="178" t="s">
        <v>13667</v>
      </c>
      <c r="C6708" s="154" t="s">
        <v>12475</v>
      </c>
      <c r="D6708" s="154" t="s">
        <v>13668</v>
      </c>
      <c r="E6708" s="154" t="s">
        <v>13862</v>
      </c>
      <c r="F6708" s="154"/>
      <c r="G6708" s="155" t="s">
        <v>12126</v>
      </c>
      <c r="H6708" s="179" t="n">
        <v>1</v>
      </c>
      <c r="I6708" s="180" t="n">
        <v>4493.63</v>
      </c>
      <c r="J6708" s="180" t="n">
        <v>4493.63</v>
      </c>
    </row>
    <row r="6709" customFormat="false" ht="43.9" hidden="false" customHeight="true" outlineLevel="0" collapsed="false">
      <c r="A6709" s="181" t="s">
        <v>13714</v>
      </c>
      <c r="B6709" s="182" t="n">
        <v>88316</v>
      </c>
      <c r="C6709" s="181" t="s">
        <v>12467</v>
      </c>
      <c r="D6709" s="181" t="s">
        <v>6483</v>
      </c>
      <c r="E6709" s="181" t="s">
        <v>13717</v>
      </c>
      <c r="F6709" s="181"/>
      <c r="G6709" s="183" t="s">
        <v>13718</v>
      </c>
      <c r="H6709" s="184" t="n">
        <v>12.5</v>
      </c>
      <c r="I6709" s="185" t="n">
        <v>23.2</v>
      </c>
      <c r="J6709" s="185" t="n">
        <v>290</v>
      </c>
    </row>
    <row r="6710" customFormat="false" ht="43.9" hidden="false" customHeight="true" outlineLevel="0" collapsed="false">
      <c r="A6710" s="181" t="s">
        <v>13714</v>
      </c>
      <c r="B6710" s="182" t="n">
        <v>88256</v>
      </c>
      <c r="C6710" s="181" t="s">
        <v>12467</v>
      </c>
      <c r="D6710" s="181" t="s">
        <v>6763</v>
      </c>
      <c r="E6710" s="181" t="s">
        <v>13717</v>
      </c>
      <c r="F6710" s="181"/>
      <c r="G6710" s="183" t="s">
        <v>13718</v>
      </c>
      <c r="H6710" s="184" t="n">
        <v>5.5</v>
      </c>
      <c r="I6710" s="185" t="n">
        <v>28.99</v>
      </c>
      <c r="J6710" s="185" t="n">
        <v>159.44</v>
      </c>
    </row>
    <row r="6711" customFormat="false" ht="43.9" hidden="false" customHeight="true" outlineLevel="0" collapsed="false">
      <c r="A6711" s="181" t="s">
        <v>13714</v>
      </c>
      <c r="B6711" s="182" t="n">
        <v>100301</v>
      </c>
      <c r="C6711" s="181" t="s">
        <v>12467</v>
      </c>
      <c r="D6711" s="181" t="s">
        <v>6647</v>
      </c>
      <c r="E6711" s="181" t="s">
        <v>13717</v>
      </c>
      <c r="F6711" s="181"/>
      <c r="G6711" s="183" t="s">
        <v>13718</v>
      </c>
      <c r="H6711" s="184" t="n">
        <v>3.5</v>
      </c>
      <c r="I6711" s="185" t="n">
        <v>30.8</v>
      </c>
      <c r="J6711" s="185" t="n">
        <v>107.8</v>
      </c>
    </row>
    <row r="6712" customFormat="false" ht="43.9" hidden="false" customHeight="true" outlineLevel="0" collapsed="false">
      <c r="A6712" s="181" t="s">
        <v>13714</v>
      </c>
      <c r="B6712" s="182" t="n">
        <v>88309</v>
      </c>
      <c r="C6712" s="181" t="s">
        <v>12467</v>
      </c>
      <c r="D6712" s="181" t="s">
        <v>6476</v>
      </c>
      <c r="E6712" s="181" t="s">
        <v>13717</v>
      </c>
      <c r="F6712" s="181"/>
      <c r="G6712" s="183" t="s">
        <v>13718</v>
      </c>
      <c r="H6712" s="184" t="n">
        <v>1.91</v>
      </c>
      <c r="I6712" s="185" t="n">
        <v>29.13</v>
      </c>
      <c r="J6712" s="185" t="n">
        <v>55.63</v>
      </c>
    </row>
    <row r="6713" customFormat="false" ht="43.9" hidden="false" customHeight="true" outlineLevel="0" collapsed="false">
      <c r="A6713" s="181" t="s">
        <v>13714</v>
      </c>
      <c r="B6713" s="182" t="n">
        <v>88238</v>
      </c>
      <c r="C6713" s="181" t="s">
        <v>12467</v>
      </c>
      <c r="D6713" s="181" t="s">
        <v>6414</v>
      </c>
      <c r="E6713" s="181" t="s">
        <v>13717</v>
      </c>
      <c r="F6713" s="181"/>
      <c r="G6713" s="183" t="s">
        <v>13718</v>
      </c>
      <c r="H6713" s="184" t="n">
        <v>2.34</v>
      </c>
      <c r="I6713" s="185" t="n">
        <v>24.5</v>
      </c>
      <c r="J6713" s="185" t="n">
        <v>57.33</v>
      </c>
    </row>
    <row r="6714" customFormat="false" ht="43.9" hidden="false" customHeight="true" outlineLevel="0" collapsed="false">
      <c r="A6714" s="181" t="s">
        <v>13714</v>
      </c>
      <c r="B6714" s="182" t="n">
        <v>88262</v>
      </c>
      <c r="C6714" s="181" t="s">
        <v>12467</v>
      </c>
      <c r="D6714" s="181" t="s">
        <v>6436</v>
      </c>
      <c r="E6714" s="181" t="s">
        <v>13717</v>
      </c>
      <c r="F6714" s="181"/>
      <c r="G6714" s="183" t="s">
        <v>13718</v>
      </c>
      <c r="H6714" s="184" t="n">
        <v>3.5</v>
      </c>
      <c r="I6714" s="185" t="n">
        <v>28.69</v>
      </c>
      <c r="J6714" s="185" t="n">
        <v>100.41</v>
      </c>
    </row>
    <row r="6715" customFormat="false" ht="43.9" hidden="false" customHeight="true" outlineLevel="0" collapsed="false">
      <c r="A6715" s="181" t="s">
        <v>13714</v>
      </c>
      <c r="B6715" s="182" t="n">
        <v>88245</v>
      </c>
      <c r="C6715" s="181" t="s">
        <v>12467</v>
      </c>
      <c r="D6715" s="181" t="s">
        <v>6420</v>
      </c>
      <c r="E6715" s="181" t="s">
        <v>13717</v>
      </c>
      <c r="F6715" s="181"/>
      <c r="G6715" s="183" t="s">
        <v>13718</v>
      </c>
      <c r="H6715" s="184" t="n">
        <v>2.34</v>
      </c>
      <c r="I6715" s="185" t="n">
        <v>28.91</v>
      </c>
      <c r="J6715" s="185" t="n">
        <v>67.64</v>
      </c>
    </row>
    <row r="6716" customFormat="false" ht="43.9" hidden="false" customHeight="true" outlineLevel="0" collapsed="false">
      <c r="A6716" s="181" t="s">
        <v>13714</v>
      </c>
      <c r="B6716" s="182" t="n">
        <v>88239</v>
      </c>
      <c r="C6716" s="181" t="s">
        <v>12467</v>
      </c>
      <c r="D6716" s="181" t="s">
        <v>6415</v>
      </c>
      <c r="E6716" s="181" t="s">
        <v>13717</v>
      </c>
      <c r="F6716" s="181"/>
      <c r="G6716" s="183" t="s">
        <v>13718</v>
      </c>
      <c r="H6716" s="184" t="n">
        <v>3.5</v>
      </c>
      <c r="I6716" s="185" t="n">
        <v>24.34</v>
      </c>
      <c r="J6716" s="185" t="n">
        <v>85.19</v>
      </c>
    </row>
    <row r="6717" customFormat="false" ht="66.3" hidden="false" customHeight="true" outlineLevel="0" collapsed="false">
      <c r="A6717" s="181" t="s">
        <v>13714</v>
      </c>
      <c r="B6717" s="182" t="n">
        <v>102867</v>
      </c>
      <c r="C6717" s="181" t="s">
        <v>12467</v>
      </c>
      <c r="D6717" s="181" t="s">
        <v>14073</v>
      </c>
      <c r="E6717" s="181" t="s">
        <v>14074</v>
      </c>
      <c r="F6717" s="181"/>
      <c r="G6717" s="183" t="s">
        <v>13718</v>
      </c>
      <c r="H6717" s="184" t="n">
        <v>0.85</v>
      </c>
      <c r="I6717" s="185" t="n">
        <v>0.73</v>
      </c>
      <c r="J6717" s="185" t="n">
        <v>0.62</v>
      </c>
    </row>
    <row r="6718" customFormat="false" ht="22.3" hidden="false" customHeight="true" outlineLevel="0" collapsed="false">
      <c r="A6718" s="186" t="s">
        <v>13719</v>
      </c>
      <c r="B6718" s="187" t="n">
        <v>40304</v>
      </c>
      <c r="C6718" s="186" t="s">
        <v>12467</v>
      </c>
      <c r="D6718" s="186" t="s">
        <v>10708</v>
      </c>
      <c r="E6718" s="186" t="s">
        <v>13720</v>
      </c>
      <c r="F6718" s="186"/>
      <c r="G6718" s="188" t="s">
        <v>12533</v>
      </c>
      <c r="H6718" s="189" t="n">
        <v>0.45</v>
      </c>
      <c r="I6718" s="190" t="n">
        <v>25.08</v>
      </c>
      <c r="J6718" s="190" t="n">
        <v>11.28</v>
      </c>
    </row>
    <row r="6719" customFormat="false" ht="22.3" hidden="false" customHeight="true" outlineLevel="0" collapsed="false">
      <c r="A6719" s="186" t="s">
        <v>13719</v>
      </c>
      <c r="B6719" s="187" t="n">
        <v>3768</v>
      </c>
      <c r="C6719" s="186" t="s">
        <v>12467</v>
      </c>
      <c r="D6719" s="186" t="s">
        <v>9683</v>
      </c>
      <c r="E6719" s="186" t="s">
        <v>13720</v>
      </c>
      <c r="F6719" s="186"/>
      <c r="G6719" s="188" t="s">
        <v>12126</v>
      </c>
      <c r="H6719" s="189" t="n">
        <v>2.1</v>
      </c>
      <c r="I6719" s="190" t="n">
        <v>3.63</v>
      </c>
      <c r="J6719" s="190" t="n">
        <v>7.62</v>
      </c>
    </row>
    <row r="6720" customFormat="false" ht="22.3" hidden="false" customHeight="true" outlineLevel="0" collapsed="false">
      <c r="A6720" s="186" t="s">
        <v>13719</v>
      </c>
      <c r="B6720" s="187" t="n">
        <v>32</v>
      </c>
      <c r="C6720" s="186" t="s">
        <v>12467</v>
      </c>
      <c r="D6720" s="186" t="s">
        <v>6924</v>
      </c>
      <c r="E6720" s="186" t="s">
        <v>13720</v>
      </c>
      <c r="F6720" s="186"/>
      <c r="G6720" s="188" t="s">
        <v>12533</v>
      </c>
      <c r="H6720" s="189" t="n">
        <v>33.5</v>
      </c>
      <c r="I6720" s="190" t="n">
        <v>8.67</v>
      </c>
      <c r="J6720" s="190" t="n">
        <v>290.44</v>
      </c>
    </row>
    <row r="6721" customFormat="false" ht="43.9" hidden="false" customHeight="true" outlineLevel="0" collapsed="false">
      <c r="A6721" s="186" t="s">
        <v>13719</v>
      </c>
      <c r="B6721" s="187" t="n">
        <v>4415</v>
      </c>
      <c r="C6721" s="186" t="s">
        <v>12467</v>
      </c>
      <c r="D6721" s="186" t="s">
        <v>14075</v>
      </c>
      <c r="E6721" s="186" t="s">
        <v>13720</v>
      </c>
      <c r="F6721" s="186"/>
      <c r="G6721" s="188" t="s">
        <v>12127</v>
      </c>
      <c r="H6721" s="189" t="n">
        <v>2.25</v>
      </c>
      <c r="I6721" s="190" t="n">
        <v>4.46</v>
      </c>
      <c r="J6721" s="190" t="n">
        <v>10.03</v>
      </c>
    </row>
    <row r="6722" customFormat="false" ht="22.3" hidden="false" customHeight="true" outlineLevel="0" collapsed="false">
      <c r="A6722" s="186" t="s">
        <v>13719</v>
      </c>
      <c r="B6722" s="187" t="n">
        <v>1106</v>
      </c>
      <c r="C6722" s="186" t="s">
        <v>12467</v>
      </c>
      <c r="D6722" s="186" t="s">
        <v>7856</v>
      </c>
      <c r="E6722" s="186" t="s">
        <v>13720</v>
      </c>
      <c r="F6722" s="186"/>
      <c r="G6722" s="188" t="s">
        <v>12533</v>
      </c>
      <c r="H6722" s="189" t="n">
        <v>7.28</v>
      </c>
      <c r="I6722" s="190" t="n">
        <v>1.17</v>
      </c>
      <c r="J6722" s="190" t="n">
        <v>8.51</v>
      </c>
    </row>
    <row r="6723" customFormat="false" ht="32.75" hidden="false" customHeight="true" outlineLevel="0" collapsed="false">
      <c r="A6723" s="186" t="s">
        <v>13719</v>
      </c>
      <c r="B6723" s="187" t="n">
        <v>43132</v>
      </c>
      <c r="C6723" s="186" t="s">
        <v>12467</v>
      </c>
      <c r="D6723" s="186" t="s">
        <v>7198</v>
      </c>
      <c r="E6723" s="186" t="s">
        <v>13720</v>
      </c>
      <c r="F6723" s="186"/>
      <c r="G6723" s="188" t="s">
        <v>12533</v>
      </c>
      <c r="H6723" s="189" t="n">
        <v>0.5</v>
      </c>
      <c r="I6723" s="190" t="n">
        <v>22.25</v>
      </c>
      <c r="J6723" s="190" t="n">
        <v>11.12</v>
      </c>
    </row>
    <row r="6724" customFormat="false" ht="32.75" hidden="false" customHeight="true" outlineLevel="0" collapsed="false">
      <c r="A6724" s="186" t="s">
        <v>13719</v>
      </c>
      <c r="B6724" s="187" t="n">
        <v>3731</v>
      </c>
      <c r="C6724" s="186" t="s">
        <v>12467</v>
      </c>
      <c r="D6724" s="186" t="s">
        <v>14076</v>
      </c>
      <c r="E6724" s="186" t="s">
        <v>13720</v>
      </c>
      <c r="F6724" s="186"/>
      <c r="G6724" s="188" t="s">
        <v>12469</v>
      </c>
      <c r="H6724" s="189" t="n">
        <v>4.35</v>
      </c>
      <c r="I6724" s="190" t="n">
        <v>116.98</v>
      </c>
      <c r="J6724" s="190" t="n">
        <v>508.86</v>
      </c>
    </row>
    <row r="6725" customFormat="false" ht="32.75" hidden="false" customHeight="true" outlineLevel="0" collapsed="false">
      <c r="A6725" s="186" t="s">
        <v>13719</v>
      </c>
      <c r="B6725" s="187" t="n">
        <v>21015</v>
      </c>
      <c r="C6725" s="186" t="s">
        <v>12467</v>
      </c>
      <c r="D6725" s="186" t="s">
        <v>14077</v>
      </c>
      <c r="E6725" s="186" t="s">
        <v>13720</v>
      </c>
      <c r="F6725" s="186"/>
      <c r="G6725" s="188" t="s">
        <v>12127</v>
      </c>
      <c r="H6725" s="189" t="n">
        <v>10.5</v>
      </c>
      <c r="I6725" s="190" t="n">
        <v>107</v>
      </c>
      <c r="J6725" s="190" t="n">
        <v>1123.5</v>
      </c>
    </row>
    <row r="6726" customFormat="false" ht="32.75" hidden="false" customHeight="true" outlineLevel="0" collapsed="false">
      <c r="A6726" s="186" t="s">
        <v>13719</v>
      </c>
      <c r="B6726" s="187" t="n">
        <v>21014</v>
      </c>
      <c r="C6726" s="186" t="s">
        <v>12467</v>
      </c>
      <c r="D6726" s="186" t="s">
        <v>14078</v>
      </c>
      <c r="E6726" s="186" t="s">
        <v>13720</v>
      </c>
      <c r="F6726" s="186"/>
      <c r="G6726" s="188" t="s">
        <v>12127</v>
      </c>
      <c r="H6726" s="189" t="n">
        <v>11</v>
      </c>
      <c r="I6726" s="190" t="n">
        <v>93.14</v>
      </c>
      <c r="J6726" s="190" t="n">
        <v>1024.54</v>
      </c>
    </row>
    <row r="6727" customFormat="false" ht="32.75" hidden="false" customHeight="true" outlineLevel="0" collapsed="false">
      <c r="A6727" s="186" t="s">
        <v>13719</v>
      </c>
      <c r="B6727" s="187" t="n">
        <v>4718</v>
      </c>
      <c r="C6727" s="186" t="s">
        <v>12467</v>
      </c>
      <c r="D6727" s="186" t="s">
        <v>10410</v>
      </c>
      <c r="E6727" s="186" t="s">
        <v>13720</v>
      </c>
      <c r="F6727" s="186"/>
      <c r="G6727" s="188" t="s">
        <v>12496</v>
      </c>
      <c r="H6727" s="189" t="n">
        <v>0.16</v>
      </c>
      <c r="I6727" s="190" t="n">
        <v>177.5</v>
      </c>
      <c r="J6727" s="190" t="n">
        <v>28.4</v>
      </c>
    </row>
    <row r="6728" customFormat="false" ht="32.75" hidden="false" customHeight="true" outlineLevel="0" collapsed="false">
      <c r="A6728" s="186" t="s">
        <v>13719</v>
      </c>
      <c r="B6728" s="187" t="n">
        <v>4720</v>
      </c>
      <c r="C6728" s="186" t="s">
        <v>12467</v>
      </c>
      <c r="D6728" s="186" t="s">
        <v>10408</v>
      </c>
      <c r="E6728" s="186" t="s">
        <v>13720</v>
      </c>
      <c r="F6728" s="186"/>
      <c r="G6728" s="188" t="s">
        <v>12496</v>
      </c>
      <c r="H6728" s="189" t="n">
        <v>0.38</v>
      </c>
      <c r="I6728" s="190" t="n">
        <v>203.85</v>
      </c>
      <c r="J6728" s="190" t="n">
        <v>77.46</v>
      </c>
    </row>
    <row r="6729" customFormat="false" ht="22.3" hidden="false" customHeight="true" outlineLevel="0" collapsed="false">
      <c r="A6729" s="186" t="s">
        <v>13719</v>
      </c>
      <c r="B6729" s="187" t="n">
        <v>1379</v>
      </c>
      <c r="C6729" s="186" t="s">
        <v>12467</v>
      </c>
      <c r="D6729" s="186" t="s">
        <v>8110</v>
      </c>
      <c r="E6729" s="186" t="s">
        <v>13720</v>
      </c>
      <c r="F6729" s="186"/>
      <c r="G6729" s="188" t="s">
        <v>12533</v>
      </c>
      <c r="H6729" s="189" t="n">
        <v>112</v>
      </c>
      <c r="I6729" s="190" t="n">
        <v>1</v>
      </c>
      <c r="J6729" s="190" t="n">
        <v>112</v>
      </c>
    </row>
    <row r="6730" customFormat="false" ht="43.9" hidden="false" customHeight="true" outlineLevel="0" collapsed="false">
      <c r="A6730" s="186" t="s">
        <v>13719</v>
      </c>
      <c r="B6730" s="187" t="n">
        <v>1347</v>
      </c>
      <c r="C6730" s="186" t="s">
        <v>12467</v>
      </c>
      <c r="D6730" s="186" t="s">
        <v>14079</v>
      </c>
      <c r="E6730" s="186" t="s">
        <v>13720</v>
      </c>
      <c r="F6730" s="186"/>
      <c r="G6730" s="188" t="s">
        <v>12469</v>
      </c>
      <c r="H6730" s="189" t="n">
        <v>3.3</v>
      </c>
      <c r="I6730" s="190" t="n">
        <v>71.68</v>
      </c>
      <c r="J6730" s="190" t="n">
        <v>236.54</v>
      </c>
    </row>
    <row r="6731" customFormat="false" ht="32.75" hidden="false" customHeight="true" outlineLevel="0" collapsed="false">
      <c r="A6731" s="186" t="s">
        <v>13719</v>
      </c>
      <c r="B6731" s="187" t="n">
        <v>2692</v>
      </c>
      <c r="C6731" s="186" t="s">
        <v>12467</v>
      </c>
      <c r="D6731" s="186" t="s">
        <v>8677</v>
      </c>
      <c r="E6731" s="186" t="s">
        <v>13720</v>
      </c>
      <c r="F6731" s="186"/>
      <c r="G6731" s="188" t="s">
        <v>13761</v>
      </c>
      <c r="H6731" s="189" t="n">
        <v>1.8</v>
      </c>
      <c r="I6731" s="190" t="n">
        <v>8.06</v>
      </c>
      <c r="J6731" s="190" t="n">
        <v>14.5</v>
      </c>
    </row>
    <row r="6732" customFormat="false" ht="22.3" hidden="false" customHeight="true" outlineLevel="0" collapsed="false">
      <c r="A6732" s="186" t="s">
        <v>13719</v>
      </c>
      <c r="B6732" s="187" t="n">
        <v>43648</v>
      </c>
      <c r="C6732" s="186" t="s">
        <v>12467</v>
      </c>
      <c r="D6732" s="186" t="s">
        <v>11514</v>
      </c>
      <c r="E6732" s="186" t="s">
        <v>13720</v>
      </c>
      <c r="F6732" s="186"/>
      <c r="G6732" s="188" t="s">
        <v>13761</v>
      </c>
      <c r="H6732" s="189" t="n">
        <v>1.1</v>
      </c>
      <c r="I6732" s="190" t="n">
        <v>29.69</v>
      </c>
      <c r="J6732" s="190" t="n">
        <v>32.65</v>
      </c>
    </row>
    <row r="6733" customFormat="false" ht="22.3" hidden="false" customHeight="true" outlineLevel="0" collapsed="false">
      <c r="A6733" s="186" t="s">
        <v>13719</v>
      </c>
      <c r="B6733" s="187" t="n">
        <v>10998</v>
      </c>
      <c r="C6733" s="186" t="s">
        <v>12467</v>
      </c>
      <c r="D6733" s="186" t="s">
        <v>8811</v>
      </c>
      <c r="E6733" s="186" t="s">
        <v>13720</v>
      </c>
      <c r="F6733" s="186"/>
      <c r="G6733" s="188" t="s">
        <v>12533</v>
      </c>
      <c r="H6733" s="189" t="n">
        <v>0.85</v>
      </c>
      <c r="I6733" s="190" t="n">
        <v>39.73</v>
      </c>
      <c r="J6733" s="190" t="n">
        <v>33.77</v>
      </c>
    </row>
    <row r="6734" customFormat="false" ht="22.3" hidden="false" customHeight="true" outlineLevel="0" collapsed="false">
      <c r="A6734" s="186" t="s">
        <v>13719</v>
      </c>
      <c r="B6734" s="187" t="n">
        <v>43648</v>
      </c>
      <c r="C6734" s="186" t="s">
        <v>12467</v>
      </c>
      <c r="D6734" s="186" t="s">
        <v>11514</v>
      </c>
      <c r="E6734" s="186" t="s">
        <v>13720</v>
      </c>
      <c r="F6734" s="186"/>
      <c r="G6734" s="188" t="s">
        <v>13761</v>
      </c>
      <c r="H6734" s="189" t="n">
        <v>0.85</v>
      </c>
      <c r="I6734" s="190" t="n">
        <v>29.69</v>
      </c>
      <c r="J6734" s="190" t="n">
        <v>25.23</v>
      </c>
    </row>
    <row r="6735" customFormat="false" ht="32.75" hidden="false" customHeight="true" outlineLevel="0" collapsed="false">
      <c r="A6735" s="186" t="s">
        <v>13719</v>
      </c>
      <c r="B6735" s="187" t="n">
        <v>43132</v>
      </c>
      <c r="C6735" s="186" t="s">
        <v>12467</v>
      </c>
      <c r="D6735" s="186" t="s">
        <v>7198</v>
      </c>
      <c r="E6735" s="186" t="s">
        <v>13720</v>
      </c>
      <c r="F6735" s="186"/>
      <c r="G6735" s="188" t="s">
        <v>12533</v>
      </c>
      <c r="H6735" s="189" t="n">
        <v>0.59</v>
      </c>
      <c r="I6735" s="190" t="n">
        <v>22.25</v>
      </c>
      <c r="J6735" s="190" t="n">
        <v>13.12</v>
      </c>
    </row>
    <row r="6736" customFormat="false" ht="22.3" hidden="false" customHeight="true" outlineLevel="0" collapsed="false">
      <c r="A6736" s="191"/>
      <c r="B6736" s="191"/>
      <c r="C6736" s="191"/>
      <c r="D6736" s="191"/>
      <c r="E6736" s="191" t="s">
        <v>13722</v>
      </c>
      <c r="F6736" s="192" t="n">
        <v>701.17</v>
      </c>
      <c r="G6736" s="191" t="s">
        <v>13723</v>
      </c>
      <c r="H6736" s="192" t="n">
        <v>0</v>
      </c>
      <c r="I6736" s="191" t="s">
        <v>13724</v>
      </c>
      <c r="J6736" s="192" t="n">
        <v>701.17</v>
      </c>
    </row>
    <row r="6737" customFormat="false" ht="32.75" hidden="false" customHeight="true" outlineLevel="0" collapsed="false">
      <c r="A6737" s="191"/>
      <c r="B6737" s="191"/>
      <c r="C6737" s="191"/>
      <c r="D6737" s="191"/>
      <c r="E6737" s="191" t="s">
        <v>13725</v>
      </c>
      <c r="F6737" s="192" t="n">
        <v>998.48</v>
      </c>
      <c r="G6737" s="191"/>
      <c r="H6737" s="193" t="s">
        <v>13726</v>
      </c>
      <c r="I6737" s="193"/>
      <c r="J6737" s="192" t="n">
        <v>5492.11</v>
      </c>
    </row>
    <row r="6738" customFormat="false" ht="22.3" hidden="false" customHeight="true" outlineLevel="0" collapsed="false">
      <c r="A6738" s="125"/>
      <c r="B6738" s="125"/>
      <c r="C6738" s="125"/>
      <c r="D6738" s="125"/>
      <c r="E6738" s="125"/>
      <c r="F6738" s="125"/>
      <c r="G6738" s="125" t="s">
        <v>13727</v>
      </c>
      <c r="H6738" s="194" t="n">
        <v>1</v>
      </c>
      <c r="I6738" s="125" t="s">
        <v>13728</v>
      </c>
      <c r="J6738" s="195" t="n">
        <v>5492.11</v>
      </c>
    </row>
    <row r="6739" customFormat="false" ht="22.3" hidden="false" customHeight="true" outlineLevel="0" collapsed="false">
      <c r="A6739" s="196"/>
      <c r="B6739" s="196"/>
      <c r="C6739" s="196"/>
      <c r="D6739" s="196"/>
      <c r="E6739" s="196"/>
      <c r="F6739" s="196"/>
      <c r="G6739" s="196"/>
      <c r="H6739" s="196"/>
      <c r="I6739" s="196"/>
      <c r="J6739" s="196"/>
    </row>
    <row r="6740" customFormat="false" ht="23.4" hidden="false" customHeight="true" outlineLevel="0" collapsed="false">
      <c r="A6740" s="175" t="s">
        <v>13669</v>
      </c>
      <c r="B6740" s="176" t="s">
        <v>12459</v>
      </c>
      <c r="C6740" s="175" t="s">
        <v>12460</v>
      </c>
      <c r="D6740" s="175" t="s">
        <v>12125</v>
      </c>
      <c r="E6740" s="175" t="s">
        <v>13711</v>
      </c>
      <c r="F6740" s="175"/>
      <c r="G6740" s="177" t="s">
        <v>12461</v>
      </c>
      <c r="H6740" s="176" t="s">
        <v>12462</v>
      </c>
      <c r="I6740" s="176" t="s">
        <v>12463</v>
      </c>
      <c r="J6740" s="176" t="s">
        <v>12243</v>
      </c>
    </row>
    <row r="6741" customFormat="false" ht="32.75" hidden="false" customHeight="true" outlineLevel="0" collapsed="false">
      <c r="A6741" s="154" t="s">
        <v>13712</v>
      </c>
      <c r="B6741" s="178" t="s">
        <v>13670</v>
      </c>
      <c r="C6741" s="154" t="s">
        <v>12475</v>
      </c>
      <c r="D6741" s="154" t="s">
        <v>13671</v>
      </c>
      <c r="E6741" s="154" t="s">
        <v>13862</v>
      </c>
      <c r="F6741" s="154"/>
      <c r="G6741" s="155" t="s">
        <v>12469</v>
      </c>
      <c r="H6741" s="179" t="n">
        <v>1</v>
      </c>
      <c r="I6741" s="180" t="n">
        <v>751.14</v>
      </c>
      <c r="J6741" s="180" t="n">
        <v>751.14</v>
      </c>
    </row>
    <row r="6742" customFormat="false" ht="43.9" hidden="false" customHeight="true" outlineLevel="0" collapsed="false">
      <c r="A6742" s="181" t="s">
        <v>13714</v>
      </c>
      <c r="B6742" s="182" t="n">
        <v>88316</v>
      </c>
      <c r="C6742" s="181" t="s">
        <v>12467</v>
      </c>
      <c r="D6742" s="181" t="s">
        <v>6483</v>
      </c>
      <c r="E6742" s="181" t="s">
        <v>13717</v>
      </c>
      <c r="F6742" s="181"/>
      <c r="G6742" s="183" t="s">
        <v>13718</v>
      </c>
      <c r="H6742" s="184" t="n">
        <v>2</v>
      </c>
      <c r="I6742" s="185" t="n">
        <v>23.2</v>
      </c>
      <c r="J6742" s="185" t="n">
        <v>46.4</v>
      </c>
    </row>
    <row r="6743" customFormat="false" ht="43.9" hidden="false" customHeight="true" outlineLevel="0" collapsed="false">
      <c r="A6743" s="181" t="s">
        <v>13714</v>
      </c>
      <c r="B6743" s="182" t="n">
        <v>88274</v>
      </c>
      <c r="C6743" s="181" t="s">
        <v>12467</v>
      </c>
      <c r="D6743" s="181" t="s">
        <v>6447</v>
      </c>
      <c r="E6743" s="181" t="s">
        <v>13717</v>
      </c>
      <c r="F6743" s="181"/>
      <c r="G6743" s="183" t="s">
        <v>13718</v>
      </c>
      <c r="H6743" s="184" t="n">
        <v>1.9209</v>
      </c>
      <c r="I6743" s="185" t="n">
        <v>28.99</v>
      </c>
      <c r="J6743" s="185" t="n">
        <v>55.68</v>
      </c>
    </row>
    <row r="6744" customFormat="false" ht="43.9" hidden="false" customHeight="true" outlineLevel="0" collapsed="false">
      <c r="A6744" s="186" t="s">
        <v>13719</v>
      </c>
      <c r="B6744" s="187" t="n">
        <v>11795</v>
      </c>
      <c r="C6744" s="186" t="s">
        <v>12467</v>
      </c>
      <c r="D6744" s="186" t="s">
        <v>14080</v>
      </c>
      <c r="E6744" s="186" t="s">
        <v>13720</v>
      </c>
      <c r="F6744" s="186"/>
      <c r="G6744" s="188" t="s">
        <v>12469</v>
      </c>
      <c r="H6744" s="189" t="n">
        <v>1</v>
      </c>
      <c r="I6744" s="190" t="n">
        <v>630.94</v>
      </c>
      <c r="J6744" s="190" t="n">
        <v>630.94</v>
      </c>
    </row>
    <row r="6745" customFormat="false" ht="22.3" hidden="false" customHeight="true" outlineLevel="0" collapsed="false">
      <c r="A6745" s="186" t="s">
        <v>13719</v>
      </c>
      <c r="B6745" s="187" t="n">
        <v>37329</v>
      </c>
      <c r="C6745" s="186" t="s">
        <v>12467</v>
      </c>
      <c r="D6745" s="186" t="s">
        <v>10883</v>
      </c>
      <c r="E6745" s="186" t="s">
        <v>13720</v>
      </c>
      <c r="F6745" s="186"/>
      <c r="G6745" s="188" t="s">
        <v>12533</v>
      </c>
      <c r="H6745" s="189" t="n">
        <v>0.0154</v>
      </c>
      <c r="I6745" s="190" t="n">
        <v>153.35</v>
      </c>
      <c r="J6745" s="190" t="n">
        <v>2.36</v>
      </c>
    </row>
    <row r="6746" customFormat="false" ht="22.3" hidden="false" customHeight="true" outlineLevel="0" collapsed="false">
      <c r="A6746" s="186" t="s">
        <v>13719</v>
      </c>
      <c r="B6746" s="187" t="n">
        <v>4823</v>
      </c>
      <c r="C6746" s="186" t="s">
        <v>12467</v>
      </c>
      <c r="D6746" s="186" t="s">
        <v>10075</v>
      </c>
      <c r="E6746" s="186" t="s">
        <v>13720</v>
      </c>
      <c r="F6746" s="186"/>
      <c r="G6746" s="188" t="s">
        <v>12533</v>
      </c>
      <c r="H6746" s="189" t="n">
        <v>0.3844</v>
      </c>
      <c r="I6746" s="190" t="n">
        <v>41.01</v>
      </c>
      <c r="J6746" s="190" t="n">
        <v>15.76</v>
      </c>
    </row>
    <row r="6747" customFormat="false" ht="22.3" hidden="false" customHeight="true" outlineLevel="0" collapsed="false">
      <c r="A6747" s="191"/>
      <c r="B6747" s="191"/>
      <c r="C6747" s="191"/>
      <c r="D6747" s="191"/>
      <c r="E6747" s="191" t="s">
        <v>13722</v>
      </c>
      <c r="F6747" s="192" t="n">
        <v>77.83</v>
      </c>
      <c r="G6747" s="191" t="s">
        <v>13723</v>
      </c>
      <c r="H6747" s="192" t="n">
        <v>0</v>
      </c>
      <c r="I6747" s="191" t="s">
        <v>13724</v>
      </c>
      <c r="J6747" s="192" t="n">
        <v>77.83</v>
      </c>
    </row>
    <row r="6748" customFormat="false" ht="32.75" hidden="false" customHeight="true" outlineLevel="0" collapsed="false">
      <c r="A6748" s="191"/>
      <c r="B6748" s="191"/>
      <c r="C6748" s="191"/>
      <c r="D6748" s="191"/>
      <c r="E6748" s="191" t="s">
        <v>13725</v>
      </c>
      <c r="F6748" s="192" t="n">
        <v>166.9</v>
      </c>
      <c r="G6748" s="191"/>
      <c r="H6748" s="193" t="s">
        <v>13726</v>
      </c>
      <c r="I6748" s="193"/>
      <c r="J6748" s="192" t="n">
        <v>918.04</v>
      </c>
    </row>
    <row r="6749" customFormat="false" ht="22.3" hidden="false" customHeight="true" outlineLevel="0" collapsed="false">
      <c r="A6749" s="125"/>
      <c r="B6749" s="125"/>
      <c r="C6749" s="125"/>
      <c r="D6749" s="125"/>
      <c r="E6749" s="125"/>
      <c r="F6749" s="125"/>
      <c r="G6749" s="125" t="s">
        <v>13727</v>
      </c>
      <c r="H6749" s="194" t="n">
        <v>89.08</v>
      </c>
      <c r="I6749" s="125" t="s">
        <v>13728</v>
      </c>
      <c r="J6749" s="195" t="n">
        <v>81779</v>
      </c>
    </row>
    <row r="6750" customFormat="false" ht="22.3" hidden="false" customHeight="true" outlineLevel="0" collapsed="false">
      <c r="A6750" s="196"/>
      <c r="B6750" s="196"/>
      <c r="C6750" s="196"/>
      <c r="D6750" s="196"/>
      <c r="E6750" s="196"/>
      <c r="F6750" s="196"/>
      <c r="G6750" s="196"/>
      <c r="H6750" s="196"/>
      <c r="I6750" s="196"/>
      <c r="J6750" s="196"/>
    </row>
    <row r="6751" customFormat="false" ht="23.4" hidden="false" customHeight="true" outlineLevel="0" collapsed="false">
      <c r="A6751" s="175" t="s">
        <v>13672</v>
      </c>
      <c r="B6751" s="176" t="s">
        <v>12459</v>
      </c>
      <c r="C6751" s="175" t="s">
        <v>12460</v>
      </c>
      <c r="D6751" s="175" t="s">
        <v>12125</v>
      </c>
      <c r="E6751" s="175" t="s">
        <v>13711</v>
      </c>
      <c r="F6751" s="175"/>
      <c r="G6751" s="177" t="s">
        <v>12461</v>
      </c>
      <c r="H6751" s="176" t="s">
        <v>12462</v>
      </c>
      <c r="I6751" s="176" t="s">
        <v>12463</v>
      </c>
      <c r="J6751" s="176" t="s">
        <v>12243</v>
      </c>
    </row>
    <row r="6752" customFormat="false" ht="32.75" hidden="false" customHeight="true" outlineLevel="0" collapsed="false">
      <c r="A6752" s="154" t="s">
        <v>13712</v>
      </c>
      <c r="B6752" s="178" t="s">
        <v>13673</v>
      </c>
      <c r="C6752" s="154" t="s">
        <v>12475</v>
      </c>
      <c r="D6752" s="154" t="s">
        <v>13674</v>
      </c>
      <c r="E6752" s="154"/>
      <c r="F6752" s="154"/>
      <c r="G6752" s="155" t="s">
        <v>12126</v>
      </c>
      <c r="H6752" s="179" t="n">
        <v>1</v>
      </c>
      <c r="I6752" s="180" t="n">
        <v>0</v>
      </c>
      <c r="J6752" s="180" t="n">
        <v>0</v>
      </c>
    </row>
    <row r="6753" customFormat="false" ht="22.3" hidden="false" customHeight="true" outlineLevel="0" collapsed="false">
      <c r="A6753" s="191"/>
      <c r="B6753" s="191"/>
      <c r="C6753" s="191"/>
      <c r="D6753" s="191"/>
      <c r="E6753" s="191" t="s">
        <v>13722</v>
      </c>
      <c r="F6753" s="192" t="n">
        <v>0</v>
      </c>
      <c r="G6753" s="191" t="s">
        <v>13723</v>
      </c>
      <c r="H6753" s="192" t="n">
        <v>0</v>
      </c>
      <c r="I6753" s="191" t="s">
        <v>13724</v>
      </c>
      <c r="J6753" s="192" t="n">
        <v>0</v>
      </c>
    </row>
    <row r="6754" customFormat="false" ht="32.75" hidden="false" customHeight="true" outlineLevel="0" collapsed="false">
      <c r="A6754" s="191"/>
      <c r="B6754" s="191"/>
      <c r="C6754" s="191"/>
      <c r="D6754" s="191"/>
      <c r="E6754" s="191" t="s">
        <v>13725</v>
      </c>
      <c r="F6754" s="192" t="n">
        <v>0</v>
      </c>
      <c r="G6754" s="191"/>
      <c r="H6754" s="193" t="s">
        <v>13726</v>
      </c>
      <c r="I6754" s="193"/>
      <c r="J6754" s="192" t="n">
        <v>0</v>
      </c>
    </row>
    <row r="6755" customFormat="false" ht="22.3" hidden="false" customHeight="true" outlineLevel="0" collapsed="false">
      <c r="A6755" s="125"/>
      <c r="B6755" s="125"/>
      <c r="C6755" s="125"/>
      <c r="D6755" s="125"/>
      <c r="E6755" s="125"/>
      <c r="F6755" s="125"/>
      <c r="G6755" s="125" t="s">
        <v>13727</v>
      </c>
      <c r="H6755" s="194" t="n">
        <v>29.16</v>
      </c>
      <c r="I6755" s="125" t="s">
        <v>13728</v>
      </c>
      <c r="J6755" s="195" t="n">
        <v>0</v>
      </c>
    </row>
    <row r="6756" customFormat="false" ht="22.3" hidden="false" customHeight="true" outlineLevel="0" collapsed="false">
      <c r="A6756" s="196"/>
      <c r="B6756" s="196"/>
      <c r="C6756" s="196"/>
      <c r="D6756" s="196"/>
      <c r="E6756" s="196"/>
      <c r="F6756" s="196"/>
      <c r="G6756" s="196"/>
      <c r="H6756" s="196"/>
      <c r="I6756" s="196"/>
      <c r="J6756" s="196"/>
    </row>
    <row r="6757" customFormat="false" ht="23.4" hidden="false" customHeight="true" outlineLevel="0" collapsed="false">
      <c r="A6757" s="175" t="s">
        <v>13675</v>
      </c>
      <c r="B6757" s="176" t="s">
        <v>12459</v>
      </c>
      <c r="C6757" s="175" t="s">
        <v>12460</v>
      </c>
      <c r="D6757" s="175" t="s">
        <v>12125</v>
      </c>
      <c r="E6757" s="175" t="s">
        <v>13711</v>
      </c>
      <c r="F6757" s="175"/>
      <c r="G6757" s="177" t="s">
        <v>12461</v>
      </c>
      <c r="H6757" s="176" t="s">
        <v>12462</v>
      </c>
      <c r="I6757" s="176" t="s">
        <v>12463</v>
      </c>
      <c r="J6757" s="176" t="s">
        <v>12243</v>
      </c>
    </row>
    <row r="6758" customFormat="false" ht="43.9" hidden="false" customHeight="true" outlineLevel="0" collapsed="false">
      <c r="A6758" s="154" t="s">
        <v>13712</v>
      </c>
      <c r="B6758" s="178" t="s">
        <v>13676</v>
      </c>
      <c r="C6758" s="154" t="s">
        <v>12475</v>
      </c>
      <c r="D6758" s="154" t="s">
        <v>13613</v>
      </c>
      <c r="E6758" s="154" t="s">
        <v>14019</v>
      </c>
      <c r="F6758" s="154"/>
      <c r="G6758" s="155" t="s">
        <v>12126</v>
      </c>
      <c r="H6758" s="179" t="n">
        <v>1</v>
      </c>
      <c r="I6758" s="180" t="n">
        <v>277.84</v>
      </c>
      <c r="J6758" s="180" t="n">
        <v>277.84</v>
      </c>
    </row>
    <row r="6759" customFormat="false" ht="43.9" hidden="false" customHeight="true" outlineLevel="0" collapsed="false">
      <c r="A6759" s="181" t="s">
        <v>13714</v>
      </c>
      <c r="B6759" s="182" t="n">
        <v>88264</v>
      </c>
      <c r="C6759" s="181" t="s">
        <v>12467</v>
      </c>
      <c r="D6759" s="181" t="s">
        <v>6438</v>
      </c>
      <c r="E6759" s="181" t="s">
        <v>13717</v>
      </c>
      <c r="F6759" s="181"/>
      <c r="G6759" s="183" t="s">
        <v>13718</v>
      </c>
      <c r="H6759" s="184" t="n">
        <v>0.8</v>
      </c>
      <c r="I6759" s="185" t="n">
        <v>30.29</v>
      </c>
      <c r="J6759" s="185" t="n">
        <v>24.23</v>
      </c>
    </row>
    <row r="6760" customFormat="false" ht="43.9" hidden="false" customHeight="true" outlineLevel="0" collapsed="false">
      <c r="A6760" s="181" t="s">
        <v>13714</v>
      </c>
      <c r="B6760" s="182" t="n">
        <v>88247</v>
      </c>
      <c r="C6760" s="181" t="s">
        <v>12467</v>
      </c>
      <c r="D6760" s="181" t="s">
        <v>6422</v>
      </c>
      <c r="E6760" s="181" t="s">
        <v>13717</v>
      </c>
      <c r="F6760" s="181"/>
      <c r="G6760" s="183" t="s">
        <v>13718</v>
      </c>
      <c r="H6760" s="184" t="n">
        <v>0.8</v>
      </c>
      <c r="I6760" s="185" t="n">
        <v>25</v>
      </c>
      <c r="J6760" s="185" t="n">
        <v>20</v>
      </c>
    </row>
    <row r="6761" customFormat="false" ht="32.75" hidden="false" customHeight="true" outlineLevel="0" collapsed="false">
      <c r="A6761" s="186" t="s">
        <v>13719</v>
      </c>
      <c r="B6761" s="187" t="n">
        <v>11981</v>
      </c>
      <c r="C6761" s="186" t="s">
        <v>13843</v>
      </c>
      <c r="D6761" s="186" t="s">
        <v>14081</v>
      </c>
      <c r="E6761" s="186" t="s">
        <v>13720</v>
      </c>
      <c r="F6761" s="186"/>
      <c r="G6761" s="188" t="s">
        <v>12126</v>
      </c>
      <c r="H6761" s="189" t="n">
        <v>1</v>
      </c>
      <c r="I6761" s="190" t="n">
        <v>233.61</v>
      </c>
      <c r="J6761" s="190" t="n">
        <v>233.61</v>
      </c>
    </row>
    <row r="6762" customFormat="false" ht="22.3" hidden="false" customHeight="true" outlineLevel="0" collapsed="false">
      <c r="A6762" s="191"/>
      <c r="B6762" s="191"/>
      <c r="C6762" s="191"/>
      <c r="D6762" s="191"/>
      <c r="E6762" s="191" t="s">
        <v>13722</v>
      </c>
      <c r="F6762" s="192" t="n">
        <v>34.21</v>
      </c>
      <c r="G6762" s="191" t="s">
        <v>13723</v>
      </c>
      <c r="H6762" s="192" t="n">
        <v>0</v>
      </c>
      <c r="I6762" s="191" t="s">
        <v>13724</v>
      </c>
      <c r="J6762" s="192" t="n">
        <v>34.21</v>
      </c>
    </row>
    <row r="6763" customFormat="false" ht="32.75" hidden="false" customHeight="true" outlineLevel="0" collapsed="false">
      <c r="A6763" s="191"/>
      <c r="B6763" s="191"/>
      <c r="C6763" s="191"/>
      <c r="D6763" s="191"/>
      <c r="E6763" s="191" t="s">
        <v>13725</v>
      </c>
      <c r="F6763" s="192" t="n">
        <v>61.73</v>
      </c>
      <c r="G6763" s="191"/>
      <c r="H6763" s="193" t="s">
        <v>13726</v>
      </c>
      <c r="I6763" s="193"/>
      <c r="J6763" s="192" t="n">
        <v>339.57</v>
      </c>
    </row>
    <row r="6764" customFormat="false" ht="22.3" hidden="false" customHeight="true" outlineLevel="0" collapsed="false">
      <c r="A6764" s="125"/>
      <c r="B6764" s="125"/>
      <c r="C6764" s="125"/>
      <c r="D6764" s="125"/>
      <c r="E6764" s="125"/>
      <c r="F6764" s="125"/>
      <c r="G6764" s="125" t="s">
        <v>13727</v>
      </c>
      <c r="H6764" s="194" t="n">
        <v>341.25</v>
      </c>
      <c r="I6764" s="125" t="s">
        <v>13728</v>
      </c>
      <c r="J6764" s="195" t="n">
        <v>115878.26</v>
      </c>
    </row>
    <row r="6765" customFormat="false" ht="22.3" hidden="false" customHeight="true" outlineLevel="0" collapsed="false">
      <c r="A6765" s="196"/>
      <c r="B6765" s="196"/>
      <c r="C6765" s="196"/>
      <c r="D6765" s="196"/>
      <c r="E6765" s="196"/>
      <c r="F6765" s="196"/>
      <c r="G6765" s="196"/>
      <c r="H6765" s="196"/>
      <c r="I6765" s="196"/>
      <c r="J6765" s="196"/>
    </row>
    <row r="6766" customFormat="false" ht="23.4" hidden="false" customHeight="true" outlineLevel="0" collapsed="false">
      <c r="A6766" s="175" t="s">
        <v>13677</v>
      </c>
      <c r="B6766" s="176" t="s">
        <v>12459</v>
      </c>
      <c r="C6766" s="175" t="s">
        <v>12460</v>
      </c>
      <c r="D6766" s="175" t="s">
        <v>12125</v>
      </c>
      <c r="E6766" s="175" t="s">
        <v>13711</v>
      </c>
      <c r="F6766" s="175"/>
      <c r="G6766" s="177" t="s">
        <v>12461</v>
      </c>
      <c r="H6766" s="176" t="s">
        <v>12462</v>
      </c>
      <c r="I6766" s="176" t="s">
        <v>12463</v>
      </c>
      <c r="J6766" s="176" t="s">
        <v>12243</v>
      </c>
    </row>
    <row r="6767" customFormat="false" ht="55.1" hidden="false" customHeight="true" outlineLevel="0" collapsed="false">
      <c r="A6767" s="154" t="s">
        <v>13712</v>
      </c>
      <c r="B6767" s="178" t="s">
        <v>13678</v>
      </c>
      <c r="C6767" s="154" t="s">
        <v>12475</v>
      </c>
      <c r="D6767" s="154" t="s">
        <v>13679</v>
      </c>
      <c r="E6767" s="154" t="s">
        <v>13862</v>
      </c>
      <c r="F6767" s="154"/>
      <c r="G6767" s="155" t="s">
        <v>12126</v>
      </c>
      <c r="H6767" s="179" t="n">
        <v>1</v>
      </c>
      <c r="I6767" s="180" t="n">
        <v>591.85</v>
      </c>
      <c r="J6767" s="180" t="n">
        <v>591.85</v>
      </c>
    </row>
    <row r="6768" customFormat="false" ht="43.9" hidden="false" customHeight="true" outlineLevel="0" collapsed="false">
      <c r="A6768" s="181" t="s">
        <v>13714</v>
      </c>
      <c r="B6768" s="182" t="n">
        <v>88315</v>
      </c>
      <c r="C6768" s="181" t="s">
        <v>12467</v>
      </c>
      <c r="D6768" s="181" t="s">
        <v>6482</v>
      </c>
      <c r="E6768" s="181" t="s">
        <v>13717</v>
      </c>
      <c r="F6768" s="181"/>
      <c r="G6768" s="183" t="s">
        <v>13718</v>
      </c>
      <c r="H6768" s="184" t="n">
        <v>1.5</v>
      </c>
      <c r="I6768" s="185" t="n">
        <v>28.91</v>
      </c>
      <c r="J6768" s="185" t="n">
        <v>43.36</v>
      </c>
    </row>
    <row r="6769" customFormat="false" ht="43.9" hidden="false" customHeight="true" outlineLevel="0" collapsed="false">
      <c r="A6769" s="181" t="s">
        <v>13714</v>
      </c>
      <c r="B6769" s="182" t="n">
        <v>100719</v>
      </c>
      <c r="C6769" s="181" t="s">
        <v>12467</v>
      </c>
      <c r="D6769" s="181" t="s">
        <v>13805</v>
      </c>
      <c r="E6769" s="181" t="s">
        <v>13804</v>
      </c>
      <c r="F6769" s="181"/>
      <c r="G6769" s="183" t="s">
        <v>12469</v>
      </c>
      <c r="H6769" s="184" t="n">
        <v>0.6157</v>
      </c>
      <c r="I6769" s="185" t="n">
        <v>11.68</v>
      </c>
      <c r="J6769" s="185" t="n">
        <v>7.19</v>
      </c>
    </row>
    <row r="6770" customFormat="false" ht="55.1" hidden="false" customHeight="true" outlineLevel="0" collapsed="false">
      <c r="A6770" s="181" t="s">
        <v>13714</v>
      </c>
      <c r="B6770" s="182" t="n">
        <v>100746</v>
      </c>
      <c r="C6770" s="181" t="s">
        <v>12467</v>
      </c>
      <c r="D6770" s="181" t="s">
        <v>5497</v>
      </c>
      <c r="E6770" s="181" t="s">
        <v>13804</v>
      </c>
      <c r="F6770" s="181"/>
      <c r="G6770" s="183" t="s">
        <v>12469</v>
      </c>
      <c r="H6770" s="184" t="n">
        <v>0.6157</v>
      </c>
      <c r="I6770" s="185" t="n">
        <v>26.41</v>
      </c>
      <c r="J6770" s="185" t="n">
        <v>16.26</v>
      </c>
    </row>
    <row r="6771" customFormat="false" ht="32.75" hidden="false" customHeight="true" outlineLevel="0" collapsed="false">
      <c r="A6771" s="186" t="s">
        <v>13719</v>
      </c>
      <c r="B6771" s="187" t="n">
        <v>21015</v>
      </c>
      <c r="C6771" s="186" t="s">
        <v>12467</v>
      </c>
      <c r="D6771" s="186" t="s">
        <v>14077</v>
      </c>
      <c r="E6771" s="186" t="s">
        <v>13720</v>
      </c>
      <c r="F6771" s="186"/>
      <c r="G6771" s="188" t="s">
        <v>12127</v>
      </c>
      <c r="H6771" s="189" t="n">
        <v>3</v>
      </c>
      <c r="I6771" s="190" t="n">
        <v>107</v>
      </c>
      <c r="J6771" s="190" t="n">
        <v>321</v>
      </c>
    </row>
    <row r="6772" customFormat="false" ht="32.75" hidden="false" customHeight="true" outlineLevel="0" collapsed="false">
      <c r="A6772" s="186" t="s">
        <v>13719</v>
      </c>
      <c r="B6772" s="187" t="n">
        <v>21012</v>
      </c>
      <c r="C6772" s="186" t="s">
        <v>12467</v>
      </c>
      <c r="D6772" s="186" t="s">
        <v>14082</v>
      </c>
      <c r="E6772" s="186" t="s">
        <v>13720</v>
      </c>
      <c r="F6772" s="186"/>
      <c r="G6772" s="188" t="s">
        <v>12127</v>
      </c>
      <c r="H6772" s="189" t="n">
        <v>4</v>
      </c>
      <c r="I6772" s="190" t="n">
        <v>51.01</v>
      </c>
      <c r="J6772" s="190" t="n">
        <v>204.04</v>
      </c>
    </row>
    <row r="6773" customFormat="false" ht="22.3" hidden="false" customHeight="true" outlineLevel="0" collapsed="false">
      <c r="A6773" s="191"/>
      <c r="B6773" s="191"/>
      <c r="C6773" s="191"/>
      <c r="D6773" s="191"/>
      <c r="E6773" s="191" t="s">
        <v>13722</v>
      </c>
      <c r="F6773" s="192" t="n">
        <v>44.39</v>
      </c>
      <c r="G6773" s="191" t="s">
        <v>13723</v>
      </c>
      <c r="H6773" s="192" t="n">
        <v>0</v>
      </c>
      <c r="I6773" s="191" t="s">
        <v>13724</v>
      </c>
      <c r="J6773" s="192" t="n">
        <v>44.39</v>
      </c>
    </row>
    <row r="6774" customFormat="false" ht="32.75" hidden="false" customHeight="true" outlineLevel="0" collapsed="false">
      <c r="A6774" s="191"/>
      <c r="B6774" s="191"/>
      <c r="C6774" s="191"/>
      <c r="D6774" s="191"/>
      <c r="E6774" s="191" t="s">
        <v>13725</v>
      </c>
      <c r="F6774" s="192" t="n">
        <v>131.5</v>
      </c>
      <c r="G6774" s="191"/>
      <c r="H6774" s="193" t="s">
        <v>13726</v>
      </c>
      <c r="I6774" s="193"/>
      <c r="J6774" s="192" t="n">
        <v>723.35</v>
      </c>
    </row>
    <row r="6775" customFormat="false" ht="22.3" hidden="false" customHeight="true" outlineLevel="0" collapsed="false">
      <c r="A6775" s="125"/>
      <c r="B6775" s="125"/>
      <c r="C6775" s="125"/>
      <c r="D6775" s="125"/>
      <c r="E6775" s="125"/>
      <c r="F6775" s="125"/>
      <c r="G6775" s="125" t="s">
        <v>13727</v>
      </c>
      <c r="H6775" s="194" t="n">
        <v>6</v>
      </c>
      <c r="I6775" s="125" t="s">
        <v>13728</v>
      </c>
      <c r="J6775" s="195" t="n">
        <v>4340.1</v>
      </c>
    </row>
    <row r="6776" customFormat="false" ht="22.3" hidden="false" customHeight="true" outlineLevel="0" collapsed="false">
      <c r="A6776" s="196"/>
      <c r="B6776" s="196"/>
      <c r="C6776" s="196"/>
      <c r="D6776" s="196"/>
      <c r="E6776" s="196"/>
      <c r="F6776" s="196"/>
      <c r="G6776" s="196"/>
      <c r="H6776" s="196"/>
      <c r="I6776" s="196"/>
      <c r="J6776" s="196"/>
    </row>
    <row r="6777" customFormat="false" ht="23.4" hidden="false" customHeight="true" outlineLevel="0" collapsed="false">
      <c r="A6777" s="175" t="s">
        <v>13680</v>
      </c>
      <c r="B6777" s="176" t="s">
        <v>12459</v>
      </c>
      <c r="C6777" s="175" t="s">
        <v>12460</v>
      </c>
      <c r="D6777" s="175" t="s">
        <v>12125</v>
      </c>
      <c r="E6777" s="175" t="s">
        <v>13711</v>
      </c>
      <c r="F6777" s="175"/>
      <c r="G6777" s="177" t="s">
        <v>12461</v>
      </c>
      <c r="H6777" s="176" t="s">
        <v>12462</v>
      </c>
      <c r="I6777" s="176" t="s">
        <v>12463</v>
      </c>
      <c r="J6777" s="176" t="s">
        <v>12243</v>
      </c>
    </row>
    <row r="6778" customFormat="false" ht="32.75" hidden="false" customHeight="true" outlineLevel="0" collapsed="false">
      <c r="A6778" s="154" t="s">
        <v>13712</v>
      </c>
      <c r="B6778" s="178" t="s">
        <v>13681</v>
      </c>
      <c r="C6778" s="154" t="s">
        <v>12475</v>
      </c>
      <c r="D6778" s="154" t="s">
        <v>13682</v>
      </c>
      <c r="E6778" s="154" t="s">
        <v>13862</v>
      </c>
      <c r="F6778" s="154"/>
      <c r="G6778" s="155" t="s">
        <v>12127</v>
      </c>
      <c r="H6778" s="179" t="n">
        <v>1</v>
      </c>
      <c r="I6778" s="180" t="n">
        <v>311.46</v>
      </c>
      <c r="J6778" s="180" t="n">
        <v>311.46</v>
      </c>
    </row>
    <row r="6779" customFormat="false" ht="43.9" hidden="false" customHeight="true" outlineLevel="0" collapsed="false">
      <c r="A6779" s="181" t="s">
        <v>13714</v>
      </c>
      <c r="B6779" s="182" t="n">
        <v>94963</v>
      </c>
      <c r="C6779" s="181" t="s">
        <v>12467</v>
      </c>
      <c r="D6779" s="181" t="s">
        <v>14083</v>
      </c>
      <c r="E6779" s="181" t="s">
        <v>13733</v>
      </c>
      <c r="F6779" s="181"/>
      <c r="G6779" s="183" t="s">
        <v>12496</v>
      </c>
      <c r="H6779" s="184" t="n">
        <v>0.02</v>
      </c>
      <c r="I6779" s="185" t="n">
        <v>568.9</v>
      </c>
      <c r="J6779" s="185" t="n">
        <v>11.37</v>
      </c>
    </row>
    <row r="6780" customFormat="false" ht="43.9" hidden="false" customHeight="true" outlineLevel="0" collapsed="false">
      <c r="A6780" s="181" t="s">
        <v>13714</v>
      </c>
      <c r="B6780" s="182" t="n">
        <v>88310</v>
      </c>
      <c r="C6780" s="181" t="s">
        <v>12467</v>
      </c>
      <c r="D6780" s="181" t="s">
        <v>6477</v>
      </c>
      <c r="E6780" s="181" t="s">
        <v>13717</v>
      </c>
      <c r="F6780" s="181"/>
      <c r="G6780" s="183" t="s">
        <v>13718</v>
      </c>
      <c r="H6780" s="184" t="n">
        <v>1</v>
      </c>
      <c r="I6780" s="185" t="n">
        <v>30.8</v>
      </c>
      <c r="J6780" s="185" t="n">
        <v>30.8</v>
      </c>
    </row>
    <row r="6781" customFormat="false" ht="55.1" hidden="false" customHeight="true" outlineLevel="0" collapsed="false">
      <c r="A6781" s="181" t="s">
        <v>13714</v>
      </c>
      <c r="B6781" s="182" t="n">
        <v>92443</v>
      </c>
      <c r="C6781" s="181" t="s">
        <v>12467</v>
      </c>
      <c r="D6781" s="181" t="s">
        <v>1977</v>
      </c>
      <c r="E6781" s="181" t="s">
        <v>13793</v>
      </c>
      <c r="F6781" s="181"/>
      <c r="G6781" s="183" t="s">
        <v>12469</v>
      </c>
      <c r="H6781" s="184" t="n">
        <v>0.2</v>
      </c>
      <c r="I6781" s="185" t="n">
        <v>61.9</v>
      </c>
      <c r="J6781" s="185" t="n">
        <v>12.38</v>
      </c>
    </row>
    <row r="6782" customFormat="false" ht="43.9" hidden="false" customHeight="true" outlineLevel="0" collapsed="false">
      <c r="A6782" s="181" t="s">
        <v>13714</v>
      </c>
      <c r="B6782" s="182" t="n">
        <v>88316</v>
      </c>
      <c r="C6782" s="181" t="s">
        <v>12467</v>
      </c>
      <c r="D6782" s="181" t="s">
        <v>6483</v>
      </c>
      <c r="E6782" s="181" t="s">
        <v>13717</v>
      </c>
      <c r="F6782" s="181"/>
      <c r="G6782" s="183" t="s">
        <v>13718</v>
      </c>
      <c r="H6782" s="184" t="n">
        <v>3.14</v>
      </c>
      <c r="I6782" s="185" t="n">
        <v>23.2</v>
      </c>
      <c r="J6782" s="185" t="n">
        <v>72.84</v>
      </c>
    </row>
    <row r="6783" customFormat="false" ht="43.9" hidden="false" customHeight="true" outlineLevel="0" collapsed="false">
      <c r="A6783" s="181" t="s">
        <v>13714</v>
      </c>
      <c r="B6783" s="182" t="n">
        <v>88309</v>
      </c>
      <c r="C6783" s="181" t="s">
        <v>12467</v>
      </c>
      <c r="D6783" s="181" t="s">
        <v>6476</v>
      </c>
      <c r="E6783" s="181" t="s">
        <v>13717</v>
      </c>
      <c r="F6783" s="181"/>
      <c r="G6783" s="183" t="s">
        <v>13718</v>
      </c>
      <c r="H6783" s="184" t="n">
        <v>2.07</v>
      </c>
      <c r="I6783" s="185" t="n">
        <v>29.13</v>
      </c>
      <c r="J6783" s="185" t="n">
        <v>60.29</v>
      </c>
    </row>
    <row r="6784" customFormat="false" ht="32.75" hidden="false" customHeight="true" outlineLevel="0" collapsed="false">
      <c r="A6784" s="186" t="s">
        <v>13719</v>
      </c>
      <c r="B6784" s="187" t="n">
        <v>43058</v>
      </c>
      <c r="C6784" s="186" t="s">
        <v>12467</v>
      </c>
      <c r="D6784" s="186" t="s">
        <v>6918</v>
      </c>
      <c r="E6784" s="186" t="s">
        <v>13720</v>
      </c>
      <c r="F6784" s="186"/>
      <c r="G6784" s="188" t="s">
        <v>12533</v>
      </c>
      <c r="H6784" s="189" t="n">
        <v>1.6</v>
      </c>
      <c r="I6784" s="190" t="n">
        <v>8.18</v>
      </c>
      <c r="J6784" s="190" t="n">
        <v>13.08</v>
      </c>
    </row>
    <row r="6785" customFormat="false" ht="32.75" hidden="false" customHeight="true" outlineLevel="0" collapsed="false">
      <c r="A6785" s="186" t="s">
        <v>13719</v>
      </c>
      <c r="B6785" s="187" t="n">
        <v>4718</v>
      </c>
      <c r="C6785" s="186" t="s">
        <v>12467</v>
      </c>
      <c r="D6785" s="186" t="s">
        <v>10410</v>
      </c>
      <c r="E6785" s="186" t="s">
        <v>13720</v>
      </c>
      <c r="F6785" s="186"/>
      <c r="G6785" s="188" t="s">
        <v>12496</v>
      </c>
      <c r="H6785" s="189" t="n">
        <v>0.032</v>
      </c>
      <c r="I6785" s="190" t="n">
        <v>177.5</v>
      </c>
      <c r="J6785" s="190" t="n">
        <v>5.68</v>
      </c>
    </row>
    <row r="6786" customFormat="false" ht="22.3" hidden="false" customHeight="true" outlineLevel="0" collapsed="false">
      <c r="A6786" s="186" t="s">
        <v>13719</v>
      </c>
      <c r="B6786" s="187" t="n">
        <v>1106</v>
      </c>
      <c r="C6786" s="186" t="s">
        <v>12467</v>
      </c>
      <c r="D6786" s="186" t="s">
        <v>7856</v>
      </c>
      <c r="E6786" s="186" t="s">
        <v>13720</v>
      </c>
      <c r="F6786" s="186"/>
      <c r="G6786" s="188" t="s">
        <v>12533</v>
      </c>
      <c r="H6786" s="189" t="n">
        <v>9.865</v>
      </c>
      <c r="I6786" s="190" t="n">
        <v>1.17</v>
      </c>
      <c r="J6786" s="190" t="n">
        <v>11.54</v>
      </c>
    </row>
    <row r="6787" customFormat="false" ht="22.3" hidden="false" customHeight="true" outlineLevel="0" collapsed="false">
      <c r="A6787" s="186" t="s">
        <v>13719</v>
      </c>
      <c r="B6787" s="187" t="n">
        <v>1379</v>
      </c>
      <c r="C6787" s="186" t="s">
        <v>12467</v>
      </c>
      <c r="D6787" s="186" t="s">
        <v>8110</v>
      </c>
      <c r="E6787" s="186" t="s">
        <v>13720</v>
      </c>
      <c r="F6787" s="186"/>
      <c r="G6787" s="188" t="s">
        <v>12533</v>
      </c>
      <c r="H6787" s="189" t="n">
        <v>18.521</v>
      </c>
      <c r="I6787" s="190" t="n">
        <v>1</v>
      </c>
      <c r="J6787" s="190" t="n">
        <v>18.52</v>
      </c>
    </row>
    <row r="6788" customFormat="false" ht="32.75" hidden="false" customHeight="true" outlineLevel="0" collapsed="false">
      <c r="A6788" s="186" t="s">
        <v>13719</v>
      </c>
      <c r="B6788" s="187" t="n">
        <v>37592</v>
      </c>
      <c r="C6788" s="186" t="s">
        <v>12467</v>
      </c>
      <c r="D6788" s="186" t="s">
        <v>13815</v>
      </c>
      <c r="E6788" s="186" t="s">
        <v>13720</v>
      </c>
      <c r="F6788" s="186"/>
      <c r="G6788" s="188" t="s">
        <v>12126</v>
      </c>
      <c r="H6788" s="189" t="n">
        <v>22</v>
      </c>
      <c r="I6788" s="190" t="n">
        <v>2.84</v>
      </c>
      <c r="J6788" s="190" t="n">
        <v>62.48</v>
      </c>
    </row>
    <row r="6789" customFormat="false" ht="32.75" hidden="false" customHeight="true" outlineLevel="0" collapsed="false">
      <c r="A6789" s="186" t="s">
        <v>13719</v>
      </c>
      <c r="B6789" s="187" t="n">
        <v>367</v>
      </c>
      <c r="C6789" s="186" t="s">
        <v>12467</v>
      </c>
      <c r="D6789" s="186" t="s">
        <v>7201</v>
      </c>
      <c r="E6789" s="186" t="s">
        <v>13720</v>
      </c>
      <c r="F6789" s="186"/>
      <c r="G6789" s="188" t="s">
        <v>12496</v>
      </c>
      <c r="H6789" s="189" t="n">
        <v>0.079</v>
      </c>
      <c r="I6789" s="190" t="n">
        <v>131.69</v>
      </c>
      <c r="J6789" s="190" t="n">
        <v>10.4</v>
      </c>
    </row>
    <row r="6790" customFormat="false" ht="22.3" hidden="false" customHeight="true" outlineLevel="0" collapsed="false">
      <c r="A6790" s="186" t="s">
        <v>13719</v>
      </c>
      <c r="B6790" s="187" t="n">
        <v>7342</v>
      </c>
      <c r="C6790" s="186" t="s">
        <v>12467</v>
      </c>
      <c r="D6790" s="186" t="s">
        <v>11517</v>
      </c>
      <c r="E6790" s="186" t="s">
        <v>13720</v>
      </c>
      <c r="F6790" s="186"/>
      <c r="G6790" s="188" t="s">
        <v>12533</v>
      </c>
      <c r="H6790" s="189" t="n">
        <v>0.96</v>
      </c>
      <c r="I6790" s="190" t="n">
        <v>2.17</v>
      </c>
      <c r="J6790" s="190" t="n">
        <v>2.08</v>
      </c>
    </row>
    <row r="6791" customFormat="false" ht="22.3" hidden="false" customHeight="true" outlineLevel="0" collapsed="false">
      <c r="A6791" s="191"/>
      <c r="B6791" s="191"/>
      <c r="C6791" s="191"/>
      <c r="D6791" s="191"/>
      <c r="E6791" s="191" t="s">
        <v>13722</v>
      </c>
      <c r="F6791" s="192" t="n">
        <v>128.64</v>
      </c>
      <c r="G6791" s="191" t="s">
        <v>13723</v>
      </c>
      <c r="H6791" s="192" t="n">
        <v>0</v>
      </c>
      <c r="I6791" s="191" t="s">
        <v>13724</v>
      </c>
      <c r="J6791" s="192" t="n">
        <v>128.64</v>
      </c>
    </row>
    <row r="6792" customFormat="false" ht="32.75" hidden="false" customHeight="true" outlineLevel="0" collapsed="false">
      <c r="A6792" s="191"/>
      <c r="B6792" s="191"/>
      <c r="C6792" s="191"/>
      <c r="D6792" s="191"/>
      <c r="E6792" s="191" t="s">
        <v>13725</v>
      </c>
      <c r="F6792" s="192" t="n">
        <v>69.2</v>
      </c>
      <c r="G6792" s="191"/>
      <c r="H6792" s="193" t="s">
        <v>13726</v>
      </c>
      <c r="I6792" s="193"/>
      <c r="J6792" s="192" t="n">
        <v>380.66</v>
      </c>
    </row>
    <row r="6793" customFormat="false" ht="22.3" hidden="false" customHeight="true" outlineLevel="0" collapsed="false">
      <c r="A6793" s="125"/>
      <c r="B6793" s="125"/>
      <c r="C6793" s="125"/>
      <c r="D6793" s="125"/>
      <c r="E6793" s="125"/>
      <c r="F6793" s="125"/>
      <c r="G6793" s="125" t="s">
        <v>13727</v>
      </c>
      <c r="H6793" s="194" t="n">
        <v>63.5</v>
      </c>
      <c r="I6793" s="125" t="s">
        <v>13728</v>
      </c>
      <c r="J6793" s="195" t="n">
        <v>24171.91</v>
      </c>
    </row>
    <row r="6794" customFormat="false" ht="22.3" hidden="false" customHeight="true" outlineLevel="0" collapsed="false">
      <c r="A6794" s="196"/>
      <c r="B6794" s="196"/>
      <c r="C6794" s="196"/>
      <c r="D6794" s="196"/>
      <c r="E6794" s="196"/>
      <c r="F6794" s="196"/>
      <c r="G6794" s="196"/>
      <c r="H6794" s="196"/>
      <c r="I6794" s="196"/>
      <c r="J6794" s="196"/>
    </row>
    <row r="6795" customFormat="false" ht="23.4" hidden="false" customHeight="true" outlineLevel="0" collapsed="false">
      <c r="A6795" s="175" t="s">
        <v>13683</v>
      </c>
      <c r="B6795" s="176" t="s">
        <v>12459</v>
      </c>
      <c r="C6795" s="175" t="s">
        <v>12460</v>
      </c>
      <c r="D6795" s="175" t="s">
        <v>12125</v>
      </c>
      <c r="E6795" s="175" t="s">
        <v>13711</v>
      </c>
      <c r="F6795" s="175"/>
      <c r="G6795" s="177" t="s">
        <v>12461</v>
      </c>
      <c r="H6795" s="176" t="s">
        <v>12462</v>
      </c>
      <c r="I6795" s="176" t="s">
        <v>12463</v>
      </c>
      <c r="J6795" s="176" t="s">
        <v>12243</v>
      </c>
    </row>
    <row r="6796" customFormat="false" ht="32.75" hidden="false" customHeight="true" outlineLevel="0" collapsed="false">
      <c r="A6796" s="154" t="s">
        <v>13712</v>
      </c>
      <c r="B6796" s="178" t="s">
        <v>13684</v>
      </c>
      <c r="C6796" s="154" t="s">
        <v>12475</v>
      </c>
      <c r="D6796" s="154" t="s">
        <v>13685</v>
      </c>
      <c r="E6796" s="154" t="s">
        <v>13862</v>
      </c>
      <c r="F6796" s="154"/>
      <c r="G6796" s="155" t="s">
        <v>12469</v>
      </c>
      <c r="H6796" s="179" t="n">
        <v>1</v>
      </c>
      <c r="I6796" s="180" t="n">
        <v>665.19</v>
      </c>
      <c r="J6796" s="180" t="n">
        <v>665.19</v>
      </c>
    </row>
    <row r="6797" customFormat="false" ht="43.9" hidden="false" customHeight="true" outlineLevel="0" collapsed="false">
      <c r="A6797" s="181" t="s">
        <v>13714</v>
      </c>
      <c r="B6797" s="182" t="n">
        <v>88274</v>
      </c>
      <c r="C6797" s="181" t="s">
        <v>12467</v>
      </c>
      <c r="D6797" s="181" t="s">
        <v>6447</v>
      </c>
      <c r="E6797" s="181" t="s">
        <v>13717</v>
      </c>
      <c r="F6797" s="181"/>
      <c r="G6797" s="183" t="s">
        <v>13718</v>
      </c>
      <c r="H6797" s="184" t="n">
        <v>0.5</v>
      </c>
      <c r="I6797" s="185" t="n">
        <v>28.99</v>
      </c>
      <c r="J6797" s="185" t="n">
        <v>14.49</v>
      </c>
    </row>
    <row r="6798" customFormat="false" ht="43.9" hidden="false" customHeight="true" outlineLevel="0" collapsed="false">
      <c r="A6798" s="181" t="s">
        <v>13714</v>
      </c>
      <c r="B6798" s="182" t="n">
        <v>88316</v>
      </c>
      <c r="C6798" s="181" t="s">
        <v>12467</v>
      </c>
      <c r="D6798" s="181" t="s">
        <v>6483</v>
      </c>
      <c r="E6798" s="181" t="s">
        <v>13717</v>
      </c>
      <c r="F6798" s="181"/>
      <c r="G6798" s="183" t="s">
        <v>13718</v>
      </c>
      <c r="H6798" s="184" t="n">
        <v>0.75</v>
      </c>
      <c r="I6798" s="185" t="n">
        <v>23.2</v>
      </c>
      <c r="J6798" s="185" t="n">
        <v>17.4</v>
      </c>
    </row>
    <row r="6799" customFormat="false" ht="43.9" hidden="false" customHeight="true" outlineLevel="0" collapsed="false">
      <c r="A6799" s="186" t="s">
        <v>13719</v>
      </c>
      <c r="B6799" s="187" t="n">
        <v>11795</v>
      </c>
      <c r="C6799" s="186" t="s">
        <v>12467</v>
      </c>
      <c r="D6799" s="186" t="s">
        <v>14080</v>
      </c>
      <c r="E6799" s="186" t="s">
        <v>13720</v>
      </c>
      <c r="F6799" s="186"/>
      <c r="G6799" s="188" t="s">
        <v>12469</v>
      </c>
      <c r="H6799" s="189" t="n">
        <v>1</v>
      </c>
      <c r="I6799" s="190" t="n">
        <v>630.94</v>
      </c>
      <c r="J6799" s="190" t="n">
        <v>630.94</v>
      </c>
    </row>
    <row r="6800" customFormat="false" ht="22.3" hidden="false" customHeight="true" outlineLevel="0" collapsed="false">
      <c r="A6800" s="186" t="s">
        <v>13719</v>
      </c>
      <c r="B6800" s="187" t="n">
        <v>37329</v>
      </c>
      <c r="C6800" s="186" t="s">
        <v>12467</v>
      </c>
      <c r="D6800" s="186" t="s">
        <v>10883</v>
      </c>
      <c r="E6800" s="186" t="s">
        <v>13720</v>
      </c>
      <c r="F6800" s="186"/>
      <c r="G6800" s="188" t="s">
        <v>12533</v>
      </c>
      <c r="H6800" s="189" t="n">
        <v>0.0154</v>
      </c>
      <c r="I6800" s="190" t="n">
        <v>153.35</v>
      </c>
      <c r="J6800" s="190" t="n">
        <v>2.36</v>
      </c>
    </row>
    <row r="6801" customFormat="false" ht="22.3" hidden="false" customHeight="true" outlineLevel="0" collapsed="false">
      <c r="A6801" s="191"/>
      <c r="B6801" s="191"/>
      <c r="C6801" s="191"/>
      <c r="D6801" s="191"/>
      <c r="E6801" s="191" t="s">
        <v>13722</v>
      </c>
      <c r="F6801" s="192" t="n">
        <v>24.17</v>
      </c>
      <c r="G6801" s="191" t="s">
        <v>13723</v>
      </c>
      <c r="H6801" s="192" t="n">
        <v>0</v>
      </c>
      <c r="I6801" s="191" t="s">
        <v>13724</v>
      </c>
      <c r="J6801" s="192" t="n">
        <v>24.17</v>
      </c>
    </row>
    <row r="6802" customFormat="false" ht="32.75" hidden="false" customHeight="true" outlineLevel="0" collapsed="false">
      <c r="A6802" s="191"/>
      <c r="B6802" s="191"/>
      <c r="C6802" s="191"/>
      <c r="D6802" s="191"/>
      <c r="E6802" s="191" t="s">
        <v>13725</v>
      </c>
      <c r="F6802" s="192" t="n">
        <v>147.8</v>
      </c>
      <c r="G6802" s="191"/>
      <c r="H6802" s="193" t="s">
        <v>13726</v>
      </c>
      <c r="I6802" s="193"/>
      <c r="J6802" s="192" t="n">
        <v>812.99</v>
      </c>
    </row>
    <row r="6803" customFormat="false" ht="22.3" hidden="false" customHeight="true" outlineLevel="0" collapsed="false">
      <c r="A6803" s="125"/>
      <c r="B6803" s="125"/>
      <c r="C6803" s="125"/>
      <c r="D6803" s="125"/>
      <c r="E6803" s="125"/>
      <c r="F6803" s="125"/>
      <c r="G6803" s="125" t="s">
        <v>13727</v>
      </c>
      <c r="H6803" s="194" t="n">
        <v>1.8</v>
      </c>
      <c r="I6803" s="125" t="s">
        <v>13728</v>
      </c>
      <c r="J6803" s="195" t="n">
        <v>1463.38</v>
      </c>
    </row>
    <row r="6804" customFormat="false" ht="22.3" hidden="false" customHeight="true" outlineLevel="0" collapsed="false">
      <c r="A6804" s="196"/>
      <c r="B6804" s="196"/>
      <c r="C6804" s="196"/>
      <c r="D6804" s="196"/>
      <c r="E6804" s="196"/>
      <c r="F6804" s="196"/>
      <c r="G6804" s="196"/>
      <c r="H6804" s="196"/>
      <c r="I6804" s="196"/>
      <c r="J6804" s="196"/>
    </row>
    <row r="6805" customFormat="false" ht="23.4" hidden="false" customHeight="true" outlineLevel="0" collapsed="false">
      <c r="A6805" s="175" t="s">
        <v>13686</v>
      </c>
      <c r="B6805" s="176" t="s">
        <v>12459</v>
      </c>
      <c r="C6805" s="175" t="s">
        <v>12460</v>
      </c>
      <c r="D6805" s="175" t="s">
        <v>12125</v>
      </c>
      <c r="E6805" s="175" t="s">
        <v>13711</v>
      </c>
      <c r="F6805" s="175"/>
      <c r="G6805" s="177" t="s">
        <v>12461</v>
      </c>
      <c r="H6805" s="176" t="s">
        <v>12462</v>
      </c>
      <c r="I6805" s="176" t="s">
        <v>12463</v>
      </c>
      <c r="J6805" s="176" t="s">
        <v>12243</v>
      </c>
    </row>
    <row r="6806" customFormat="false" ht="32.75" hidden="false" customHeight="true" outlineLevel="0" collapsed="false">
      <c r="A6806" s="154" t="s">
        <v>13712</v>
      </c>
      <c r="B6806" s="178" t="s">
        <v>12705</v>
      </c>
      <c r="C6806" s="154" t="s">
        <v>12475</v>
      </c>
      <c r="D6806" s="154" t="s">
        <v>12706</v>
      </c>
      <c r="E6806" s="154" t="s">
        <v>13795</v>
      </c>
      <c r="F6806" s="154"/>
      <c r="G6806" s="155" t="s">
        <v>12469</v>
      </c>
      <c r="H6806" s="179" t="n">
        <v>1</v>
      </c>
      <c r="I6806" s="180" t="n">
        <v>654.44</v>
      </c>
      <c r="J6806" s="180" t="n">
        <v>654.44</v>
      </c>
    </row>
    <row r="6807" customFormat="false" ht="43.9" hidden="false" customHeight="true" outlineLevel="0" collapsed="false">
      <c r="A6807" s="181" t="s">
        <v>13714</v>
      </c>
      <c r="B6807" s="182" t="n">
        <v>88316</v>
      </c>
      <c r="C6807" s="181" t="s">
        <v>12467</v>
      </c>
      <c r="D6807" s="181" t="s">
        <v>6483</v>
      </c>
      <c r="E6807" s="181" t="s">
        <v>13717</v>
      </c>
      <c r="F6807" s="181"/>
      <c r="G6807" s="183" t="s">
        <v>13718</v>
      </c>
      <c r="H6807" s="184" t="n">
        <v>1.378</v>
      </c>
      <c r="I6807" s="185" t="n">
        <v>23.2</v>
      </c>
      <c r="J6807" s="185" t="n">
        <v>31.96</v>
      </c>
    </row>
    <row r="6808" customFormat="false" ht="43.9" hidden="false" customHeight="true" outlineLevel="0" collapsed="false">
      <c r="A6808" s="181" t="s">
        <v>13714</v>
      </c>
      <c r="B6808" s="182" t="n">
        <v>88325</v>
      </c>
      <c r="C6808" s="181" t="s">
        <v>12467</v>
      </c>
      <c r="D6808" s="181" t="s">
        <v>6491</v>
      </c>
      <c r="E6808" s="181" t="s">
        <v>13717</v>
      </c>
      <c r="F6808" s="181"/>
      <c r="G6808" s="183" t="s">
        <v>13718</v>
      </c>
      <c r="H6808" s="184" t="n">
        <v>1.418</v>
      </c>
      <c r="I6808" s="185" t="n">
        <v>25.84</v>
      </c>
      <c r="J6808" s="185" t="n">
        <v>36.64</v>
      </c>
    </row>
    <row r="6809" customFormat="false" ht="43.9" hidden="false" customHeight="true" outlineLevel="0" collapsed="false">
      <c r="A6809" s="186" t="s">
        <v>13719</v>
      </c>
      <c r="B6809" s="187" t="n">
        <v>11950</v>
      </c>
      <c r="C6809" s="186" t="s">
        <v>12467</v>
      </c>
      <c r="D6809" s="186" t="s">
        <v>7478</v>
      </c>
      <c r="E6809" s="186" t="s">
        <v>13720</v>
      </c>
      <c r="F6809" s="186"/>
      <c r="G6809" s="188" t="s">
        <v>12126</v>
      </c>
      <c r="H6809" s="189" t="n">
        <v>1.705</v>
      </c>
      <c r="I6809" s="190" t="n">
        <v>0.2</v>
      </c>
      <c r="J6809" s="190" t="n">
        <v>0.34</v>
      </c>
    </row>
    <row r="6810" customFormat="false" ht="22.3" hidden="false" customHeight="true" outlineLevel="0" collapsed="false">
      <c r="A6810" s="186" t="s">
        <v>13719</v>
      </c>
      <c r="B6810" s="187" t="n">
        <v>39961</v>
      </c>
      <c r="C6810" s="186" t="s">
        <v>12467</v>
      </c>
      <c r="D6810" s="186" t="s">
        <v>11002</v>
      </c>
      <c r="E6810" s="186" t="s">
        <v>13720</v>
      </c>
      <c r="F6810" s="186"/>
      <c r="G6810" s="188" t="s">
        <v>12126</v>
      </c>
      <c r="H6810" s="189" t="n">
        <v>0.309</v>
      </c>
      <c r="I6810" s="190" t="n">
        <v>26.59</v>
      </c>
      <c r="J6810" s="190" t="n">
        <v>8.21</v>
      </c>
    </row>
    <row r="6811" customFormat="false" ht="32.75" hidden="false" customHeight="true" outlineLevel="0" collapsed="false">
      <c r="A6811" s="186" t="s">
        <v>13719</v>
      </c>
      <c r="B6811" s="187" t="n">
        <v>39432</v>
      </c>
      <c r="C6811" s="186" t="s">
        <v>12467</v>
      </c>
      <c r="D6811" s="186" t="s">
        <v>9120</v>
      </c>
      <c r="E6811" s="186" t="s">
        <v>13720</v>
      </c>
      <c r="F6811" s="186"/>
      <c r="G6811" s="188" t="s">
        <v>12127</v>
      </c>
      <c r="H6811" s="189" t="n">
        <v>2.322</v>
      </c>
      <c r="I6811" s="190" t="n">
        <v>3.78</v>
      </c>
      <c r="J6811" s="190" t="n">
        <v>8.77</v>
      </c>
    </row>
    <row r="6812" customFormat="false" ht="22.3" hidden="false" customHeight="true" outlineLevel="0" collapsed="false">
      <c r="A6812" s="186" t="s">
        <v>13719</v>
      </c>
      <c r="B6812" s="187" t="n">
        <v>10507</v>
      </c>
      <c r="C6812" s="186" t="s">
        <v>12467</v>
      </c>
      <c r="D6812" s="186" t="s">
        <v>12103</v>
      </c>
      <c r="E6812" s="186" t="s">
        <v>13720</v>
      </c>
      <c r="F6812" s="186"/>
      <c r="G6812" s="188" t="s">
        <v>12469</v>
      </c>
      <c r="H6812" s="189" t="n">
        <v>1</v>
      </c>
      <c r="I6812" s="190" t="n">
        <v>536.24</v>
      </c>
      <c r="J6812" s="190" t="n">
        <v>536.24</v>
      </c>
    </row>
    <row r="6813" customFormat="false" ht="22.3" hidden="false" customHeight="true" outlineLevel="0" collapsed="false">
      <c r="A6813" s="186" t="s">
        <v>13719</v>
      </c>
      <c r="B6813" s="187" t="n">
        <v>34360</v>
      </c>
      <c r="C6813" s="186" t="s">
        <v>12467</v>
      </c>
      <c r="D6813" s="186" t="s">
        <v>10449</v>
      </c>
      <c r="E6813" s="186" t="s">
        <v>13720</v>
      </c>
      <c r="F6813" s="186"/>
      <c r="G6813" s="188" t="s">
        <v>12533</v>
      </c>
      <c r="H6813" s="189" t="n">
        <v>0.748</v>
      </c>
      <c r="I6813" s="190" t="n">
        <v>43.16</v>
      </c>
      <c r="J6813" s="190" t="n">
        <v>32.28</v>
      </c>
    </row>
    <row r="6814" customFormat="false" ht="22.3" hidden="false" customHeight="true" outlineLevel="0" collapsed="false">
      <c r="A6814" s="191"/>
      <c r="B6814" s="191"/>
      <c r="C6814" s="191"/>
      <c r="D6814" s="191"/>
      <c r="E6814" s="191" t="s">
        <v>13722</v>
      </c>
      <c r="F6814" s="192" t="n">
        <v>51.3</v>
      </c>
      <c r="G6814" s="191" t="s">
        <v>13723</v>
      </c>
      <c r="H6814" s="192" t="n">
        <v>0</v>
      </c>
      <c r="I6814" s="191" t="s">
        <v>13724</v>
      </c>
      <c r="J6814" s="192" t="n">
        <v>51.3</v>
      </c>
    </row>
    <row r="6815" customFormat="false" ht="32.75" hidden="false" customHeight="true" outlineLevel="0" collapsed="false">
      <c r="A6815" s="191"/>
      <c r="B6815" s="191"/>
      <c r="C6815" s="191"/>
      <c r="D6815" s="191"/>
      <c r="E6815" s="191" t="s">
        <v>13725</v>
      </c>
      <c r="F6815" s="192" t="n">
        <v>145.41</v>
      </c>
      <c r="G6815" s="191"/>
      <c r="H6815" s="193" t="s">
        <v>13726</v>
      </c>
      <c r="I6815" s="193"/>
      <c r="J6815" s="192" t="n">
        <v>799.85</v>
      </c>
    </row>
    <row r="6816" customFormat="false" ht="22.3" hidden="false" customHeight="true" outlineLevel="0" collapsed="false">
      <c r="A6816" s="125"/>
      <c r="B6816" s="125"/>
      <c r="C6816" s="125"/>
      <c r="D6816" s="125"/>
      <c r="E6816" s="125"/>
      <c r="F6816" s="125"/>
      <c r="G6816" s="125" t="s">
        <v>13727</v>
      </c>
      <c r="H6816" s="194" t="n">
        <v>7.7</v>
      </c>
      <c r="I6816" s="125" t="s">
        <v>13728</v>
      </c>
      <c r="J6816" s="195" t="n">
        <v>6158.84</v>
      </c>
    </row>
    <row r="6817" customFormat="false" ht="22.3" hidden="false" customHeight="true" outlineLevel="0" collapsed="false">
      <c r="A6817" s="196"/>
      <c r="B6817" s="196"/>
      <c r="C6817" s="196"/>
      <c r="D6817" s="196"/>
      <c r="E6817" s="196"/>
      <c r="F6817" s="196"/>
      <c r="G6817" s="196"/>
      <c r="H6817" s="196"/>
      <c r="I6817" s="196"/>
      <c r="J6817" s="196"/>
    </row>
    <row r="6818" customFormat="false" ht="23.4" hidden="false" customHeight="true" outlineLevel="0" collapsed="false">
      <c r="A6818" s="175" t="s">
        <v>13687</v>
      </c>
      <c r="B6818" s="176" t="s">
        <v>12459</v>
      </c>
      <c r="C6818" s="175" t="s">
        <v>12460</v>
      </c>
      <c r="D6818" s="175" t="s">
        <v>12125</v>
      </c>
      <c r="E6818" s="175" t="s">
        <v>13711</v>
      </c>
      <c r="F6818" s="175"/>
      <c r="G6818" s="177" t="s">
        <v>12461</v>
      </c>
      <c r="H6818" s="176" t="s">
        <v>12462</v>
      </c>
      <c r="I6818" s="176" t="s">
        <v>12463</v>
      </c>
      <c r="J6818" s="176" t="s">
        <v>12243</v>
      </c>
    </row>
    <row r="6819" customFormat="false" ht="66.3" hidden="false" customHeight="true" outlineLevel="0" collapsed="false">
      <c r="A6819" s="154" t="s">
        <v>13712</v>
      </c>
      <c r="B6819" s="178" t="s">
        <v>12715</v>
      </c>
      <c r="C6819" s="154" t="s">
        <v>12475</v>
      </c>
      <c r="D6819" s="154" t="s">
        <v>12716</v>
      </c>
      <c r="E6819" s="154" t="s">
        <v>13826</v>
      </c>
      <c r="F6819" s="154"/>
      <c r="G6819" s="155" t="s">
        <v>12126</v>
      </c>
      <c r="H6819" s="179" t="n">
        <v>1</v>
      </c>
      <c r="I6819" s="180" t="n">
        <v>1263.66</v>
      </c>
      <c r="J6819" s="180" t="n">
        <v>1263.66</v>
      </c>
    </row>
    <row r="6820" customFormat="false" ht="43.9" hidden="false" customHeight="true" outlineLevel="0" collapsed="false">
      <c r="A6820" s="181" t="s">
        <v>13714</v>
      </c>
      <c r="B6820" s="182" t="n">
        <v>91297</v>
      </c>
      <c r="C6820" s="181" t="s">
        <v>12467</v>
      </c>
      <c r="D6820" s="181" t="s">
        <v>13827</v>
      </c>
      <c r="E6820" s="181" t="s">
        <v>13828</v>
      </c>
      <c r="F6820" s="181"/>
      <c r="G6820" s="183" t="s">
        <v>12126</v>
      </c>
      <c r="H6820" s="184" t="n">
        <v>1</v>
      </c>
      <c r="I6820" s="185" t="n">
        <v>443.03</v>
      </c>
      <c r="J6820" s="185" t="n">
        <v>443.03</v>
      </c>
    </row>
    <row r="6821" customFormat="false" ht="43.9" hidden="false" customHeight="true" outlineLevel="0" collapsed="false">
      <c r="A6821" s="181" t="s">
        <v>13714</v>
      </c>
      <c r="B6821" s="182" t="n">
        <v>90806</v>
      </c>
      <c r="C6821" s="181" t="s">
        <v>12467</v>
      </c>
      <c r="D6821" s="181" t="s">
        <v>13829</v>
      </c>
      <c r="E6821" s="181" t="s">
        <v>13828</v>
      </c>
      <c r="F6821" s="181"/>
      <c r="G6821" s="183" t="s">
        <v>12126</v>
      </c>
      <c r="H6821" s="184" t="n">
        <v>1</v>
      </c>
      <c r="I6821" s="185" t="n">
        <v>488.16</v>
      </c>
      <c r="J6821" s="185" t="n">
        <v>488.16</v>
      </c>
    </row>
    <row r="6822" customFormat="false" ht="43.9" hidden="false" customHeight="true" outlineLevel="0" collapsed="false">
      <c r="A6822" s="181" t="s">
        <v>13714</v>
      </c>
      <c r="B6822" s="182" t="n">
        <v>90830</v>
      </c>
      <c r="C6822" s="181" t="s">
        <v>12467</v>
      </c>
      <c r="D6822" s="181" t="s">
        <v>13830</v>
      </c>
      <c r="E6822" s="181" t="s">
        <v>13828</v>
      </c>
      <c r="F6822" s="181"/>
      <c r="G6822" s="183" t="s">
        <v>12126</v>
      </c>
      <c r="H6822" s="184" t="n">
        <v>1</v>
      </c>
      <c r="I6822" s="185" t="n">
        <v>205.67</v>
      </c>
      <c r="J6822" s="185" t="n">
        <v>205.67</v>
      </c>
    </row>
    <row r="6823" customFormat="false" ht="43.9" hidden="false" customHeight="true" outlineLevel="0" collapsed="false">
      <c r="A6823" s="181" t="s">
        <v>13714</v>
      </c>
      <c r="B6823" s="182" t="n">
        <v>100659</v>
      </c>
      <c r="C6823" s="181" t="s">
        <v>12467</v>
      </c>
      <c r="D6823" s="181" t="s">
        <v>13831</v>
      </c>
      <c r="E6823" s="181" t="s">
        <v>13828</v>
      </c>
      <c r="F6823" s="181"/>
      <c r="G6823" s="183" t="s">
        <v>12127</v>
      </c>
      <c r="H6823" s="184" t="n">
        <v>10</v>
      </c>
      <c r="I6823" s="185" t="n">
        <v>12.68</v>
      </c>
      <c r="J6823" s="185" t="n">
        <v>126.8</v>
      </c>
    </row>
    <row r="6824" customFormat="false" ht="22.3" hidden="false" customHeight="true" outlineLevel="0" collapsed="false">
      <c r="A6824" s="191"/>
      <c r="B6824" s="191"/>
      <c r="C6824" s="191"/>
      <c r="D6824" s="191"/>
      <c r="E6824" s="191" t="s">
        <v>13722</v>
      </c>
      <c r="F6824" s="192" t="n">
        <v>286.12</v>
      </c>
      <c r="G6824" s="191" t="s">
        <v>13723</v>
      </c>
      <c r="H6824" s="192" t="n">
        <v>0</v>
      </c>
      <c r="I6824" s="191" t="s">
        <v>13724</v>
      </c>
      <c r="J6824" s="192" t="n">
        <v>286.12</v>
      </c>
    </row>
    <row r="6825" customFormat="false" ht="32.75" hidden="false" customHeight="true" outlineLevel="0" collapsed="false">
      <c r="A6825" s="191"/>
      <c r="B6825" s="191"/>
      <c r="C6825" s="191"/>
      <c r="D6825" s="191"/>
      <c r="E6825" s="191" t="s">
        <v>13725</v>
      </c>
      <c r="F6825" s="192" t="n">
        <v>280.78</v>
      </c>
      <c r="G6825" s="191"/>
      <c r="H6825" s="193" t="s">
        <v>13726</v>
      </c>
      <c r="I6825" s="193"/>
      <c r="J6825" s="192" t="n">
        <v>1544.44</v>
      </c>
    </row>
    <row r="6826" customFormat="false" ht="22.3" hidden="false" customHeight="true" outlineLevel="0" collapsed="false">
      <c r="A6826" s="125"/>
      <c r="B6826" s="125"/>
      <c r="C6826" s="125"/>
      <c r="D6826" s="125"/>
      <c r="E6826" s="125"/>
      <c r="F6826" s="125"/>
      <c r="G6826" s="125" t="s">
        <v>13727</v>
      </c>
      <c r="H6826" s="194" t="n">
        <v>237.12</v>
      </c>
      <c r="I6826" s="125" t="s">
        <v>13728</v>
      </c>
      <c r="J6826" s="195" t="n">
        <v>366217.61</v>
      </c>
    </row>
    <row r="6827" customFormat="false" ht="22.3" hidden="false" customHeight="true" outlineLevel="0" collapsed="false">
      <c r="A6827" s="196"/>
      <c r="B6827" s="196"/>
      <c r="C6827" s="196"/>
      <c r="D6827" s="196"/>
      <c r="E6827" s="196"/>
      <c r="F6827" s="196"/>
      <c r="G6827" s="196"/>
      <c r="H6827" s="196"/>
      <c r="I6827" s="196"/>
      <c r="J6827" s="196"/>
    </row>
    <row r="6828" customFormat="false" ht="23.4" hidden="false" customHeight="true" outlineLevel="0" collapsed="false">
      <c r="A6828" s="175" t="s">
        <v>13688</v>
      </c>
      <c r="B6828" s="176" t="s">
        <v>12459</v>
      </c>
      <c r="C6828" s="175" t="s">
        <v>12460</v>
      </c>
      <c r="D6828" s="175" t="s">
        <v>12125</v>
      </c>
      <c r="E6828" s="175" t="s">
        <v>13711</v>
      </c>
      <c r="F6828" s="175"/>
      <c r="G6828" s="177" t="s">
        <v>12461</v>
      </c>
      <c r="H6828" s="176" t="s">
        <v>12462</v>
      </c>
      <c r="I6828" s="176" t="s">
        <v>12463</v>
      </c>
      <c r="J6828" s="176" t="s">
        <v>12243</v>
      </c>
    </row>
    <row r="6829" customFormat="false" ht="43.9" hidden="false" customHeight="true" outlineLevel="0" collapsed="false">
      <c r="A6829" s="154" t="s">
        <v>13712</v>
      </c>
      <c r="B6829" s="178" t="n">
        <v>100861</v>
      </c>
      <c r="C6829" s="154" t="s">
        <v>12467</v>
      </c>
      <c r="D6829" s="154" t="s">
        <v>4595</v>
      </c>
      <c r="E6829" s="154" t="s">
        <v>13833</v>
      </c>
      <c r="F6829" s="154"/>
      <c r="G6829" s="155" t="s">
        <v>12126</v>
      </c>
      <c r="H6829" s="179" t="n">
        <v>1</v>
      </c>
      <c r="I6829" s="180" t="n">
        <v>35.98</v>
      </c>
      <c r="J6829" s="180" t="n">
        <v>35.98</v>
      </c>
    </row>
    <row r="6830" customFormat="false" ht="43.9" hidden="false" customHeight="true" outlineLevel="0" collapsed="false">
      <c r="A6830" s="181" t="s">
        <v>13714</v>
      </c>
      <c r="B6830" s="182" t="n">
        <v>88267</v>
      </c>
      <c r="C6830" s="181" t="s">
        <v>12467</v>
      </c>
      <c r="D6830" s="181" t="s">
        <v>6441</v>
      </c>
      <c r="E6830" s="181" t="s">
        <v>13717</v>
      </c>
      <c r="F6830" s="181"/>
      <c r="G6830" s="183" t="s">
        <v>13718</v>
      </c>
      <c r="H6830" s="184" t="n">
        <v>0.4743</v>
      </c>
      <c r="I6830" s="185" t="n">
        <v>29.16</v>
      </c>
      <c r="J6830" s="185" t="n">
        <v>13.83</v>
      </c>
    </row>
    <row r="6831" customFormat="false" ht="43.9" hidden="false" customHeight="true" outlineLevel="0" collapsed="false">
      <c r="A6831" s="181" t="s">
        <v>13714</v>
      </c>
      <c r="B6831" s="182" t="n">
        <v>88316</v>
      </c>
      <c r="C6831" s="181" t="s">
        <v>12467</v>
      </c>
      <c r="D6831" s="181" t="s">
        <v>6483</v>
      </c>
      <c r="E6831" s="181" t="s">
        <v>13717</v>
      </c>
      <c r="F6831" s="181"/>
      <c r="G6831" s="183" t="s">
        <v>13718</v>
      </c>
      <c r="H6831" s="184" t="n">
        <v>0.1494</v>
      </c>
      <c r="I6831" s="185" t="n">
        <v>23.2</v>
      </c>
      <c r="J6831" s="185" t="n">
        <v>3.46</v>
      </c>
    </row>
    <row r="6832" customFormat="false" ht="32.75" hidden="false" customHeight="true" outlineLevel="0" collapsed="false">
      <c r="A6832" s="186" t="s">
        <v>13719</v>
      </c>
      <c r="B6832" s="187" t="n">
        <v>37590</v>
      </c>
      <c r="C6832" s="186" t="s">
        <v>12467</v>
      </c>
      <c r="D6832" s="186" t="s">
        <v>11046</v>
      </c>
      <c r="E6832" s="186" t="s">
        <v>13720</v>
      </c>
      <c r="F6832" s="186"/>
      <c r="G6832" s="188" t="s">
        <v>12126</v>
      </c>
      <c r="H6832" s="189" t="n">
        <v>1</v>
      </c>
      <c r="I6832" s="190" t="n">
        <v>16.86</v>
      </c>
      <c r="J6832" s="190" t="n">
        <v>16.86</v>
      </c>
    </row>
    <row r="6833" customFormat="false" ht="43.9" hidden="false" customHeight="true" outlineLevel="0" collapsed="false">
      <c r="A6833" s="186" t="s">
        <v>13719</v>
      </c>
      <c r="B6833" s="187" t="n">
        <v>7568</v>
      </c>
      <c r="C6833" s="186" t="s">
        <v>12467</v>
      </c>
      <c r="D6833" s="186" t="s">
        <v>7473</v>
      </c>
      <c r="E6833" s="186" t="s">
        <v>13720</v>
      </c>
      <c r="F6833" s="186"/>
      <c r="G6833" s="188" t="s">
        <v>12126</v>
      </c>
      <c r="H6833" s="189" t="n">
        <v>3</v>
      </c>
      <c r="I6833" s="190" t="n">
        <v>0.61</v>
      </c>
      <c r="J6833" s="190" t="n">
        <v>1.83</v>
      </c>
    </row>
    <row r="6834" customFormat="false" ht="22.3" hidden="false" customHeight="true" outlineLevel="0" collapsed="false">
      <c r="A6834" s="191"/>
      <c r="B6834" s="191"/>
      <c r="C6834" s="191"/>
      <c r="D6834" s="191"/>
      <c r="E6834" s="191" t="s">
        <v>13722</v>
      </c>
      <c r="F6834" s="192" t="n">
        <v>13.72</v>
      </c>
      <c r="G6834" s="191" t="s">
        <v>13723</v>
      </c>
      <c r="H6834" s="192" t="n">
        <v>0</v>
      </c>
      <c r="I6834" s="191" t="s">
        <v>13724</v>
      </c>
      <c r="J6834" s="192" t="n">
        <v>13.72</v>
      </c>
    </row>
    <row r="6835" customFormat="false" ht="32.75" hidden="false" customHeight="true" outlineLevel="0" collapsed="false">
      <c r="A6835" s="191"/>
      <c r="B6835" s="191"/>
      <c r="C6835" s="191"/>
      <c r="D6835" s="191"/>
      <c r="E6835" s="191" t="s">
        <v>13725</v>
      </c>
      <c r="F6835" s="192" t="n">
        <v>7.99</v>
      </c>
      <c r="G6835" s="191"/>
      <c r="H6835" s="193" t="s">
        <v>13726</v>
      </c>
      <c r="I6835" s="193"/>
      <c r="J6835" s="192" t="n">
        <v>43.97</v>
      </c>
    </row>
    <row r="6836" customFormat="false" ht="22.3" hidden="false" customHeight="true" outlineLevel="0" collapsed="false">
      <c r="A6836" s="125"/>
      <c r="B6836" s="125"/>
      <c r="C6836" s="125"/>
      <c r="D6836" s="125"/>
      <c r="E6836" s="125"/>
      <c r="F6836" s="125"/>
      <c r="G6836" s="125" t="s">
        <v>13727</v>
      </c>
      <c r="H6836" s="194" t="n">
        <v>118</v>
      </c>
      <c r="I6836" s="125" t="s">
        <v>13728</v>
      </c>
      <c r="J6836" s="195" t="n">
        <v>5188.46</v>
      </c>
    </row>
    <row r="6837" customFormat="false" ht="22.3" hidden="false" customHeight="true" outlineLevel="0" collapsed="false">
      <c r="A6837" s="196"/>
      <c r="B6837" s="196"/>
      <c r="C6837" s="196"/>
      <c r="D6837" s="196"/>
      <c r="E6837" s="196"/>
      <c r="F6837" s="196"/>
      <c r="G6837" s="196"/>
      <c r="H6837" s="196"/>
      <c r="I6837" s="196"/>
      <c r="J6837" s="196"/>
    </row>
    <row r="6838" customFormat="false" ht="23.4" hidden="false" customHeight="true" outlineLevel="0" collapsed="false">
      <c r="A6838" s="175" t="s">
        <v>13689</v>
      </c>
      <c r="B6838" s="176" t="s">
        <v>12459</v>
      </c>
      <c r="C6838" s="175" t="s">
        <v>12460</v>
      </c>
      <c r="D6838" s="175" t="s">
        <v>12125</v>
      </c>
      <c r="E6838" s="175" t="s">
        <v>13711</v>
      </c>
      <c r="F6838" s="175"/>
      <c r="G6838" s="177" t="s">
        <v>12461</v>
      </c>
      <c r="H6838" s="176" t="s">
        <v>12462</v>
      </c>
      <c r="I6838" s="176" t="s">
        <v>12463</v>
      </c>
      <c r="J6838" s="176" t="s">
        <v>12243</v>
      </c>
    </row>
    <row r="6839" customFormat="false" ht="55.1" hidden="false" customHeight="true" outlineLevel="0" collapsed="false">
      <c r="A6839" s="154" t="s">
        <v>13712</v>
      </c>
      <c r="B6839" s="178" t="s">
        <v>12718</v>
      </c>
      <c r="C6839" s="154" t="s">
        <v>12475</v>
      </c>
      <c r="D6839" s="154" t="s">
        <v>12719</v>
      </c>
      <c r="E6839" s="154" t="s">
        <v>13826</v>
      </c>
      <c r="F6839" s="154"/>
      <c r="G6839" s="155" t="s">
        <v>12126</v>
      </c>
      <c r="H6839" s="179" t="n">
        <v>1</v>
      </c>
      <c r="I6839" s="180" t="n">
        <v>1724.93</v>
      </c>
      <c r="J6839" s="180" t="n">
        <v>1724.93</v>
      </c>
    </row>
    <row r="6840" customFormat="false" ht="43.9" hidden="false" customHeight="true" outlineLevel="0" collapsed="false">
      <c r="A6840" s="181" t="s">
        <v>13714</v>
      </c>
      <c r="B6840" s="182" t="n">
        <v>90830</v>
      </c>
      <c r="C6840" s="181" t="s">
        <v>12467</v>
      </c>
      <c r="D6840" s="181" t="s">
        <v>13830</v>
      </c>
      <c r="E6840" s="181" t="s">
        <v>13828</v>
      </c>
      <c r="F6840" s="181"/>
      <c r="G6840" s="183" t="s">
        <v>12126</v>
      </c>
      <c r="H6840" s="184" t="n">
        <v>1</v>
      </c>
      <c r="I6840" s="185" t="n">
        <v>205.67</v>
      </c>
      <c r="J6840" s="185" t="n">
        <v>205.67</v>
      </c>
    </row>
    <row r="6841" customFormat="false" ht="43.9" hidden="false" customHeight="true" outlineLevel="0" collapsed="false">
      <c r="A6841" s="181" t="s">
        <v>13714</v>
      </c>
      <c r="B6841" s="182" t="n">
        <v>100659</v>
      </c>
      <c r="C6841" s="181" t="s">
        <v>12467</v>
      </c>
      <c r="D6841" s="181" t="s">
        <v>13831</v>
      </c>
      <c r="E6841" s="181" t="s">
        <v>13828</v>
      </c>
      <c r="F6841" s="181"/>
      <c r="G6841" s="183" t="s">
        <v>12127</v>
      </c>
      <c r="H6841" s="184" t="n">
        <v>10</v>
      </c>
      <c r="I6841" s="185" t="n">
        <v>12.68</v>
      </c>
      <c r="J6841" s="185" t="n">
        <v>126.8</v>
      </c>
    </row>
    <row r="6842" customFormat="false" ht="43.9" hidden="false" customHeight="true" outlineLevel="0" collapsed="false">
      <c r="A6842" s="181" t="s">
        <v>13714</v>
      </c>
      <c r="B6842" s="182" t="n">
        <v>90806</v>
      </c>
      <c r="C6842" s="181" t="s">
        <v>12467</v>
      </c>
      <c r="D6842" s="181" t="s">
        <v>13829</v>
      </c>
      <c r="E6842" s="181" t="s">
        <v>13828</v>
      </c>
      <c r="F6842" s="181"/>
      <c r="G6842" s="183" t="s">
        <v>12126</v>
      </c>
      <c r="H6842" s="184" t="n">
        <v>1</v>
      </c>
      <c r="I6842" s="185" t="n">
        <v>488.16</v>
      </c>
      <c r="J6842" s="185" t="n">
        <v>488.16</v>
      </c>
    </row>
    <row r="6843" customFormat="false" ht="43.9" hidden="false" customHeight="true" outlineLevel="0" collapsed="false">
      <c r="A6843" s="181" t="s">
        <v>13714</v>
      </c>
      <c r="B6843" s="182" t="n">
        <v>91298</v>
      </c>
      <c r="C6843" s="181" t="s">
        <v>12467</v>
      </c>
      <c r="D6843" s="181" t="s">
        <v>13832</v>
      </c>
      <c r="E6843" s="181" t="s">
        <v>13828</v>
      </c>
      <c r="F6843" s="181"/>
      <c r="G6843" s="183" t="s">
        <v>12126</v>
      </c>
      <c r="H6843" s="184" t="n">
        <v>1</v>
      </c>
      <c r="I6843" s="185" t="n">
        <v>904.3</v>
      </c>
      <c r="J6843" s="185" t="n">
        <v>904.3</v>
      </c>
    </row>
    <row r="6844" customFormat="false" ht="22.3" hidden="false" customHeight="true" outlineLevel="0" collapsed="false">
      <c r="A6844" s="191"/>
      <c r="B6844" s="191"/>
      <c r="C6844" s="191"/>
      <c r="D6844" s="191"/>
      <c r="E6844" s="191" t="s">
        <v>13722</v>
      </c>
      <c r="F6844" s="192" t="n">
        <v>286.12</v>
      </c>
      <c r="G6844" s="191" t="s">
        <v>13723</v>
      </c>
      <c r="H6844" s="192" t="n">
        <v>0</v>
      </c>
      <c r="I6844" s="191" t="s">
        <v>13724</v>
      </c>
      <c r="J6844" s="192" t="n">
        <v>286.12</v>
      </c>
    </row>
    <row r="6845" customFormat="false" ht="32.75" hidden="false" customHeight="true" outlineLevel="0" collapsed="false">
      <c r="A6845" s="191"/>
      <c r="B6845" s="191"/>
      <c r="C6845" s="191"/>
      <c r="D6845" s="191"/>
      <c r="E6845" s="191" t="s">
        <v>13725</v>
      </c>
      <c r="F6845" s="192" t="n">
        <v>383.27</v>
      </c>
      <c r="G6845" s="191"/>
      <c r="H6845" s="193" t="s">
        <v>13726</v>
      </c>
      <c r="I6845" s="193"/>
      <c r="J6845" s="192" t="n">
        <v>2108.2</v>
      </c>
    </row>
    <row r="6846" customFormat="false" ht="22.3" hidden="false" customHeight="true" outlineLevel="0" collapsed="false">
      <c r="A6846" s="125"/>
      <c r="B6846" s="125"/>
      <c r="C6846" s="125"/>
      <c r="D6846" s="125"/>
      <c r="E6846" s="125"/>
      <c r="F6846" s="125"/>
      <c r="G6846" s="125" t="s">
        <v>13727</v>
      </c>
      <c r="H6846" s="194" t="n">
        <v>1</v>
      </c>
      <c r="I6846" s="125" t="s">
        <v>13728</v>
      </c>
      <c r="J6846" s="195" t="n">
        <v>2108.2</v>
      </c>
    </row>
    <row r="6847" customFormat="false" ht="22.3" hidden="false" customHeight="true" outlineLevel="0" collapsed="false">
      <c r="A6847" s="196"/>
      <c r="B6847" s="196"/>
      <c r="C6847" s="196"/>
      <c r="D6847" s="196"/>
      <c r="E6847" s="196"/>
      <c r="F6847" s="196"/>
      <c r="G6847" s="196"/>
      <c r="H6847" s="196"/>
      <c r="I6847" s="196"/>
      <c r="J6847" s="196"/>
    </row>
    <row r="6848" customFormat="false" ht="23.4" hidden="false" customHeight="true" outlineLevel="0" collapsed="false">
      <c r="A6848" s="175" t="s">
        <v>13690</v>
      </c>
      <c r="B6848" s="176" t="s">
        <v>12459</v>
      </c>
      <c r="C6848" s="175" t="s">
        <v>12460</v>
      </c>
      <c r="D6848" s="175" t="s">
        <v>12125</v>
      </c>
      <c r="E6848" s="175" t="s">
        <v>13711</v>
      </c>
      <c r="F6848" s="175"/>
      <c r="G6848" s="177" t="s">
        <v>12461</v>
      </c>
      <c r="H6848" s="176" t="s">
        <v>12462</v>
      </c>
      <c r="I6848" s="176" t="s">
        <v>12463</v>
      </c>
      <c r="J6848" s="176" t="s">
        <v>12243</v>
      </c>
    </row>
    <row r="6849" customFormat="false" ht="66.3" hidden="false" customHeight="true" outlineLevel="0" collapsed="false">
      <c r="A6849" s="154" t="s">
        <v>13712</v>
      </c>
      <c r="B6849" s="178" t="s">
        <v>12721</v>
      </c>
      <c r="C6849" s="154" t="s">
        <v>12475</v>
      </c>
      <c r="D6849" s="154" t="s">
        <v>12722</v>
      </c>
      <c r="E6849" s="154" t="s">
        <v>13826</v>
      </c>
      <c r="F6849" s="154"/>
      <c r="G6849" s="155" t="s">
        <v>12126</v>
      </c>
      <c r="H6849" s="179" t="n">
        <v>1</v>
      </c>
      <c r="I6849" s="180" t="n">
        <v>1263.66</v>
      </c>
      <c r="J6849" s="180" t="n">
        <v>1263.66</v>
      </c>
    </row>
    <row r="6850" customFormat="false" ht="43.9" hidden="false" customHeight="true" outlineLevel="0" collapsed="false">
      <c r="A6850" s="181" t="s">
        <v>13714</v>
      </c>
      <c r="B6850" s="182" t="n">
        <v>90830</v>
      </c>
      <c r="C6850" s="181" t="s">
        <v>12467</v>
      </c>
      <c r="D6850" s="181" t="s">
        <v>13830</v>
      </c>
      <c r="E6850" s="181" t="s">
        <v>13828</v>
      </c>
      <c r="F6850" s="181"/>
      <c r="G6850" s="183" t="s">
        <v>12126</v>
      </c>
      <c r="H6850" s="184" t="n">
        <v>1</v>
      </c>
      <c r="I6850" s="185" t="n">
        <v>205.67</v>
      </c>
      <c r="J6850" s="185" t="n">
        <v>205.67</v>
      </c>
    </row>
    <row r="6851" customFormat="false" ht="43.9" hidden="false" customHeight="true" outlineLevel="0" collapsed="false">
      <c r="A6851" s="181" t="s">
        <v>13714</v>
      </c>
      <c r="B6851" s="182" t="n">
        <v>100659</v>
      </c>
      <c r="C6851" s="181" t="s">
        <v>12467</v>
      </c>
      <c r="D6851" s="181" t="s">
        <v>13831</v>
      </c>
      <c r="E6851" s="181" t="s">
        <v>13828</v>
      </c>
      <c r="F6851" s="181"/>
      <c r="G6851" s="183" t="s">
        <v>12127</v>
      </c>
      <c r="H6851" s="184" t="n">
        <v>10</v>
      </c>
      <c r="I6851" s="185" t="n">
        <v>12.68</v>
      </c>
      <c r="J6851" s="185" t="n">
        <v>126.8</v>
      </c>
    </row>
    <row r="6852" customFormat="false" ht="43.9" hidden="false" customHeight="true" outlineLevel="0" collapsed="false">
      <c r="A6852" s="181" t="s">
        <v>13714</v>
      </c>
      <c r="B6852" s="182" t="n">
        <v>91297</v>
      </c>
      <c r="C6852" s="181" t="s">
        <v>12467</v>
      </c>
      <c r="D6852" s="181" t="s">
        <v>13827</v>
      </c>
      <c r="E6852" s="181" t="s">
        <v>13828</v>
      </c>
      <c r="F6852" s="181"/>
      <c r="G6852" s="183" t="s">
        <v>12126</v>
      </c>
      <c r="H6852" s="184" t="n">
        <v>1</v>
      </c>
      <c r="I6852" s="185" t="n">
        <v>443.03</v>
      </c>
      <c r="J6852" s="185" t="n">
        <v>443.03</v>
      </c>
    </row>
    <row r="6853" customFormat="false" ht="43.9" hidden="false" customHeight="true" outlineLevel="0" collapsed="false">
      <c r="A6853" s="181" t="s">
        <v>13714</v>
      </c>
      <c r="B6853" s="182" t="n">
        <v>90806</v>
      </c>
      <c r="C6853" s="181" t="s">
        <v>12467</v>
      </c>
      <c r="D6853" s="181" t="s">
        <v>13829</v>
      </c>
      <c r="E6853" s="181" t="s">
        <v>13828</v>
      </c>
      <c r="F6853" s="181"/>
      <c r="G6853" s="183" t="s">
        <v>12126</v>
      </c>
      <c r="H6853" s="184" t="n">
        <v>1</v>
      </c>
      <c r="I6853" s="185" t="n">
        <v>488.16</v>
      </c>
      <c r="J6853" s="185" t="n">
        <v>488.16</v>
      </c>
    </row>
    <row r="6854" customFormat="false" ht="22.3" hidden="false" customHeight="true" outlineLevel="0" collapsed="false">
      <c r="A6854" s="191"/>
      <c r="B6854" s="191"/>
      <c r="C6854" s="191"/>
      <c r="D6854" s="191"/>
      <c r="E6854" s="191" t="s">
        <v>13722</v>
      </c>
      <c r="F6854" s="192" t="n">
        <v>286.12</v>
      </c>
      <c r="G6854" s="191" t="s">
        <v>13723</v>
      </c>
      <c r="H6854" s="192" t="n">
        <v>0</v>
      </c>
      <c r="I6854" s="191" t="s">
        <v>13724</v>
      </c>
      <c r="J6854" s="192" t="n">
        <v>286.12</v>
      </c>
    </row>
    <row r="6855" customFormat="false" ht="32.75" hidden="false" customHeight="true" outlineLevel="0" collapsed="false">
      <c r="A6855" s="191"/>
      <c r="B6855" s="191"/>
      <c r="C6855" s="191"/>
      <c r="D6855" s="191"/>
      <c r="E6855" s="191" t="s">
        <v>13725</v>
      </c>
      <c r="F6855" s="192" t="n">
        <v>280.78</v>
      </c>
      <c r="G6855" s="191"/>
      <c r="H6855" s="193" t="s">
        <v>13726</v>
      </c>
      <c r="I6855" s="193"/>
      <c r="J6855" s="192" t="n">
        <v>1544.44</v>
      </c>
    </row>
    <row r="6856" customFormat="false" ht="22.3" hidden="false" customHeight="true" outlineLevel="0" collapsed="false">
      <c r="A6856" s="125"/>
      <c r="B6856" s="125"/>
      <c r="C6856" s="125"/>
      <c r="D6856" s="125"/>
      <c r="E6856" s="125"/>
      <c r="F6856" s="125"/>
      <c r="G6856" s="125" t="s">
        <v>13727</v>
      </c>
      <c r="H6856" s="194" t="n">
        <v>1</v>
      </c>
      <c r="I6856" s="125" t="s">
        <v>13728</v>
      </c>
      <c r="J6856" s="195" t="n">
        <v>1544.44</v>
      </c>
    </row>
    <row r="6857" customFormat="false" ht="22.3" hidden="false" customHeight="true" outlineLevel="0" collapsed="false">
      <c r="A6857" s="196"/>
      <c r="B6857" s="196"/>
      <c r="C6857" s="196"/>
      <c r="D6857" s="196"/>
      <c r="E6857" s="196"/>
      <c r="F6857" s="196"/>
      <c r="G6857" s="196"/>
      <c r="H6857" s="196"/>
      <c r="I6857" s="196"/>
      <c r="J6857" s="196"/>
    </row>
    <row r="6858" customFormat="false" ht="23.4" hidden="false" customHeight="true" outlineLevel="0" collapsed="false">
      <c r="A6858" s="175" t="s">
        <v>13691</v>
      </c>
      <c r="B6858" s="176" t="s">
        <v>12459</v>
      </c>
      <c r="C6858" s="175" t="s">
        <v>12460</v>
      </c>
      <c r="D6858" s="175" t="s">
        <v>12125</v>
      </c>
      <c r="E6858" s="175" t="s">
        <v>13711</v>
      </c>
      <c r="F6858" s="175"/>
      <c r="G6858" s="177" t="s">
        <v>12461</v>
      </c>
      <c r="H6858" s="176" t="s">
        <v>12462</v>
      </c>
      <c r="I6858" s="176" t="s">
        <v>12463</v>
      </c>
      <c r="J6858" s="176" t="s">
        <v>12243</v>
      </c>
    </row>
    <row r="6859" customFormat="false" ht="43.9" hidden="false" customHeight="true" outlineLevel="0" collapsed="false">
      <c r="A6859" s="154" t="s">
        <v>13712</v>
      </c>
      <c r="B6859" s="178" t="s">
        <v>12724</v>
      </c>
      <c r="C6859" s="154" t="s">
        <v>12475</v>
      </c>
      <c r="D6859" s="154" t="s">
        <v>12725</v>
      </c>
      <c r="E6859" s="154" t="s">
        <v>13826</v>
      </c>
      <c r="F6859" s="154"/>
      <c r="G6859" s="155" t="s">
        <v>12469</v>
      </c>
      <c r="H6859" s="179" t="n">
        <v>1</v>
      </c>
      <c r="I6859" s="180" t="n">
        <v>386.02</v>
      </c>
      <c r="J6859" s="180" t="n">
        <v>386.02</v>
      </c>
    </row>
    <row r="6860" customFormat="false" ht="43.9" hidden="false" customHeight="true" outlineLevel="0" collapsed="false">
      <c r="A6860" s="181" t="s">
        <v>13714</v>
      </c>
      <c r="B6860" s="182" t="n">
        <v>88316</v>
      </c>
      <c r="C6860" s="181" t="s">
        <v>12467</v>
      </c>
      <c r="D6860" s="181" t="s">
        <v>6483</v>
      </c>
      <c r="E6860" s="181" t="s">
        <v>13717</v>
      </c>
      <c r="F6860" s="181"/>
      <c r="G6860" s="183" t="s">
        <v>13718</v>
      </c>
      <c r="H6860" s="184" t="n">
        <v>0.383</v>
      </c>
      <c r="I6860" s="185" t="n">
        <v>23.2</v>
      </c>
      <c r="J6860" s="185" t="n">
        <v>8.88</v>
      </c>
    </row>
    <row r="6861" customFormat="false" ht="43.9" hidden="false" customHeight="true" outlineLevel="0" collapsed="false">
      <c r="A6861" s="181" t="s">
        <v>13714</v>
      </c>
      <c r="B6861" s="182" t="n">
        <v>88325</v>
      </c>
      <c r="C6861" s="181" t="s">
        <v>12467</v>
      </c>
      <c r="D6861" s="181" t="s">
        <v>6491</v>
      </c>
      <c r="E6861" s="181" t="s">
        <v>13717</v>
      </c>
      <c r="F6861" s="181"/>
      <c r="G6861" s="183" t="s">
        <v>13718</v>
      </c>
      <c r="H6861" s="184" t="n">
        <v>0.394</v>
      </c>
      <c r="I6861" s="185" t="n">
        <v>25.84</v>
      </c>
      <c r="J6861" s="185" t="n">
        <v>10.18</v>
      </c>
    </row>
    <row r="6862" customFormat="false" ht="22.3" hidden="false" customHeight="true" outlineLevel="0" collapsed="false">
      <c r="A6862" s="186" t="s">
        <v>13719</v>
      </c>
      <c r="B6862" s="187" t="n">
        <v>39026</v>
      </c>
      <c r="C6862" s="186" t="s">
        <v>12467</v>
      </c>
      <c r="D6862" s="186" t="s">
        <v>10727</v>
      </c>
      <c r="E6862" s="186" t="s">
        <v>13720</v>
      </c>
      <c r="F6862" s="186"/>
      <c r="G6862" s="188" t="s">
        <v>12533</v>
      </c>
      <c r="H6862" s="189" t="n">
        <v>0.021</v>
      </c>
      <c r="I6862" s="190" t="n">
        <v>22.85</v>
      </c>
      <c r="J6862" s="190" t="n">
        <v>0.47</v>
      </c>
    </row>
    <row r="6863" customFormat="false" ht="22.3" hidden="false" customHeight="true" outlineLevel="0" collapsed="false">
      <c r="A6863" s="186" t="s">
        <v>13719</v>
      </c>
      <c r="B6863" s="187" t="n">
        <v>39961</v>
      </c>
      <c r="C6863" s="186" t="s">
        <v>12467</v>
      </c>
      <c r="D6863" s="186" t="s">
        <v>11002</v>
      </c>
      <c r="E6863" s="186" t="s">
        <v>13720</v>
      </c>
      <c r="F6863" s="186"/>
      <c r="G6863" s="188" t="s">
        <v>12126</v>
      </c>
      <c r="H6863" s="189" t="n">
        <v>0.357</v>
      </c>
      <c r="I6863" s="190" t="n">
        <v>26.59</v>
      </c>
      <c r="J6863" s="190" t="n">
        <v>9.49</v>
      </c>
    </row>
    <row r="6864" customFormat="false" ht="22.3" hidden="false" customHeight="true" outlineLevel="0" collapsed="false">
      <c r="A6864" s="186" t="s">
        <v>13719</v>
      </c>
      <c r="B6864" s="187" t="n">
        <v>10491</v>
      </c>
      <c r="C6864" s="186" t="s">
        <v>12467</v>
      </c>
      <c r="D6864" s="186" t="s">
        <v>12098</v>
      </c>
      <c r="E6864" s="186" t="s">
        <v>13720</v>
      </c>
      <c r="F6864" s="186"/>
      <c r="G6864" s="188" t="s">
        <v>12469</v>
      </c>
      <c r="H6864" s="189" t="n">
        <v>1</v>
      </c>
      <c r="I6864" s="190" t="n">
        <v>357</v>
      </c>
      <c r="J6864" s="190" t="n">
        <v>357</v>
      </c>
    </row>
    <row r="6865" customFormat="false" ht="22.3" hidden="false" customHeight="true" outlineLevel="0" collapsed="false">
      <c r="A6865" s="191"/>
      <c r="B6865" s="191"/>
      <c r="C6865" s="191"/>
      <c r="D6865" s="191"/>
      <c r="E6865" s="191" t="s">
        <v>13722</v>
      </c>
      <c r="F6865" s="192" t="n">
        <v>14.25</v>
      </c>
      <c r="G6865" s="191" t="s">
        <v>13723</v>
      </c>
      <c r="H6865" s="192" t="n">
        <v>0</v>
      </c>
      <c r="I6865" s="191" t="s">
        <v>13724</v>
      </c>
      <c r="J6865" s="192" t="n">
        <v>14.25</v>
      </c>
    </row>
    <row r="6866" customFormat="false" ht="32.75" hidden="false" customHeight="true" outlineLevel="0" collapsed="false">
      <c r="A6866" s="191"/>
      <c r="B6866" s="191"/>
      <c r="C6866" s="191"/>
      <c r="D6866" s="191"/>
      <c r="E6866" s="191" t="s">
        <v>13725</v>
      </c>
      <c r="F6866" s="192" t="n">
        <v>85.77</v>
      </c>
      <c r="G6866" s="191"/>
      <c r="H6866" s="193" t="s">
        <v>13726</v>
      </c>
      <c r="I6866" s="193"/>
      <c r="J6866" s="192" t="n">
        <v>471.79</v>
      </c>
    </row>
    <row r="6867" customFormat="false" ht="22.3" hidden="false" customHeight="true" outlineLevel="0" collapsed="false">
      <c r="A6867" s="125"/>
      <c r="B6867" s="125"/>
      <c r="C6867" s="125"/>
      <c r="D6867" s="125"/>
      <c r="E6867" s="125"/>
      <c r="F6867" s="125"/>
      <c r="G6867" s="125" t="s">
        <v>13727</v>
      </c>
      <c r="H6867" s="194" t="n">
        <v>1</v>
      </c>
      <c r="I6867" s="125" t="s">
        <v>13728</v>
      </c>
      <c r="J6867" s="195" t="n">
        <v>471.79</v>
      </c>
    </row>
    <row r="6868" customFormat="false" ht="22.3" hidden="false" customHeight="true" outlineLevel="0" collapsed="false">
      <c r="A6868" s="196"/>
      <c r="B6868" s="196"/>
      <c r="C6868" s="196"/>
      <c r="D6868" s="196"/>
      <c r="E6868" s="196"/>
      <c r="F6868" s="196"/>
      <c r="G6868" s="196"/>
      <c r="H6868" s="196"/>
      <c r="I6868" s="196"/>
      <c r="J6868" s="196"/>
    </row>
    <row r="6869" customFormat="false" ht="22.3" hidden="false" customHeight="true" outlineLevel="0" collapsed="false">
      <c r="A6869" s="150" t="n">
        <v>82</v>
      </c>
      <c r="B6869" s="150"/>
      <c r="C6869" s="150"/>
      <c r="D6869" s="150" t="s">
        <v>12452</v>
      </c>
      <c r="E6869" s="150"/>
      <c r="F6869" s="150"/>
      <c r="G6869" s="150"/>
      <c r="H6869" s="173"/>
      <c r="I6869" s="150"/>
      <c r="J6869" s="174" t="n">
        <v>23614.53</v>
      </c>
    </row>
    <row r="6870" customFormat="false" ht="23.4" hidden="false" customHeight="true" outlineLevel="0" collapsed="false">
      <c r="A6870" s="175" t="s">
        <v>13692</v>
      </c>
      <c r="B6870" s="176" t="s">
        <v>12459</v>
      </c>
      <c r="C6870" s="175" t="s">
        <v>12460</v>
      </c>
      <c r="D6870" s="175" t="s">
        <v>12125</v>
      </c>
      <c r="E6870" s="175" t="s">
        <v>13711</v>
      </c>
      <c r="F6870" s="175"/>
      <c r="G6870" s="177" t="s">
        <v>12461</v>
      </c>
      <c r="H6870" s="176" t="s">
        <v>12462</v>
      </c>
      <c r="I6870" s="176" t="s">
        <v>12463</v>
      </c>
      <c r="J6870" s="176" t="s">
        <v>12243</v>
      </c>
    </row>
    <row r="6871" customFormat="false" ht="32.75" hidden="false" customHeight="true" outlineLevel="0" collapsed="false">
      <c r="A6871" s="154" t="s">
        <v>13712</v>
      </c>
      <c r="B6871" s="178" t="n">
        <v>99803</v>
      </c>
      <c r="C6871" s="154" t="s">
        <v>12467</v>
      </c>
      <c r="D6871" s="154" t="s">
        <v>6142</v>
      </c>
      <c r="E6871" s="154" t="s">
        <v>14084</v>
      </c>
      <c r="F6871" s="154"/>
      <c r="G6871" s="155" t="s">
        <v>12469</v>
      </c>
      <c r="H6871" s="179" t="n">
        <v>1</v>
      </c>
      <c r="I6871" s="180" t="n">
        <v>4.02</v>
      </c>
      <c r="J6871" s="180" t="n">
        <v>4.02</v>
      </c>
    </row>
    <row r="6872" customFormat="false" ht="43.9" hidden="false" customHeight="true" outlineLevel="0" collapsed="false">
      <c r="A6872" s="181" t="s">
        <v>13714</v>
      </c>
      <c r="B6872" s="182" t="n">
        <v>88316</v>
      </c>
      <c r="C6872" s="181" t="s">
        <v>12467</v>
      </c>
      <c r="D6872" s="181" t="s">
        <v>6483</v>
      </c>
      <c r="E6872" s="181" t="s">
        <v>13717</v>
      </c>
      <c r="F6872" s="181"/>
      <c r="G6872" s="183" t="s">
        <v>13718</v>
      </c>
      <c r="H6872" s="184" t="n">
        <v>0.1496248</v>
      </c>
      <c r="I6872" s="185" t="n">
        <v>23.2</v>
      </c>
      <c r="J6872" s="185" t="n">
        <v>3.47</v>
      </c>
    </row>
    <row r="6873" customFormat="false" ht="22.3" hidden="false" customHeight="true" outlineLevel="0" collapsed="false">
      <c r="A6873" s="186" t="s">
        <v>13719</v>
      </c>
      <c r="B6873" s="187" t="n">
        <v>13261</v>
      </c>
      <c r="C6873" s="186" t="s">
        <v>12467</v>
      </c>
      <c r="D6873" s="186" t="s">
        <v>9135</v>
      </c>
      <c r="E6873" s="186" t="s">
        <v>13720</v>
      </c>
      <c r="F6873" s="186"/>
      <c r="G6873" s="188" t="s">
        <v>12126</v>
      </c>
      <c r="H6873" s="189" t="n">
        <v>0.0314328</v>
      </c>
      <c r="I6873" s="190" t="n">
        <v>2.83</v>
      </c>
      <c r="J6873" s="190" t="n">
        <v>0.08</v>
      </c>
    </row>
    <row r="6874" customFormat="false" ht="22.3" hidden="false" customHeight="true" outlineLevel="0" collapsed="false">
      <c r="A6874" s="186" t="s">
        <v>13719</v>
      </c>
      <c r="B6874" s="187" t="n">
        <v>5318</v>
      </c>
      <c r="C6874" s="186" t="s">
        <v>12467</v>
      </c>
      <c r="D6874" s="186" t="s">
        <v>13886</v>
      </c>
      <c r="E6874" s="186" t="s">
        <v>13720</v>
      </c>
      <c r="F6874" s="186"/>
      <c r="G6874" s="188" t="s">
        <v>13761</v>
      </c>
      <c r="H6874" s="189" t="n">
        <v>0.0222222</v>
      </c>
      <c r="I6874" s="190" t="n">
        <v>21.39</v>
      </c>
      <c r="J6874" s="190" t="n">
        <v>0.47</v>
      </c>
    </row>
    <row r="6875" customFormat="false" ht="22.3" hidden="false" customHeight="true" outlineLevel="0" collapsed="false">
      <c r="A6875" s="191"/>
      <c r="B6875" s="191"/>
      <c r="C6875" s="191"/>
      <c r="D6875" s="191"/>
      <c r="E6875" s="191" t="s">
        <v>13722</v>
      </c>
      <c r="F6875" s="192" t="n">
        <v>2.55</v>
      </c>
      <c r="G6875" s="191" t="s">
        <v>13723</v>
      </c>
      <c r="H6875" s="192" t="n">
        <v>0</v>
      </c>
      <c r="I6875" s="191" t="s">
        <v>13724</v>
      </c>
      <c r="J6875" s="192" t="n">
        <v>2.55</v>
      </c>
    </row>
    <row r="6876" customFormat="false" ht="32.75" hidden="false" customHeight="true" outlineLevel="0" collapsed="false">
      <c r="A6876" s="191"/>
      <c r="B6876" s="191"/>
      <c r="C6876" s="191"/>
      <c r="D6876" s="191"/>
      <c r="E6876" s="191" t="s">
        <v>13725</v>
      </c>
      <c r="F6876" s="192" t="n">
        <v>0.89</v>
      </c>
      <c r="G6876" s="191"/>
      <c r="H6876" s="193" t="s">
        <v>13726</v>
      </c>
      <c r="I6876" s="193"/>
      <c r="J6876" s="192" t="n">
        <v>4.91</v>
      </c>
    </row>
    <row r="6877" customFormat="false" ht="22.3" hidden="false" customHeight="true" outlineLevel="0" collapsed="false">
      <c r="A6877" s="125"/>
      <c r="B6877" s="125"/>
      <c r="C6877" s="125"/>
      <c r="D6877" s="125"/>
      <c r="E6877" s="125"/>
      <c r="F6877" s="125"/>
      <c r="G6877" s="125" t="s">
        <v>13727</v>
      </c>
      <c r="H6877" s="194" t="n">
        <v>4112.5</v>
      </c>
      <c r="I6877" s="125" t="s">
        <v>13728</v>
      </c>
      <c r="J6877" s="195" t="n">
        <v>20192.37</v>
      </c>
    </row>
    <row r="6878" customFormat="false" ht="22.3" hidden="false" customHeight="true" outlineLevel="0" collapsed="false">
      <c r="A6878" s="196"/>
      <c r="B6878" s="196"/>
      <c r="C6878" s="196"/>
      <c r="D6878" s="196"/>
      <c r="E6878" s="196"/>
      <c r="F6878" s="196"/>
      <c r="G6878" s="196"/>
      <c r="H6878" s="196"/>
      <c r="I6878" s="196"/>
      <c r="J6878" s="196"/>
    </row>
    <row r="6879" customFormat="false" ht="23.4" hidden="false" customHeight="true" outlineLevel="0" collapsed="false">
      <c r="A6879" s="175" t="s">
        <v>13693</v>
      </c>
      <c r="B6879" s="176" t="s">
        <v>12459</v>
      </c>
      <c r="C6879" s="175" t="s">
        <v>12460</v>
      </c>
      <c r="D6879" s="175" t="s">
        <v>12125</v>
      </c>
      <c r="E6879" s="175" t="s">
        <v>13711</v>
      </c>
      <c r="F6879" s="175"/>
      <c r="G6879" s="177" t="s">
        <v>12461</v>
      </c>
      <c r="H6879" s="176" t="s">
        <v>12462</v>
      </c>
      <c r="I6879" s="176" t="s">
        <v>12463</v>
      </c>
      <c r="J6879" s="176" t="s">
        <v>12243</v>
      </c>
    </row>
    <row r="6880" customFormat="false" ht="32.75" hidden="false" customHeight="true" outlineLevel="0" collapsed="false">
      <c r="A6880" s="154" t="s">
        <v>13712</v>
      </c>
      <c r="B6880" s="178" t="n">
        <v>103689</v>
      </c>
      <c r="C6880" s="154" t="s">
        <v>12467</v>
      </c>
      <c r="D6880" s="154" t="s">
        <v>12468</v>
      </c>
      <c r="E6880" s="154" t="s">
        <v>13713</v>
      </c>
      <c r="F6880" s="154"/>
      <c r="G6880" s="155" t="s">
        <v>12469</v>
      </c>
      <c r="H6880" s="179" t="n">
        <v>1</v>
      </c>
      <c r="I6880" s="180" t="n">
        <v>466.67</v>
      </c>
      <c r="J6880" s="180" t="n">
        <v>466.67</v>
      </c>
    </row>
    <row r="6881" customFormat="false" ht="43.9" hidden="false" customHeight="true" outlineLevel="0" collapsed="false">
      <c r="A6881" s="181" t="s">
        <v>13714</v>
      </c>
      <c r="B6881" s="182" t="n">
        <v>102234</v>
      </c>
      <c r="C6881" s="181" t="s">
        <v>12467</v>
      </c>
      <c r="D6881" s="181" t="s">
        <v>13715</v>
      </c>
      <c r="E6881" s="181" t="s">
        <v>13716</v>
      </c>
      <c r="F6881" s="181"/>
      <c r="G6881" s="183" t="s">
        <v>12469</v>
      </c>
      <c r="H6881" s="184" t="n">
        <v>0.5</v>
      </c>
      <c r="I6881" s="185" t="n">
        <v>22.68</v>
      </c>
      <c r="J6881" s="185" t="n">
        <v>11.34</v>
      </c>
    </row>
    <row r="6882" customFormat="false" ht="43.9" hidden="false" customHeight="true" outlineLevel="0" collapsed="false">
      <c r="A6882" s="181" t="s">
        <v>13714</v>
      </c>
      <c r="B6882" s="182" t="n">
        <v>88316</v>
      </c>
      <c r="C6882" s="181" t="s">
        <v>12467</v>
      </c>
      <c r="D6882" s="181" t="s">
        <v>6483</v>
      </c>
      <c r="E6882" s="181" t="s">
        <v>13717</v>
      </c>
      <c r="F6882" s="181"/>
      <c r="G6882" s="183" t="s">
        <v>13718</v>
      </c>
      <c r="H6882" s="184" t="n">
        <v>1.1186</v>
      </c>
      <c r="I6882" s="185" t="n">
        <v>23.2</v>
      </c>
      <c r="J6882" s="185" t="n">
        <v>25.95</v>
      </c>
    </row>
    <row r="6883" customFormat="false" ht="43.9" hidden="false" customHeight="true" outlineLevel="0" collapsed="false">
      <c r="A6883" s="181" t="s">
        <v>13714</v>
      </c>
      <c r="B6883" s="182" t="n">
        <v>88262</v>
      </c>
      <c r="C6883" s="181" t="s">
        <v>12467</v>
      </c>
      <c r="D6883" s="181" t="s">
        <v>6436</v>
      </c>
      <c r="E6883" s="181" t="s">
        <v>13717</v>
      </c>
      <c r="F6883" s="181"/>
      <c r="G6883" s="183" t="s">
        <v>13718</v>
      </c>
      <c r="H6883" s="184" t="n">
        <v>0.3729</v>
      </c>
      <c r="I6883" s="185" t="n">
        <v>28.69</v>
      </c>
      <c r="J6883" s="185" t="n">
        <v>10.69</v>
      </c>
    </row>
    <row r="6884" customFormat="false" ht="22.3" hidden="false" customHeight="true" outlineLevel="0" collapsed="false">
      <c r="A6884" s="186" t="s">
        <v>13719</v>
      </c>
      <c r="B6884" s="187" t="n">
        <v>5069</v>
      </c>
      <c r="C6884" s="186" t="s">
        <v>12467</v>
      </c>
      <c r="D6884" s="186" t="s">
        <v>10719</v>
      </c>
      <c r="E6884" s="186" t="s">
        <v>13720</v>
      </c>
      <c r="F6884" s="186"/>
      <c r="G6884" s="188" t="s">
        <v>12533</v>
      </c>
      <c r="H6884" s="189" t="n">
        <v>0.0132</v>
      </c>
      <c r="I6884" s="190" t="n">
        <v>20.71</v>
      </c>
      <c r="J6884" s="190" t="n">
        <v>0.27</v>
      </c>
    </row>
    <row r="6885" customFormat="false" ht="43.9" hidden="false" customHeight="true" outlineLevel="0" collapsed="false">
      <c r="A6885" s="186" t="s">
        <v>13719</v>
      </c>
      <c r="B6885" s="187" t="n">
        <v>4813</v>
      </c>
      <c r="C6885" s="186" t="s">
        <v>12467</v>
      </c>
      <c r="D6885" s="186" t="s">
        <v>13721</v>
      </c>
      <c r="E6885" s="186" t="s">
        <v>13720</v>
      </c>
      <c r="F6885" s="186"/>
      <c r="G6885" s="188" t="s">
        <v>12469</v>
      </c>
      <c r="H6885" s="189" t="n">
        <v>1</v>
      </c>
      <c r="I6885" s="190" t="n">
        <v>400</v>
      </c>
      <c r="J6885" s="190" t="n">
        <v>400</v>
      </c>
    </row>
    <row r="6886" customFormat="false" ht="32.75" hidden="false" customHeight="true" outlineLevel="0" collapsed="false">
      <c r="A6886" s="186" t="s">
        <v>13719</v>
      </c>
      <c r="B6886" s="187" t="n">
        <v>4509</v>
      </c>
      <c r="C6886" s="186" t="s">
        <v>12467</v>
      </c>
      <c r="D6886" s="186" t="s">
        <v>10951</v>
      </c>
      <c r="E6886" s="186" t="s">
        <v>13720</v>
      </c>
      <c r="F6886" s="186"/>
      <c r="G6886" s="188" t="s">
        <v>12127</v>
      </c>
      <c r="H6886" s="189" t="n">
        <v>3.2083</v>
      </c>
      <c r="I6886" s="190" t="n">
        <v>5.61</v>
      </c>
      <c r="J6886" s="190" t="n">
        <v>17.99</v>
      </c>
    </row>
    <row r="6887" customFormat="false" ht="22.3" hidden="false" customHeight="true" outlineLevel="0" collapsed="false">
      <c r="A6887" s="186" t="s">
        <v>13719</v>
      </c>
      <c r="B6887" s="187" t="n">
        <v>5065</v>
      </c>
      <c r="C6887" s="186" t="s">
        <v>12467</v>
      </c>
      <c r="D6887" s="186" t="s">
        <v>10709</v>
      </c>
      <c r="E6887" s="186" t="s">
        <v>13720</v>
      </c>
      <c r="F6887" s="186"/>
      <c r="G6887" s="188" t="s">
        <v>12533</v>
      </c>
      <c r="H6887" s="189" t="n">
        <v>0.0113</v>
      </c>
      <c r="I6887" s="190" t="n">
        <v>38.66</v>
      </c>
      <c r="J6887" s="190" t="n">
        <v>0.43</v>
      </c>
    </row>
    <row r="6888" customFormat="false" ht="22.3" hidden="false" customHeight="true" outlineLevel="0" collapsed="false">
      <c r="A6888" s="191"/>
      <c r="B6888" s="191"/>
      <c r="C6888" s="191"/>
      <c r="D6888" s="191"/>
      <c r="E6888" s="191" t="s">
        <v>13722</v>
      </c>
      <c r="F6888" s="192" t="n">
        <v>32.68</v>
      </c>
      <c r="G6888" s="191" t="s">
        <v>13723</v>
      </c>
      <c r="H6888" s="192" t="n">
        <v>0</v>
      </c>
      <c r="I6888" s="191" t="s">
        <v>13724</v>
      </c>
      <c r="J6888" s="192" t="n">
        <v>32.68</v>
      </c>
    </row>
    <row r="6889" customFormat="false" ht="32.75" hidden="false" customHeight="true" outlineLevel="0" collapsed="false">
      <c r="A6889" s="191"/>
      <c r="B6889" s="191"/>
      <c r="C6889" s="191"/>
      <c r="D6889" s="191"/>
      <c r="E6889" s="191" t="s">
        <v>13725</v>
      </c>
      <c r="F6889" s="192" t="n">
        <v>103.69</v>
      </c>
      <c r="G6889" s="191"/>
      <c r="H6889" s="193" t="s">
        <v>13726</v>
      </c>
      <c r="I6889" s="193"/>
      <c r="J6889" s="192" t="n">
        <v>570.36</v>
      </c>
    </row>
    <row r="6890" customFormat="false" ht="22.3" hidden="false" customHeight="true" outlineLevel="0" collapsed="false">
      <c r="A6890" s="125"/>
      <c r="B6890" s="125"/>
      <c r="C6890" s="125"/>
      <c r="D6890" s="125"/>
      <c r="E6890" s="125"/>
      <c r="F6890" s="125"/>
      <c r="G6890" s="125" t="s">
        <v>13727</v>
      </c>
      <c r="H6890" s="194" t="n">
        <v>6</v>
      </c>
      <c r="I6890" s="125" t="s">
        <v>13728</v>
      </c>
      <c r="J6890" s="195" t="n">
        <v>3422.16</v>
      </c>
    </row>
    <row r="6891" customFormat="false" ht="22.3" hidden="false" customHeight="true" outlineLevel="0" collapsed="false">
      <c r="A6891" s="196"/>
      <c r="B6891" s="196"/>
      <c r="C6891" s="196"/>
      <c r="D6891" s="196"/>
      <c r="E6891" s="196"/>
      <c r="F6891" s="196"/>
      <c r="G6891" s="196"/>
      <c r="H6891" s="196"/>
      <c r="I6891" s="196"/>
      <c r="J6891" s="196"/>
    </row>
    <row r="6892" customFormat="false" ht="22.3" hidden="false" customHeight="true" outlineLevel="0" collapsed="false">
      <c r="A6892" s="150" t="n">
        <v>83</v>
      </c>
      <c r="B6892" s="150"/>
      <c r="C6892" s="150"/>
      <c r="D6892" s="150" t="s">
        <v>12453</v>
      </c>
      <c r="E6892" s="150"/>
      <c r="F6892" s="150"/>
      <c r="G6892" s="150"/>
      <c r="H6892" s="173"/>
      <c r="I6892" s="150"/>
      <c r="J6892" s="174" t="n">
        <v>468060.09</v>
      </c>
    </row>
    <row r="6893" customFormat="false" ht="23.4" hidden="false" customHeight="true" outlineLevel="0" collapsed="false">
      <c r="A6893" s="175" t="s">
        <v>13694</v>
      </c>
      <c r="B6893" s="176" t="s">
        <v>12459</v>
      </c>
      <c r="C6893" s="175" t="s">
        <v>12460</v>
      </c>
      <c r="D6893" s="175" t="s">
        <v>12125</v>
      </c>
      <c r="E6893" s="175" t="s">
        <v>13711</v>
      </c>
      <c r="F6893" s="175"/>
      <c r="G6893" s="177" t="s">
        <v>12461</v>
      </c>
      <c r="H6893" s="176" t="s">
        <v>12462</v>
      </c>
      <c r="I6893" s="176" t="s">
        <v>12463</v>
      </c>
      <c r="J6893" s="176" t="s">
        <v>12243</v>
      </c>
    </row>
    <row r="6894" customFormat="false" ht="32.75" hidden="false" customHeight="true" outlineLevel="0" collapsed="false">
      <c r="A6894" s="154" t="s">
        <v>13712</v>
      </c>
      <c r="B6894" s="178" t="n">
        <v>103253</v>
      </c>
      <c r="C6894" s="154" t="s">
        <v>12467</v>
      </c>
      <c r="D6894" s="154" t="s">
        <v>13695</v>
      </c>
      <c r="E6894" s="154" t="s">
        <v>14085</v>
      </c>
      <c r="F6894" s="154"/>
      <c r="G6894" s="155" t="s">
        <v>12126</v>
      </c>
      <c r="H6894" s="179" t="n">
        <v>1</v>
      </c>
      <c r="I6894" s="180" t="n">
        <v>6765.22</v>
      </c>
      <c r="J6894" s="180" t="n">
        <v>6765.22</v>
      </c>
    </row>
    <row r="6895" customFormat="false" ht="43.9" hidden="false" customHeight="true" outlineLevel="0" collapsed="false">
      <c r="A6895" s="181" t="s">
        <v>13714</v>
      </c>
      <c r="B6895" s="182" t="n">
        <v>100308</v>
      </c>
      <c r="C6895" s="181" t="s">
        <v>12467</v>
      </c>
      <c r="D6895" s="181" t="s">
        <v>6654</v>
      </c>
      <c r="E6895" s="181" t="s">
        <v>13717</v>
      </c>
      <c r="F6895" s="181"/>
      <c r="G6895" s="183" t="s">
        <v>13718</v>
      </c>
      <c r="H6895" s="184" t="n">
        <v>2.6335</v>
      </c>
      <c r="I6895" s="185" t="n">
        <v>31.6</v>
      </c>
      <c r="J6895" s="185" t="n">
        <v>83.21</v>
      </c>
    </row>
    <row r="6896" customFormat="false" ht="43.9" hidden="false" customHeight="true" outlineLevel="0" collapsed="false">
      <c r="A6896" s="181" t="s">
        <v>13714</v>
      </c>
      <c r="B6896" s="182" t="n">
        <v>88243</v>
      </c>
      <c r="C6896" s="181" t="s">
        <v>12467</v>
      </c>
      <c r="D6896" s="181" t="s">
        <v>6419</v>
      </c>
      <c r="E6896" s="181" t="s">
        <v>13717</v>
      </c>
      <c r="F6896" s="181"/>
      <c r="G6896" s="183" t="s">
        <v>13718</v>
      </c>
      <c r="H6896" s="184" t="n">
        <v>2.6335</v>
      </c>
      <c r="I6896" s="185" t="n">
        <v>24.22</v>
      </c>
      <c r="J6896" s="185" t="n">
        <v>63.78</v>
      </c>
    </row>
    <row r="6897" customFormat="false" ht="32.75" hidden="false" customHeight="true" outlineLevel="0" collapsed="false">
      <c r="A6897" s="186" t="s">
        <v>13719</v>
      </c>
      <c r="B6897" s="187" t="n">
        <v>37591</v>
      </c>
      <c r="C6897" s="186" t="s">
        <v>12467</v>
      </c>
      <c r="D6897" s="186" t="s">
        <v>11047</v>
      </c>
      <c r="E6897" s="186" t="s">
        <v>13720</v>
      </c>
      <c r="F6897" s="186"/>
      <c r="G6897" s="188" t="s">
        <v>12126</v>
      </c>
      <c r="H6897" s="189" t="n">
        <v>2</v>
      </c>
      <c r="I6897" s="190" t="n">
        <v>20.27</v>
      </c>
      <c r="J6897" s="190" t="n">
        <v>40.54</v>
      </c>
    </row>
    <row r="6898" customFormat="false" ht="43.9" hidden="false" customHeight="true" outlineLevel="0" collapsed="false">
      <c r="A6898" s="186" t="s">
        <v>13719</v>
      </c>
      <c r="B6898" s="187" t="n">
        <v>43184</v>
      </c>
      <c r="C6898" s="186" t="s">
        <v>12467</v>
      </c>
      <c r="D6898" s="186" t="s">
        <v>14086</v>
      </c>
      <c r="E6898" s="186" t="s">
        <v>13997</v>
      </c>
      <c r="F6898" s="186"/>
      <c r="G6898" s="188" t="s">
        <v>12126</v>
      </c>
      <c r="H6898" s="189" t="n">
        <v>1</v>
      </c>
      <c r="I6898" s="190" t="n">
        <v>6551.06</v>
      </c>
      <c r="J6898" s="190" t="n">
        <v>6551.06</v>
      </c>
    </row>
    <row r="6899" customFormat="false" ht="32.75" hidden="false" customHeight="true" outlineLevel="0" collapsed="false">
      <c r="A6899" s="186" t="s">
        <v>13719</v>
      </c>
      <c r="B6899" s="187" t="n">
        <v>1570</v>
      </c>
      <c r="C6899" s="186" t="s">
        <v>12467</v>
      </c>
      <c r="D6899" s="186" t="s">
        <v>11449</v>
      </c>
      <c r="E6899" s="186" t="s">
        <v>13720</v>
      </c>
      <c r="F6899" s="186"/>
      <c r="G6899" s="188" t="s">
        <v>12126</v>
      </c>
      <c r="H6899" s="189" t="n">
        <v>10</v>
      </c>
      <c r="I6899" s="190" t="n">
        <v>1.18</v>
      </c>
      <c r="J6899" s="190" t="n">
        <v>11.8</v>
      </c>
    </row>
    <row r="6900" customFormat="false" ht="43.9" hidden="false" customHeight="true" outlineLevel="0" collapsed="false">
      <c r="A6900" s="186" t="s">
        <v>13719</v>
      </c>
      <c r="B6900" s="187" t="n">
        <v>13246</v>
      </c>
      <c r="C6900" s="186" t="s">
        <v>12467</v>
      </c>
      <c r="D6900" s="186" t="s">
        <v>14087</v>
      </c>
      <c r="E6900" s="186" t="s">
        <v>13720</v>
      </c>
      <c r="F6900" s="186"/>
      <c r="G6900" s="188" t="s">
        <v>12126</v>
      </c>
      <c r="H6900" s="189" t="n">
        <v>4</v>
      </c>
      <c r="I6900" s="190" t="n">
        <v>0.46</v>
      </c>
      <c r="J6900" s="190" t="n">
        <v>1.84</v>
      </c>
    </row>
    <row r="6901" customFormat="false" ht="43.9" hidden="false" customHeight="true" outlineLevel="0" collapsed="false">
      <c r="A6901" s="186" t="s">
        <v>13719</v>
      </c>
      <c r="B6901" s="187" t="n">
        <v>7568</v>
      </c>
      <c r="C6901" s="186" t="s">
        <v>12467</v>
      </c>
      <c r="D6901" s="186" t="s">
        <v>7473</v>
      </c>
      <c r="E6901" s="186" t="s">
        <v>13720</v>
      </c>
      <c r="F6901" s="186"/>
      <c r="G6901" s="188" t="s">
        <v>12126</v>
      </c>
      <c r="H6901" s="189" t="n">
        <v>9</v>
      </c>
      <c r="I6901" s="190" t="n">
        <v>0.61</v>
      </c>
      <c r="J6901" s="190" t="n">
        <v>5.49</v>
      </c>
    </row>
    <row r="6902" customFormat="false" ht="32.75" hidden="false" customHeight="true" outlineLevel="0" collapsed="false">
      <c r="A6902" s="186" t="s">
        <v>13719</v>
      </c>
      <c r="B6902" s="187" t="n">
        <v>11976</v>
      </c>
      <c r="C6902" s="186" t="s">
        <v>12467</v>
      </c>
      <c r="D6902" s="186" t="s">
        <v>14026</v>
      </c>
      <c r="E6902" s="186" t="s">
        <v>13720</v>
      </c>
      <c r="F6902" s="186"/>
      <c r="G6902" s="188" t="s">
        <v>12126</v>
      </c>
      <c r="H6902" s="189" t="n">
        <v>6</v>
      </c>
      <c r="I6902" s="190" t="n">
        <v>1.25</v>
      </c>
      <c r="J6902" s="190" t="n">
        <v>7.5</v>
      </c>
    </row>
    <row r="6903" customFormat="false" ht="22.3" hidden="false" customHeight="true" outlineLevel="0" collapsed="false">
      <c r="A6903" s="191"/>
      <c r="B6903" s="191"/>
      <c r="C6903" s="191"/>
      <c r="D6903" s="191"/>
      <c r="E6903" s="191" t="s">
        <v>13722</v>
      </c>
      <c r="F6903" s="192" t="n">
        <v>114.34</v>
      </c>
      <c r="G6903" s="191" t="s">
        <v>13723</v>
      </c>
      <c r="H6903" s="192" t="n">
        <v>0</v>
      </c>
      <c r="I6903" s="191" t="s">
        <v>13724</v>
      </c>
      <c r="J6903" s="192" t="n">
        <v>114.34</v>
      </c>
    </row>
    <row r="6904" customFormat="false" ht="32.75" hidden="false" customHeight="true" outlineLevel="0" collapsed="false">
      <c r="A6904" s="191"/>
      <c r="B6904" s="191"/>
      <c r="C6904" s="191"/>
      <c r="D6904" s="191"/>
      <c r="E6904" s="191" t="s">
        <v>13725</v>
      </c>
      <c r="F6904" s="192" t="n">
        <v>1503.23</v>
      </c>
      <c r="G6904" s="191"/>
      <c r="H6904" s="193" t="s">
        <v>13726</v>
      </c>
      <c r="I6904" s="193"/>
      <c r="J6904" s="192" t="n">
        <v>8268.45</v>
      </c>
    </row>
    <row r="6905" customFormat="false" ht="22.3" hidden="false" customHeight="true" outlineLevel="0" collapsed="false">
      <c r="A6905" s="125"/>
      <c r="B6905" s="125"/>
      <c r="C6905" s="125"/>
      <c r="D6905" s="125"/>
      <c r="E6905" s="125"/>
      <c r="F6905" s="125"/>
      <c r="G6905" s="125" t="s">
        <v>13727</v>
      </c>
      <c r="H6905" s="194" t="n">
        <v>42</v>
      </c>
      <c r="I6905" s="125" t="s">
        <v>13728</v>
      </c>
      <c r="J6905" s="195" t="n">
        <v>347274.9</v>
      </c>
    </row>
    <row r="6906" customFormat="false" ht="22.3" hidden="false" customHeight="true" outlineLevel="0" collapsed="false">
      <c r="A6906" s="196"/>
      <c r="B6906" s="196"/>
      <c r="C6906" s="196"/>
      <c r="D6906" s="196"/>
      <c r="E6906" s="196"/>
      <c r="F6906" s="196"/>
      <c r="G6906" s="196"/>
      <c r="H6906" s="196"/>
      <c r="I6906" s="196"/>
      <c r="J6906" s="196"/>
    </row>
    <row r="6907" customFormat="false" ht="23.4" hidden="false" customHeight="true" outlineLevel="0" collapsed="false">
      <c r="A6907" s="175" t="s">
        <v>13696</v>
      </c>
      <c r="B6907" s="176" t="s">
        <v>12459</v>
      </c>
      <c r="C6907" s="175" t="s">
        <v>12460</v>
      </c>
      <c r="D6907" s="175" t="s">
        <v>12125</v>
      </c>
      <c r="E6907" s="175" t="s">
        <v>13711</v>
      </c>
      <c r="F6907" s="175"/>
      <c r="G6907" s="177" t="s">
        <v>12461</v>
      </c>
      <c r="H6907" s="176" t="s">
        <v>12462</v>
      </c>
      <c r="I6907" s="176" t="s">
        <v>12463</v>
      </c>
      <c r="J6907" s="176" t="s">
        <v>12243</v>
      </c>
    </row>
    <row r="6908" customFormat="false" ht="32.75" hidden="false" customHeight="true" outlineLevel="0" collapsed="false">
      <c r="A6908" s="154" t="s">
        <v>13712</v>
      </c>
      <c r="B6908" s="178" t="n">
        <v>103250</v>
      </c>
      <c r="C6908" s="154" t="s">
        <v>12467</v>
      </c>
      <c r="D6908" s="154" t="s">
        <v>13697</v>
      </c>
      <c r="E6908" s="154" t="s">
        <v>14085</v>
      </c>
      <c r="F6908" s="154"/>
      <c r="G6908" s="155" t="s">
        <v>12126</v>
      </c>
      <c r="H6908" s="179" t="n">
        <v>1</v>
      </c>
      <c r="I6908" s="180" t="n">
        <v>4947.94</v>
      </c>
      <c r="J6908" s="180" t="n">
        <v>4947.94</v>
      </c>
    </row>
    <row r="6909" customFormat="false" ht="43.9" hidden="false" customHeight="true" outlineLevel="0" collapsed="false">
      <c r="A6909" s="181" t="s">
        <v>13714</v>
      </c>
      <c r="B6909" s="182" t="n">
        <v>88243</v>
      </c>
      <c r="C6909" s="181" t="s">
        <v>12467</v>
      </c>
      <c r="D6909" s="181" t="s">
        <v>6419</v>
      </c>
      <c r="E6909" s="181" t="s">
        <v>13717</v>
      </c>
      <c r="F6909" s="181"/>
      <c r="G6909" s="183" t="s">
        <v>13718</v>
      </c>
      <c r="H6909" s="184" t="n">
        <v>2.523</v>
      </c>
      <c r="I6909" s="185" t="n">
        <v>24.22</v>
      </c>
      <c r="J6909" s="185" t="n">
        <v>61.1</v>
      </c>
    </row>
    <row r="6910" customFormat="false" ht="43.9" hidden="false" customHeight="true" outlineLevel="0" collapsed="false">
      <c r="A6910" s="181" t="s">
        <v>13714</v>
      </c>
      <c r="B6910" s="182" t="n">
        <v>100308</v>
      </c>
      <c r="C6910" s="181" t="s">
        <v>12467</v>
      </c>
      <c r="D6910" s="181" t="s">
        <v>6654</v>
      </c>
      <c r="E6910" s="181" t="s">
        <v>13717</v>
      </c>
      <c r="F6910" s="181"/>
      <c r="G6910" s="183" t="s">
        <v>13718</v>
      </c>
      <c r="H6910" s="184" t="n">
        <v>2.523</v>
      </c>
      <c r="I6910" s="185" t="n">
        <v>31.6</v>
      </c>
      <c r="J6910" s="185" t="n">
        <v>79.72</v>
      </c>
    </row>
    <row r="6911" customFormat="false" ht="43.9" hidden="false" customHeight="true" outlineLevel="0" collapsed="false">
      <c r="A6911" s="186" t="s">
        <v>13719</v>
      </c>
      <c r="B6911" s="187" t="n">
        <v>13246</v>
      </c>
      <c r="C6911" s="186" t="s">
        <v>12467</v>
      </c>
      <c r="D6911" s="186" t="s">
        <v>14087</v>
      </c>
      <c r="E6911" s="186" t="s">
        <v>13720</v>
      </c>
      <c r="F6911" s="186"/>
      <c r="G6911" s="188" t="s">
        <v>12126</v>
      </c>
      <c r="H6911" s="189" t="n">
        <v>4</v>
      </c>
      <c r="I6911" s="190" t="n">
        <v>0.46</v>
      </c>
      <c r="J6911" s="190" t="n">
        <v>1.84</v>
      </c>
    </row>
    <row r="6912" customFormat="false" ht="32.75" hidden="false" customHeight="true" outlineLevel="0" collapsed="false">
      <c r="A6912" s="186" t="s">
        <v>13719</v>
      </c>
      <c r="B6912" s="187" t="n">
        <v>37591</v>
      </c>
      <c r="C6912" s="186" t="s">
        <v>12467</v>
      </c>
      <c r="D6912" s="186" t="s">
        <v>11047</v>
      </c>
      <c r="E6912" s="186" t="s">
        <v>13720</v>
      </c>
      <c r="F6912" s="186"/>
      <c r="G6912" s="188" t="s">
        <v>12126</v>
      </c>
      <c r="H6912" s="189" t="n">
        <v>2</v>
      </c>
      <c r="I6912" s="190" t="n">
        <v>20.27</v>
      </c>
      <c r="J6912" s="190" t="n">
        <v>40.54</v>
      </c>
    </row>
    <row r="6913" customFormat="false" ht="32.75" hidden="false" customHeight="true" outlineLevel="0" collapsed="false">
      <c r="A6913" s="186" t="s">
        <v>13719</v>
      </c>
      <c r="B6913" s="187" t="n">
        <v>11976</v>
      </c>
      <c r="C6913" s="186" t="s">
        <v>12467</v>
      </c>
      <c r="D6913" s="186" t="s">
        <v>14026</v>
      </c>
      <c r="E6913" s="186" t="s">
        <v>13720</v>
      </c>
      <c r="F6913" s="186"/>
      <c r="G6913" s="188" t="s">
        <v>12126</v>
      </c>
      <c r="H6913" s="189" t="n">
        <v>6</v>
      </c>
      <c r="I6913" s="190" t="n">
        <v>1.25</v>
      </c>
      <c r="J6913" s="190" t="n">
        <v>7.5</v>
      </c>
    </row>
    <row r="6914" customFormat="false" ht="43.9" hidden="false" customHeight="true" outlineLevel="0" collapsed="false">
      <c r="A6914" s="186" t="s">
        <v>13719</v>
      </c>
      <c r="B6914" s="187" t="n">
        <v>7568</v>
      </c>
      <c r="C6914" s="186" t="s">
        <v>12467</v>
      </c>
      <c r="D6914" s="186" t="s">
        <v>7473</v>
      </c>
      <c r="E6914" s="186" t="s">
        <v>13720</v>
      </c>
      <c r="F6914" s="186"/>
      <c r="G6914" s="188" t="s">
        <v>12126</v>
      </c>
      <c r="H6914" s="189" t="n">
        <v>9</v>
      </c>
      <c r="I6914" s="190" t="n">
        <v>0.61</v>
      </c>
      <c r="J6914" s="190" t="n">
        <v>5.49</v>
      </c>
    </row>
    <row r="6915" customFormat="false" ht="32.75" hidden="false" customHeight="true" outlineLevel="0" collapsed="false">
      <c r="A6915" s="186" t="s">
        <v>13719</v>
      </c>
      <c r="B6915" s="187" t="n">
        <v>1570</v>
      </c>
      <c r="C6915" s="186" t="s">
        <v>12467</v>
      </c>
      <c r="D6915" s="186" t="s">
        <v>11449</v>
      </c>
      <c r="E6915" s="186" t="s">
        <v>13720</v>
      </c>
      <c r="F6915" s="186"/>
      <c r="G6915" s="188" t="s">
        <v>12126</v>
      </c>
      <c r="H6915" s="189" t="n">
        <v>10</v>
      </c>
      <c r="I6915" s="190" t="n">
        <v>1.18</v>
      </c>
      <c r="J6915" s="190" t="n">
        <v>11.8</v>
      </c>
    </row>
    <row r="6916" customFormat="false" ht="43.9" hidden="false" customHeight="true" outlineLevel="0" collapsed="false">
      <c r="A6916" s="186" t="s">
        <v>13719</v>
      </c>
      <c r="B6916" s="187" t="n">
        <v>42422</v>
      </c>
      <c r="C6916" s="186" t="s">
        <v>12467</v>
      </c>
      <c r="D6916" s="186" t="s">
        <v>7152</v>
      </c>
      <c r="E6916" s="186" t="s">
        <v>13997</v>
      </c>
      <c r="F6916" s="186"/>
      <c r="G6916" s="188" t="s">
        <v>12126</v>
      </c>
      <c r="H6916" s="189" t="n">
        <v>1</v>
      </c>
      <c r="I6916" s="190" t="n">
        <v>4739.95</v>
      </c>
      <c r="J6916" s="190" t="n">
        <v>4739.95</v>
      </c>
    </row>
    <row r="6917" customFormat="false" ht="22.3" hidden="false" customHeight="true" outlineLevel="0" collapsed="false">
      <c r="A6917" s="191"/>
      <c r="B6917" s="191"/>
      <c r="C6917" s="191"/>
      <c r="D6917" s="191"/>
      <c r="E6917" s="191" t="s">
        <v>13722</v>
      </c>
      <c r="F6917" s="192" t="n">
        <v>109.54</v>
      </c>
      <c r="G6917" s="191" t="s">
        <v>13723</v>
      </c>
      <c r="H6917" s="192" t="n">
        <v>0</v>
      </c>
      <c r="I6917" s="191" t="s">
        <v>13724</v>
      </c>
      <c r="J6917" s="192" t="n">
        <v>109.54</v>
      </c>
    </row>
    <row r="6918" customFormat="false" ht="32.75" hidden="false" customHeight="true" outlineLevel="0" collapsed="false">
      <c r="A6918" s="191"/>
      <c r="B6918" s="191"/>
      <c r="C6918" s="191"/>
      <c r="D6918" s="191"/>
      <c r="E6918" s="191" t="s">
        <v>13725</v>
      </c>
      <c r="F6918" s="192" t="n">
        <v>1099.43</v>
      </c>
      <c r="G6918" s="191"/>
      <c r="H6918" s="193" t="s">
        <v>13726</v>
      </c>
      <c r="I6918" s="193"/>
      <c r="J6918" s="192" t="n">
        <v>6047.37</v>
      </c>
    </row>
    <row r="6919" customFormat="false" ht="22.3" hidden="false" customHeight="true" outlineLevel="0" collapsed="false">
      <c r="A6919" s="125"/>
      <c r="B6919" s="125"/>
      <c r="C6919" s="125"/>
      <c r="D6919" s="125"/>
      <c r="E6919" s="125"/>
      <c r="F6919" s="125"/>
      <c r="G6919" s="125" t="s">
        <v>13727</v>
      </c>
      <c r="H6919" s="194" t="n">
        <v>6</v>
      </c>
      <c r="I6919" s="125" t="s">
        <v>13728</v>
      </c>
      <c r="J6919" s="195" t="n">
        <v>36284.22</v>
      </c>
    </row>
    <row r="6920" customFormat="false" ht="22.3" hidden="false" customHeight="true" outlineLevel="0" collapsed="false">
      <c r="A6920" s="196"/>
      <c r="B6920" s="196"/>
      <c r="C6920" s="196"/>
      <c r="D6920" s="196"/>
      <c r="E6920" s="196"/>
      <c r="F6920" s="196"/>
      <c r="G6920" s="196"/>
      <c r="H6920" s="196"/>
      <c r="I6920" s="196"/>
      <c r="J6920" s="196"/>
    </row>
    <row r="6921" customFormat="false" ht="23.4" hidden="false" customHeight="true" outlineLevel="0" collapsed="false">
      <c r="A6921" s="175" t="s">
        <v>13698</v>
      </c>
      <c r="B6921" s="176" t="s">
        <v>12459</v>
      </c>
      <c r="C6921" s="175" t="s">
        <v>12460</v>
      </c>
      <c r="D6921" s="175" t="s">
        <v>12125</v>
      </c>
      <c r="E6921" s="175" t="s">
        <v>13711</v>
      </c>
      <c r="F6921" s="175"/>
      <c r="G6921" s="177" t="s">
        <v>12461</v>
      </c>
      <c r="H6921" s="176" t="s">
        <v>12462</v>
      </c>
      <c r="I6921" s="176" t="s">
        <v>12463</v>
      </c>
      <c r="J6921" s="176" t="s">
        <v>12243</v>
      </c>
    </row>
    <row r="6922" customFormat="false" ht="43.9" hidden="false" customHeight="true" outlineLevel="0" collapsed="false">
      <c r="A6922" s="154" t="s">
        <v>13712</v>
      </c>
      <c r="B6922" s="178" t="n">
        <v>103310</v>
      </c>
      <c r="C6922" s="154" t="s">
        <v>12467</v>
      </c>
      <c r="D6922" s="154" t="s">
        <v>13699</v>
      </c>
      <c r="E6922" s="154" t="s">
        <v>14088</v>
      </c>
      <c r="F6922" s="154"/>
      <c r="G6922" s="155" t="s">
        <v>12126</v>
      </c>
      <c r="H6922" s="179" t="n">
        <v>1</v>
      </c>
      <c r="I6922" s="180" t="n">
        <v>1294.39</v>
      </c>
      <c r="J6922" s="180" t="n">
        <v>1294.39</v>
      </c>
    </row>
    <row r="6923" customFormat="false" ht="43.9" hidden="false" customHeight="true" outlineLevel="0" collapsed="false">
      <c r="A6923" s="181" t="s">
        <v>13714</v>
      </c>
      <c r="B6923" s="182" t="n">
        <v>88316</v>
      </c>
      <c r="C6923" s="181" t="s">
        <v>12467</v>
      </c>
      <c r="D6923" s="181" t="s">
        <v>6483</v>
      </c>
      <c r="E6923" s="181" t="s">
        <v>13717</v>
      </c>
      <c r="F6923" s="181"/>
      <c r="G6923" s="183" t="s">
        <v>13718</v>
      </c>
      <c r="H6923" s="184" t="n">
        <v>0.5787</v>
      </c>
      <c r="I6923" s="185" t="n">
        <v>23.2</v>
      </c>
      <c r="J6923" s="185" t="n">
        <v>13.42</v>
      </c>
    </row>
    <row r="6924" customFormat="false" ht="43.9" hidden="false" customHeight="true" outlineLevel="0" collapsed="false">
      <c r="A6924" s="181" t="s">
        <v>13714</v>
      </c>
      <c r="B6924" s="182" t="n">
        <v>88309</v>
      </c>
      <c r="C6924" s="181" t="s">
        <v>12467</v>
      </c>
      <c r="D6924" s="181" t="s">
        <v>6476</v>
      </c>
      <c r="E6924" s="181" t="s">
        <v>13717</v>
      </c>
      <c r="F6924" s="181"/>
      <c r="G6924" s="183" t="s">
        <v>13718</v>
      </c>
      <c r="H6924" s="184" t="n">
        <v>0.8681</v>
      </c>
      <c r="I6924" s="185" t="n">
        <v>29.13</v>
      </c>
      <c r="J6924" s="185" t="n">
        <v>25.28</v>
      </c>
    </row>
    <row r="6925" customFormat="false" ht="43.9" hidden="false" customHeight="true" outlineLevel="0" collapsed="false">
      <c r="A6925" s="181" t="s">
        <v>13714</v>
      </c>
      <c r="B6925" s="182" t="n">
        <v>102486</v>
      </c>
      <c r="C6925" s="181" t="s">
        <v>12467</v>
      </c>
      <c r="D6925" s="181" t="s">
        <v>14089</v>
      </c>
      <c r="E6925" s="181" t="s">
        <v>13733</v>
      </c>
      <c r="F6925" s="181"/>
      <c r="G6925" s="183" t="s">
        <v>12496</v>
      </c>
      <c r="H6925" s="184" t="n">
        <v>0.0222</v>
      </c>
      <c r="I6925" s="185" t="n">
        <v>881.66</v>
      </c>
      <c r="J6925" s="185" t="n">
        <v>19.57</v>
      </c>
    </row>
    <row r="6926" customFormat="false" ht="32.75" hidden="false" customHeight="true" outlineLevel="0" collapsed="false">
      <c r="A6926" s="186" t="s">
        <v>13719</v>
      </c>
      <c r="B6926" s="187" t="n">
        <v>4721</v>
      </c>
      <c r="C6926" s="186" t="s">
        <v>12467</v>
      </c>
      <c r="D6926" s="186" t="s">
        <v>13790</v>
      </c>
      <c r="E6926" s="186" t="s">
        <v>13720</v>
      </c>
      <c r="F6926" s="186"/>
      <c r="G6926" s="188" t="s">
        <v>12496</v>
      </c>
      <c r="H6926" s="189" t="n">
        <v>0.0012</v>
      </c>
      <c r="I6926" s="190" t="n">
        <v>176.57</v>
      </c>
      <c r="J6926" s="190" t="n">
        <v>0.21</v>
      </c>
    </row>
    <row r="6927" customFormat="false" ht="55.1" hidden="false" customHeight="true" outlineLevel="0" collapsed="false">
      <c r="A6927" s="186" t="s">
        <v>13719</v>
      </c>
      <c r="B6927" s="187" t="n">
        <v>42440</v>
      </c>
      <c r="C6927" s="186" t="s">
        <v>12467</v>
      </c>
      <c r="D6927" s="186" t="s">
        <v>9687</v>
      </c>
      <c r="E6927" s="186" t="s">
        <v>13720</v>
      </c>
      <c r="F6927" s="186"/>
      <c r="G6927" s="188" t="s">
        <v>12126</v>
      </c>
      <c r="H6927" s="189" t="n">
        <v>1</v>
      </c>
      <c r="I6927" s="190" t="n">
        <v>1235.91</v>
      </c>
      <c r="J6927" s="190" t="n">
        <v>1235.91</v>
      </c>
    </row>
    <row r="6928" customFormat="false" ht="22.3" hidden="false" customHeight="true" outlineLevel="0" collapsed="false">
      <c r="A6928" s="191"/>
      <c r="B6928" s="191"/>
      <c r="C6928" s="191"/>
      <c r="D6928" s="191"/>
      <c r="E6928" s="191" t="s">
        <v>13722</v>
      </c>
      <c r="F6928" s="192" t="n">
        <v>32.1</v>
      </c>
      <c r="G6928" s="191" t="s">
        <v>13723</v>
      </c>
      <c r="H6928" s="192" t="n">
        <v>0</v>
      </c>
      <c r="I6928" s="191" t="s">
        <v>13724</v>
      </c>
      <c r="J6928" s="192" t="n">
        <v>32.1</v>
      </c>
    </row>
    <row r="6929" customFormat="false" ht="32.75" hidden="false" customHeight="true" outlineLevel="0" collapsed="false">
      <c r="A6929" s="191"/>
      <c r="B6929" s="191"/>
      <c r="C6929" s="191"/>
      <c r="D6929" s="191"/>
      <c r="E6929" s="191" t="s">
        <v>13725</v>
      </c>
      <c r="F6929" s="192" t="n">
        <v>287.61</v>
      </c>
      <c r="G6929" s="191"/>
      <c r="H6929" s="193" t="s">
        <v>13726</v>
      </c>
      <c r="I6929" s="193"/>
      <c r="J6929" s="192" t="n">
        <v>1582</v>
      </c>
    </row>
    <row r="6930" customFormat="false" ht="22.3" hidden="false" customHeight="true" outlineLevel="0" collapsed="false">
      <c r="A6930" s="125"/>
      <c r="B6930" s="125"/>
      <c r="C6930" s="125"/>
      <c r="D6930" s="125"/>
      <c r="E6930" s="125"/>
      <c r="F6930" s="125"/>
      <c r="G6930" s="125" t="s">
        <v>13727</v>
      </c>
      <c r="H6930" s="194" t="n">
        <v>4</v>
      </c>
      <c r="I6930" s="125" t="s">
        <v>13728</v>
      </c>
      <c r="J6930" s="195" t="n">
        <v>6328</v>
      </c>
    </row>
    <row r="6931" customFormat="false" ht="22.3" hidden="false" customHeight="true" outlineLevel="0" collapsed="false">
      <c r="A6931" s="196"/>
      <c r="B6931" s="196"/>
      <c r="C6931" s="196"/>
      <c r="D6931" s="196"/>
      <c r="E6931" s="196"/>
      <c r="F6931" s="196"/>
      <c r="G6931" s="196"/>
      <c r="H6931" s="196"/>
      <c r="I6931" s="196"/>
      <c r="J6931" s="196"/>
    </row>
    <row r="6932" customFormat="false" ht="23.4" hidden="false" customHeight="true" outlineLevel="0" collapsed="false">
      <c r="A6932" s="175"/>
      <c r="B6932" s="176" t="s">
        <v>12459</v>
      </c>
      <c r="C6932" s="175" t="s">
        <v>12460</v>
      </c>
      <c r="D6932" s="175" t="s">
        <v>12125</v>
      </c>
      <c r="E6932" s="175" t="s">
        <v>13711</v>
      </c>
      <c r="F6932" s="175"/>
      <c r="G6932" s="177" t="s">
        <v>12461</v>
      </c>
      <c r="H6932" s="176" t="s">
        <v>12462</v>
      </c>
      <c r="I6932" s="176" t="s">
        <v>12463</v>
      </c>
      <c r="J6932" s="176" t="s">
        <v>12243</v>
      </c>
    </row>
    <row r="6933" customFormat="false" ht="22.3" hidden="false" customHeight="true" outlineLevel="0" collapsed="false">
      <c r="A6933" s="159" t="s">
        <v>13719</v>
      </c>
      <c r="B6933" s="197" t="n">
        <v>10848</v>
      </c>
      <c r="C6933" s="159" t="s">
        <v>12467</v>
      </c>
      <c r="D6933" s="159" t="s">
        <v>10552</v>
      </c>
      <c r="E6933" s="159" t="s">
        <v>13720</v>
      </c>
      <c r="F6933" s="159"/>
      <c r="G6933" s="160" t="s">
        <v>12126</v>
      </c>
      <c r="H6933" s="198" t="n">
        <v>1</v>
      </c>
      <c r="I6933" s="199" t="n">
        <v>1206.01</v>
      </c>
      <c r="J6933" s="199" t="n">
        <v>1206.01</v>
      </c>
    </row>
    <row r="6934" customFormat="false" ht="22.3" hidden="false" customHeight="true" outlineLevel="0" collapsed="false">
      <c r="A6934" s="191"/>
      <c r="B6934" s="191"/>
      <c r="C6934" s="191"/>
      <c r="D6934" s="191"/>
      <c r="E6934" s="191" t="s">
        <v>13722</v>
      </c>
      <c r="F6934" s="192" t="n">
        <v>0</v>
      </c>
      <c r="G6934" s="191" t="s">
        <v>13723</v>
      </c>
      <c r="H6934" s="192" t="n">
        <v>0</v>
      </c>
      <c r="I6934" s="191" t="s">
        <v>13724</v>
      </c>
      <c r="J6934" s="192" t="n">
        <v>0</v>
      </c>
    </row>
    <row r="6935" customFormat="false" ht="32.75" hidden="false" customHeight="true" outlineLevel="0" collapsed="false">
      <c r="A6935" s="191"/>
      <c r="B6935" s="191"/>
      <c r="C6935" s="191"/>
      <c r="D6935" s="191"/>
      <c r="E6935" s="191" t="s">
        <v>13725</v>
      </c>
      <c r="F6935" s="192"/>
      <c r="G6935" s="191"/>
      <c r="H6935" s="193" t="s">
        <v>13726</v>
      </c>
      <c r="I6935" s="193"/>
      <c r="J6935" s="192" t="n">
        <v>1473.98</v>
      </c>
    </row>
    <row r="6936" customFormat="false" ht="22.3" hidden="false" customHeight="true" outlineLevel="0" collapsed="false">
      <c r="A6936" s="125"/>
      <c r="B6936" s="125"/>
      <c r="C6936" s="125"/>
      <c r="D6936" s="125"/>
      <c r="E6936" s="125"/>
      <c r="F6936" s="125"/>
      <c r="G6936" s="125" t="s">
        <v>13727</v>
      </c>
      <c r="H6936" s="194" t="n">
        <v>1</v>
      </c>
      <c r="I6936" s="125" t="s">
        <v>13728</v>
      </c>
      <c r="J6936" s="195" t="n">
        <v>1473.98</v>
      </c>
    </row>
    <row r="6937" customFormat="false" ht="22.3" hidden="false" customHeight="true" outlineLevel="0" collapsed="false">
      <c r="A6937" s="196"/>
      <c r="B6937" s="196"/>
      <c r="C6937" s="196"/>
      <c r="D6937" s="196"/>
      <c r="E6937" s="196"/>
      <c r="F6937" s="196"/>
      <c r="G6937" s="196"/>
      <c r="H6937" s="196"/>
      <c r="I6937" s="196"/>
      <c r="J6937" s="196"/>
    </row>
    <row r="6938" customFormat="false" ht="23.4" hidden="false" customHeight="true" outlineLevel="0" collapsed="false">
      <c r="A6938" s="175" t="s">
        <v>13701</v>
      </c>
      <c r="B6938" s="176" t="s">
        <v>12459</v>
      </c>
      <c r="C6938" s="175" t="s">
        <v>12460</v>
      </c>
      <c r="D6938" s="175" t="s">
        <v>12125</v>
      </c>
      <c r="E6938" s="175" t="s">
        <v>13711</v>
      </c>
      <c r="F6938" s="175"/>
      <c r="G6938" s="177" t="s">
        <v>12461</v>
      </c>
      <c r="H6938" s="176" t="s">
        <v>12462</v>
      </c>
      <c r="I6938" s="176" t="s">
        <v>12463</v>
      </c>
      <c r="J6938" s="176" t="s">
        <v>12243</v>
      </c>
    </row>
    <row r="6939" customFormat="false" ht="43.9" hidden="false" customHeight="true" outlineLevel="0" collapsed="false">
      <c r="A6939" s="154" t="s">
        <v>13712</v>
      </c>
      <c r="B6939" s="178" t="n">
        <v>98526</v>
      </c>
      <c r="C6939" s="154" t="s">
        <v>12467</v>
      </c>
      <c r="D6939" s="154" t="s">
        <v>13702</v>
      </c>
      <c r="E6939" s="154" t="s">
        <v>13763</v>
      </c>
      <c r="F6939" s="154"/>
      <c r="G6939" s="155" t="s">
        <v>12126</v>
      </c>
      <c r="H6939" s="179" t="n">
        <v>1</v>
      </c>
      <c r="I6939" s="180" t="n">
        <v>128.67</v>
      </c>
      <c r="J6939" s="180" t="n">
        <v>128.67</v>
      </c>
    </row>
    <row r="6940" customFormat="false" ht="55.1" hidden="false" customHeight="true" outlineLevel="0" collapsed="false">
      <c r="A6940" s="181" t="s">
        <v>13714</v>
      </c>
      <c r="B6940" s="182" t="n">
        <v>5678</v>
      </c>
      <c r="C6940" s="181" t="s">
        <v>12467</v>
      </c>
      <c r="D6940" s="181" t="s">
        <v>286</v>
      </c>
      <c r="E6940" s="181" t="s">
        <v>13730</v>
      </c>
      <c r="F6940" s="181"/>
      <c r="G6940" s="183" t="s">
        <v>13731</v>
      </c>
      <c r="H6940" s="184" t="n">
        <v>0.1622</v>
      </c>
      <c r="I6940" s="185" t="n">
        <v>146.95</v>
      </c>
      <c r="J6940" s="185" t="n">
        <v>23.83</v>
      </c>
    </row>
    <row r="6941" customFormat="false" ht="43.9" hidden="false" customHeight="true" outlineLevel="0" collapsed="false">
      <c r="A6941" s="181" t="s">
        <v>13714</v>
      </c>
      <c r="B6941" s="182" t="n">
        <v>88316</v>
      </c>
      <c r="C6941" s="181" t="s">
        <v>12467</v>
      </c>
      <c r="D6941" s="181" t="s">
        <v>6483</v>
      </c>
      <c r="E6941" s="181" t="s">
        <v>13717</v>
      </c>
      <c r="F6941" s="181"/>
      <c r="G6941" s="183" t="s">
        <v>13718</v>
      </c>
      <c r="H6941" s="184" t="n">
        <v>1.0619</v>
      </c>
      <c r="I6941" s="185" t="n">
        <v>23.2</v>
      </c>
      <c r="J6941" s="185" t="n">
        <v>24.63</v>
      </c>
    </row>
    <row r="6942" customFormat="false" ht="43.9" hidden="false" customHeight="true" outlineLevel="0" collapsed="false">
      <c r="A6942" s="181" t="s">
        <v>13714</v>
      </c>
      <c r="B6942" s="182" t="n">
        <v>88441</v>
      </c>
      <c r="C6942" s="181" t="s">
        <v>12467</v>
      </c>
      <c r="D6942" s="181" t="s">
        <v>6494</v>
      </c>
      <c r="E6942" s="181" t="s">
        <v>13717</v>
      </c>
      <c r="F6942" s="181"/>
      <c r="G6942" s="183" t="s">
        <v>13718</v>
      </c>
      <c r="H6942" s="184" t="n">
        <v>1.0619</v>
      </c>
      <c r="I6942" s="185" t="n">
        <v>24.08</v>
      </c>
      <c r="J6942" s="185" t="n">
        <v>25.57</v>
      </c>
    </row>
    <row r="6943" customFormat="false" ht="55.1" hidden="false" customHeight="true" outlineLevel="0" collapsed="false">
      <c r="A6943" s="181" t="s">
        <v>13714</v>
      </c>
      <c r="B6943" s="182" t="n">
        <v>5679</v>
      </c>
      <c r="C6943" s="181" t="s">
        <v>12467</v>
      </c>
      <c r="D6943" s="181" t="s">
        <v>432</v>
      </c>
      <c r="E6943" s="181" t="s">
        <v>13730</v>
      </c>
      <c r="F6943" s="181"/>
      <c r="G6943" s="183" t="s">
        <v>13734</v>
      </c>
      <c r="H6943" s="184" t="n">
        <v>0.8997</v>
      </c>
      <c r="I6943" s="185" t="n">
        <v>60.74</v>
      </c>
      <c r="J6943" s="185" t="n">
        <v>54.64</v>
      </c>
    </row>
    <row r="6944" customFormat="false" ht="22.3" hidden="false" customHeight="true" outlineLevel="0" collapsed="false">
      <c r="A6944" s="191"/>
      <c r="B6944" s="191"/>
      <c r="C6944" s="191"/>
      <c r="D6944" s="191"/>
      <c r="E6944" s="191" t="s">
        <v>13722</v>
      </c>
      <c r="F6944" s="192" t="n">
        <v>61.13</v>
      </c>
      <c r="G6944" s="191" t="s">
        <v>13723</v>
      </c>
      <c r="H6944" s="192" t="n">
        <v>0</v>
      </c>
      <c r="I6944" s="191" t="s">
        <v>13724</v>
      </c>
      <c r="J6944" s="192" t="n">
        <v>61.13</v>
      </c>
    </row>
    <row r="6945" customFormat="false" ht="32.75" hidden="false" customHeight="true" outlineLevel="0" collapsed="false">
      <c r="A6945" s="191"/>
      <c r="B6945" s="191"/>
      <c r="C6945" s="191"/>
      <c r="D6945" s="191"/>
      <c r="E6945" s="191" t="s">
        <v>13725</v>
      </c>
      <c r="F6945" s="192" t="n">
        <v>28.59</v>
      </c>
      <c r="G6945" s="191"/>
      <c r="H6945" s="193" t="s">
        <v>13726</v>
      </c>
      <c r="I6945" s="193"/>
      <c r="J6945" s="192" t="n">
        <v>157.26</v>
      </c>
    </row>
    <row r="6946" customFormat="false" ht="22.3" hidden="false" customHeight="true" outlineLevel="0" collapsed="false">
      <c r="A6946" s="125"/>
      <c r="B6946" s="125"/>
      <c r="C6946" s="125"/>
      <c r="D6946" s="125"/>
      <c r="E6946" s="125"/>
      <c r="F6946" s="125"/>
      <c r="G6946" s="125" t="s">
        <v>13727</v>
      </c>
      <c r="H6946" s="194" t="n">
        <v>15</v>
      </c>
      <c r="I6946" s="125" t="s">
        <v>13728</v>
      </c>
      <c r="J6946" s="195" t="n">
        <v>2358.9</v>
      </c>
    </row>
    <row r="6947" customFormat="false" ht="22.3" hidden="false" customHeight="true" outlineLevel="0" collapsed="false">
      <c r="A6947" s="196"/>
      <c r="B6947" s="196"/>
      <c r="C6947" s="196"/>
      <c r="D6947" s="196"/>
      <c r="E6947" s="196"/>
      <c r="F6947" s="196"/>
      <c r="G6947" s="196"/>
      <c r="H6947" s="196"/>
      <c r="I6947" s="196"/>
      <c r="J6947" s="196"/>
    </row>
    <row r="6948" customFormat="false" ht="23.4" hidden="false" customHeight="true" outlineLevel="0" collapsed="false">
      <c r="A6948" s="175" t="s">
        <v>13703</v>
      </c>
      <c r="B6948" s="176" t="s">
        <v>12459</v>
      </c>
      <c r="C6948" s="175" t="s">
        <v>12460</v>
      </c>
      <c r="D6948" s="175" t="s">
        <v>12125</v>
      </c>
      <c r="E6948" s="175" t="s">
        <v>13711</v>
      </c>
      <c r="F6948" s="175"/>
      <c r="G6948" s="177" t="s">
        <v>12461</v>
      </c>
      <c r="H6948" s="176" t="s">
        <v>12462</v>
      </c>
      <c r="I6948" s="176" t="s">
        <v>12463</v>
      </c>
      <c r="J6948" s="176" t="s">
        <v>12243</v>
      </c>
    </row>
    <row r="6949" customFormat="false" ht="32.75" hidden="false" customHeight="true" outlineLevel="0" collapsed="false">
      <c r="A6949" s="154" t="s">
        <v>13712</v>
      </c>
      <c r="B6949" s="178" t="n">
        <v>98510</v>
      </c>
      <c r="C6949" s="154" t="s">
        <v>12467</v>
      </c>
      <c r="D6949" s="154" t="s">
        <v>13704</v>
      </c>
      <c r="E6949" s="154" t="s">
        <v>13879</v>
      </c>
      <c r="F6949" s="154"/>
      <c r="G6949" s="155" t="s">
        <v>12126</v>
      </c>
      <c r="H6949" s="179" t="n">
        <v>1</v>
      </c>
      <c r="I6949" s="180" t="n">
        <v>120.01</v>
      </c>
      <c r="J6949" s="180" t="n">
        <v>120.01</v>
      </c>
    </row>
    <row r="6950" customFormat="false" ht="43.9" hidden="false" customHeight="true" outlineLevel="0" collapsed="false">
      <c r="A6950" s="181" t="s">
        <v>13714</v>
      </c>
      <c r="B6950" s="182" t="n">
        <v>88316</v>
      </c>
      <c r="C6950" s="181" t="s">
        <v>12467</v>
      </c>
      <c r="D6950" s="181" t="s">
        <v>6483</v>
      </c>
      <c r="E6950" s="181" t="s">
        <v>13717</v>
      </c>
      <c r="F6950" s="181"/>
      <c r="G6950" s="183" t="s">
        <v>13718</v>
      </c>
      <c r="H6950" s="184" t="n">
        <v>1.0584</v>
      </c>
      <c r="I6950" s="185" t="n">
        <v>23.2</v>
      </c>
      <c r="J6950" s="185" t="n">
        <v>24.55</v>
      </c>
    </row>
    <row r="6951" customFormat="false" ht="43.9" hidden="false" customHeight="true" outlineLevel="0" collapsed="false">
      <c r="A6951" s="181" t="s">
        <v>13714</v>
      </c>
      <c r="B6951" s="182" t="n">
        <v>88441</v>
      </c>
      <c r="C6951" s="181" t="s">
        <v>12467</v>
      </c>
      <c r="D6951" s="181" t="s">
        <v>6494</v>
      </c>
      <c r="E6951" s="181" t="s">
        <v>13717</v>
      </c>
      <c r="F6951" s="181"/>
      <c r="G6951" s="183" t="s">
        <v>13718</v>
      </c>
      <c r="H6951" s="184" t="n">
        <v>0.2117</v>
      </c>
      <c r="I6951" s="185" t="n">
        <v>24.08</v>
      </c>
      <c r="J6951" s="185" t="n">
        <v>5.09</v>
      </c>
    </row>
    <row r="6952" customFormat="false" ht="43.9" hidden="false" customHeight="true" outlineLevel="0" collapsed="false">
      <c r="A6952" s="186" t="s">
        <v>13719</v>
      </c>
      <c r="B6952" s="187" t="n">
        <v>358</v>
      </c>
      <c r="C6952" s="186" t="s">
        <v>12467</v>
      </c>
      <c r="D6952" s="186" t="s">
        <v>14090</v>
      </c>
      <c r="E6952" s="186" t="s">
        <v>13720</v>
      </c>
      <c r="F6952" s="186"/>
      <c r="G6952" s="188" t="s">
        <v>12126</v>
      </c>
      <c r="H6952" s="189" t="n">
        <v>1</v>
      </c>
      <c r="I6952" s="190" t="n">
        <v>90.37</v>
      </c>
      <c r="J6952" s="190" t="n">
        <v>90.37</v>
      </c>
    </row>
    <row r="6953" customFormat="false" ht="22.3" hidden="false" customHeight="true" outlineLevel="0" collapsed="false">
      <c r="A6953" s="191"/>
      <c r="B6953" s="191"/>
      <c r="C6953" s="191"/>
      <c r="D6953" s="191"/>
      <c r="E6953" s="191" t="s">
        <v>13722</v>
      </c>
      <c r="F6953" s="192" t="n">
        <v>21.82</v>
      </c>
      <c r="G6953" s="191" t="s">
        <v>13723</v>
      </c>
      <c r="H6953" s="192" t="n">
        <v>0</v>
      </c>
      <c r="I6953" s="191" t="s">
        <v>13724</v>
      </c>
      <c r="J6953" s="192" t="n">
        <v>21.82</v>
      </c>
    </row>
    <row r="6954" customFormat="false" ht="32.75" hidden="false" customHeight="true" outlineLevel="0" collapsed="false">
      <c r="A6954" s="191"/>
      <c r="B6954" s="191"/>
      <c r="C6954" s="191"/>
      <c r="D6954" s="191"/>
      <c r="E6954" s="191" t="s">
        <v>13725</v>
      </c>
      <c r="F6954" s="192" t="n">
        <v>26.66</v>
      </c>
      <c r="G6954" s="191"/>
      <c r="H6954" s="193" t="s">
        <v>13726</v>
      </c>
      <c r="I6954" s="193"/>
      <c r="J6954" s="192" t="n">
        <v>146.67</v>
      </c>
    </row>
    <row r="6955" customFormat="false" ht="22.3" hidden="false" customHeight="true" outlineLevel="0" collapsed="false">
      <c r="A6955" s="125"/>
      <c r="B6955" s="125"/>
      <c r="C6955" s="125"/>
      <c r="D6955" s="125"/>
      <c r="E6955" s="125"/>
      <c r="F6955" s="125"/>
      <c r="G6955" s="125" t="s">
        <v>13727</v>
      </c>
      <c r="H6955" s="194" t="n">
        <v>15</v>
      </c>
      <c r="I6955" s="125" t="s">
        <v>13728</v>
      </c>
      <c r="J6955" s="195" t="n">
        <v>2200.05</v>
      </c>
    </row>
    <row r="6956" customFormat="false" ht="22.3" hidden="false" customHeight="true" outlineLevel="0" collapsed="false">
      <c r="A6956" s="196"/>
      <c r="B6956" s="196"/>
      <c r="C6956" s="196"/>
      <c r="D6956" s="196"/>
      <c r="E6956" s="196"/>
      <c r="F6956" s="196"/>
      <c r="G6956" s="196"/>
      <c r="H6956" s="196"/>
      <c r="I6956" s="196"/>
      <c r="J6956" s="196"/>
    </row>
    <row r="6957" customFormat="false" ht="23.4" hidden="false" customHeight="true" outlineLevel="0" collapsed="false">
      <c r="A6957" s="175" t="s">
        <v>13705</v>
      </c>
      <c r="B6957" s="176" t="s">
        <v>12459</v>
      </c>
      <c r="C6957" s="175" t="s">
        <v>12460</v>
      </c>
      <c r="D6957" s="175" t="s">
        <v>12125</v>
      </c>
      <c r="E6957" s="175" t="s">
        <v>13711</v>
      </c>
      <c r="F6957" s="175"/>
      <c r="G6957" s="177" t="s">
        <v>12461</v>
      </c>
      <c r="H6957" s="176" t="s">
        <v>12462</v>
      </c>
      <c r="I6957" s="176" t="s">
        <v>12463</v>
      </c>
      <c r="J6957" s="176" t="s">
        <v>12243</v>
      </c>
    </row>
    <row r="6958" customFormat="false" ht="43.9" hidden="false" customHeight="true" outlineLevel="0" collapsed="false">
      <c r="A6958" s="154" t="s">
        <v>13712</v>
      </c>
      <c r="B6958" s="178" t="s">
        <v>13706</v>
      </c>
      <c r="C6958" s="154" t="s">
        <v>12475</v>
      </c>
      <c r="D6958" s="154" t="s">
        <v>13707</v>
      </c>
      <c r="E6958" s="154" t="s">
        <v>13862</v>
      </c>
      <c r="F6958" s="154"/>
      <c r="G6958" s="155" t="s">
        <v>12126</v>
      </c>
      <c r="H6958" s="179" t="n">
        <v>1</v>
      </c>
      <c r="I6958" s="180" t="n">
        <v>59024.75</v>
      </c>
      <c r="J6958" s="180" t="n">
        <v>59024.75</v>
      </c>
    </row>
    <row r="6959" customFormat="false" ht="43.9" hidden="false" customHeight="true" outlineLevel="0" collapsed="false">
      <c r="A6959" s="181" t="s">
        <v>13714</v>
      </c>
      <c r="B6959" s="182" t="n">
        <v>88266</v>
      </c>
      <c r="C6959" s="181" t="s">
        <v>12467</v>
      </c>
      <c r="D6959" s="181" t="s">
        <v>6440</v>
      </c>
      <c r="E6959" s="181" t="s">
        <v>13717</v>
      </c>
      <c r="F6959" s="181"/>
      <c r="G6959" s="183" t="s">
        <v>13718</v>
      </c>
      <c r="H6959" s="184" t="n">
        <v>16</v>
      </c>
      <c r="I6959" s="185" t="n">
        <v>37.25</v>
      </c>
      <c r="J6959" s="185" t="n">
        <v>596</v>
      </c>
    </row>
    <row r="6960" customFormat="false" ht="43.9" hidden="false" customHeight="true" outlineLevel="0" collapsed="false">
      <c r="A6960" s="181" t="s">
        <v>13714</v>
      </c>
      <c r="B6960" s="182" t="n">
        <v>88316</v>
      </c>
      <c r="C6960" s="181" t="s">
        <v>12467</v>
      </c>
      <c r="D6960" s="181" t="s">
        <v>6483</v>
      </c>
      <c r="E6960" s="181" t="s">
        <v>13717</v>
      </c>
      <c r="F6960" s="181"/>
      <c r="G6960" s="183" t="s">
        <v>13718</v>
      </c>
      <c r="H6960" s="184" t="n">
        <v>16</v>
      </c>
      <c r="I6960" s="185" t="n">
        <v>23.2</v>
      </c>
      <c r="J6960" s="185" t="n">
        <v>371.2</v>
      </c>
    </row>
    <row r="6961" customFormat="false" ht="43.9" hidden="false" customHeight="true" outlineLevel="0" collapsed="false">
      <c r="A6961" s="181" t="s">
        <v>13714</v>
      </c>
      <c r="B6961" s="182" t="n">
        <v>92998</v>
      </c>
      <c r="C6961" s="181" t="s">
        <v>12467</v>
      </c>
      <c r="D6961" s="181" t="s">
        <v>14091</v>
      </c>
      <c r="E6961" s="181" t="s">
        <v>14022</v>
      </c>
      <c r="F6961" s="181"/>
      <c r="G6961" s="183" t="s">
        <v>12127</v>
      </c>
      <c r="H6961" s="184" t="n">
        <v>24</v>
      </c>
      <c r="I6961" s="185" t="n">
        <v>219.74</v>
      </c>
      <c r="J6961" s="185" t="n">
        <v>5273.76</v>
      </c>
    </row>
    <row r="6962" customFormat="false" ht="55.1" hidden="false" customHeight="true" outlineLevel="0" collapsed="false">
      <c r="A6962" s="181" t="s">
        <v>13714</v>
      </c>
      <c r="B6962" s="182" t="n">
        <v>93403</v>
      </c>
      <c r="C6962" s="181" t="s">
        <v>12467</v>
      </c>
      <c r="D6962" s="181" t="s">
        <v>537</v>
      </c>
      <c r="E6962" s="181" t="s">
        <v>13730</v>
      </c>
      <c r="F6962" s="181"/>
      <c r="G6962" s="183" t="s">
        <v>13734</v>
      </c>
      <c r="H6962" s="184" t="n">
        <v>4</v>
      </c>
      <c r="I6962" s="185" t="n">
        <v>75.26</v>
      </c>
      <c r="J6962" s="185" t="n">
        <v>301.04</v>
      </c>
    </row>
    <row r="6963" customFormat="false" ht="55.1" hidden="false" customHeight="true" outlineLevel="0" collapsed="false">
      <c r="A6963" s="181" t="s">
        <v>13714</v>
      </c>
      <c r="B6963" s="182" t="n">
        <v>93402</v>
      </c>
      <c r="C6963" s="181" t="s">
        <v>12467</v>
      </c>
      <c r="D6963" s="181" t="s">
        <v>391</v>
      </c>
      <c r="E6963" s="181" t="s">
        <v>13730</v>
      </c>
      <c r="F6963" s="181"/>
      <c r="G6963" s="183" t="s">
        <v>13731</v>
      </c>
      <c r="H6963" s="184" t="n">
        <v>12</v>
      </c>
      <c r="I6963" s="185" t="n">
        <v>285.06</v>
      </c>
      <c r="J6963" s="185" t="n">
        <v>3420.72</v>
      </c>
    </row>
    <row r="6964" customFormat="false" ht="43.9" hidden="false" customHeight="true" outlineLevel="0" collapsed="false">
      <c r="A6964" s="181" t="s">
        <v>13714</v>
      </c>
      <c r="B6964" s="182" t="n">
        <v>88247</v>
      </c>
      <c r="C6964" s="181" t="s">
        <v>12467</v>
      </c>
      <c r="D6964" s="181" t="s">
        <v>6422</v>
      </c>
      <c r="E6964" s="181" t="s">
        <v>13717</v>
      </c>
      <c r="F6964" s="181"/>
      <c r="G6964" s="183" t="s">
        <v>13718</v>
      </c>
      <c r="H6964" s="184" t="n">
        <v>16</v>
      </c>
      <c r="I6964" s="185" t="n">
        <v>25</v>
      </c>
      <c r="J6964" s="185" t="n">
        <v>400</v>
      </c>
    </row>
    <row r="6965" customFormat="false" ht="43.9" hidden="false" customHeight="true" outlineLevel="0" collapsed="false">
      <c r="A6965" s="181" t="s">
        <v>13714</v>
      </c>
      <c r="B6965" s="182" t="n">
        <v>88264</v>
      </c>
      <c r="C6965" s="181" t="s">
        <v>12467</v>
      </c>
      <c r="D6965" s="181" t="s">
        <v>6438</v>
      </c>
      <c r="E6965" s="181" t="s">
        <v>13717</v>
      </c>
      <c r="F6965" s="181"/>
      <c r="G6965" s="183" t="s">
        <v>13718</v>
      </c>
      <c r="H6965" s="184" t="n">
        <v>16</v>
      </c>
      <c r="I6965" s="185" t="n">
        <v>30.29</v>
      </c>
      <c r="J6965" s="185" t="n">
        <v>484.64</v>
      </c>
    </row>
    <row r="6966" customFormat="false" ht="43.9" hidden="false" customHeight="true" outlineLevel="0" collapsed="false">
      <c r="A6966" s="181" t="s">
        <v>13714</v>
      </c>
      <c r="B6966" s="182" t="n">
        <v>97893</v>
      </c>
      <c r="C6966" s="181" t="s">
        <v>12467</v>
      </c>
      <c r="D6966" s="181" t="s">
        <v>2683</v>
      </c>
      <c r="E6966" s="181" t="s">
        <v>13941</v>
      </c>
      <c r="F6966" s="181"/>
      <c r="G6966" s="183" t="s">
        <v>12126</v>
      </c>
      <c r="H6966" s="184" t="n">
        <v>1</v>
      </c>
      <c r="I6966" s="185" t="n">
        <v>589.73</v>
      </c>
      <c r="J6966" s="185" t="n">
        <v>589.73</v>
      </c>
    </row>
    <row r="6967" customFormat="false" ht="43.9" hidden="false" customHeight="true" outlineLevel="0" collapsed="false">
      <c r="A6967" s="181" t="s">
        <v>13714</v>
      </c>
      <c r="B6967" s="182" t="n">
        <v>92992</v>
      </c>
      <c r="C6967" s="181" t="s">
        <v>12467</v>
      </c>
      <c r="D6967" s="181" t="s">
        <v>13501</v>
      </c>
      <c r="E6967" s="181" t="s">
        <v>14022</v>
      </c>
      <c r="F6967" s="181"/>
      <c r="G6967" s="183" t="s">
        <v>12127</v>
      </c>
      <c r="H6967" s="184" t="n">
        <v>8</v>
      </c>
      <c r="I6967" s="185" t="n">
        <v>113.96</v>
      </c>
      <c r="J6967" s="185" t="n">
        <v>911.68</v>
      </c>
    </row>
    <row r="6968" customFormat="false" ht="55.1" hidden="false" customHeight="true" outlineLevel="0" collapsed="false">
      <c r="A6968" s="181" t="s">
        <v>13714</v>
      </c>
      <c r="B6968" s="182" t="n">
        <v>100612</v>
      </c>
      <c r="C6968" s="181" t="s">
        <v>12467</v>
      </c>
      <c r="D6968" s="181" t="s">
        <v>14092</v>
      </c>
      <c r="E6968" s="181" t="s">
        <v>13745</v>
      </c>
      <c r="F6968" s="181"/>
      <c r="G6968" s="183" t="s">
        <v>12126</v>
      </c>
      <c r="H6968" s="184" t="n">
        <v>1</v>
      </c>
      <c r="I6968" s="185" t="n">
        <v>1287.44</v>
      </c>
      <c r="J6968" s="185" t="n">
        <v>1287.44</v>
      </c>
    </row>
    <row r="6969" customFormat="false" ht="32.75" hidden="false" customHeight="true" outlineLevel="0" collapsed="false">
      <c r="A6969" s="186" t="s">
        <v>13719</v>
      </c>
      <c r="B6969" s="187" t="n">
        <v>41954</v>
      </c>
      <c r="C6969" s="186" t="s">
        <v>12467</v>
      </c>
      <c r="D6969" s="186" t="s">
        <v>7607</v>
      </c>
      <c r="E6969" s="186" t="s">
        <v>13720</v>
      </c>
      <c r="F6969" s="186"/>
      <c r="G6969" s="188" t="s">
        <v>12533</v>
      </c>
      <c r="H6969" s="189" t="n">
        <v>5</v>
      </c>
      <c r="I6969" s="190" t="n">
        <v>70.39</v>
      </c>
      <c r="J6969" s="190" t="n">
        <v>351.95</v>
      </c>
    </row>
    <row r="6970" customFormat="false" ht="22.3" hidden="false" customHeight="true" outlineLevel="0" collapsed="false">
      <c r="A6970" s="186" t="s">
        <v>13719</v>
      </c>
      <c r="B6970" s="187" t="n">
        <v>2678</v>
      </c>
      <c r="C6970" s="186" t="s">
        <v>12467</v>
      </c>
      <c r="D6970" s="186" t="s">
        <v>8825</v>
      </c>
      <c r="E6970" s="186" t="s">
        <v>13720</v>
      </c>
      <c r="F6970" s="186"/>
      <c r="G6970" s="188" t="s">
        <v>12127</v>
      </c>
      <c r="H6970" s="189" t="n">
        <v>3</v>
      </c>
      <c r="I6970" s="190" t="n">
        <v>3.14</v>
      </c>
      <c r="J6970" s="190" t="n">
        <v>9.42</v>
      </c>
    </row>
    <row r="6971" customFormat="false" ht="32.75" hidden="false" customHeight="true" outlineLevel="0" collapsed="false">
      <c r="A6971" s="186" t="s">
        <v>13719</v>
      </c>
      <c r="B6971" s="187" t="s">
        <v>14093</v>
      </c>
      <c r="C6971" s="186" t="s">
        <v>12475</v>
      </c>
      <c r="D6971" s="186" t="s">
        <v>14094</v>
      </c>
      <c r="E6971" s="186" t="s">
        <v>13720</v>
      </c>
      <c r="F6971" s="186"/>
      <c r="G6971" s="188" t="s">
        <v>12126</v>
      </c>
      <c r="H6971" s="189" t="n">
        <v>3</v>
      </c>
      <c r="I6971" s="190" t="n">
        <v>30</v>
      </c>
      <c r="J6971" s="190" t="n">
        <v>90</v>
      </c>
    </row>
    <row r="6972" customFormat="false" ht="22.3" hidden="false" customHeight="true" outlineLevel="0" collapsed="false">
      <c r="A6972" s="186" t="s">
        <v>13719</v>
      </c>
      <c r="B6972" s="187" t="s">
        <v>14095</v>
      </c>
      <c r="C6972" s="186" t="s">
        <v>12475</v>
      </c>
      <c r="D6972" s="186" t="s">
        <v>14096</v>
      </c>
      <c r="E6972" s="186" t="s">
        <v>13720</v>
      </c>
      <c r="F6972" s="186"/>
      <c r="G6972" s="188" t="s">
        <v>12126</v>
      </c>
      <c r="H6972" s="189" t="n">
        <v>6</v>
      </c>
      <c r="I6972" s="190" t="n">
        <v>15.2</v>
      </c>
      <c r="J6972" s="190" t="n">
        <v>91.2</v>
      </c>
    </row>
    <row r="6973" customFormat="false" ht="32.75" hidden="false" customHeight="true" outlineLevel="0" collapsed="false">
      <c r="A6973" s="186" t="s">
        <v>13719</v>
      </c>
      <c r="B6973" s="187" t="n">
        <v>402</v>
      </c>
      <c r="C6973" s="186" t="s">
        <v>12467</v>
      </c>
      <c r="D6973" s="186" t="s">
        <v>9208</v>
      </c>
      <c r="E6973" s="186" t="s">
        <v>13720</v>
      </c>
      <c r="F6973" s="186"/>
      <c r="G6973" s="188" t="s">
        <v>12126</v>
      </c>
      <c r="H6973" s="189" t="n">
        <v>3</v>
      </c>
      <c r="I6973" s="190" t="n">
        <v>21.13</v>
      </c>
      <c r="J6973" s="190" t="n">
        <v>63.39</v>
      </c>
    </row>
    <row r="6974" customFormat="false" ht="32.75" hidden="false" customHeight="true" outlineLevel="0" collapsed="false">
      <c r="A6974" s="186" t="s">
        <v>13719</v>
      </c>
      <c r="B6974" s="187" t="n">
        <v>432</v>
      </c>
      <c r="C6974" s="186" t="s">
        <v>12467</v>
      </c>
      <c r="D6974" s="186" t="s">
        <v>10344</v>
      </c>
      <c r="E6974" s="186" t="s">
        <v>13720</v>
      </c>
      <c r="F6974" s="186"/>
      <c r="G6974" s="188" t="s">
        <v>12126</v>
      </c>
      <c r="H6974" s="189" t="n">
        <v>6</v>
      </c>
      <c r="I6974" s="190" t="n">
        <v>15.89</v>
      </c>
      <c r="J6974" s="190" t="n">
        <v>95.34</v>
      </c>
    </row>
    <row r="6975" customFormat="false" ht="32.75" hidden="false" customHeight="true" outlineLevel="0" collapsed="false">
      <c r="A6975" s="186" t="s">
        <v>13719</v>
      </c>
      <c r="B6975" s="187" t="n">
        <v>1580</v>
      </c>
      <c r="C6975" s="186" t="s">
        <v>12467</v>
      </c>
      <c r="D6975" s="186" t="s">
        <v>11456</v>
      </c>
      <c r="E6975" s="186" t="s">
        <v>13720</v>
      </c>
      <c r="F6975" s="186"/>
      <c r="G6975" s="188" t="s">
        <v>12126</v>
      </c>
      <c r="H6975" s="189" t="n">
        <v>4</v>
      </c>
      <c r="I6975" s="190" t="n">
        <v>9.79</v>
      </c>
      <c r="J6975" s="190" t="n">
        <v>39.16</v>
      </c>
    </row>
    <row r="6976" customFormat="false" ht="22.3" hidden="false" customHeight="true" outlineLevel="0" collapsed="false">
      <c r="A6976" s="186" t="s">
        <v>13719</v>
      </c>
      <c r="B6976" s="187" t="n">
        <v>4337</v>
      </c>
      <c r="C6976" s="186" t="s">
        <v>12467</v>
      </c>
      <c r="D6976" s="186" t="s">
        <v>10612</v>
      </c>
      <c r="E6976" s="186" t="s">
        <v>13720</v>
      </c>
      <c r="F6976" s="186"/>
      <c r="G6976" s="188" t="s">
        <v>12126</v>
      </c>
      <c r="H6976" s="189" t="n">
        <v>9</v>
      </c>
      <c r="I6976" s="190" t="n">
        <v>2.66</v>
      </c>
      <c r="J6976" s="190" t="n">
        <v>23.94</v>
      </c>
    </row>
    <row r="6977" customFormat="false" ht="32.75" hidden="false" customHeight="true" outlineLevel="0" collapsed="false">
      <c r="A6977" s="186" t="s">
        <v>13719</v>
      </c>
      <c r="B6977" s="187" t="n">
        <v>41204</v>
      </c>
      <c r="C6977" s="186" t="s">
        <v>12467</v>
      </c>
      <c r="D6977" s="186" t="s">
        <v>14097</v>
      </c>
      <c r="E6977" s="186" t="s">
        <v>13720</v>
      </c>
      <c r="F6977" s="186"/>
      <c r="G6977" s="188" t="s">
        <v>12126</v>
      </c>
      <c r="H6977" s="189" t="n">
        <v>1</v>
      </c>
      <c r="I6977" s="190" t="n">
        <v>1692.88</v>
      </c>
      <c r="J6977" s="190" t="n">
        <v>1692.88</v>
      </c>
    </row>
    <row r="6978" customFormat="false" ht="43.9" hidden="false" customHeight="true" outlineLevel="0" collapsed="false">
      <c r="A6978" s="186" t="s">
        <v>13719</v>
      </c>
      <c r="B6978" s="187" t="n">
        <v>34643</v>
      </c>
      <c r="C6978" s="186" t="s">
        <v>12467</v>
      </c>
      <c r="D6978" s="186" t="s">
        <v>13750</v>
      </c>
      <c r="E6978" s="186" t="s">
        <v>13720</v>
      </c>
      <c r="F6978" s="186"/>
      <c r="G6978" s="188" t="s">
        <v>12126</v>
      </c>
      <c r="H6978" s="189" t="n">
        <v>6</v>
      </c>
      <c r="I6978" s="190" t="n">
        <v>48.6</v>
      </c>
      <c r="J6978" s="190" t="n">
        <v>291.6</v>
      </c>
    </row>
    <row r="6979" customFormat="false" ht="32.75" hidden="false" customHeight="true" outlineLevel="0" collapsed="false">
      <c r="A6979" s="186" t="s">
        <v>13719</v>
      </c>
      <c r="B6979" s="187" t="n">
        <v>433</v>
      </c>
      <c r="C6979" s="186" t="s">
        <v>12467</v>
      </c>
      <c r="D6979" s="186" t="s">
        <v>10347</v>
      </c>
      <c r="E6979" s="186" t="s">
        <v>13720</v>
      </c>
      <c r="F6979" s="186"/>
      <c r="G6979" s="188" t="s">
        <v>12126</v>
      </c>
      <c r="H6979" s="189" t="n">
        <v>1</v>
      </c>
      <c r="I6979" s="190" t="n">
        <v>21.3</v>
      </c>
      <c r="J6979" s="190" t="n">
        <v>21.3</v>
      </c>
    </row>
    <row r="6980" customFormat="false" ht="43.9" hidden="false" customHeight="true" outlineLevel="0" collapsed="false">
      <c r="A6980" s="186" t="s">
        <v>13719</v>
      </c>
      <c r="B6980" s="187" t="n">
        <v>39248</v>
      </c>
      <c r="C6980" s="186" t="s">
        <v>12467</v>
      </c>
      <c r="D6980" s="186" t="s">
        <v>14098</v>
      </c>
      <c r="E6980" s="186" t="s">
        <v>13720</v>
      </c>
      <c r="F6980" s="186"/>
      <c r="G6980" s="188" t="s">
        <v>12127</v>
      </c>
      <c r="H6980" s="189" t="n">
        <v>2</v>
      </c>
      <c r="I6980" s="190" t="n">
        <v>11.56</v>
      </c>
      <c r="J6980" s="190" t="n">
        <v>23.12</v>
      </c>
    </row>
    <row r="6981" customFormat="false" ht="22.3" hidden="false" customHeight="true" outlineLevel="0" collapsed="false">
      <c r="A6981" s="186" t="s">
        <v>13719</v>
      </c>
      <c r="B6981" s="187" t="s">
        <v>14099</v>
      </c>
      <c r="C6981" s="186" t="s">
        <v>12475</v>
      </c>
      <c r="D6981" s="186" t="s">
        <v>14100</v>
      </c>
      <c r="E6981" s="186" t="s">
        <v>13720</v>
      </c>
      <c r="F6981" s="186"/>
      <c r="G6981" s="188" t="s">
        <v>12127</v>
      </c>
      <c r="H6981" s="189" t="n">
        <v>3</v>
      </c>
      <c r="I6981" s="190" t="n">
        <v>3.13</v>
      </c>
      <c r="J6981" s="190" t="n">
        <v>9.39</v>
      </c>
    </row>
    <row r="6982" customFormat="false" ht="22.3" hidden="false" customHeight="true" outlineLevel="0" collapsed="false">
      <c r="A6982" s="186" t="s">
        <v>13719</v>
      </c>
      <c r="B6982" s="187" t="s">
        <v>14101</v>
      </c>
      <c r="C6982" s="186" t="s">
        <v>12475</v>
      </c>
      <c r="D6982" s="186" t="s">
        <v>14102</v>
      </c>
      <c r="E6982" s="186" t="s">
        <v>13720</v>
      </c>
      <c r="F6982" s="186"/>
      <c r="G6982" s="188" t="s">
        <v>12126</v>
      </c>
      <c r="H6982" s="189" t="n">
        <v>3</v>
      </c>
      <c r="I6982" s="190" t="n">
        <v>18.4</v>
      </c>
      <c r="J6982" s="190" t="n">
        <v>55.2</v>
      </c>
    </row>
    <row r="6983" customFormat="false" ht="32.75" hidden="false" customHeight="true" outlineLevel="0" collapsed="false">
      <c r="A6983" s="186" t="s">
        <v>13719</v>
      </c>
      <c r="B6983" s="187" t="s">
        <v>14103</v>
      </c>
      <c r="C6983" s="186" t="s">
        <v>12475</v>
      </c>
      <c r="D6983" s="186" t="s">
        <v>14104</v>
      </c>
      <c r="E6983" s="186" t="s">
        <v>13720</v>
      </c>
      <c r="F6983" s="186"/>
      <c r="G6983" s="188" t="s">
        <v>12126</v>
      </c>
      <c r="H6983" s="189" t="n">
        <v>4</v>
      </c>
      <c r="I6983" s="190" t="n">
        <v>16.9</v>
      </c>
      <c r="J6983" s="190" t="n">
        <v>67.6</v>
      </c>
    </row>
    <row r="6984" customFormat="false" ht="43.9" hidden="false" customHeight="true" outlineLevel="0" collapsed="false">
      <c r="A6984" s="186" t="s">
        <v>13719</v>
      </c>
      <c r="B6984" s="187" t="n">
        <v>7619</v>
      </c>
      <c r="C6984" s="186" t="s">
        <v>12467</v>
      </c>
      <c r="D6984" s="186" t="s">
        <v>11571</v>
      </c>
      <c r="E6984" s="186" t="s">
        <v>13720</v>
      </c>
      <c r="F6984" s="186"/>
      <c r="G6984" s="188" t="s">
        <v>12126</v>
      </c>
      <c r="H6984" s="189" t="n">
        <v>1</v>
      </c>
      <c r="I6984" s="190" t="n">
        <v>34798.18</v>
      </c>
      <c r="J6984" s="190" t="n">
        <v>34798.18</v>
      </c>
    </row>
    <row r="6985" customFormat="false" ht="22.3" hidden="false" customHeight="true" outlineLevel="0" collapsed="false">
      <c r="A6985" s="186" t="s">
        <v>13719</v>
      </c>
      <c r="B6985" s="187" t="s">
        <v>14105</v>
      </c>
      <c r="C6985" s="186" t="s">
        <v>12475</v>
      </c>
      <c r="D6985" s="186" t="s">
        <v>14106</v>
      </c>
      <c r="E6985" s="186" t="s">
        <v>13720</v>
      </c>
      <c r="F6985" s="186"/>
      <c r="G6985" s="188" t="s">
        <v>12126</v>
      </c>
      <c r="H6985" s="189" t="n">
        <v>12</v>
      </c>
      <c r="I6985" s="190" t="n">
        <v>24.41</v>
      </c>
      <c r="J6985" s="190" t="n">
        <v>292.92</v>
      </c>
    </row>
    <row r="6986" customFormat="false" ht="22.3" hidden="false" customHeight="true" outlineLevel="0" collapsed="false">
      <c r="A6986" s="186" t="s">
        <v>13719</v>
      </c>
      <c r="B6986" s="187" t="n">
        <v>867</v>
      </c>
      <c r="C6986" s="186" t="s">
        <v>12467</v>
      </c>
      <c r="D6986" s="186" t="s">
        <v>7624</v>
      </c>
      <c r="E6986" s="186" t="s">
        <v>13720</v>
      </c>
      <c r="F6986" s="186"/>
      <c r="G6986" s="188" t="s">
        <v>12127</v>
      </c>
      <c r="H6986" s="189" t="n">
        <v>25</v>
      </c>
      <c r="I6986" s="190" t="n">
        <v>61.11</v>
      </c>
      <c r="J6986" s="190" t="n">
        <v>1527.75</v>
      </c>
    </row>
    <row r="6987" customFormat="false" ht="22.3" hidden="false" customHeight="true" outlineLevel="0" collapsed="false">
      <c r="A6987" s="186" t="s">
        <v>13719</v>
      </c>
      <c r="B6987" s="187" t="n">
        <v>3915</v>
      </c>
      <c r="C6987" s="186" t="s">
        <v>12467</v>
      </c>
      <c r="D6987" s="186" t="s">
        <v>9819</v>
      </c>
      <c r="E6987" s="186" t="s">
        <v>13720</v>
      </c>
      <c r="F6987" s="186"/>
      <c r="G6987" s="188" t="s">
        <v>12126</v>
      </c>
      <c r="H6987" s="189" t="n">
        <v>2</v>
      </c>
      <c r="I6987" s="190" t="n">
        <v>123.7</v>
      </c>
      <c r="J6987" s="190" t="n">
        <v>247.4</v>
      </c>
    </row>
    <row r="6988" customFormat="false" ht="43.9" hidden="false" customHeight="true" outlineLevel="0" collapsed="false">
      <c r="A6988" s="186" t="s">
        <v>13719</v>
      </c>
      <c r="B6988" s="187" t="n">
        <v>1051</v>
      </c>
      <c r="C6988" s="186" t="s">
        <v>12467</v>
      </c>
      <c r="D6988" s="186" t="s">
        <v>7603</v>
      </c>
      <c r="E6988" s="186" t="s">
        <v>13720</v>
      </c>
      <c r="F6988" s="186"/>
      <c r="G6988" s="188" t="s">
        <v>12126</v>
      </c>
      <c r="H6988" s="189" t="n">
        <v>1</v>
      </c>
      <c r="I6988" s="190" t="n">
        <v>74.32</v>
      </c>
      <c r="J6988" s="190" t="n">
        <v>74.32</v>
      </c>
    </row>
    <row r="6989" customFormat="false" ht="32.75" hidden="false" customHeight="true" outlineLevel="0" collapsed="false">
      <c r="A6989" s="186" t="s">
        <v>13719</v>
      </c>
      <c r="B6989" s="187" t="n">
        <v>379</v>
      </c>
      <c r="C6989" s="186" t="s">
        <v>12467</v>
      </c>
      <c r="D6989" s="186" t="s">
        <v>7253</v>
      </c>
      <c r="E6989" s="186" t="s">
        <v>13720</v>
      </c>
      <c r="F6989" s="186"/>
      <c r="G6989" s="188" t="s">
        <v>12126</v>
      </c>
      <c r="H6989" s="189" t="n">
        <v>5</v>
      </c>
      <c r="I6989" s="190" t="n">
        <v>1.43</v>
      </c>
      <c r="J6989" s="190" t="n">
        <v>7.15</v>
      </c>
    </row>
    <row r="6990" customFormat="false" ht="22.3" hidden="false" customHeight="true" outlineLevel="0" collapsed="false">
      <c r="A6990" s="186" t="s">
        <v>13719</v>
      </c>
      <c r="B6990" s="187" t="s">
        <v>14107</v>
      </c>
      <c r="C6990" s="186" t="s">
        <v>12475</v>
      </c>
      <c r="D6990" s="186" t="s">
        <v>14108</v>
      </c>
      <c r="E6990" s="186" t="s">
        <v>13720</v>
      </c>
      <c r="F6990" s="186"/>
      <c r="G6990" s="188" t="s">
        <v>12126</v>
      </c>
      <c r="H6990" s="189" t="n">
        <v>6</v>
      </c>
      <c r="I6990" s="190" t="n">
        <v>51.1</v>
      </c>
      <c r="J6990" s="190" t="n">
        <v>306.6</v>
      </c>
    </row>
    <row r="6991" customFormat="false" ht="32.75" hidden="false" customHeight="true" outlineLevel="0" collapsed="false">
      <c r="A6991" s="186" t="s">
        <v>13719</v>
      </c>
      <c r="B6991" s="187" t="n">
        <v>427</v>
      </c>
      <c r="C6991" s="186" t="s">
        <v>12467</v>
      </c>
      <c r="D6991" s="186" t="s">
        <v>7040</v>
      </c>
      <c r="E6991" s="186" t="s">
        <v>13720</v>
      </c>
      <c r="F6991" s="186"/>
      <c r="G6991" s="188" t="s">
        <v>12126</v>
      </c>
      <c r="H6991" s="189" t="n">
        <v>1</v>
      </c>
      <c r="I6991" s="190" t="n">
        <v>11.42</v>
      </c>
      <c r="J6991" s="190" t="n">
        <v>11.42</v>
      </c>
    </row>
    <row r="6992" customFormat="false" ht="32.75" hidden="false" customHeight="true" outlineLevel="0" collapsed="false">
      <c r="A6992" s="186" t="s">
        <v>13719</v>
      </c>
      <c r="B6992" s="187" t="n">
        <v>7581</v>
      </c>
      <c r="C6992" s="186" t="s">
        <v>12467</v>
      </c>
      <c r="D6992" s="186" t="s">
        <v>10950</v>
      </c>
      <c r="E6992" s="186" t="s">
        <v>13720</v>
      </c>
      <c r="F6992" s="186"/>
      <c r="G6992" s="188" t="s">
        <v>12126</v>
      </c>
      <c r="H6992" s="189" t="n">
        <v>1</v>
      </c>
      <c r="I6992" s="190" t="n">
        <v>6</v>
      </c>
      <c r="J6992" s="190" t="n">
        <v>6</v>
      </c>
    </row>
    <row r="6993" customFormat="false" ht="32.75" hidden="false" customHeight="true" outlineLevel="0" collapsed="false">
      <c r="A6993" s="186" t="s">
        <v>13719</v>
      </c>
      <c r="B6993" s="187" t="s">
        <v>14109</v>
      </c>
      <c r="C6993" s="186" t="s">
        <v>12475</v>
      </c>
      <c r="D6993" s="186" t="s">
        <v>14110</v>
      </c>
      <c r="E6993" s="186" t="s">
        <v>13720</v>
      </c>
      <c r="F6993" s="186"/>
      <c r="G6993" s="188" t="s">
        <v>12126</v>
      </c>
      <c r="H6993" s="189" t="n">
        <v>1</v>
      </c>
      <c r="I6993" s="190" t="n">
        <v>894.29</v>
      </c>
      <c r="J6993" s="190" t="n">
        <v>894.29</v>
      </c>
    </row>
    <row r="6994" customFormat="false" ht="32.75" hidden="false" customHeight="true" outlineLevel="0" collapsed="false">
      <c r="A6994" s="186" t="s">
        <v>13719</v>
      </c>
      <c r="B6994" s="187" t="n">
        <v>430</v>
      </c>
      <c r="C6994" s="186" t="s">
        <v>12467</v>
      </c>
      <c r="D6994" s="186" t="s">
        <v>10341</v>
      </c>
      <c r="E6994" s="186" t="s">
        <v>13720</v>
      </c>
      <c r="F6994" s="186"/>
      <c r="G6994" s="188" t="s">
        <v>12126</v>
      </c>
      <c r="H6994" s="189" t="n">
        <v>3</v>
      </c>
      <c r="I6994" s="190" t="n">
        <v>10.83</v>
      </c>
      <c r="J6994" s="190" t="n">
        <v>32.49</v>
      </c>
    </row>
    <row r="6995" customFormat="false" ht="32.75" hidden="false" customHeight="true" outlineLevel="0" collapsed="false">
      <c r="A6995" s="186" t="s">
        <v>13719</v>
      </c>
      <c r="B6995" s="187" t="n">
        <v>4276</v>
      </c>
      <c r="C6995" s="186" t="s">
        <v>12467</v>
      </c>
      <c r="D6995" s="186" t="s">
        <v>10309</v>
      </c>
      <c r="E6995" s="186" t="s">
        <v>13720</v>
      </c>
      <c r="F6995" s="186"/>
      <c r="G6995" s="188" t="s">
        <v>12126</v>
      </c>
      <c r="H6995" s="189" t="n">
        <v>3</v>
      </c>
      <c r="I6995" s="190" t="n">
        <v>236.5</v>
      </c>
      <c r="J6995" s="190" t="n">
        <v>709.5</v>
      </c>
    </row>
    <row r="6996" customFormat="false" ht="22.3" hidden="false" customHeight="true" outlineLevel="0" collapsed="false">
      <c r="A6996" s="186" t="s">
        <v>13719</v>
      </c>
      <c r="B6996" s="187" t="s">
        <v>14111</v>
      </c>
      <c r="C6996" s="186" t="s">
        <v>12475</v>
      </c>
      <c r="D6996" s="186" t="s">
        <v>14112</v>
      </c>
      <c r="E6996" s="186" t="s">
        <v>13720</v>
      </c>
      <c r="F6996" s="186"/>
      <c r="G6996" s="188" t="s">
        <v>12126</v>
      </c>
      <c r="H6996" s="189" t="n">
        <v>3</v>
      </c>
      <c r="I6996" s="190" t="n">
        <v>69</v>
      </c>
      <c r="J6996" s="190" t="n">
        <v>207</v>
      </c>
    </row>
    <row r="6997" customFormat="false" ht="22.3" hidden="false" customHeight="true" outlineLevel="0" collapsed="false">
      <c r="A6997" s="186" t="s">
        <v>13719</v>
      </c>
      <c r="B6997" s="187" t="s">
        <v>14113</v>
      </c>
      <c r="C6997" s="186" t="s">
        <v>12475</v>
      </c>
      <c r="D6997" s="186" t="s">
        <v>14114</v>
      </c>
      <c r="E6997" s="186" t="s">
        <v>13720</v>
      </c>
      <c r="F6997" s="186"/>
      <c r="G6997" s="188" t="s">
        <v>12127</v>
      </c>
      <c r="H6997" s="189" t="n">
        <v>45</v>
      </c>
      <c r="I6997" s="190" t="n">
        <v>8.47</v>
      </c>
      <c r="J6997" s="190" t="n">
        <v>381.15</v>
      </c>
    </row>
    <row r="6998" customFormat="false" ht="32.75" hidden="false" customHeight="true" outlineLevel="0" collapsed="false">
      <c r="A6998" s="186" t="s">
        <v>13719</v>
      </c>
      <c r="B6998" s="187" t="n">
        <v>2621</v>
      </c>
      <c r="C6998" s="186" t="s">
        <v>12467</v>
      </c>
      <c r="D6998" s="186" t="s">
        <v>14115</v>
      </c>
      <c r="E6998" s="186" t="s">
        <v>13720</v>
      </c>
      <c r="F6998" s="186"/>
      <c r="G6998" s="188" t="s">
        <v>12126</v>
      </c>
      <c r="H6998" s="189" t="n">
        <v>1</v>
      </c>
      <c r="I6998" s="190" t="n">
        <v>163.48</v>
      </c>
      <c r="J6998" s="190" t="n">
        <v>163.48</v>
      </c>
    </row>
    <row r="6999" customFormat="false" ht="32.75" hidden="false" customHeight="true" outlineLevel="0" collapsed="false">
      <c r="A6999" s="186" t="s">
        <v>13719</v>
      </c>
      <c r="B6999" s="187" t="n">
        <v>439</v>
      </c>
      <c r="C6999" s="186" t="s">
        <v>12467</v>
      </c>
      <c r="D6999" s="186" t="s">
        <v>10346</v>
      </c>
      <c r="E6999" s="186" t="s">
        <v>13720</v>
      </c>
      <c r="F6999" s="186"/>
      <c r="G6999" s="188" t="s">
        <v>12126</v>
      </c>
      <c r="H6999" s="189" t="n">
        <v>1</v>
      </c>
      <c r="I6999" s="190" t="n">
        <v>18.25</v>
      </c>
      <c r="J6999" s="190" t="n">
        <v>18.25</v>
      </c>
    </row>
    <row r="7000" customFormat="false" ht="22.3" hidden="false" customHeight="true" outlineLevel="0" collapsed="false">
      <c r="A7000" s="186" t="s">
        <v>13719</v>
      </c>
      <c r="B7000" s="187" t="s">
        <v>14116</v>
      </c>
      <c r="C7000" s="186" t="s">
        <v>12475</v>
      </c>
      <c r="D7000" s="186" t="s">
        <v>14117</v>
      </c>
      <c r="E7000" s="186" t="s">
        <v>13720</v>
      </c>
      <c r="F7000" s="186"/>
      <c r="G7000" s="188" t="s">
        <v>12126</v>
      </c>
      <c r="H7000" s="189" t="n">
        <v>2</v>
      </c>
      <c r="I7000" s="190" t="n">
        <v>6.77</v>
      </c>
      <c r="J7000" s="190" t="n">
        <v>13.54</v>
      </c>
    </row>
    <row r="7001" customFormat="false" ht="22.3" hidden="false" customHeight="true" outlineLevel="0" collapsed="false">
      <c r="A7001" s="186" t="s">
        <v>13719</v>
      </c>
      <c r="B7001" s="187" t="s">
        <v>14118</v>
      </c>
      <c r="C7001" s="186" t="s">
        <v>12475</v>
      </c>
      <c r="D7001" s="186" t="s">
        <v>14119</v>
      </c>
      <c r="E7001" s="186" t="s">
        <v>13720</v>
      </c>
      <c r="F7001" s="186"/>
      <c r="G7001" s="188" t="s">
        <v>12126</v>
      </c>
      <c r="H7001" s="189" t="n">
        <v>6</v>
      </c>
      <c r="I7001" s="190" t="n">
        <v>1.47</v>
      </c>
      <c r="J7001" s="190" t="n">
        <v>8.82</v>
      </c>
    </row>
    <row r="7002" customFormat="false" ht="32.75" hidden="false" customHeight="true" outlineLevel="0" collapsed="false">
      <c r="A7002" s="186" t="s">
        <v>13719</v>
      </c>
      <c r="B7002" s="187" t="n">
        <v>7693</v>
      </c>
      <c r="C7002" s="186" t="s">
        <v>12467</v>
      </c>
      <c r="D7002" s="186" t="s">
        <v>11653</v>
      </c>
      <c r="E7002" s="186" t="s">
        <v>13720</v>
      </c>
      <c r="F7002" s="186"/>
      <c r="G7002" s="188" t="s">
        <v>12127</v>
      </c>
      <c r="H7002" s="189" t="n">
        <v>5</v>
      </c>
      <c r="I7002" s="190" t="n">
        <v>169.34</v>
      </c>
      <c r="J7002" s="190" t="n">
        <v>846.7</v>
      </c>
    </row>
    <row r="7003" customFormat="false" ht="22.3" hidden="false" customHeight="true" outlineLevel="0" collapsed="false">
      <c r="A7003" s="186" t="s">
        <v>13719</v>
      </c>
      <c r="B7003" s="187" t="s">
        <v>14120</v>
      </c>
      <c r="C7003" s="186" t="s">
        <v>12475</v>
      </c>
      <c r="D7003" s="186" t="s">
        <v>14121</v>
      </c>
      <c r="E7003" s="186" t="s">
        <v>13720</v>
      </c>
      <c r="F7003" s="186"/>
      <c r="G7003" s="188" t="s">
        <v>12126</v>
      </c>
      <c r="H7003" s="189" t="n">
        <v>4</v>
      </c>
      <c r="I7003" s="190" t="n">
        <v>31.08</v>
      </c>
      <c r="J7003" s="190" t="n">
        <v>124.32</v>
      </c>
    </row>
    <row r="7004" customFormat="false" ht="32.75" hidden="false" customHeight="true" outlineLevel="0" collapsed="false">
      <c r="A7004" s="186" t="s">
        <v>13719</v>
      </c>
      <c r="B7004" s="187" t="n">
        <v>7576</v>
      </c>
      <c r="C7004" s="186" t="s">
        <v>12467</v>
      </c>
      <c r="D7004" s="186" t="s">
        <v>11042</v>
      </c>
      <c r="E7004" s="186" t="s">
        <v>13720</v>
      </c>
      <c r="F7004" s="186"/>
      <c r="G7004" s="188" t="s">
        <v>12126</v>
      </c>
      <c r="H7004" s="189" t="n">
        <v>2</v>
      </c>
      <c r="I7004" s="190" t="n">
        <v>246.48</v>
      </c>
      <c r="J7004" s="190" t="n">
        <v>492.96</v>
      </c>
    </row>
    <row r="7005" customFormat="false" ht="32.75" hidden="false" customHeight="true" outlineLevel="0" collapsed="false">
      <c r="A7005" s="186" t="s">
        <v>13719</v>
      </c>
      <c r="B7005" s="187" t="n">
        <v>2378</v>
      </c>
      <c r="C7005" s="186" t="s">
        <v>12467</v>
      </c>
      <c r="D7005" s="186" t="s">
        <v>8696</v>
      </c>
      <c r="E7005" s="186" t="s">
        <v>13720</v>
      </c>
      <c r="F7005" s="186"/>
      <c r="G7005" s="188" t="s">
        <v>12126</v>
      </c>
      <c r="H7005" s="189" t="n">
        <v>1</v>
      </c>
      <c r="I7005" s="190" t="n">
        <v>1298.81</v>
      </c>
      <c r="J7005" s="190" t="n">
        <v>1298.81</v>
      </c>
    </row>
    <row r="7006" customFormat="false" ht="22.3" hidden="false" customHeight="true" outlineLevel="0" collapsed="false">
      <c r="A7006" s="191"/>
      <c r="B7006" s="191"/>
      <c r="C7006" s="191"/>
      <c r="D7006" s="191"/>
      <c r="E7006" s="191" t="s">
        <v>13722</v>
      </c>
      <c r="F7006" s="192" t="n">
        <v>2782.41</v>
      </c>
      <c r="G7006" s="191" t="s">
        <v>13723</v>
      </c>
      <c r="H7006" s="192" t="n">
        <v>0</v>
      </c>
      <c r="I7006" s="191" t="s">
        <v>13724</v>
      </c>
      <c r="J7006" s="192" t="n">
        <v>2782.41</v>
      </c>
    </row>
    <row r="7007" customFormat="false" ht="32.75" hidden="false" customHeight="true" outlineLevel="0" collapsed="false">
      <c r="A7007" s="191"/>
      <c r="B7007" s="191"/>
      <c r="C7007" s="191"/>
      <c r="D7007" s="191"/>
      <c r="E7007" s="191" t="s">
        <v>13725</v>
      </c>
      <c r="F7007" s="192" t="n">
        <v>13115.29</v>
      </c>
      <c r="G7007" s="191"/>
      <c r="H7007" s="193" t="s">
        <v>13726</v>
      </c>
      <c r="I7007" s="193"/>
      <c r="J7007" s="192" t="n">
        <v>72140.04</v>
      </c>
    </row>
    <row r="7008" customFormat="false" ht="22.3" hidden="false" customHeight="true" outlineLevel="0" collapsed="false">
      <c r="A7008" s="125"/>
      <c r="B7008" s="125"/>
      <c r="C7008" s="125"/>
      <c r="D7008" s="125"/>
      <c r="E7008" s="125"/>
      <c r="F7008" s="125"/>
      <c r="G7008" s="125" t="s">
        <v>13727</v>
      </c>
      <c r="H7008" s="194" t="n">
        <v>1</v>
      </c>
      <c r="I7008" s="125" t="s">
        <v>13728</v>
      </c>
      <c r="J7008" s="195" t="n">
        <v>72140.04</v>
      </c>
    </row>
    <row r="7009" customFormat="false" ht="22.3" hidden="false" customHeight="true" outlineLevel="0" collapsed="false">
      <c r="A7009" s="196"/>
      <c r="B7009" s="196"/>
      <c r="C7009" s="196"/>
      <c r="D7009" s="196"/>
      <c r="E7009" s="196"/>
      <c r="F7009" s="196"/>
      <c r="G7009" s="196"/>
      <c r="H7009" s="196"/>
      <c r="I7009" s="196"/>
      <c r="J7009" s="196"/>
    </row>
    <row r="7010" customFormat="false" ht="22.3" hidden="false" customHeight="true" outlineLevel="0" collapsed="false">
      <c r="A7010" s="121"/>
      <c r="B7010" s="121"/>
      <c r="C7010" s="121"/>
      <c r="D7010" s="121"/>
      <c r="E7010" s="121"/>
      <c r="F7010" s="121"/>
      <c r="G7010" s="121"/>
      <c r="H7010" s="121"/>
      <c r="I7010" s="121"/>
      <c r="J7010" s="121"/>
    </row>
    <row r="7011" customFormat="false" ht="22.3" hidden="false" customHeight="true" outlineLevel="0" collapsed="false">
      <c r="A7011" s="123"/>
      <c r="B7011" s="123"/>
      <c r="C7011" s="123"/>
      <c r="D7011" s="164"/>
      <c r="E7011" s="125"/>
      <c r="F7011" s="200" t="s">
        <v>12454</v>
      </c>
      <c r="G7011" s="200"/>
      <c r="H7011" s="166" t="n">
        <v>9807864.45</v>
      </c>
      <c r="I7011" s="166"/>
      <c r="J7011" s="166"/>
    </row>
    <row r="7012" customFormat="false" ht="22.3" hidden="false" customHeight="true" outlineLevel="0" collapsed="false">
      <c r="A7012" s="123"/>
      <c r="B7012" s="123"/>
      <c r="C7012" s="123"/>
      <c r="D7012" s="164"/>
      <c r="E7012" s="125"/>
      <c r="F7012" s="200" t="s">
        <v>13708</v>
      </c>
      <c r="G7012" s="200"/>
      <c r="H7012" s="166" t="n">
        <v>2177864.19</v>
      </c>
      <c r="I7012" s="166"/>
      <c r="J7012" s="166"/>
    </row>
    <row r="7013" customFormat="false" ht="22.3" hidden="false" customHeight="true" outlineLevel="0" collapsed="false">
      <c r="A7013" s="123"/>
      <c r="B7013" s="123"/>
      <c r="C7013" s="123"/>
      <c r="D7013" s="164"/>
      <c r="E7013" s="125"/>
      <c r="F7013" s="200" t="s">
        <v>12245</v>
      </c>
      <c r="G7013" s="200"/>
      <c r="H7013" s="166" t="n">
        <v>11985728.64</v>
      </c>
      <c r="I7013" s="166"/>
      <c r="J7013" s="166"/>
    </row>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5127">
    <mergeCell ref="A1:B4"/>
    <mergeCell ref="C1:D1"/>
    <mergeCell ref="F1:H1"/>
    <mergeCell ref="C2:D2"/>
    <mergeCell ref="F2:H2"/>
    <mergeCell ref="C3:D3"/>
    <mergeCell ref="F3:H3"/>
    <mergeCell ref="C4:D4"/>
    <mergeCell ref="F4:H4"/>
    <mergeCell ref="A5:H5"/>
    <mergeCell ref="F6:G6"/>
    <mergeCell ref="E7:F7"/>
    <mergeCell ref="E8:F8"/>
    <mergeCell ref="E9:F9"/>
    <mergeCell ref="E10:F10"/>
    <mergeCell ref="E11:F11"/>
    <mergeCell ref="E12:F12"/>
    <mergeCell ref="E13:F13"/>
    <mergeCell ref="E14:F14"/>
    <mergeCell ref="E15:F15"/>
    <mergeCell ref="H17:I17"/>
    <mergeCell ref="E20:F20"/>
    <mergeCell ref="E21:F21"/>
    <mergeCell ref="E22:F22"/>
    <mergeCell ref="E23:F23"/>
    <mergeCell ref="E24:F24"/>
    <mergeCell ref="E25:F25"/>
    <mergeCell ref="E26:F26"/>
    <mergeCell ref="E27:F27"/>
    <mergeCell ref="E28:F28"/>
    <mergeCell ref="E29:F29"/>
    <mergeCell ref="E30:F30"/>
    <mergeCell ref="H32:I32"/>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H60:I60"/>
    <mergeCell ref="E63:F63"/>
    <mergeCell ref="E64:F64"/>
    <mergeCell ref="E65:F65"/>
    <mergeCell ref="E66:F66"/>
    <mergeCell ref="E67:F67"/>
    <mergeCell ref="E68:F68"/>
    <mergeCell ref="E69:F69"/>
    <mergeCell ref="E70:F70"/>
    <mergeCell ref="E71:F71"/>
    <mergeCell ref="E72:F72"/>
    <mergeCell ref="H74:I74"/>
    <mergeCell ref="E77:F77"/>
    <mergeCell ref="E78:F78"/>
    <mergeCell ref="E79:F79"/>
    <mergeCell ref="E80:F80"/>
    <mergeCell ref="E81:F81"/>
    <mergeCell ref="E82:F82"/>
    <mergeCell ref="E83:F83"/>
    <mergeCell ref="E84:F84"/>
    <mergeCell ref="E85:F85"/>
    <mergeCell ref="E86:F86"/>
    <mergeCell ref="E87:F87"/>
    <mergeCell ref="E88:F88"/>
    <mergeCell ref="H90:I90"/>
    <mergeCell ref="E93:F93"/>
    <mergeCell ref="E94:F94"/>
    <mergeCell ref="E95:F95"/>
    <mergeCell ref="E96:F96"/>
    <mergeCell ref="E97:F97"/>
    <mergeCell ref="H99:I99"/>
    <mergeCell ref="E102:F102"/>
    <mergeCell ref="E103:F103"/>
    <mergeCell ref="E104:F104"/>
    <mergeCell ref="E105:F105"/>
    <mergeCell ref="E106:F106"/>
    <mergeCell ref="E107:F107"/>
    <mergeCell ref="E108:F108"/>
    <mergeCell ref="H110:I110"/>
    <mergeCell ref="E113:F113"/>
    <mergeCell ref="E114:F114"/>
    <mergeCell ref="H116:I116"/>
    <mergeCell ref="E119:F119"/>
    <mergeCell ref="E120:F120"/>
    <mergeCell ref="E121:F121"/>
    <mergeCell ref="E122:F122"/>
    <mergeCell ref="E123:F123"/>
    <mergeCell ref="H125:I125"/>
    <mergeCell ref="E128:F128"/>
    <mergeCell ref="E129:F129"/>
    <mergeCell ref="E130:F130"/>
    <mergeCell ref="E131:F131"/>
    <mergeCell ref="E132:F132"/>
    <mergeCell ref="H134:I134"/>
    <mergeCell ref="F137:G137"/>
    <mergeCell ref="E138:F138"/>
    <mergeCell ref="E139:F139"/>
    <mergeCell ref="E140:F140"/>
    <mergeCell ref="E141:F141"/>
    <mergeCell ref="E142:F142"/>
    <mergeCell ref="E143:F143"/>
    <mergeCell ref="H145:I145"/>
    <mergeCell ref="E148:F148"/>
    <mergeCell ref="E149:F149"/>
    <mergeCell ref="E150:F150"/>
    <mergeCell ref="E151:F151"/>
    <mergeCell ref="E152:F152"/>
    <mergeCell ref="E153:F153"/>
    <mergeCell ref="E154:F154"/>
    <mergeCell ref="E155:F155"/>
    <mergeCell ref="E156:F156"/>
    <mergeCell ref="H158:I158"/>
    <mergeCell ref="E161:F161"/>
    <mergeCell ref="E162:F162"/>
    <mergeCell ref="E163:F163"/>
    <mergeCell ref="E164:F164"/>
    <mergeCell ref="E165:F165"/>
    <mergeCell ref="E166:F166"/>
    <mergeCell ref="H168:I168"/>
    <mergeCell ref="E171:F171"/>
    <mergeCell ref="E172:F172"/>
    <mergeCell ref="E173:F173"/>
    <mergeCell ref="E174:F174"/>
    <mergeCell ref="E175:F175"/>
    <mergeCell ref="E176:F176"/>
    <mergeCell ref="H178:I178"/>
    <mergeCell ref="E181:F181"/>
    <mergeCell ref="E182:F182"/>
    <mergeCell ref="E183:F183"/>
    <mergeCell ref="E184:F184"/>
    <mergeCell ref="E185:F185"/>
    <mergeCell ref="E186:F186"/>
    <mergeCell ref="E187:F187"/>
    <mergeCell ref="E188:F188"/>
    <mergeCell ref="H190:I190"/>
    <mergeCell ref="F193:G193"/>
    <mergeCell ref="E194:F194"/>
    <mergeCell ref="E195:F195"/>
    <mergeCell ref="E196:F196"/>
    <mergeCell ref="E197:F197"/>
    <mergeCell ref="E198:F198"/>
    <mergeCell ref="E199:F199"/>
    <mergeCell ref="H201:I201"/>
    <mergeCell ref="E204:F204"/>
    <mergeCell ref="E205:F205"/>
    <mergeCell ref="E206:F206"/>
    <mergeCell ref="E207:F207"/>
    <mergeCell ref="E208:F208"/>
    <mergeCell ref="E209:F209"/>
    <mergeCell ref="H211:I211"/>
    <mergeCell ref="E214:F214"/>
    <mergeCell ref="E215:F215"/>
    <mergeCell ref="E216:F216"/>
    <mergeCell ref="E217:F217"/>
    <mergeCell ref="E218:F218"/>
    <mergeCell ref="E219:F219"/>
    <mergeCell ref="H221:I221"/>
    <mergeCell ref="E224:F224"/>
    <mergeCell ref="E225:F225"/>
    <mergeCell ref="E226:F226"/>
    <mergeCell ref="E227:F227"/>
    <mergeCell ref="E228:F228"/>
    <mergeCell ref="E229:F229"/>
    <mergeCell ref="E230:F230"/>
    <mergeCell ref="E231:F231"/>
    <mergeCell ref="H233:I233"/>
    <mergeCell ref="F236:G236"/>
    <mergeCell ref="E237:F237"/>
    <mergeCell ref="E238:F238"/>
    <mergeCell ref="E239:F239"/>
    <mergeCell ref="E240:F240"/>
    <mergeCell ref="E241:F241"/>
    <mergeCell ref="E242:F242"/>
    <mergeCell ref="H244:I244"/>
    <mergeCell ref="E247:F247"/>
    <mergeCell ref="E248:F248"/>
    <mergeCell ref="E249:F249"/>
    <mergeCell ref="E250:F250"/>
    <mergeCell ref="E251:F251"/>
    <mergeCell ref="E252:F252"/>
    <mergeCell ref="H254:I254"/>
    <mergeCell ref="E257:F257"/>
    <mergeCell ref="E258:F258"/>
    <mergeCell ref="E259:F259"/>
    <mergeCell ref="E260:F260"/>
    <mergeCell ref="E261:F261"/>
    <mergeCell ref="E262:F262"/>
    <mergeCell ref="E263:F263"/>
    <mergeCell ref="E264:F264"/>
    <mergeCell ref="H266:I266"/>
    <mergeCell ref="F269:G269"/>
    <mergeCell ref="E270:F270"/>
    <mergeCell ref="E271:F271"/>
    <mergeCell ref="E272:F272"/>
    <mergeCell ref="E273:F273"/>
    <mergeCell ref="E274:F274"/>
    <mergeCell ref="E275:F275"/>
    <mergeCell ref="H277:I277"/>
    <mergeCell ref="E280:F280"/>
    <mergeCell ref="E281:F281"/>
    <mergeCell ref="E282:F282"/>
    <mergeCell ref="E283:F283"/>
    <mergeCell ref="E284:F284"/>
    <mergeCell ref="E285:F285"/>
    <mergeCell ref="E286:F286"/>
    <mergeCell ref="E287:F287"/>
    <mergeCell ref="E288:F288"/>
    <mergeCell ref="H290:I290"/>
    <mergeCell ref="E293:F293"/>
    <mergeCell ref="E294:F294"/>
    <mergeCell ref="E295:F295"/>
    <mergeCell ref="E296:F296"/>
    <mergeCell ref="E297:F297"/>
    <mergeCell ref="E298:F298"/>
    <mergeCell ref="H300:I300"/>
    <mergeCell ref="E303:F303"/>
    <mergeCell ref="E304:F304"/>
    <mergeCell ref="E305:F305"/>
    <mergeCell ref="E306:F306"/>
    <mergeCell ref="E307:F307"/>
    <mergeCell ref="E308:F308"/>
    <mergeCell ref="H310:I310"/>
    <mergeCell ref="E313:F313"/>
    <mergeCell ref="E314:F314"/>
    <mergeCell ref="E315:F315"/>
    <mergeCell ref="E316:F316"/>
    <mergeCell ref="E317:F317"/>
    <mergeCell ref="E318:F318"/>
    <mergeCell ref="E319:F319"/>
    <mergeCell ref="E320:F320"/>
    <mergeCell ref="H322:I322"/>
    <mergeCell ref="F325:G325"/>
    <mergeCell ref="E326:F326"/>
    <mergeCell ref="E327:F327"/>
    <mergeCell ref="E328:F328"/>
    <mergeCell ref="E329:F329"/>
    <mergeCell ref="E330:F330"/>
    <mergeCell ref="E331:F331"/>
    <mergeCell ref="E332:F332"/>
    <mergeCell ref="E333:F333"/>
    <mergeCell ref="E334:F334"/>
    <mergeCell ref="E335:F335"/>
    <mergeCell ref="H337:I337"/>
    <mergeCell ref="E340:F340"/>
    <mergeCell ref="E341:F341"/>
    <mergeCell ref="H343:I343"/>
    <mergeCell ref="E346:F346"/>
    <mergeCell ref="E347:F347"/>
    <mergeCell ref="H349:I349"/>
    <mergeCell ref="E352:F352"/>
    <mergeCell ref="E353:F353"/>
    <mergeCell ref="H355:I355"/>
    <mergeCell ref="F358:G358"/>
    <mergeCell ref="E359:F359"/>
    <mergeCell ref="E360:F360"/>
    <mergeCell ref="E361:F361"/>
    <mergeCell ref="E362:F362"/>
    <mergeCell ref="E363:F363"/>
    <mergeCell ref="H365:I365"/>
    <mergeCell ref="E368:F368"/>
    <mergeCell ref="E369:F369"/>
    <mergeCell ref="E370:F370"/>
    <mergeCell ref="E371:F371"/>
    <mergeCell ref="E372:F372"/>
    <mergeCell ref="E373:F373"/>
    <mergeCell ref="E374:F374"/>
    <mergeCell ref="E375:F375"/>
    <mergeCell ref="E376:F376"/>
    <mergeCell ref="E377:F377"/>
    <mergeCell ref="E378:F378"/>
    <mergeCell ref="E379:F379"/>
    <mergeCell ref="H381:I381"/>
    <mergeCell ref="E384:F384"/>
    <mergeCell ref="E385:F385"/>
    <mergeCell ref="E386:F386"/>
    <mergeCell ref="E387:F387"/>
    <mergeCell ref="E388:F388"/>
    <mergeCell ref="E389:F389"/>
    <mergeCell ref="E390:F390"/>
    <mergeCell ref="H392:I392"/>
    <mergeCell ref="E395:F395"/>
    <mergeCell ref="E396:F396"/>
    <mergeCell ref="E397:F397"/>
    <mergeCell ref="E398:F398"/>
    <mergeCell ref="E399:F399"/>
    <mergeCell ref="E400:F400"/>
    <mergeCell ref="E401:F401"/>
    <mergeCell ref="H403:I403"/>
    <mergeCell ref="E406:F406"/>
    <mergeCell ref="E407:F407"/>
    <mergeCell ref="E408:F408"/>
    <mergeCell ref="E409:F409"/>
    <mergeCell ref="E410:F410"/>
    <mergeCell ref="E411:F411"/>
    <mergeCell ref="E412:F412"/>
    <mergeCell ref="H414:I414"/>
    <mergeCell ref="E417:F417"/>
    <mergeCell ref="E418:F418"/>
    <mergeCell ref="E419:F419"/>
    <mergeCell ref="E420:F420"/>
    <mergeCell ref="E421:F421"/>
    <mergeCell ref="E422:F422"/>
    <mergeCell ref="E423:F423"/>
    <mergeCell ref="H425:I425"/>
    <mergeCell ref="E428:F428"/>
    <mergeCell ref="E429:F429"/>
    <mergeCell ref="E430:F430"/>
    <mergeCell ref="E431:F431"/>
    <mergeCell ref="E432:F432"/>
    <mergeCell ref="E433:F433"/>
    <mergeCell ref="E434:F434"/>
    <mergeCell ref="H436:I436"/>
    <mergeCell ref="E439:F439"/>
    <mergeCell ref="E440:F440"/>
    <mergeCell ref="E441:F441"/>
    <mergeCell ref="E442:F442"/>
    <mergeCell ref="E443:F443"/>
    <mergeCell ref="E444:F444"/>
    <mergeCell ref="E445:F445"/>
    <mergeCell ref="H447:I447"/>
    <mergeCell ref="E450:F450"/>
    <mergeCell ref="E451:F451"/>
    <mergeCell ref="E452:F452"/>
    <mergeCell ref="E453:F453"/>
    <mergeCell ref="E454:F454"/>
    <mergeCell ref="E455:F455"/>
    <mergeCell ref="E456:F456"/>
    <mergeCell ref="H458:I458"/>
    <mergeCell ref="E461:F461"/>
    <mergeCell ref="E462:F462"/>
    <mergeCell ref="E463:F463"/>
    <mergeCell ref="E464:F464"/>
    <mergeCell ref="E465:F465"/>
    <mergeCell ref="E466:F466"/>
    <mergeCell ref="E467:F467"/>
    <mergeCell ref="H469:I469"/>
    <mergeCell ref="F472:G472"/>
    <mergeCell ref="E473:F473"/>
    <mergeCell ref="E474:F474"/>
    <mergeCell ref="E475:F475"/>
    <mergeCell ref="E476:F476"/>
    <mergeCell ref="E477:F477"/>
    <mergeCell ref="H479:I479"/>
    <mergeCell ref="E482:F482"/>
    <mergeCell ref="E483:F483"/>
    <mergeCell ref="E484:F484"/>
    <mergeCell ref="E485:F485"/>
    <mergeCell ref="E486:F486"/>
    <mergeCell ref="E487:F487"/>
    <mergeCell ref="E488:F488"/>
    <mergeCell ref="E489:F489"/>
    <mergeCell ref="E490:F490"/>
    <mergeCell ref="E491:F491"/>
    <mergeCell ref="E492:F492"/>
    <mergeCell ref="E493:F493"/>
    <mergeCell ref="H495:I495"/>
    <mergeCell ref="E498:F498"/>
    <mergeCell ref="E499:F499"/>
    <mergeCell ref="E500:F500"/>
    <mergeCell ref="E501:F501"/>
    <mergeCell ref="E502:F502"/>
    <mergeCell ref="E503:F503"/>
    <mergeCell ref="E504:F504"/>
    <mergeCell ref="H506:I506"/>
    <mergeCell ref="E509:F509"/>
    <mergeCell ref="E510:F510"/>
    <mergeCell ref="E511:F511"/>
    <mergeCell ref="E512:F512"/>
    <mergeCell ref="E513:F513"/>
    <mergeCell ref="E514:F514"/>
    <mergeCell ref="E515:F515"/>
    <mergeCell ref="H517:I517"/>
    <mergeCell ref="E520:F520"/>
    <mergeCell ref="E521:F521"/>
    <mergeCell ref="E522:F522"/>
    <mergeCell ref="E523:F523"/>
    <mergeCell ref="E524:F524"/>
    <mergeCell ref="E525:F525"/>
    <mergeCell ref="E526:F526"/>
    <mergeCell ref="H528:I528"/>
    <mergeCell ref="E531:F531"/>
    <mergeCell ref="E532:F532"/>
    <mergeCell ref="E533:F533"/>
    <mergeCell ref="E534:F534"/>
    <mergeCell ref="E535:F535"/>
    <mergeCell ref="E536:F536"/>
    <mergeCell ref="E537:F537"/>
    <mergeCell ref="H539:I539"/>
    <mergeCell ref="E542:F542"/>
    <mergeCell ref="E543:F543"/>
    <mergeCell ref="E544:F544"/>
    <mergeCell ref="E545:F545"/>
    <mergeCell ref="E546:F546"/>
    <mergeCell ref="E547:F547"/>
    <mergeCell ref="E548:F548"/>
    <mergeCell ref="H550:I550"/>
    <mergeCell ref="F553:G553"/>
    <mergeCell ref="E554:F554"/>
    <mergeCell ref="E555:F555"/>
    <mergeCell ref="E556:F556"/>
    <mergeCell ref="E557:F557"/>
    <mergeCell ref="E558:F558"/>
    <mergeCell ref="H560:I560"/>
    <mergeCell ref="E563:F563"/>
    <mergeCell ref="E564:F564"/>
    <mergeCell ref="E565:F565"/>
    <mergeCell ref="E566:F566"/>
    <mergeCell ref="E567:F567"/>
    <mergeCell ref="E568:F568"/>
    <mergeCell ref="E569:F569"/>
    <mergeCell ref="E570:F570"/>
    <mergeCell ref="E571:F571"/>
    <mergeCell ref="E572:F572"/>
    <mergeCell ref="E573:F573"/>
    <mergeCell ref="E574:F574"/>
    <mergeCell ref="H576:I576"/>
    <mergeCell ref="E579:F579"/>
    <mergeCell ref="E580:F580"/>
    <mergeCell ref="E581:F581"/>
    <mergeCell ref="E582:F582"/>
    <mergeCell ref="E583:F583"/>
    <mergeCell ref="E584:F584"/>
    <mergeCell ref="E585:F585"/>
    <mergeCell ref="H587:I587"/>
    <mergeCell ref="E590:F590"/>
    <mergeCell ref="E591:F591"/>
    <mergeCell ref="E592:F592"/>
    <mergeCell ref="E593:F593"/>
    <mergeCell ref="E594:F594"/>
    <mergeCell ref="E595:F595"/>
    <mergeCell ref="E596:F596"/>
    <mergeCell ref="H598:I598"/>
    <mergeCell ref="E601:F601"/>
    <mergeCell ref="E602:F602"/>
    <mergeCell ref="E603:F603"/>
    <mergeCell ref="E604:F604"/>
    <mergeCell ref="E605:F605"/>
    <mergeCell ref="E606:F606"/>
    <mergeCell ref="E607:F607"/>
    <mergeCell ref="H609:I609"/>
    <mergeCell ref="F612:G612"/>
    <mergeCell ref="E613:F613"/>
    <mergeCell ref="E614:F614"/>
    <mergeCell ref="E615:F615"/>
    <mergeCell ref="E616:F616"/>
    <mergeCell ref="E617:F617"/>
    <mergeCell ref="H619:I619"/>
    <mergeCell ref="E622:F622"/>
    <mergeCell ref="E623:F623"/>
    <mergeCell ref="E624:F624"/>
    <mergeCell ref="E625:F625"/>
    <mergeCell ref="E626:F626"/>
    <mergeCell ref="E627:F627"/>
    <mergeCell ref="E628:F628"/>
    <mergeCell ref="E629:F629"/>
    <mergeCell ref="E630:F630"/>
    <mergeCell ref="E631:F631"/>
    <mergeCell ref="E632:F632"/>
    <mergeCell ref="E633:F633"/>
    <mergeCell ref="H635:I635"/>
    <mergeCell ref="E638:F638"/>
    <mergeCell ref="E639:F639"/>
    <mergeCell ref="E640:F640"/>
    <mergeCell ref="E641:F641"/>
    <mergeCell ref="E642:F642"/>
    <mergeCell ref="E643:F643"/>
    <mergeCell ref="E644:F644"/>
    <mergeCell ref="H646:I646"/>
    <mergeCell ref="E649:F649"/>
    <mergeCell ref="E650:F650"/>
    <mergeCell ref="E651:F651"/>
    <mergeCell ref="E652:F652"/>
    <mergeCell ref="E653:F653"/>
    <mergeCell ref="E654:F654"/>
    <mergeCell ref="E655:F655"/>
    <mergeCell ref="H657:I657"/>
    <mergeCell ref="E660:F660"/>
    <mergeCell ref="E661:F661"/>
    <mergeCell ref="E662:F662"/>
    <mergeCell ref="E663:F663"/>
    <mergeCell ref="E664:F664"/>
    <mergeCell ref="E665:F665"/>
    <mergeCell ref="E666:F666"/>
    <mergeCell ref="H668:I668"/>
    <mergeCell ref="E671:F671"/>
    <mergeCell ref="E672:F672"/>
    <mergeCell ref="E673:F673"/>
    <mergeCell ref="E674:F674"/>
    <mergeCell ref="E675:F675"/>
    <mergeCell ref="E676:F676"/>
    <mergeCell ref="E677:F677"/>
    <mergeCell ref="H679:I679"/>
    <mergeCell ref="F682:G682"/>
    <mergeCell ref="E683:F683"/>
    <mergeCell ref="E684:F684"/>
    <mergeCell ref="E685:F685"/>
    <mergeCell ref="E686:F686"/>
    <mergeCell ref="E687:F687"/>
    <mergeCell ref="H689:I689"/>
    <mergeCell ref="E692:F692"/>
    <mergeCell ref="E693:F693"/>
    <mergeCell ref="E694:F694"/>
    <mergeCell ref="E695:F695"/>
    <mergeCell ref="E696:F696"/>
    <mergeCell ref="E697:F697"/>
    <mergeCell ref="E698:F698"/>
    <mergeCell ref="E699:F699"/>
    <mergeCell ref="E700:F700"/>
    <mergeCell ref="H702:I702"/>
    <mergeCell ref="E705:F705"/>
    <mergeCell ref="E706:F706"/>
    <mergeCell ref="E707:F707"/>
    <mergeCell ref="E708:F708"/>
    <mergeCell ref="E709:F709"/>
    <mergeCell ref="E710:F710"/>
    <mergeCell ref="E711:F711"/>
    <mergeCell ref="E712:F712"/>
    <mergeCell ref="E713:F713"/>
    <mergeCell ref="E714:F714"/>
    <mergeCell ref="E715:F715"/>
    <mergeCell ref="E716:F716"/>
    <mergeCell ref="H718:I718"/>
    <mergeCell ref="E721:F721"/>
    <mergeCell ref="E722:F722"/>
    <mergeCell ref="E723:F723"/>
    <mergeCell ref="E724:F724"/>
    <mergeCell ref="E725:F725"/>
    <mergeCell ref="E726:F726"/>
    <mergeCell ref="E727:F727"/>
    <mergeCell ref="H729:I729"/>
    <mergeCell ref="E732:F732"/>
    <mergeCell ref="E733:F733"/>
    <mergeCell ref="E734:F734"/>
    <mergeCell ref="E735:F735"/>
    <mergeCell ref="E736:F736"/>
    <mergeCell ref="E737:F737"/>
    <mergeCell ref="E738:F738"/>
    <mergeCell ref="H740:I740"/>
    <mergeCell ref="E743:F743"/>
    <mergeCell ref="E744:F744"/>
    <mergeCell ref="E745:F745"/>
    <mergeCell ref="E746:F746"/>
    <mergeCell ref="E747:F747"/>
    <mergeCell ref="E748:F748"/>
    <mergeCell ref="E749:F749"/>
    <mergeCell ref="H751:I751"/>
    <mergeCell ref="E754:F754"/>
    <mergeCell ref="E755:F755"/>
    <mergeCell ref="E756:F756"/>
    <mergeCell ref="E757:F757"/>
    <mergeCell ref="E758:F758"/>
    <mergeCell ref="E759:F759"/>
    <mergeCell ref="E760:F760"/>
    <mergeCell ref="H762:I762"/>
    <mergeCell ref="E765:F765"/>
    <mergeCell ref="E766:F766"/>
    <mergeCell ref="E767:F767"/>
    <mergeCell ref="E768:F768"/>
    <mergeCell ref="E769:F769"/>
    <mergeCell ref="E770:F770"/>
    <mergeCell ref="E771:F771"/>
    <mergeCell ref="H773:I773"/>
    <mergeCell ref="E776:F776"/>
    <mergeCell ref="E777:F777"/>
    <mergeCell ref="E778:F778"/>
    <mergeCell ref="E779:F779"/>
    <mergeCell ref="E780:F780"/>
    <mergeCell ref="E781:F781"/>
    <mergeCell ref="E782:F782"/>
    <mergeCell ref="H784:I784"/>
    <mergeCell ref="E787:F787"/>
    <mergeCell ref="E788:F788"/>
    <mergeCell ref="E789:F789"/>
    <mergeCell ref="E790:F790"/>
    <mergeCell ref="E791:F791"/>
    <mergeCell ref="E792:F792"/>
    <mergeCell ref="E793:F793"/>
    <mergeCell ref="H795:I795"/>
    <mergeCell ref="F798:G798"/>
    <mergeCell ref="E799:F799"/>
    <mergeCell ref="E800:F800"/>
    <mergeCell ref="E801:F801"/>
    <mergeCell ref="E802:F802"/>
    <mergeCell ref="E803:F803"/>
    <mergeCell ref="H805:I805"/>
    <mergeCell ref="E808:F808"/>
    <mergeCell ref="E809:F809"/>
    <mergeCell ref="E810:F810"/>
    <mergeCell ref="E811:F811"/>
    <mergeCell ref="E812:F812"/>
    <mergeCell ref="E813:F813"/>
    <mergeCell ref="E814:F814"/>
    <mergeCell ref="E815:F815"/>
    <mergeCell ref="E816:F816"/>
    <mergeCell ref="H818:I818"/>
    <mergeCell ref="E821:F821"/>
    <mergeCell ref="E822:F822"/>
    <mergeCell ref="E823:F823"/>
    <mergeCell ref="E824:F824"/>
    <mergeCell ref="E825:F825"/>
    <mergeCell ref="E826:F826"/>
    <mergeCell ref="E827:F827"/>
    <mergeCell ref="E828:F828"/>
    <mergeCell ref="E829:F829"/>
    <mergeCell ref="E830:F830"/>
    <mergeCell ref="E831:F831"/>
    <mergeCell ref="E832:F832"/>
    <mergeCell ref="H834:I834"/>
    <mergeCell ref="E837:F837"/>
    <mergeCell ref="E838:F838"/>
    <mergeCell ref="E839:F839"/>
    <mergeCell ref="E840:F840"/>
    <mergeCell ref="E841:F841"/>
    <mergeCell ref="E842:F842"/>
    <mergeCell ref="E843:F843"/>
    <mergeCell ref="H845:I845"/>
    <mergeCell ref="E848:F848"/>
    <mergeCell ref="E849:F849"/>
    <mergeCell ref="E850:F850"/>
    <mergeCell ref="E851:F851"/>
    <mergeCell ref="E852:F852"/>
    <mergeCell ref="E853:F853"/>
    <mergeCell ref="E854:F854"/>
    <mergeCell ref="H856:I856"/>
    <mergeCell ref="E859:F859"/>
    <mergeCell ref="E860:F860"/>
    <mergeCell ref="E861:F861"/>
    <mergeCell ref="E862:F862"/>
    <mergeCell ref="E863:F863"/>
    <mergeCell ref="E864:F864"/>
    <mergeCell ref="E865:F865"/>
    <mergeCell ref="H867:I867"/>
    <mergeCell ref="F870:G870"/>
    <mergeCell ref="E871:F871"/>
    <mergeCell ref="E872:F872"/>
    <mergeCell ref="E873:F873"/>
    <mergeCell ref="E874:F874"/>
    <mergeCell ref="E875:F875"/>
    <mergeCell ref="H877:I877"/>
    <mergeCell ref="E880:F880"/>
    <mergeCell ref="E881:F881"/>
    <mergeCell ref="E882:F882"/>
    <mergeCell ref="E883:F883"/>
    <mergeCell ref="E884:F884"/>
    <mergeCell ref="E885:F885"/>
    <mergeCell ref="E886:F886"/>
    <mergeCell ref="E887:F887"/>
    <mergeCell ref="E888:F888"/>
    <mergeCell ref="E889:F889"/>
    <mergeCell ref="E890:F890"/>
    <mergeCell ref="E891:F891"/>
    <mergeCell ref="H893:I893"/>
    <mergeCell ref="E896:F896"/>
    <mergeCell ref="E897:F897"/>
    <mergeCell ref="E898:F898"/>
    <mergeCell ref="E899:F899"/>
    <mergeCell ref="E900:F900"/>
    <mergeCell ref="E901:F901"/>
    <mergeCell ref="E902:F902"/>
    <mergeCell ref="H904:I904"/>
    <mergeCell ref="E907:F907"/>
    <mergeCell ref="E908:F908"/>
    <mergeCell ref="E909:F909"/>
    <mergeCell ref="E910:F910"/>
    <mergeCell ref="E911:F911"/>
    <mergeCell ref="E912:F912"/>
    <mergeCell ref="E913:F913"/>
    <mergeCell ref="H915:I915"/>
    <mergeCell ref="E918:F918"/>
    <mergeCell ref="E919:F919"/>
    <mergeCell ref="E920:F920"/>
    <mergeCell ref="E921:F921"/>
    <mergeCell ref="E922:F922"/>
    <mergeCell ref="E923:F923"/>
    <mergeCell ref="E924:F924"/>
    <mergeCell ref="H926:I926"/>
    <mergeCell ref="E929:F929"/>
    <mergeCell ref="E930:F930"/>
    <mergeCell ref="E931:F931"/>
    <mergeCell ref="E932:F932"/>
    <mergeCell ref="E933:F933"/>
    <mergeCell ref="E934:F934"/>
    <mergeCell ref="E935:F935"/>
    <mergeCell ref="H937:I937"/>
    <mergeCell ref="E940:F940"/>
    <mergeCell ref="E941:F941"/>
    <mergeCell ref="E942:F942"/>
    <mergeCell ref="E943:F943"/>
    <mergeCell ref="E944:F944"/>
    <mergeCell ref="E945:F945"/>
    <mergeCell ref="E946:F946"/>
    <mergeCell ref="H948:I948"/>
    <mergeCell ref="E951:F951"/>
    <mergeCell ref="E952:F952"/>
    <mergeCell ref="E953:F953"/>
    <mergeCell ref="E954:F954"/>
    <mergeCell ref="E955:F955"/>
    <mergeCell ref="E956:F956"/>
    <mergeCell ref="E957:F957"/>
    <mergeCell ref="H959:I959"/>
    <mergeCell ref="F962:G962"/>
    <mergeCell ref="E963:F963"/>
    <mergeCell ref="E964:F964"/>
    <mergeCell ref="E965:F965"/>
    <mergeCell ref="E966:F966"/>
    <mergeCell ref="E967:F967"/>
    <mergeCell ref="E968:F968"/>
    <mergeCell ref="E969:F969"/>
    <mergeCell ref="E970:F970"/>
    <mergeCell ref="E971:F971"/>
    <mergeCell ref="H973:I973"/>
    <mergeCell ref="E976:F976"/>
    <mergeCell ref="E977:F977"/>
    <mergeCell ref="E978:F978"/>
    <mergeCell ref="E979:F979"/>
    <mergeCell ref="E980:F980"/>
    <mergeCell ref="E981:F981"/>
    <mergeCell ref="E982:F982"/>
    <mergeCell ref="H984:I984"/>
    <mergeCell ref="E987:F987"/>
    <mergeCell ref="E988:F988"/>
    <mergeCell ref="E989:F989"/>
    <mergeCell ref="E990:F990"/>
    <mergeCell ref="E991:F991"/>
    <mergeCell ref="E992:F992"/>
    <mergeCell ref="E993:F993"/>
    <mergeCell ref="H995:I995"/>
    <mergeCell ref="F998:G998"/>
    <mergeCell ref="E999:F999"/>
    <mergeCell ref="E1000:F1000"/>
    <mergeCell ref="E1001:F1001"/>
    <mergeCell ref="E1002:F1002"/>
    <mergeCell ref="E1003:F1003"/>
    <mergeCell ref="H1005:I1005"/>
    <mergeCell ref="E1008:F1008"/>
    <mergeCell ref="E1009:F1009"/>
    <mergeCell ref="E1010:F1010"/>
    <mergeCell ref="E1011:F1011"/>
    <mergeCell ref="E1012:F1012"/>
    <mergeCell ref="E1013:F1013"/>
    <mergeCell ref="E1014:F1014"/>
    <mergeCell ref="E1015:F1015"/>
    <mergeCell ref="E1016:F1016"/>
    <mergeCell ref="E1017:F1017"/>
    <mergeCell ref="E1018:F1018"/>
    <mergeCell ref="E1019:F1019"/>
    <mergeCell ref="H1021:I1021"/>
    <mergeCell ref="E1024:F1024"/>
    <mergeCell ref="E1025:F1025"/>
    <mergeCell ref="E1026:F1026"/>
    <mergeCell ref="E1027:F1027"/>
    <mergeCell ref="E1028:F1028"/>
    <mergeCell ref="E1029:F1029"/>
    <mergeCell ref="E1030:F1030"/>
    <mergeCell ref="H1032:I1032"/>
    <mergeCell ref="E1035:F1035"/>
    <mergeCell ref="E1036:F1036"/>
    <mergeCell ref="E1037:F1037"/>
    <mergeCell ref="E1038:F1038"/>
    <mergeCell ref="E1039:F1039"/>
    <mergeCell ref="E1040:F1040"/>
    <mergeCell ref="E1041:F1041"/>
    <mergeCell ref="H1043:I1043"/>
    <mergeCell ref="E1046:F1046"/>
    <mergeCell ref="E1047:F1047"/>
    <mergeCell ref="E1048:F1048"/>
    <mergeCell ref="E1049:F1049"/>
    <mergeCell ref="E1050:F1050"/>
    <mergeCell ref="E1051:F1051"/>
    <mergeCell ref="E1052:F1052"/>
    <mergeCell ref="H1054:I1054"/>
    <mergeCell ref="F1057:G1057"/>
    <mergeCell ref="E1058:F1058"/>
    <mergeCell ref="E1059:F1059"/>
    <mergeCell ref="E1060:F1060"/>
    <mergeCell ref="E1061:F1061"/>
    <mergeCell ref="E1062:F1062"/>
    <mergeCell ref="E1063:F1063"/>
    <mergeCell ref="E1064:F1064"/>
    <mergeCell ref="E1065:F1065"/>
    <mergeCell ref="E1066:F1066"/>
    <mergeCell ref="E1067:F1067"/>
    <mergeCell ref="H1069:I1069"/>
    <mergeCell ref="E1072:F1072"/>
    <mergeCell ref="E1073:F1073"/>
    <mergeCell ref="E1074:F1074"/>
    <mergeCell ref="E1075:F1075"/>
    <mergeCell ref="E1076:F1076"/>
    <mergeCell ref="E1077:F1077"/>
    <mergeCell ref="E1078:F1078"/>
    <mergeCell ref="H1080:I1080"/>
    <mergeCell ref="E1083:F1083"/>
    <mergeCell ref="E1084:F1084"/>
    <mergeCell ref="E1085:F1085"/>
    <mergeCell ref="E1086:F1086"/>
    <mergeCell ref="E1087:F1087"/>
    <mergeCell ref="E1088:F1088"/>
    <mergeCell ref="E1089:F1089"/>
    <mergeCell ref="H1091:I1091"/>
    <mergeCell ref="E1094:F1094"/>
    <mergeCell ref="E1095:F1095"/>
    <mergeCell ref="E1096:F1096"/>
    <mergeCell ref="E1097:F1097"/>
    <mergeCell ref="E1098:F1098"/>
    <mergeCell ref="E1099:F1099"/>
    <mergeCell ref="E1100:F1100"/>
    <mergeCell ref="H1102:I1102"/>
    <mergeCell ref="E1105:F1105"/>
    <mergeCell ref="E1106:F1106"/>
    <mergeCell ref="E1107:F1107"/>
    <mergeCell ref="E1108:F1108"/>
    <mergeCell ref="E1109:F1109"/>
    <mergeCell ref="E1110:F1110"/>
    <mergeCell ref="E1111:F1111"/>
    <mergeCell ref="H1113:I1113"/>
    <mergeCell ref="E1116:F1116"/>
    <mergeCell ref="E1117:F1117"/>
    <mergeCell ref="E1118:F1118"/>
    <mergeCell ref="E1119:F1119"/>
    <mergeCell ref="E1120:F1120"/>
    <mergeCell ref="E1121:F1121"/>
    <mergeCell ref="E1122:F1122"/>
    <mergeCell ref="H1124:I1124"/>
    <mergeCell ref="E1127:F1127"/>
    <mergeCell ref="E1128:F1128"/>
    <mergeCell ref="E1129:F1129"/>
    <mergeCell ref="E1130:F1130"/>
    <mergeCell ref="E1131:F1131"/>
    <mergeCell ref="E1132:F1132"/>
    <mergeCell ref="E1133:F1133"/>
    <mergeCell ref="H1135:I1135"/>
    <mergeCell ref="E1138:F1138"/>
    <mergeCell ref="E1139:F1139"/>
    <mergeCell ref="E1140:F1140"/>
    <mergeCell ref="E1141:F1141"/>
    <mergeCell ref="E1142:F1142"/>
    <mergeCell ref="E1143:F1143"/>
    <mergeCell ref="E1144:F1144"/>
    <mergeCell ref="E1145:F1145"/>
    <mergeCell ref="H1147:I1147"/>
    <mergeCell ref="F1150:G1150"/>
    <mergeCell ref="E1151:F1151"/>
    <mergeCell ref="E1152:F1152"/>
    <mergeCell ref="E1153:F1153"/>
    <mergeCell ref="E1154:F1154"/>
    <mergeCell ref="E1155:F1155"/>
    <mergeCell ref="E1156:F1156"/>
    <mergeCell ref="E1157:F1157"/>
    <mergeCell ref="E1158:F1158"/>
    <mergeCell ref="E1159:F1159"/>
    <mergeCell ref="E1160:F1160"/>
    <mergeCell ref="H1162:I1162"/>
    <mergeCell ref="E1165:F1165"/>
    <mergeCell ref="E1166:F1166"/>
    <mergeCell ref="E1167:F1167"/>
    <mergeCell ref="E1168:F1168"/>
    <mergeCell ref="E1169:F1169"/>
    <mergeCell ref="E1170:F1170"/>
    <mergeCell ref="E1171:F1171"/>
    <mergeCell ref="H1173:I1173"/>
    <mergeCell ref="E1176:F1176"/>
    <mergeCell ref="E1177:F1177"/>
    <mergeCell ref="E1178:F1178"/>
    <mergeCell ref="E1179:F1179"/>
    <mergeCell ref="E1180:F1180"/>
    <mergeCell ref="E1181:F1181"/>
    <mergeCell ref="E1182:F1182"/>
    <mergeCell ref="H1184:I1184"/>
    <mergeCell ref="E1187:F1187"/>
    <mergeCell ref="E1188:F1188"/>
    <mergeCell ref="E1189:F1189"/>
    <mergeCell ref="E1190:F1190"/>
    <mergeCell ref="E1191:F1191"/>
    <mergeCell ref="E1192:F1192"/>
    <mergeCell ref="E1193:F1193"/>
    <mergeCell ref="E1194:F1194"/>
    <mergeCell ref="H1196:I1196"/>
    <mergeCell ref="F1199:G1199"/>
    <mergeCell ref="E1200:F1200"/>
    <mergeCell ref="E1201:F1201"/>
    <mergeCell ref="E1202:F1202"/>
    <mergeCell ref="E1203:F1203"/>
    <mergeCell ref="E1204:F1204"/>
    <mergeCell ref="E1205:F1205"/>
    <mergeCell ref="E1206:F1206"/>
    <mergeCell ref="E1207:F1207"/>
    <mergeCell ref="E1208:F1208"/>
    <mergeCell ref="E1209:F1209"/>
    <mergeCell ref="H1211:I1211"/>
    <mergeCell ref="E1214:F1214"/>
    <mergeCell ref="E1215:F1215"/>
    <mergeCell ref="E1216:F1216"/>
    <mergeCell ref="E1217:F1217"/>
    <mergeCell ref="E1218:F1218"/>
    <mergeCell ref="E1219:F1219"/>
    <mergeCell ref="E1220:F1220"/>
    <mergeCell ref="H1222:I1222"/>
    <mergeCell ref="E1225:F1225"/>
    <mergeCell ref="E1226:F1226"/>
    <mergeCell ref="E1227:F1227"/>
    <mergeCell ref="E1228:F1228"/>
    <mergeCell ref="E1229:F1229"/>
    <mergeCell ref="E1230:F1230"/>
    <mergeCell ref="E1231:F1231"/>
    <mergeCell ref="H1233:I1233"/>
    <mergeCell ref="E1236:F1236"/>
    <mergeCell ref="E1237:F1237"/>
    <mergeCell ref="E1238:F1238"/>
    <mergeCell ref="E1239:F1239"/>
    <mergeCell ref="E1240:F1240"/>
    <mergeCell ref="E1241:F1241"/>
    <mergeCell ref="E1242:F1242"/>
    <mergeCell ref="E1243:F1243"/>
    <mergeCell ref="H1245:I1245"/>
    <mergeCell ref="F1248:G1248"/>
    <mergeCell ref="E1249:F1249"/>
    <mergeCell ref="E1250:F1250"/>
    <mergeCell ref="E1251:F1251"/>
    <mergeCell ref="E1252:F1252"/>
    <mergeCell ref="E1253:F1253"/>
    <mergeCell ref="E1254:F1254"/>
    <mergeCell ref="E1255:F1255"/>
    <mergeCell ref="E1256:F1256"/>
    <mergeCell ref="E1257:F1257"/>
    <mergeCell ref="H1259:I1259"/>
    <mergeCell ref="E1262:F1262"/>
    <mergeCell ref="E1263:F1263"/>
    <mergeCell ref="E1264:F1264"/>
    <mergeCell ref="E1265:F1265"/>
    <mergeCell ref="E1266:F1266"/>
    <mergeCell ref="E1267:F1267"/>
    <mergeCell ref="E1268:F1268"/>
    <mergeCell ref="H1270:I1270"/>
    <mergeCell ref="E1273:F1273"/>
    <mergeCell ref="E1274:F1274"/>
    <mergeCell ref="E1275:F1275"/>
    <mergeCell ref="E1276:F1276"/>
    <mergeCell ref="E1277:F1277"/>
    <mergeCell ref="E1278:F1278"/>
    <mergeCell ref="E1279:F1279"/>
    <mergeCell ref="H1281:I1281"/>
    <mergeCell ref="E1284:F1284"/>
    <mergeCell ref="E1285:F1285"/>
    <mergeCell ref="E1286:F1286"/>
    <mergeCell ref="E1287:F1287"/>
    <mergeCell ref="E1288:F1288"/>
    <mergeCell ref="E1289:F1289"/>
    <mergeCell ref="E1290:F1290"/>
    <mergeCell ref="H1292:I1292"/>
    <mergeCell ref="E1295:F1295"/>
    <mergeCell ref="E1296:F1296"/>
    <mergeCell ref="E1297:F1297"/>
    <mergeCell ref="E1298:F1298"/>
    <mergeCell ref="E1299:F1299"/>
    <mergeCell ref="E1300:F1300"/>
    <mergeCell ref="E1301:F1301"/>
    <mergeCell ref="H1303:I1303"/>
    <mergeCell ref="E1306:F1306"/>
    <mergeCell ref="E1307:F1307"/>
    <mergeCell ref="E1308:F1308"/>
    <mergeCell ref="E1309:F1309"/>
    <mergeCell ref="E1310:F1310"/>
    <mergeCell ref="E1311:F1311"/>
    <mergeCell ref="E1312:F1312"/>
    <mergeCell ref="H1314:I1314"/>
    <mergeCell ref="E1317:F1317"/>
    <mergeCell ref="E1318:F1318"/>
    <mergeCell ref="E1319:F1319"/>
    <mergeCell ref="E1320:F1320"/>
    <mergeCell ref="E1321:F1321"/>
    <mergeCell ref="E1322:F1322"/>
    <mergeCell ref="E1323:F1323"/>
    <mergeCell ref="H1325:I1325"/>
    <mergeCell ref="E1328:F1328"/>
    <mergeCell ref="E1329:F1329"/>
    <mergeCell ref="E1330:F1330"/>
    <mergeCell ref="E1331:F1331"/>
    <mergeCell ref="E1332:F1332"/>
    <mergeCell ref="E1333:F1333"/>
    <mergeCell ref="E1334:F1334"/>
    <mergeCell ref="H1336:I1336"/>
    <mergeCell ref="E1339:F1339"/>
    <mergeCell ref="E1340:F1340"/>
    <mergeCell ref="E1341:F1341"/>
    <mergeCell ref="E1342:F1342"/>
    <mergeCell ref="E1343:F1343"/>
    <mergeCell ref="E1344:F1344"/>
    <mergeCell ref="E1345:F1345"/>
    <mergeCell ref="H1347:I1347"/>
    <mergeCell ref="E1350:F1350"/>
    <mergeCell ref="E1351:F1351"/>
    <mergeCell ref="E1352:F1352"/>
    <mergeCell ref="E1353:F1353"/>
    <mergeCell ref="E1354:F1354"/>
    <mergeCell ref="E1355:F1355"/>
    <mergeCell ref="E1356:F1356"/>
    <mergeCell ref="E1357:F1357"/>
    <mergeCell ref="H1359:I1359"/>
    <mergeCell ref="F1362:G1362"/>
    <mergeCell ref="E1363:F1363"/>
    <mergeCell ref="E1364:F1364"/>
    <mergeCell ref="E1365:F1365"/>
    <mergeCell ref="E1366:F1366"/>
    <mergeCell ref="E1367:F1367"/>
    <mergeCell ref="E1368:F1368"/>
    <mergeCell ref="E1369:F1369"/>
    <mergeCell ref="E1370:F1370"/>
    <mergeCell ref="E1371:F1371"/>
    <mergeCell ref="H1373:I1373"/>
    <mergeCell ref="E1376:F1376"/>
    <mergeCell ref="E1377:F1377"/>
    <mergeCell ref="E1378:F1378"/>
    <mergeCell ref="E1379:F1379"/>
    <mergeCell ref="E1380:F1380"/>
    <mergeCell ref="E1381:F1381"/>
    <mergeCell ref="E1382:F1382"/>
    <mergeCell ref="H1384:I1384"/>
    <mergeCell ref="E1387:F1387"/>
    <mergeCell ref="E1388:F1388"/>
    <mergeCell ref="E1389:F1389"/>
    <mergeCell ref="E1390:F1390"/>
    <mergeCell ref="E1391:F1391"/>
    <mergeCell ref="E1392:F1392"/>
    <mergeCell ref="E1393:F1393"/>
    <mergeCell ref="H1395:I1395"/>
    <mergeCell ref="E1398:F1398"/>
    <mergeCell ref="E1399:F1399"/>
    <mergeCell ref="E1400:F1400"/>
    <mergeCell ref="E1401:F1401"/>
    <mergeCell ref="E1402:F1402"/>
    <mergeCell ref="E1403:F1403"/>
    <mergeCell ref="E1404:F1404"/>
    <mergeCell ref="H1406:I1406"/>
    <mergeCell ref="E1409:F1409"/>
    <mergeCell ref="E1410:F1410"/>
    <mergeCell ref="E1411:F1411"/>
    <mergeCell ref="E1412:F1412"/>
    <mergeCell ref="E1413:F1413"/>
    <mergeCell ref="E1414:F1414"/>
    <mergeCell ref="E1415:F1415"/>
    <mergeCell ref="H1417:I1417"/>
    <mergeCell ref="E1420:F1420"/>
    <mergeCell ref="E1421:F1421"/>
    <mergeCell ref="E1422:F1422"/>
    <mergeCell ref="E1423:F1423"/>
    <mergeCell ref="E1424:F1424"/>
    <mergeCell ref="E1425:F1425"/>
    <mergeCell ref="E1426:F1426"/>
    <mergeCell ref="E1427:F1427"/>
    <mergeCell ref="H1429:I1429"/>
    <mergeCell ref="F1432:G1432"/>
    <mergeCell ref="E1433:F1433"/>
    <mergeCell ref="E1434:F1434"/>
    <mergeCell ref="E1435:F1435"/>
    <mergeCell ref="E1436:F1436"/>
    <mergeCell ref="E1437:F1437"/>
    <mergeCell ref="E1438:F1438"/>
    <mergeCell ref="E1439:F1439"/>
    <mergeCell ref="E1440:F1440"/>
    <mergeCell ref="E1441:F1441"/>
    <mergeCell ref="E1442:F1442"/>
    <mergeCell ref="H1444:I1444"/>
    <mergeCell ref="F1447:G1447"/>
    <mergeCell ref="E1448:F1448"/>
    <mergeCell ref="E1449:F1449"/>
    <mergeCell ref="E1450:F1450"/>
    <mergeCell ref="E1451:F1451"/>
    <mergeCell ref="E1452:F1452"/>
    <mergeCell ref="E1453:F1453"/>
    <mergeCell ref="E1454:F1454"/>
    <mergeCell ref="E1455:F1455"/>
    <mergeCell ref="H1457:I1457"/>
    <mergeCell ref="E1460:F1460"/>
    <mergeCell ref="E1461:F1461"/>
    <mergeCell ref="E1462:F1462"/>
    <mergeCell ref="E1463:F1463"/>
    <mergeCell ref="E1464:F1464"/>
    <mergeCell ref="H1466:I1466"/>
    <mergeCell ref="E1469:F1469"/>
    <mergeCell ref="E1470:F1470"/>
    <mergeCell ref="E1471:F1471"/>
    <mergeCell ref="E1472:F1472"/>
    <mergeCell ref="E1473:F1473"/>
    <mergeCell ref="E1474:F1474"/>
    <mergeCell ref="E1475:F1475"/>
    <mergeCell ref="H1477:I1477"/>
    <mergeCell ref="E1480:F1480"/>
    <mergeCell ref="E1481:F1481"/>
    <mergeCell ref="E1482:F1482"/>
    <mergeCell ref="E1483:F1483"/>
    <mergeCell ref="E1484:F1484"/>
    <mergeCell ref="E1485:F1485"/>
    <mergeCell ref="E1486:F1486"/>
    <mergeCell ref="H1488:I1488"/>
    <mergeCell ref="E1491:F1491"/>
    <mergeCell ref="E1492:F1492"/>
    <mergeCell ref="E1493:F1493"/>
    <mergeCell ref="E1494:F1494"/>
    <mergeCell ref="E1495:F1495"/>
    <mergeCell ref="E1496:F1496"/>
    <mergeCell ref="E1497:F1497"/>
    <mergeCell ref="E1498:F1498"/>
    <mergeCell ref="H1500:I1500"/>
    <mergeCell ref="F1503:G1503"/>
    <mergeCell ref="E1504:F1504"/>
    <mergeCell ref="E1505:F1505"/>
    <mergeCell ref="E1506:F1506"/>
    <mergeCell ref="E1507:F1507"/>
    <mergeCell ref="E1508:F1508"/>
    <mergeCell ref="E1509:F1509"/>
    <mergeCell ref="E1510:F1510"/>
    <mergeCell ref="E1511:F1511"/>
    <mergeCell ref="H1513:I1513"/>
    <mergeCell ref="E1516:F1516"/>
    <mergeCell ref="E1517:F1517"/>
    <mergeCell ref="E1518:F1518"/>
    <mergeCell ref="E1519:F1519"/>
    <mergeCell ref="E1520:F1520"/>
    <mergeCell ref="E1521:F1521"/>
    <mergeCell ref="E1522:F1522"/>
    <mergeCell ref="H1524:I1524"/>
    <mergeCell ref="E1527:F1527"/>
    <mergeCell ref="E1528:F1528"/>
    <mergeCell ref="E1529:F1529"/>
    <mergeCell ref="E1530:F1530"/>
    <mergeCell ref="E1531:F1531"/>
    <mergeCell ref="E1532:F1532"/>
    <mergeCell ref="E1533:F1533"/>
    <mergeCell ref="H1535:I1535"/>
    <mergeCell ref="E1538:F1538"/>
    <mergeCell ref="E1539:F1539"/>
    <mergeCell ref="E1540:F1540"/>
    <mergeCell ref="E1541:F1541"/>
    <mergeCell ref="E1542:F1542"/>
    <mergeCell ref="E1543:F1543"/>
    <mergeCell ref="E1544:F1544"/>
    <mergeCell ref="E1545:F1545"/>
    <mergeCell ref="H1547:I1547"/>
    <mergeCell ref="F1550:G1550"/>
    <mergeCell ref="E1551:F1551"/>
    <mergeCell ref="E1552:F1552"/>
    <mergeCell ref="E1553:F1553"/>
    <mergeCell ref="E1554:F1554"/>
    <mergeCell ref="E1555:F1555"/>
    <mergeCell ref="E1556:F1556"/>
    <mergeCell ref="E1557:F1557"/>
    <mergeCell ref="E1558:F1558"/>
    <mergeCell ref="H1560:I1560"/>
    <mergeCell ref="E1563:F1563"/>
    <mergeCell ref="E1564:F1564"/>
    <mergeCell ref="E1565:F1565"/>
    <mergeCell ref="E1566:F1566"/>
    <mergeCell ref="E1567:F1567"/>
    <mergeCell ref="E1568:F1568"/>
    <mergeCell ref="E1569:F1569"/>
    <mergeCell ref="H1571:I1571"/>
    <mergeCell ref="E1574:F1574"/>
    <mergeCell ref="E1575:F1575"/>
    <mergeCell ref="E1576:F1576"/>
    <mergeCell ref="E1577:F1577"/>
    <mergeCell ref="E1578:F1578"/>
    <mergeCell ref="E1579:F1579"/>
    <mergeCell ref="E1580:F1580"/>
    <mergeCell ref="E1581:F1581"/>
    <mergeCell ref="H1583:I1583"/>
    <mergeCell ref="F1586:G1586"/>
    <mergeCell ref="E1587:F1587"/>
    <mergeCell ref="E1588:F1588"/>
    <mergeCell ref="E1589:F1589"/>
    <mergeCell ref="E1590:F1590"/>
    <mergeCell ref="E1591:F1591"/>
    <mergeCell ref="E1592:F1592"/>
    <mergeCell ref="E1593:F1593"/>
    <mergeCell ref="E1594:F1594"/>
    <mergeCell ref="H1596:I1596"/>
    <mergeCell ref="E1599:F1599"/>
    <mergeCell ref="E1600:F1600"/>
    <mergeCell ref="E1601:F1601"/>
    <mergeCell ref="E1602:F1602"/>
    <mergeCell ref="E1603:F1603"/>
    <mergeCell ref="E1604:F1604"/>
    <mergeCell ref="E1605:F1605"/>
    <mergeCell ref="H1607:I1607"/>
    <mergeCell ref="E1610:F1610"/>
    <mergeCell ref="E1611:F1611"/>
    <mergeCell ref="E1612:F1612"/>
    <mergeCell ref="E1613:F1613"/>
    <mergeCell ref="E1614:F1614"/>
    <mergeCell ref="E1615:F1615"/>
    <mergeCell ref="E1616:F1616"/>
    <mergeCell ref="H1618:I1618"/>
    <mergeCell ref="F1621:G1621"/>
    <mergeCell ref="E1622:F1622"/>
    <mergeCell ref="E1623:F1623"/>
    <mergeCell ref="E1624:F1624"/>
    <mergeCell ref="E1625:F1625"/>
    <mergeCell ref="E1626:F1626"/>
    <mergeCell ref="E1627:F1627"/>
    <mergeCell ref="E1628:F1628"/>
    <mergeCell ref="E1629:F1629"/>
    <mergeCell ref="E1630:F1630"/>
    <mergeCell ref="E1631:F1631"/>
    <mergeCell ref="E1632:F1632"/>
    <mergeCell ref="E1633:F1633"/>
    <mergeCell ref="E1634:F1634"/>
    <mergeCell ref="H1636:I1636"/>
    <mergeCell ref="F1639:G1639"/>
    <mergeCell ref="E1640:F1640"/>
    <mergeCell ref="E1641:F1641"/>
    <mergeCell ref="E1642:F1642"/>
    <mergeCell ref="E1643:F1643"/>
    <mergeCell ref="E1644:F1644"/>
    <mergeCell ref="E1645:F1645"/>
    <mergeCell ref="H1647:I1647"/>
    <mergeCell ref="E1650:F1650"/>
    <mergeCell ref="E1651:F1651"/>
    <mergeCell ref="E1652:F1652"/>
    <mergeCell ref="E1653:F1653"/>
    <mergeCell ref="E1654:F1654"/>
    <mergeCell ref="E1655:F1655"/>
    <mergeCell ref="E1656:F1656"/>
    <mergeCell ref="H1658:I1658"/>
    <mergeCell ref="E1661:F1661"/>
    <mergeCell ref="E1662:F1662"/>
    <mergeCell ref="E1663:F1663"/>
    <mergeCell ref="E1664:F1664"/>
    <mergeCell ref="E1665:F1665"/>
    <mergeCell ref="H1667:I1667"/>
    <mergeCell ref="E1670:F1670"/>
    <mergeCell ref="E1671:F1671"/>
    <mergeCell ref="E1672:F1672"/>
    <mergeCell ref="E1673:F1673"/>
    <mergeCell ref="E1674:F1674"/>
    <mergeCell ref="E1675:F1675"/>
    <mergeCell ref="E1676:F1676"/>
    <mergeCell ref="E1677:F1677"/>
    <mergeCell ref="E1678:F1678"/>
    <mergeCell ref="E1679:F1679"/>
    <mergeCell ref="H1681:I1681"/>
    <mergeCell ref="F1684:G1684"/>
    <mergeCell ref="E1685:F1685"/>
    <mergeCell ref="E1686:F1686"/>
    <mergeCell ref="E1687:F1687"/>
    <mergeCell ref="E1688:F1688"/>
    <mergeCell ref="E1689:F1689"/>
    <mergeCell ref="E1690:F1690"/>
    <mergeCell ref="H1692:I1692"/>
    <mergeCell ref="E1695:F1695"/>
    <mergeCell ref="E1696:F1696"/>
    <mergeCell ref="E1697:F1697"/>
    <mergeCell ref="E1698:F1698"/>
    <mergeCell ref="E1699:F1699"/>
    <mergeCell ref="E1700:F1700"/>
    <mergeCell ref="E1701:F1701"/>
    <mergeCell ref="H1703:I1703"/>
    <mergeCell ref="E1706:F1706"/>
    <mergeCell ref="E1707:F1707"/>
    <mergeCell ref="E1708:F1708"/>
    <mergeCell ref="E1709:F1709"/>
    <mergeCell ref="E1710:F1710"/>
    <mergeCell ref="H1712:I1712"/>
    <mergeCell ref="E1715:F1715"/>
    <mergeCell ref="E1716:F1716"/>
    <mergeCell ref="E1717:F1717"/>
    <mergeCell ref="E1718:F1718"/>
    <mergeCell ref="E1719:F1719"/>
    <mergeCell ref="E1720:F1720"/>
    <mergeCell ref="E1721:F1721"/>
    <mergeCell ref="E1722:F1722"/>
    <mergeCell ref="E1723:F1723"/>
    <mergeCell ref="E1724:F1724"/>
    <mergeCell ref="H1726:I1726"/>
    <mergeCell ref="F1729:G1729"/>
    <mergeCell ref="E1730:F1730"/>
    <mergeCell ref="E1731:F1731"/>
    <mergeCell ref="E1732:F1732"/>
    <mergeCell ref="E1733:F1733"/>
    <mergeCell ref="E1734:F1734"/>
    <mergeCell ref="E1735:F1735"/>
    <mergeCell ref="H1737:I1737"/>
    <mergeCell ref="F1740:G1740"/>
    <mergeCell ref="E1741:F1741"/>
    <mergeCell ref="E1742:F1742"/>
    <mergeCell ref="E1743:F1743"/>
    <mergeCell ref="E1744:F1744"/>
    <mergeCell ref="E1745:F1745"/>
    <mergeCell ref="E1746:F1746"/>
    <mergeCell ref="E1747:F1747"/>
    <mergeCell ref="E1748:F1748"/>
    <mergeCell ref="H1750:I1750"/>
    <mergeCell ref="E1753:F1753"/>
    <mergeCell ref="E1754:F1754"/>
    <mergeCell ref="E1755:F1755"/>
    <mergeCell ref="E1756:F1756"/>
    <mergeCell ref="E1757:F1757"/>
    <mergeCell ref="E1758:F1758"/>
    <mergeCell ref="E1759:F1759"/>
    <mergeCell ref="E1760:F1760"/>
    <mergeCell ref="H1762:I1762"/>
    <mergeCell ref="E1765:F1765"/>
    <mergeCell ref="E1766:F1766"/>
    <mergeCell ref="E1767:F1767"/>
    <mergeCell ref="E1768:F1768"/>
    <mergeCell ref="E1769:F1769"/>
    <mergeCell ref="E1770:F1770"/>
    <mergeCell ref="E1771:F1771"/>
    <mergeCell ref="E1772:F1772"/>
    <mergeCell ref="H1774:I1774"/>
    <mergeCell ref="E1777:F1777"/>
    <mergeCell ref="E1778:F1778"/>
    <mergeCell ref="E1779:F1779"/>
    <mergeCell ref="E1780:F1780"/>
    <mergeCell ref="E1781:F1781"/>
    <mergeCell ref="E1782:F1782"/>
    <mergeCell ref="E1783:F1783"/>
    <mergeCell ref="E1784:F1784"/>
    <mergeCell ref="H1786:I1786"/>
    <mergeCell ref="E1789:F1789"/>
    <mergeCell ref="E1790:F1790"/>
    <mergeCell ref="E1791:F1791"/>
    <mergeCell ref="E1792:F1792"/>
    <mergeCell ref="E1793:F1793"/>
    <mergeCell ref="H1795:I1795"/>
    <mergeCell ref="F1798:G1798"/>
    <mergeCell ref="E1799:F1799"/>
    <mergeCell ref="E1800:F1800"/>
    <mergeCell ref="E1801:F1801"/>
    <mergeCell ref="E1802:F1802"/>
    <mergeCell ref="E1803:F1803"/>
    <mergeCell ref="E1804:F1804"/>
    <mergeCell ref="E1805:F1805"/>
    <mergeCell ref="E1806:F1806"/>
    <mergeCell ref="E1807:F1807"/>
    <mergeCell ref="H1809:I1809"/>
    <mergeCell ref="E1812:F1812"/>
    <mergeCell ref="E1813:F1813"/>
    <mergeCell ref="E1814:F1814"/>
    <mergeCell ref="E1815:F1815"/>
    <mergeCell ref="E1816:F1816"/>
    <mergeCell ref="E1817:F1817"/>
    <mergeCell ref="E1818:F1818"/>
    <mergeCell ref="H1820:I1820"/>
    <mergeCell ref="E1823:F1823"/>
    <mergeCell ref="E1824:F1824"/>
    <mergeCell ref="E1825:F1825"/>
    <mergeCell ref="E1826:F1826"/>
    <mergeCell ref="E1827:F1827"/>
    <mergeCell ref="E1828:F1828"/>
    <mergeCell ref="E1829:F1829"/>
    <mergeCell ref="E1830:F1830"/>
    <mergeCell ref="E1831:F1831"/>
    <mergeCell ref="E1832:F1832"/>
    <mergeCell ref="E1833:F1833"/>
    <mergeCell ref="E1834:F1834"/>
    <mergeCell ref="E1835:F1835"/>
    <mergeCell ref="H1837:I1837"/>
    <mergeCell ref="E1840:F1840"/>
    <mergeCell ref="E1841:F1841"/>
    <mergeCell ref="E1842:F1842"/>
    <mergeCell ref="E1843:F1843"/>
    <mergeCell ref="E1844:F1844"/>
    <mergeCell ref="E1845:F1845"/>
    <mergeCell ref="E1846:F1846"/>
    <mergeCell ref="E1847:F1847"/>
    <mergeCell ref="E1848:F1848"/>
    <mergeCell ref="H1850:I1850"/>
    <mergeCell ref="E1853:F1853"/>
    <mergeCell ref="E1854:F1854"/>
    <mergeCell ref="E1855:F1855"/>
    <mergeCell ref="E1856:F1856"/>
    <mergeCell ref="E1857:F1857"/>
    <mergeCell ref="E1858:F1858"/>
    <mergeCell ref="E1859:F1859"/>
    <mergeCell ref="E1860:F1860"/>
    <mergeCell ref="H1862:I1862"/>
    <mergeCell ref="F1865:G1865"/>
    <mergeCell ref="E1866:F1866"/>
    <mergeCell ref="E1867:F1867"/>
    <mergeCell ref="E1868:F1868"/>
    <mergeCell ref="E1869:F1869"/>
    <mergeCell ref="E1870:F1870"/>
    <mergeCell ref="E1871:F1871"/>
    <mergeCell ref="E1872:F1872"/>
    <mergeCell ref="E1873:F1873"/>
    <mergeCell ref="H1875:I1875"/>
    <mergeCell ref="E1878:F1878"/>
    <mergeCell ref="E1879:F1879"/>
    <mergeCell ref="E1880:F1880"/>
    <mergeCell ref="E1881:F1881"/>
    <mergeCell ref="E1882:F1882"/>
    <mergeCell ref="E1883:F1883"/>
    <mergeCell ref="E1884:F1884"/>
    <mergeCell ref="E1885:F1885"/>
    <mergeCell ref="H1887:I1887"/>
    <mergeCell ref="E1890:F1890"/>
    <mergeCell ref="E1891:F1891"/>
    <mergeCell ref="E1892:F1892"/>
    <mergeCell ref="E1893:F1893"/>
    <mergeCell ref="E1894:F1894"/>
    <mergeCell ref="H1896:I1896"/>
    <mergeCell ref="E1899:F1899"/>
    <mergeCell ref="E1900:F1900"/>
    <mergeCell ref="E1901:F1901"/>
    <mergeCell ref="E1902:F1902"/>
    <mergeCell ref="E1903:F1903"/>
    <mergeCell ref="E1904:F1904"/>
    <mergeCell ref="E1905:F1905"/>
    <mergeCell ref="E1906:F1906"/>
    <mergeCell ref="H1908:I1908"/>
    <mergeCell ref="F1911:G1911"/>
    <mergeCell ref="E1912:F1912"/>
    <mergeCell ref="E1913:F1913"/>
    <mergeCell ref="E1914:F1914"/>
    <mergeCell ref="E1915:F1915"/>
    <mergeCell ref="E1916:F1916"/>
    <mergeCell ref="E1917:F1917"/>
    <mergeCell ref="H1919:I1919"/>
    <mergeCell ref="E1922:F1922"/>
    <mergeCell ref="E1923:F1923"/>
    <mergeCell ref="E1924:F1924"/>
    <mergeCell ref="E1925:F1925"/>
    <mergeCell ref="E1926:F1926"/>
    <mergeCell ref="E1927:F1927"/>
    <mergeCell ref="H1929:I1929"/>
    <mergeCell ref="E1932:F1932"/>
    <mergeCell ref="E1933:F1933"/>
    <mergeCell ref="E1934:F1934"/>
    <mergeCell ref="E1935:F1935"/>
    <mergeCell ref="E1936:F1936"/>
    <mergeCell ref="E1937:F1937"/>
    <mergeCell ref="H1939:I1939"/>
    <mergeCell ref="E1942:F1942"/>
    <mergeCell ref="E1943:F1943"/>
    <mergeCell ref="E1944:F1944"/>
    <mergeCell ref="E1945:F1945"/>
    <mergeCell ref="E1946:F1946"/>
    <mergeCell ref="E1947:F1947"/>
    <mergeCell ref="E1948:F1948"/>
    <mergeCell ref="H1950:I1950"/>
    <mergeCell ref="F1953:G1953"/>
    <mergeCell ref="E1954:F1954"/>
    <mergeCell ref="E1955:F1955"/>
    <mergeCell ref="E1956:F1956"/>
    <mergeCell ref="E1957:F1957"/>
    <mergeCell ref="E1958:F1958"/>
    <mergeCell ref="H1960:I1960"/>
    <mergeCell ref="E1963:F1963"/>
    <mergeCell ref="E1964:F1964"/>
    <mergeCell ref="E1965:F1965"/>
    <mergeCell ref="E1966:F1966"/>
    <mergeCell ref="E1967:F1967"/>
    <mergeCell ref="E1968:F1968"/>
    <mergeCell ref="H1970:I1970"/>
    <mergeCell ref="E1973:F1973"/>
    <mergeCell ref="E1974:F1974"/>
    <mergeCell ref="E1975:F1975"/>
    <mergeCell ref="E1976:F1976"/>
    <mergeCell ref="E1977:F1977"/>
    <mergeCell ref="H1979:I1979"/>
    <mergeCell ref="F1982:G1982"/>
    <mergeCell ref="E1983:F1983"/>
    <mergeCell ref="E1984:F1984"/>
    <mergeCell ref="E1985:F1985"/>
    <mergeCell ref="E1986:F1986"/>
    <mergeCell ref="E1987:F1987"/>
    <mergeCell ref="E1988:F1988"/>
    <mergeCell ref="E1989:F1989"/>
    <mergeCell ref="E1990:F1990"/>
    <mergeCell ref="H1992:I1992"/>
    <mergeCell ref="E1995:F1995"/>
    <mergeCell ref="E1996:F1996"/>
    <mergeCell ref="E1997:F1997"/>
    <mergeCell ref="E1998:F1998"/>
    <mergeCell ref="E1999:F1999"/>
    <mergeCell ref="E2000:F2000"/>
    <mergeCell ref="E2001:F2001"/>
    <mergeCell ref="E2002:F2002"/>
    <mergeCell ref="H2004:I2004"/>
    <mergeCell ref="E2007:F2007"/>
    <mergeCell ref="E2008:F2008"/>
    <mergeCell ref="E2009:F2009"/>
    <mergeCell ref="E2010:F2010"/>
    <mergeCell ref="E2011:F2011"/>
    <mergeCell ref="E2012:F2012"/>
    <mergeCell ref="E2013:F2013"/>
    <mergeCell ref="E2014:F2014"/>
    <mergeCell ref="H2016:I2016"/>
    <mergeCell ref="E2019:F2019"/>
    <mergeCell ref="E2020:F2020"/>
    <mergeCell ref="E2021:F2021"/>
    <mergeCell ref="E2022:F2022"/>
    <mergeCell ref="E2023:F2023"/>
    <mergeCell ref="E2024:F2024"/>
    <mergeCell ref="E2025:F2025"/>
    <mergeCell ref="E2026:F2026"/>
    <mergeCell ref="H2028:I2028"/>
    <mergeCell ref="E2031:F2031"/>
    <mergeCell ref="E2032:F2032"/>
    <mergeCell ref="E2033:F2033"/>
    <mergeCell ref="E2034:F2034"/>
    <mergeCell ref="E2035:F2035"/>
    <mergeCell ref="E2036:F2036"/>
    <mergeCell ref="E2037:F2037"/>
    <mergeCell ref="E2038:F2038"/>
    <mergeCell ref="H2040:I2040"/>
    <mergeCell ref="E2043:F2043"/>
    <mergeCell ref="E2044:F2044"/>
    <mergeCell ref="E2045:F2045"/>
    <mergeCell ref="E2046:F2046"/>
    <mergeCell ref="E2047:F2047"/>
    <mergeCell ref="E2048:F2048"/>
    <mergeCell ref="E2049:F2049"/>
    <mergeCell ref="E2050:F2050"/>
    <mergeCell ref="H2052:I2052"/>
    <mergeCell ref="E2055:F2055"/>
    <mergeCell ref="E2056:F2056"/>
    <mergeCell ref="E2057:F2057"/>
    <mergeCell ref="E2058:F2058"/>
    <mergeCell ref="E2059:F2059"/>
    <mergeCell ref="E2060:F2060"/>
    <mergeCell ref="E2061:F2061"/>
    <mergeCell ref="E2062:F2062"/>
    <mergeCell ref="H2064:I2064"/>
    <mergeCell ref="E2067:F2067"/>
    <mergeCell ref="E2068:F2068"/>
    <mergeCell ref="E2069:F2069"/>
    <mergeCell ref="E2070:F2070"/>
    <mergeCell ref="E2071:F2071"/>
    <mergeCell ref="E2072:F2072"/>
    <mergeCell ref="E2073:F2073"/>
    <mergeCell ref="E2074:F2074"/>
    <mergeCell ref="H2076:I2076"/>
    <mergeCell ref="E2079:F2079"/>
    <mergeCell ref="E2080:F2080"/>
    <mergeCell ref="E2081:F2081"/>
    <mergeCell ref="E2082:F2082"/>
    <mergeCell ref="E2083:F2083"/>
    <mergeCell ref="E2084:F2084"/>
    <mergeCell ref="E2085:F2085"/>
    <mergeCell ref="E2086:F2086"/>
    <mergeCell ref="H2088:I2088"/>
    <mergeCell ref="E2091:F2091"/>
    <mergeCell ref="E2092:F2092"/>
    <mergeCell ref="E2093:F2093"/>
    <mergeCell ref="E2094:F2094"/>
    <mergeCell ref="E2095:F2095"/>
    <mergeCell ref="E2096:F2096"/>
    <mergeCell ref="E2097:F2097"/>
    <mergeCell ref="E2098:F2098"/>
    <mergeCell ref="H2100:I2100"/>
    <mergeCell ref="E2103:F2103"/>
    <mergeCell ref="E2104:F2104"/>
    <mergeCell ref="E2105:F2105"/>
    <mergeCell ref="E2106:F2106"/>
    <mergeCell ref="E2107:F2107"/>
    <mergeCell ref="E2108:F2108"/>
    <mergeCell ref="E2109:F2109"/>
    <mergeCell ref="E2110:F2110"/>
    <mergeCell ref="H2112:I2112"/>
    <mergeCell ref="F2115:G2115"/>
    <mergeCell ref="E2116:F2116"/>
    <mergeCell ref="E2117:F2117"/>
    <mergeCell ref="E2118:F2118"/>
    <mergeCell ref="E2119:F2119"/>
    <mergeCell ref="E2120:F2120"/>
    <mergeCell ref="E2121:F2121"/>
    <mergeCell ref="E2122:F2122"/>
    <mergeCell ref="H2124:I2124"/>
    <mergeCell ref="E2127:F2127"/>
    <mergeCell ref="E2128:F2128"/>
    <mergeCell ref="E2129:F2129"/>
    <mergeCell ref="E2130:F2130"/>
    <mergeCell ref="E2131:F2131"/>
    <mergeCell ref="E2132:F2132"/>
    <mergeCell ref="E2133:F2133"/>
    <mergeCell ref="H2135:I2135"/>
    <mergeCell ref="E2138:F2138"/>
    <mergeCell ref="E2139:F2139"/>
    <mergeCell ref="E2140:F2140"/>
    <mergeCell ref="E2141:F2141"/>
    <mergeCell ref="E2142:F2142"/>
    <mergeCell ref="E2143:F2143"/>
    <mergeCell ref="E2144:F2144"/>
    <mergeCell ref="H2146:I2146"/>
    <mergeCell ref="E2149:F2149"/>
    <mergeCell ref="E2150:F2150"/>
    <mergeCell ref="E2151:F2151"/>
    <mergeCell ref="E2152:F2152"/>
    <mergeCell ref="E2153:F2153"/>
    <mergeCell ref="E2154:F2154"/>
    <mergeCell ref="E2155:F2155"/>
    <mergeCell ref="H2157:I2157"/>
    <mergeCell ref="E2160:F2160"/>
    <mergeCell ref="E2161:F2161"/>
    <mergeCell ref="E2162:F2162"/>
    <mergeCell ref="E2163:F2163"/>
    <mergeCell ref="E2164:F2164"/>
    <mergeCell ref="E2165:F2165"/>
    <mergeCell ref="E2166:F2166"/>
    <mergeCell ref="H2168:I2168"/>
    <mergeCell ref="E2171:F2171"/>
    <mergeCell ref="E2172:F2172"/>
    <mergeCell ref="E2173:F2173"/>
    <mergeCell ref="E2174:F2174"/>
    <mergeCell ref="E2175:F2175"/>
    <mergeCell ref="E2176:F2176"/>
    <mergeCell ref="E2177:F2177"/>
    <mergeCell ref="H2179:I2179"/>
    <mergeCell ref="E2182:F2182"/>
    <mergeCell ref="E2183:F2183"/>
    <mergeCell ref="E2184:F2184"/>
    <mergeCell ref="E2185:F2185"/>
    <mergeCell ref="E2186:F2186"/>
    <mergeCell ref="E2187:F2187"/>
    <mergeCell ref="E2188:F2188"/>
    <mergeCell ref="H2190:I2190"/>
    <mergeCell ref="E2193:F2193"/>
    <mergeCell ref="E2194:F2194"/>
    <mergeCell ref="E2195:F2195"/>
    <mergeCell ref="E2196:F2196"/>
    <mergeCell ref="E2197:F2197"/>
    <mergeCell ref="E2198:F2198"/>
    <mergeCell ref="E2199:F2199"/>
    <mergeCell ref="H2201:I2201"/>
    <mergeCell ref="E2204:F2204"/>
    <mergeCell ref="E2205:F2205"/>
    <mergeCell ref="E2206:F2206"/>
    <mergeCell ref="E2207:F2207"/>
    <mergeCell ref="E2208:F2208"/>
    <mergeCell ref="E2209:F2209"/>
    <mergeCell ref="E2210:F2210"/>
    <mergeCell ref="H2212:I2212"/>
    <mergeCell ref="E2215:F2215"/>
    <mergeCell ref="E2216:F2216"/>
    <mergeCell ref="E2217:F2217"/>
    <mergeCell ref="E2218:F2218"/>
    <mergeCell ref="E2219:F2219"/>
    <mergeCell ref="E2220:F2220"/>
    <mergeCell ref="E2221:F2221"/>
    <mergeCell ref="H2223:I2223"/>
    <mergeCell ref="E2226:F2226"/>
    <mergeCell ref="E2227:F2227"/>
    <mergeCell ref="E2228:F2228"/>
    <mergeCell ref="E2229:F2229"/>
    <mergeCell ref="E2230:F2230"/>
    <mergeCell ref="E2231:F2231"/>
    <mergeCell ref="E2232:F2232"/>
    <mergeCell ref="H2234:I2234"/>
    <mergeCell ref="E2237:F2237"/>
    <mergeCell ref="E2238:F2238"/>
    <mergeCell ref="E2239:F2239"/>
    <mergeCell ref="E2240:F2240"/>
    <mergeCell ref="E2241:F2241"/>
    <mergeCell ref="E2242:F2242"/>
    <mergeCell ref="E2243:F2243"/>
    <mergeCell ref="H2245:I2245"/>
    <mergeCell ref="E2248:F2248"/>
    <mergeCell ref="E2249:F2249"/>
    <mergeCell ref="E2250:F2250"/>
    <mergeCell ref="E2251:F2251"/>
    <mergeCell ref="E2252:F2252"/>
    <mergeCell ref="E2253:F2253"/>
    <mergeCell ref="E2254:F2254"/>
    <mergeCell ref="H2256:I2256"/>
    <mergeCell ref="E2259:F2259"/>
    <mergeCell ref="E2260:F2260"/>
    <mergeCell ref="E2261:F2261"/>
    <mergeCell ref="E2262:F2262"/>
    <mergeCell ref="E2263:F2263"/>
    <mergeCell ref="E2264:F2264"/>
    <mergeCell ref="E2265:F2265"/>
    <mergeCell ref="H2267:I2267"/>
    <mergeCell ref="E2270:F2270"/>
    <mergeCell ref="E2271:F2271"/>
    <mergeCell ref="E2272:F2272"/>
    <mergeCell ref="E2273:F2273"/>
    <mergeCell ref="E2274:F2274"/>
    <mergeCell ref="E2275:F2275"/>
    <mergeCell ref="E2276:F2276"/>
    <mergeCell ref="H2278:I2278"/>
    <mergeCell ref="E2281:F2281"/>
    <mergeCell ref="E2282:F2282"/>
    <mergeCell ref="E2283:F2283"/>
    <mergeCell ref="E2284:F2284"/>
    <mergeCell ref="E2285:F2285"/>
    <mergeCell ref="E2286:F2286"/>
    <mergeCell ref="H2288:I2288"/>
    <mergeCell ref="F2291:G2291"/>
    <mergeCell ref="E2292:F2292"/>
    <mergeCell ref="E2293:F2293"/>
    <mergeCell ref="E2294:F2294"/>
    <mergeCell ref="E2295:F2295"/>
    <mergeCell ref="E2296:F2296"/>
    <mergeCell ref="E2297:F2297"/>
    <mergeCell ref="H2299:I2299"/>
    <mergeCell ref="F2302:G2302"/>
    <mergeCell ref="E2303:F2303"/>
    <mergeCell ref="E2304:F2304"/>
    <mergeCell ref="E2305:F2305"/>
    <mergeCell ref="E2306:F2306"/>
    <mergeCell ref="E2307:F2307"/>
    <mergeCell ref="E2308:F2308"/>
    <mergeCell ref="E2309:F2309"/>
    <mergeCell ref="E2310:F2310"/>
    <mergeCell ref="E2311:F2311"/>
    <mergeCell ref="E2312:F2312"/>
    <mergeCell ref="E2313:F2313"/>
    <mergeCell ref="E2314:F2314"/>
    <mergeCell ref="H2316:I2316"/>
    <mergeCell ref="E2319:F2319"/>
    <mergeCell ref="E2320:F2320"/>
    <mergeCell ref="E2321:F2321"/>
    <mergeCell ref="E2322:F2322"/>
    <mergeCell ref="E2323:F2323"/>
    <mergeCell ref="H2325:I2325"/>
    <mergeCell ref="E2328:F2328"/>
    <mergeCell ref="E2329:F2329"/>
    <mergeCell ref="E2330:F2330"/>
    <mergeCell ref="E2331:F2331"/>
    <mergeCell ref="E2332:F2332"/>
    <mergeCell ref="E2333:F2333"/>
    <mergeCell ref="E2334:F2334"/>
    <mergeCell ref="E2335:F2335"/>
    <mergeCell ref="E2336:F2336"/>
    <mergeCell ref="E2337:F2337"/>
    <mergeCell ref="E2338:F2338"/>
    <mergeCell ref="E2339:F2339"/>
    <mergeCell ref="H2341:I2341"/>
    <mergeCell ref="E2344:F2344"/>
    <mergeCell ref="E2345:F2345"/>
    <mergeCell ref="E2346:F2346"/>
    <mergeCell ref="E2347:F2347"/>
    <mergeCell ref="E2348:F2348"/>
    <mergeCell ref="H2350:I2350"/>
    <mergeCell ref="E2353:F2353"/>
    <mergeCell ref="E2354:F2354"/>
    <mergeCell ref="E2355:F2355"/>
    <mergeCell ref="E2356:F2356"/>
    <mergeCell ref="E2357:F2357"/>
    <mergeCell ref="E2358:F2358"/>
    <mergeCell ref="E2359:F2359"/>
    <mergeCell ref="H2361:I2361"/>
    <mergeCell ref="E2364:F2364"/>
    <mergeCell ref="E2365:F2365"/>
    <mergeCell ref="E2366:F2366"/>
    <mergeCell ref="E2367:F2367"/>
    <mergeCell ref="E2368:F2368"/>
    <mergeCell ref="E2369:F2369"/>
    <mergeCell ref="E2370:F2370"/>
    <mergeCell ref="E2371:F2371"/>
    <mergeCell ref="E2372:F2372"/>
    <mergeCell ref="E2373:F2373"/>
    <mergeCell ref="E2374:F2374"/>
    <mergeCell ref="H2376:I2376"/>
    <mergeCell ref="E2379:F2379"/>
    <mergeCell ref="E2380:F2380"/>
    <mergeCell ref="E2381:F2381"/>
    <mergeCell ref="E2382:F2382"/>
    <mergeCell ref="E2383:F2383"/>
    <mergeCell ref="E2384:F2384"/>
    <mergeCell ref="E2385:F2385"/>
    <mergeCell ref="E2386:F2386"/>
    <mergeCell ref="E2387:F2387"/>
    <mergeCell ref="E2388:F2388"/>
    <mergeCell ref="E2389:F2389"/>
    <mergeCell ref="H2391:I2391"/>
    <mergeCell ref="F2394:G2394"/>
    <mergeCell ref="E2395:F2395"/>
    <mergeCell ref="E2396:F2396"/>
    <mergeCell ref="E2397:F2397"/>
    <mergeCell ref="E2398:F2398"/>
    <mergeCell ref="E2399:F2399"/>
    <mergeCell ref="E2400:F2400"/>
    <mergeCell ref="H2402:I2402"/>
    <mergeCell ref="E2405:F2405"/>
    <mergeCell ref="E2406:F2406"/>
    <mergeCell ref="E2407:F2407"/>
    <mergeCell ref="E2408:F2408"/>
    <mergeCell ref="E2409:F2409"/>
    <mergeCell ref="E2410:F2410"/>
    <mergeCell ref="H2412:I2412"/>
    <mergeCell ref="E2415:F2415"/>
    <mergeCell ref="E2416:F2416"/>
    <mergeCell ref="E2417:F2417"/>
    <mergeCell ref="E2418:F2418"/>
    <mergeCell ref="E2419:F2419"/>
    <mergeCell ref="E2420:F2420"/>
    <mergeCell ref="E2421:F2421"/>
    <mergeCell ref="E2422:F2422"/>
    <mergeCell ref="E2423:F2423"/>
    <mergeCell ref="E2424:F2424"/>
    <mergeCell ref="E2425:F2425"/>
    <mergeCell ref="H2427:I2427"/>
    <mergeCell ref="E2430:F2430"/>
    <mergeCell ref="E2431:F2431"/>
    <mergeCell ref="E2432:F2432"/>
    <mergeCell ref="E2433:F2433"/>
    <mergeCell ref="E2434:F2434"/>
    <mergeCell ref="E2435:F2435"/>
    <mergeCell ref="E2436:F2436"/>
    <mergeCell ref="E2437:F2437"/>
    <mergeCell ref="E2438:F2438"/>
    <mergeCell ref="E2439:F2439"/>
    <mergeCell ref="E2440:F2440"/>
    <mergeCell ref="H2442:I2442"/>
    <mergeCell ref="E2445:F2445"/>
    <mergeCell ref="E2446:F2446"/>
    <mergeCell ref="E2447:F2447"/>
    <mergeCell ref="E2448:F2448"/>
    <mergeCell ref="E2449:F2449"/>
    <mergeCell ref="E2450:F2450"/>
    <mergeCell ref="E2451:F2451"/>
    <mergeCell ref="E2452:F2452"/>
    <mergeCell ref="E2453:F2453"/>
    <mergeCell ref="E2454:F2454"/>
    <mergeCell ref="E2455:F2455"/>
    <mergeCell ref="H2457:I2457"/>
    <mergeCell ref="E2460:F2460"/>
    <mergeCell ref="E2461:F2461"/>
    <mergeCell ref="E2462:F2462"/>
    <mergeCell ref="E2463:F2463"/>
    <mergeCell ref="E2464:F2464"/>
    <mergeCell ref="E2465:F2465"/>
    <mergeCell ref="E2466:F2466"/>
    <mergeCell ref="E2467:F2467"/>
    <mergeCell ref="E2468:F2468"/>
    <mergeCell ref="E2469:F2469"/>
    <mergeCell ref="E2470:F2470"/>
    <mergeCell ref="H2472:I2472"/>
    <mergeCell ref="E2475:F2475"/>
    <mergeCell ref="E2476:F2476"/>
    <mergeCell ref="E2477:F2477"/>
    <mergeCell ref="E2478:F2478"/>
    <mergeCell ref="E2479:F2479"/>
    <mergeCell ref="E2480:F2480"/>
    <mergeCell ref="E2481:F2481"/>
    <mergeCell ref="E2482:F2482"/>
    <mergeCell ref="E2483:F2483"/>
    <mergeCell ref="E2484:F2484"/>
    <mergeCell ref="E2485:F2485"/>
    <mergeCell ref="H2487:I2487"/>
    <mergeCell ref="E2490:F2490"/>
    <mergeCell ref="E2491:F2491"/>
    <mergeCell ref="E2492:F2492"/>
    <mergeCell ref="E2493:F2493"/>
    <mergeCell ref="E2494:F2494"/>
    <mergeCell ref="E2495:F2495"/>
    <mergeCell ref="E2496:F2496"/>
    <mergeCell ref="E2497:F2497"/>
    <mergeCell ref="E2498:F2498"/>
    <mergeCell ref="E2499:F2499"/>
    <mergeCell ref="E2500:F2500"/>
    <mergeCell ref="H2502:I2502"/>
    <mergeCell ref="E2505:F2505"/>
    <mergeCell ref="E2506:F2506"/>
    <mergeCell ref="E2507:F2507"/>
    <mergeCell ref="E2508:F2508"/>
    <mergeCell ref="E2509:F2509"/>
    <mergeCell ref="E2510:F2510"/>
    <mergeCell ref="E2511:F2511"/>
    <mergeCell ref="E2512:F2512"/>
    <mergeCell ref="H2514:I2514"/>
    <mergeCell ref="E2517:F2517"/>
    <mergeCell ref="E2518:F2518"/>
    <mergeCell ref="E2519:F2519"/>
    <mergeCell ref="E2520:F2520"/>
    <mergeCell ref="E2521:F2521"/>
    <mergeCell ref="E2522:F2522"/>
    <mergeCell ref="E2523:F2523"/>
    <mergeCell ref="E2524:F2524"/>
    <mergeCell ref="E2525:F2525"/>
    <mergeCell ref="E2526:F2526"/>
    <mergeCell ref="E2527:F2527"/>
    <mergeCell ref="H2529:I2529"/>
    <mergeCell ref="E2532:F2532"/>
    <mergeCell ref="E2533:F2533"/>
    <mergeCell ref="E2534:F2534"/>
    <mergeCell ref="E2535:F2535"/>
    <mergeCell ref="E2536:F2536"/>
    <mergeCell ref="E2537:F2537"/>
    <mergeCell ref="E2538:F2538"/>
    <mergeCell ref="E2539:F2539"/>
    <mergeCell ref="E2540:F2540"/>
    <mergeCell ref="E2541:F2541"/>
    <mergeCell ref="E2542:F2542"/>
    <mergeCell ref="H2544:I2544"/>
    <mergeCell ref="E2547:F2547"/>
    <mergeCell ref="E2548:F2548"/>
    <mergeCell ref="E2549:F2549"/>
    <mergeCell ref="E2550:F2550"/>
    <mergeCell ref="E2551:F2551"/>
    <mergeCell ref="E2552:F2552"/>
    <mergeCell ref="E2553:F2553"/>
    <mergeCell ref="E2554:F2554"/>
    <mergeCell ref="E2555:F2555"/>
    <mergeCell ref="E2556:F2556"/>
    <mergeCell ref="E2557:F2557"/>
    <mergeCell ref="H2559:I2559"/>
    <mergeCell ref="E2562:F2562"/>
    <mergeCell ref="E2563:F2563"/>
    <mergeCell ref="E2564:F2564"/>
    <mergeCell ref="E2565:F2565"/>
    <mergeCell ref="E2566:F2566"/>
    <mergeCell ref="E2567:F2567"/>
    <mergeCell ref="E2568:F2568"/>
    <mergeCell ref="E2569:F2569"/>
    <mergeCell ref="E2570:F2570"/>
    <mergeCell ref="E2571:F2571"/>
    <mergeCell ref="E2572:F2572"/>
    <mergeCell ref="H2574:I2574"/>
    <mergeCell ref="F2577:G2577"/>
    <mergeCell ref="E2578:F2578"/>
    <mergeCell ref="E2579:F2579"/>
    <mergeCell ref="E2580:F2580"/>
    <mergeCell ref="E2581:F2581"/>
    <mergeCell ref="E2582:F2582"/>
    <mergeCell ref="E2583:F2583"/>
    <mergeCell ref="E2584:F2584"/>
    <mergeCell ref="E2585:F2585"/>
    <mergeCell ref="H2587:I2587"/>
    <mergeCell ref="E2590:F2590"/>
    <mergeCell ref="E2591:F2591"/>
    <mergeCell ref="E2592:F2592"/>
    <mergeCell ref="E2593:F2593"/>
    <mergeCell ref="E2594:F2594"/>
    <mergeCell ref="E2595:F2595"/>
    <mergeCell ref="E2596:F2596"/>
    <mergeCell ref="E2597:F2597"/>
    <mergeCell ref="H2599:I2599"/>
    <mergeCell ref="E2602:F2602"/>
    <mergeCell ref="E2603:F2603"/>
    <mergeCell ref="E2604:F2604"/>
    <mergeCell ref="E2605:F2605"/>
    <mergeCell ref="E2606:F2606"/>
    <mergeCell ref="E2607:F2607"/>
    <mergeCell ref="E2608:F2608"/>
    <mergeCell ref="E2609:F2609"/>
    <mergeCell ref="H2611:I2611"/>
    <mergeCell ref="F2614:G2614"/>
    <mergeCell ref="E2615:F2615"/>
    <mergeCell ref="E2616:F2616"/>
    <mergeCell ref="H2618:I2618"/>
    <mergeCell ref="E2621:F2621"/>
    <mergeCell ref="E2622:F2622"/>
    <mergeCell ref="H2624:I2624"/>
    <mergeCell ref="E2627:F2627"/>
    <mergeCell ref="E2628:F2628"/>
    <mergeCell ref="H2630:I2630"/>
    <mergeCell ref="E2633:F2633"/>
    <mergeCell ref="E2634:F2634"/>
    <mergeCell ref="H2636:I2636"/>
    <mergeCell ref="E2639:F2639"/>
    <mergeCell ref="E2640:F2640"/>
    <mergeCell ref="E2641:F2641"/>
    <mergeCell ref="E2642:F2642"/>
    <mergeCell ref="E2643:F2643"/>
    <mergeCell ref="E2644:F2644"/>
    <mergeCell ref="H2646:I2646"/>
    <mergeCell ref="E2649:F2649"/>
    <mergeCell ref="E2650:F2650"/>
    <mergeCell ref="E2651:F2651"/>
    <mergeCell ref="E2652:F2652"/>
    <mergeCell ref="E2653:F2653"/>
    <mergeCell ref="E2654:F2654"/>
    <mergeCell ref="H2656:I2656"/>
    <mergeCell ref="F2659:G2659"/>
    <mergeCell ref="E2660:F2660"/>
    <mergeCell ref="E2661:F2661"/>
    <mergeCell ref="E2662:F2662"/>
    <mergeCell ref="E2663:F2663"/>
    <mergeCell ref="E2664:F2664"/>
    <mergeCell ref="H2666:I2666"/>
    <mergeCell ref="E2669:F2669"/>
    <mergeCell ref="E2670:F2670"/>
    <mergeCell ref="E2671:F2671"/>
    <mergeCell ref="E2672:F2672"/>
    <mergeCell ref="E2673:F2673"/>
    <mergeCell ref="H2675:I2675"/>
    <mergeCell ref="E2678:F2678"/>
    <mergeCell ref="E2679:F2679"/>
    <mergeCell ref="E2680:F2680"/>
    <mergeCell ref="E2681:F2681"/>
    <mergeCell ref="E2682:F2682"/>
    <mergeCell ref="E2683:F2683"/>
    <mergeCell ref="H2685:I2685"/>
    <mergeCell ref="E2688:F2688"/>
    <mergeCell ref="E2689:F2689"/>
    <mergeCell ref="E2690:F2690"/>
    <mergeCell ref="E2691:F2691"/>
    <mergeCell ref="E2692:F2692"/>
    <mergeCell ref="E2693:F2693"/>
    <mergeCell ref="H2695:I2695"/>
    <mergeCell ref="E2698:F2698"/>
    <mergeCell ref="E2699:F2699"/>
    <mergeCell ref="E2700:F2700"/>
    <mergeCell ref="E2701:F2701"/>
    <mergeCell ref="E2702:F2702"/>
    <mergeCell ref="E2703:F2703"/>
    <mergeCell ref="E2704:F2704"/>
    <mergeCell ref="H2706:I2706"/>
    <mergeCell ref="E2709:F2709"/>
    <mergeCell ref="E2710:F2710"/>
    <mergeCell ref="E2711:F2711"/>
    <mergeCell ref="E2712:F2712"/>
    <mergeCell ref="E2713:F2713"/>
    <mergeCell ref="E2714:F2714"/>
    <mergeCell ref="H2716:I2716"/>
    <mergeCell ref="E2719:F2719"/>
    <mergeCell ref="E2720:F2720"/>
    <mergeCell ref="E2721:F2721"/>
    <mergeCell ref="E2722:F2722"/>
    <mergeCell ref="E2723:F2723"/>
    <mergeCell ref="E2724:F2724"/>
    <mergeCell ref="H2726:I2726"/>
    <mergeCell ref="E2729:F2729"/>
    <mergeCell ref="E2730:F2730"/>
    <mergeCell ref="E2731:F2731"/>
    <mergeCell ref="E2732:F2732"/>
    <mergeCell ref="E2733:F2733"/>
    <mergeCell ref="E2734:F2734"/>
    <mergeCell ref="H2736:I2736"/>
    <mergeCell ref="E2739:F2739"/>
    <mergeCell ref="E2740:F2740"/>
    <mergeCell ref="E2741:F2741"/>
    <mergeCell ref="E2742:F2742"/>
    <mergeCell ref="E2743:F2743"/>
    <mergeCell ref="E2744:F2744"/>
    <mergeCell ref="E2745:F2745"/>
    <mergeCell ref="E2746:F2746"/>
    <mergeCell ref="E2747:F2747"/>
    <mergeCell ref="E2748:F2748"/>
    <mergeCell ref="E2749:F2749"/>
    <mergeCell ref="E2750:F2750"/>
    <mergeCell ref="E2751:F2751"/>
    <mergeCell ref="H2753:I2753"/>
    <mergeCell ref="E2756:F2756"/>
    <mergeCell ref="E2757:F2757"/>
    <mergeCell ref="H2759:I2759"/>
    <mergeCell ref="E2762:F2762"/>
    <mergeCell ref="E2763:F2763"/>
    <mergeCell ref="E2764:F2764"/>
    <mergeCell ref="E2765:F2765"/>
    <mergeCell ref="E2766:F2766"/>
    <mergeCell ref="E2767:F2767"/>
    <mergeCell ref="E2768:F2768"/>
    <mergeCell ref="E2769:F2769"/>
    <mergeCell ref="E2770:F2770"/>
    <mergeCell ref="E2771:F2771"/>
    <mergeCell ref="E2772:F2772"/>
    <mergeCell ref="H2774:I2774"/>
    <mergeCell ref="F2777:G2777"/>
    <mergeCell ref="E2778:F2778"/>
    <mergeCell ref="E2779:F2779"/>
    <mergeCell ref="E2780:F2780"/>
    <mergeCell ref="E2781:F2781"/>
    <mergeCell ref="E2782:F2782"/>
    <mergeCell ref="H2784:I2784"/>
    <mergeCell ref="E2787:F2787"/>
    <mergeCell ref="E2788:F2788"/>
    <mergeCell ref="E2789:F2789"/>
    <mergeCell ref="E2790:F2790"/>
    <mergeCell ref="E2791:F2791"/>
    <mergeCell ref="E2792:F2792"/>
    <mergeCell ref="H2794:I2794"/>
    <mergeCell ref="F2797:G2797"/>
    <mergeCell ref="E2798:F2798"/>
    <mergeCell ref="E2799:F2799"/>
    <mergeCell ref="E2800:F2800"/>
    <mergeCell ref="E2801:F2801"/>
    <mergeCell ref="E2802:F2802"/>
    <mergeCell ref="E2803:F2803"/>
    <mergeCell ref="E2804:F2804"/>
    <mergeCell ref="H2806:I2806"/>
    <mergeCell ref="E2809:F2809"/>
    <mergeCell ref="E2810:F2810"/>
    <mergeCell ref="E2811:F2811"/>
    <mergeCell ref="E2812:F2812"/>
    <mergeCell ref="E2813:F2813"/>
    <mergeCell ref="E2814:F2814"/>
    <mergeCell ref="E2815:F2815"/>
    <mergeCell ref="E2816:F2816"/>
    <mergeCell ref="E2817:F2817"/>
    <mergeCell ref="E2818:F2818"/>
    <mergeCell ref="E2819:F2819"/>
    <mergeCell ref="E2820:F2820"/>
    <mergeCell ref="E2821:F2821"/>
    <mergeCell ref="H2823:I2823"/>
    <mergeCell ref="E2826:F2826"/>
    <mergeCell ref="E2827:F2827"/>
    <mergeCell ref="E2828:F2828"/>
    <mergeCell ref="E2829:F2829"/>
    <mergeCell ref="E2830:F2830"/>
    <mergeCell ref="E2831:F2831"/>
    <mergeCell ref="H2833:I2833"/>
    <mergeCell ref="E2836:F2836"/>
    <mergeCell ref="E2837:F2837"/>
    <mergeCell ref="E2838:F2838"/>
    <mergeCell ref="E2839:F2839"/>
    <mergeCell ref="E2840:F2840"/>
    <mergeCell ref="E2841:F2841"/>
    <mergeCell ref="E2842:F2842"/>
    <mergeCell ref="H2844:I2844"/>
    <mergeCell ref="E2847:F2847"/>
    <mergeCell ref="E2848:F2848"/>
    <mergeCell ref="E2849:F2849"/>
    <mergeCell ref="E2850:F2850"/>
    <mergeCell ref="E2851:F2851"/>
    <mergeCell ref="E2852:F2852"/>
    <mergeCell ref="E2853:F2853"/>
    <mergeCell ref="H2855:I2855"/>
    <mergeCell ref="E2858:F2858"/>
    <mergeCell ref="E2859:F2859"/>
    <mergeCell ref="E2860:F2860"/>
    <mergeCell ref="E2861:F2861"/>
    <mergeCell ref="E2862:F2862"/>
    <mergeCell ref="E2863:F2863"/>
    <mergeCell ref="H2865:I2865"/>
    <mergeCell ref="E2868:F2868"/>
    <mergeCell ref="E2869:F2869"/>
    <mergeCell ref="E2870:F2870"/>
    <mergeCell ref="E2871:F2871"/>
    <mergeCell ref="E2872:F2872"/>
    <mergeCell ref="E2873:F2873"/>
    <mergeCell ref="H2875:I2875"/>
    <mergeCell ref="E2878:F2878"/>
    <mergeCell ref="E2879:F2879"/>
    <mergeCell ref="E2880:F2880"/>
    <mergeCell ref="E2881:F2881"/>
    <mergeCell ref="E2882:F2882"/>
    <mergeCell ref="E2883:F2883"/>
    <mergeCell ref="H2885:I2885"/>
    <mergeCell ref="F2888:G2888"/>
    <mergeCell ref="E2889:F2889"/>
    <mergeCell ref="E2890:F2890"/>
    <mergeCell ref="E2891:F2891"/>
    <mergeCell ref="E2892:F2892"/>
    <mergeCell ref="E2893:F2893"/>
    <mergeCell ref="E2894:F2894"/>
    <mergeCell ref="H2896:I2896"/>
    <mergeCell ref="E2899:F2899"/>
    <mergeCell ref="E2900:F2900"/>
    <mergeCell ref="E2901:F2901"/>
    <mergeCell ref="E2902:F2902"/>
    <mergeCell ref="E2903:F2903"/>
    <mergeCell ref="E2904:F2904"/>
    <mergeCell ref="E2905:F2905"/>
    <mergeCell ref="H2907:I2907"/>
    <mergeCell ref="E2910:F2910"/>
    <mergeCell ref="E2911:F2911"/>
    <mergeCell ref="E2912:F2912"/>
    <mergeCell ref="E2913:F2913"/>
    <mergeCell ref="E2914:F2914"/>
    <mergeCell ref="E2915:F2915"/>
    <mergeCell ref="E2916:F2916"/>
    <mergeCell ref="E2917:F2917"/>
    <mergeCell ref="E2918:F2918"/>
    <mergeCell ref="E2919:F2919"/>
    <mergeCell ref="E2920:F2920"/>
    <mergeCell ref="H2922:I2922"/>
    <mergeCell ref="E2925:F2925"/>
    <mergeCell ref="E2926:F2926"/>
    <mergeCell ref="E2927:F2927"/>
    <mergeCell ref="E2928:F2928"/>
    <mergeCell ref="E2929:F2929"/>
    <mergeCell ref="E2930:F2930"/>
    <mergeCell ref="E2931:F2931"/>
    <mergeCell ref="E2932:F2932"/>
    <mergeCell ref="E2933:F2933"/>
    <mergeCell ref="E2934:F2934"/>
    <mergeCell ref="E2935:F2935"/>
    <mergeCell ref="H2937:I2937"/>
    <mergeCell ref="E2940:F2940"/>
    <mergeCell ref="E2941:F2941"/>
    <mergeCell ref="E2942:F2942"/>
    <mergeCell ref="E2943:F2943"/>
    <mergeCell ref="E2944:F2944"/>
    <mergeCell ref="E2945:F2945"/>
    <mergeCell ref="H2947:I2947"/>
    <mergeCell ref="E2950:F2950"/>
    <mergeCell ref="E2951:F2951"/>
    <mergeCell ref="E2952:F2952"/>
    <mergeCell ref="E2953:F2953"/>
    <mergeCell ref="E2954:F2954"/>
    <mergeCell ref="E2955:F2955"/>
    <mergeCell ref="H2957:I2957"/>
    <mergeCell ref="E2960:F2960"/>
    <mergeCell ref="E2961:F2961"/>
    <mergeCell ref="E2962:F2962"/>
    <mergeCell ref="E2963:F2963"/>
    <mergeCell ref="E2964:F2964"/>
    <mergeCell ref="E2965:F2965"/>
    <mergeCell ref="H2967:I2967"/>
    <mergeCell ref="E2970:F2970"/>
    <mergeCell ref="E2971:F2971"/>
    <mergeCell ref="E2972:F2972"/>
    <mergeCell ref="E2973:F2973"/>
    <mergeCell ref="E2974:F2974"/>
    <mergeCell ref="H2976:I2976"/>
    <mergeCell ref="E2979:F2979"/>
    <mergeCell ref="E2980:F2980"/>
    <mergeCell ref="E2981:F2981"/>
    <mergeCell ref="E2982:F2982"/>
    <mergeCell ref="E2983:F2983"/>
    <mergeCell ref="H2985:I2985"/>
    <mergeCell ref="E2988:F2988"/>
    <mergeCell ref="E2989:F2989"/>
    <mergeCell ref="E2990:F2990"/>
    <mergeCell ref="E2991:F2991"/>
    <mergeCell ref="E2992:F2992"/>
    <mergeCell ref="E2993:F2993"/>
    <mergeCell ref="E2994:F2994"/>
    <mergeCell ref="E2995:F2995"/>
    <mergeCell ref="E2996:F2996"/>
    <mergeCell ref="E2997:F2997"/>
    <mergeCell ref="H2999:I2999"/>
    <mergeCell ref="F3002:G3002"/>
    <mergeCell ref="E3003:F3003"/>
    <mergeCell ref="E3004:F3004"/>
    <mergeCell ref="E3005:F3005"/>
    <mergeCell ref="E3006:F3006"/>
    <mergeCell ref="E3007:F3007"/>
    <mergeCell ref="E3008:F3008"/>
    <mergeCell ref="H3010:I3010"/>
    <mergeCell ref="E3013:F3013"/>
    <mergeCell ref="E3014:F3014"/>
    <mergeCell ref="E3015:F3015"/>
    <mergeCell ref="E3016:F3016"/>
    <mergeCell ref="E3017:F3017"/>
    <mergeCell ref="E3018:F3018"/>
    <mergeCell ref="H3020:I3020"/>
    <mergeCell ref="E3023:F3023"/>
    <mergeCell ref="E3024:F3024"/>
    <mergeCell ref="E3025:F3025"/>
    <mergeCell ref="E3026:F3026"/>
    <mergeCell ref="E3027:F3027"/>
    <mergeCell ref="E3028:F3028"/>
    <mergeCell ref="H3030:I3030"/>
    <mergeCell ref="E3033:F3033"/>
    <mergeCell ref="E3034:F3034"/>
    <mergeCell ref="E3035:F3035"/>
    <mergeCell ref="E3036:F3036"/>
    <mergeCell ref="E3037:F3037"/>
    <mergeCell ref="H3039:I3039"/>
    <mergeCell ref="E3042:F3042"/>
    <mergeCell ref="E3043:F3043"/>
    <mergeCell ref="E3044:F3044"/>
    <mergeCell ref="E3045:F3045"/>
    <mergeCell ref="E3046:F3046"/>
    <mergeCell ref="H3048:I3048"/>
    <mergeCell ref="E3051:F3051"/>
    <mergeCell ref="E3052:F3052"/>
    <mergeCell ref="E3053:F3053"/>
    <mergeCell ref="E3054:F3054"/>
    <mergeCell ref="E3055:F3055"/>
    <mergeCell ref="H3057:I3057"/>
    <mergeCell ref="E3060:F3060"/>
    <mergeCell ref="E3061:F3061"/>
    <mergeCell ref="E3062:F3062"/>
    <mergeCell ref="E3063:F3063"/>
    <mergeCell ref="E3064:F3064"/>
    <mergeCell ref="H3066:I3066"/>
    <mergeCell ref="E3069:F3069"/>
    <mergeCell ref="E3070:F3070"/>
    <mergeCell ref="E3071:F3071"/>
    <mergeCell ref="E3072:F3072"/>
    <mergeCell ref="E3073:F3073"/>
    <mergeCell ref="H3075:I3075"/>
    <mergeCell ref="E3078:F3078"/>
    <mergeCell ref="E3079:F3079"/>
    <mergeCell ref="E3080:F3080"/>
    <mergeCell ref="E3081:F3081"/>
    <mergeCell ref="E3082:F3082"/>
    <mergeCell ref="H3084:I3084"/>
    <mergeCell ref="E3087:F3087"/>
    <mergeCell ref="E3088:F3088"/>
    <mergeCell ref="E3089:F3089"/>
    <mergeCell ref="E3090:F3090"/>
    <mergeCell ref="E3091:F3091"/>
    <mergeCell ref="H3093:I3093"/>
    <mergeCell ref="E3096:F3096"/>
    <mergeCell ref="E3097:F3097"/>
    <mergeCell ref="E3098:F3098"/>
    <mergeCell ref="E3099:F3099"/>
    <mergeCell ref="E3100:F3100"/>
    <mergeCell ref="H3102:I3102"/>
    <mergeCell ref="E3105:F3105"/>
    <mergeCell ref="E3106:F3106"/>
    <mergeCell ref="E3107:F3107"/>
    <mergeCell ref="E3108:F3108"/>
    <mergeCell ref="E3109:F3109"/>
    <mergeCell ref="H3111:I3111"/>
    <mergeCell ref="E3114:F3114"/>
    <mergeCell ref="E3115:F3115"/>
    <mergeCell ref="E3116:F3116"/>
    <mergeCell ref="E3117:F3117"/>
    <mergeCell ref="E3118:F3118"/>
    <mergeCell ref="H3120:I3120"/>
    <mergeCell ref="E3123:F3123"/>
    <mergeCell ref="E3124:F3124"/>
    <mergeCell ref="E3125:F3125"/>
    <mergeCell ref="E3126:F3126"/>
    <mergeCell ref="E3127:F3127"/>
    <mergeCell ref="H3129:I3129"/>
    <mergeCell ref="E3132:F3132"/>
    <mergeCell ref="E3133:F3133"/>
    <mergeCell ref="E3134:F3134"/>
    <mergeCell ref="E3135:F3135"/>
    <mergeCell ref="E3136:F3136"/>
    <mergeCell ref="H3138:I3138"/>
    <mergeCell ref="F3141:G3141"/>
    <mergeCell ref="E3142:F3142"/>
    <mergeCell ref="E3143:F3143"/>
    <mergeCell ref="E3144:F3144"/>
    <mergeCell ref="E3145:F3145"/>
    <mergeCell ref="E3146:F3146"/>
    <mergeCell ref="H3148:I3148"/>
    <mergeCell ref="E3151:F3151"/>
    <mergeCell ref="E3152:F3152"/>
    <mergeCell ref="E3153:F3153"/>
    <mergeCell ref="E3154:F3154"/>
    <mergeCell ref="E3155:F3155"/>
    <mergeCell ref="H3157:I3157"/>
    <mergeCell ref="F3160:G3160"/>
    <mergeCell ref="E3161:F3161"/>
    <mergeCell ref="E3162:F3162"/>
    <mergeCell ref="E3163:F3163"/>
    <mergeCell ref="E3164:F3164"/>
    <mergeCell ref="E3165:F3165"/>
    <mergeCell ref="H3167:I3167"/>
    <mergeCell ref="F3170:G3170"/>
    <mergeCell ref="E3171:F3171"/>
    <mergeCell ref="E3172:F3172"/>
    <mergeCell ref="E3173:F3173"/>
    <mergeCell ref="E3174:F3174"/>
    <mergeCell ref="E3175:F3175"/>
    <mergeCell ref="E3176:F3176"/>
    <mergeCell ref="E3177:F3177"/>
    <mergeCell ref="E3178:F3178"/>
    <mergeCell ref="H3180:I3180"/>
    <mergeCell ref="F3183:G3183"/>
    <mergeCell ref="E3184:F3184"/>
    <mergeCell ref="E3185:F3185"/>
    <mergeCell ref="E3186:F3186"/>
    <mergeCell ref="E3187:F3187"/>
    <mergeCell ref="E3188:F3188"/>
    <mergeCell ref="E3189:F3189"/>
    <mergeCell ref="H3191:I3191"/>
    <mergeCell ref="E3194:F3194"/>
    <mergeCell ref="E3195:F3195"/>
    <mergeCell ref="E3196:F3196"/>
    <mergeCell ref="E3197:F3197"/>
    <mergeCell ref="E3198:F3198"/>
    <mergeCell ref="E3199:F3199"/>
    <mergeCell ref="H3201:I3201"/>
    <mergeCell ref="E3204:F3204"/>
    <mergeCell ref="E3205:F3205"/>
    <mergeCell ref="E3206:F3206"/>
    <mergeCell ref="E3207:F3207"/>
    <mergeCell ref="E3208:F3208"/>
    <mergeCell ref="E3209:F3209"/>
    <mergeCell ref="H3211:I3211"/>
    <mergeCell ref="E3214:F3214"/>
    <mergeCell ref="E3215:F3215"/>
    <mergeCell ref="E3216:F3216"/>
    <mergeCell ref="E3217:F3217"/>
    <mergeCell ref="E3218:F3218"/>
    <mergeCell ref="E3219:F3219"/>
    <mergeCell ref="H3221:I3221"/>
    <mergeCell ref="E3224:F3224"/>
    <mergeCell ref="E3225:F3225"/>
    <mergeCell ref="E3226:F3226"/>
    <mergeCell ref="E3227:F3227"/>
    <mergeCell ref="E3228:F3228"/>
    <mergeCell ref="E3229:F3229"/>
    <mergeCell ref="H3231:I3231"/>
    <mergeCell ref="E3234:F3234"/>
    <mergeCell ref="E3235:F3235"/>
    <mergeCell ref="E3236:F3236"/>
    <mergeCell ref="E3237:F3237"/>
    <mergeCell ref="E3238:F3238"/>
    <mergeCell ref="E3239:F3239"/>
    <mergeCell ref="E3240:F3240"/>
    <mergeCell ref="E3241:F3241"/>
    <mergeCell ref="H3243:I3243"/>
    <mergeCell ref="E3246:F3246"/>
    <mergeCell ref="E3247:F3247"/>
    <mergeCell ref="E3248:F3248"/>
    <mergeCell ref="E3249:F3249"/>
    <mergeCell ref="E3250:F3250"/>
    <mergeCell ref="E3251:F3251"/>
    <mergeCell ref="E3252:F3252"/>
    <mergeCell ref="E3253:F3253"/>
    <mergeCell ref="H3255:I3255"/>
    <mergeCell ref="E3258:F3258"/>
    <mergeCell ref="E3259:F3259"/>
    <mergeCell ref="E3260:F3260"/>
    <mergeCell ref="E3261:F3261"/>
    <mergeCell ref="E3262:F3262"/>
    <mergeCell ref="E3263:F3263"/>
    <mergeCell ref="E3264:F3264"/>
    <mergeCell ref="E3265:F3265"/>
    <mergeCell ref="H3267:I3267"/>
    <mergeCell ref="E3270:F3270"/>
    <mergeCell ref="E3271:F3271"/>
    <mergeCell ref="E3272:F3272"/>
    <mergeCell ref="E3273:F3273"/>
    <mergeCell ref="E3274:F3274"/>
    <mergeCell ref="E3275:F3275"/>
    <mergeCell ref="E3276:F3276"/>
    <mergeCell ref="E3277:F3277"/>
    <mergeCell ref="H3279:I3279"/>
    <mergeCell ref="E3282:F3282"/>
    <mergeCell ref="E3283:F3283"/>
    <mergeCell ref="E3284:F3284"/>
    <mergeCell ref="E3285:F3285"/>
    <mergeCell ref="E3286:F3286"/>
    <mergeCell ref="E3287:F3287"/>
    <mergeCell ref="E3288:F3288"/>
    <mergeCell ref="E3289:F3289"/>
    <mergeCell ref="H3291:I3291"/>
    <mergeCell ref="E3294:F3294"/>
    <mergeCell ref="E3295:F3295"/>
    <mergeCell ref="E3296:F3296"/>
    <mergeCell ref="E3297:F3297"/>
    <mergeCell ref="E3298:F3298"/>
    <mergeCell ref="E3299:F3299"/>
    <mergeCell ref="E3300:F3300"/>
    <mergeCell ref="E3301:F3301"/>
    <mergeCell ref="H3303:I3303"/>
    <mergeCell ref="E3306:F3306"/>
    <mergeCell ref="E3307:F3307"/>
    <mergeCell ref="E3308:F3308"/>
    <mergeCell ref="E3309:F3309"/>
    <mergeCell ref="E3310:F3310"/>
    <mergeCell ref="E3311:F3311"/>
    <mergeCell ref="E3312:F3312"/>
    <mergeCell ref="E3313:F3313"/>
    <mergeCell ref="H3315:I3315"/>
    <mergeCell ref="E3318:F3318"/>
    <mergeCell ref="E3319:F3319"/>
    <mergeCell ref="E3320:F3320"/>
    <mergeCell ref="E3321:F3321"/>
    <mergeCell ref="E3322:F3322"/>
    <mergeCell ref="E3323:F3323"/>
    <mergeCell ref="E3324:F3324"/>
    <mergeCell ref="E3325:F3325"/>
    <mergeCell ref="H3327:I3327"/>
    <mergeCell ref="E3330:F3330"/>
    <mergeCell ref="E3331:F3331"/>
    <mergeCell ref="E3332:F3332"/>
    <mergeCell ref="E3333:F3333"/>
    <mergeCell ref="E3334:F3334"/>
    <mergeCell ref="E3335:F3335"/>
    <mergeCell ref="E3336:F3336"/>
    <mergeCell ref="E3337:F3337"/>
    <mergeCell ref="H3339:I3339"/>
    <mergeCell ref="E3342:F3342"/>
    <mergeCell ref="E3343:F3343"/>
    <mergeCell ref="E3344:F3344"/>
    <mergeCell ref="E3345:F3345"/>
    <mergeCell ref="E3346:F3346"/>
    <mergeCell ref="E3347:F3347"/>
    <mergeCell ref="E3348:F3348"/>
    <mergeCell ref="E3349:F3349"/>
    <mergeCell ref="H3351:I3351"/>
    <mergeCell ref="E3354:F3354"/>
    <mergeCell ref="E3355:F3355"/>
    <mergeCell ref="E3356:F3356"/>
    <mergeCell ref="E3357:F3357"/>
    <mergeCell ref="E3358:F3358"/>
    <mergeCell ref="E3359:F3359"/>
    <mergeCell ref="E3360:F3360"/>
    <mergeCell ref="E3361:F3361"/>
    <mergeCell ref="H3363:I3363"/>
    <mergeCell ref="E3366:F3366"/>
    <mergeCell ref="E3367:F3367"/>
    <mergeCell ref="E3368:F3368"/>
    <mergeCell ref="E3369:F3369"/>
    <mergeCell ref="E3370:F3370"/>
    <mergeCell ref="E3371:F3371"/>
    <mergeCell ref="E3372:F3372"/>
    <mergeCell ref="E3373:F3373"/>
    <mergeCell ref="H3375:I3375"/>
    <mergeCell ref="E3378:F3378"/>
    <mergeCell ref="E3379:F3379"/>
    <mergeCell ref="E3380:F3380"/>
    <mergeCell ref="E3381:F3381"/>
    <mergeCell ref="E3382:F3382"/>
    <mergeCell ref="E3383:F3383"/>
    <mergeCell ref="E3384:F3384"/>
    <mergeCell ref="E3385:F3385"/>
    <mergeCell ref="H3387:I3387"/>
    <mergeCell ref="E3390:F3390"/>
    <mergeCell ref="E3391:F3391"/>
    <mergeCell ref="E3392:F3392"/>
    <mergeCell ref="E3393:F3393"/>
    <mergeCell ref="E3394:F3394"/>
    <mergeCell ref="E3395:F3395"/>
    <mergeCell ref="E3396:F3396"/>
    <mergeCell ref="E3397:F3397"/>
    <mergeCell ref="H3399:I3399"/>
    <mergeCell ref="E3402:F3402"/>
    <mergeCell ref="E3403:F3403"/>
    <mergeCell ref="E3404:F3404"/>
    <mergeCell ref="E3405:F3405"/>
    <mergeCell ref="E3406:F3406"/>
    <mergeCell ref="E3407:F3407"/>
    <mergeCell ref="E3408:F3408"/>
    <mergeCell ref="E3409:F3409"/>
    <mergeCell ref="H3411:I3411"/>
    <mergeCell ref="E3414:F3414"/>
    <mergeCell ref="E3415:F3415"/>
    <mergeCell ref="E3416:F3416"/>
    <mergeCell ref="E3417:F3417"/>
    <mergeCell ref="E3418:F3418"/>
    <mergeCell ref="E3419:F3419"/>
    <mergeCell ref="E3420:F3420"/>
    <mergeCell ref="E3421:F3421"/>
    <mergeCell ref="H3423:I3423"/>
    <mergeCell ref="E3426:F3426"/>
    <mergeCell ref="E3427:F3427"/>
    <mergeCell ref="E3428:F3428"/>
    <mergeCell ref="E3429:F3429"/>
    <mergeCell ref="E3430:F3430"/>
    <mergeCell ref="E3431:F3431"/>
    <mergeCell ref="E3432:F3432"/>
    <mergeCell ref="E3433:F3433"/>
    <mergeCell ref="H3435:I3435"/>
    <mergeCell ref="E3438:F3438"/>
    <mergeCell ref="E3439:F3439"/>
    <mergeCell ref="E3440:F3440"/>
    <mergeCell ref="E3441:F3441"/>
    <mergeCell ref="E3442:F3442"/>
    <mergeCell ref="E3443:F3443"/>
    <mergeCell ref="E3444:F3444"/>
    <mergeCell ref="E3445:F3445"/>
    <mergeCell ref="H3447:I3447"/>
    <mergeCell ref="E3450:F3450"/>
    <mergeCell ref="E3451:F3451"/>
    <mergeCell ref="E3452:F3452"/>
    <mergeCell ref="E3453:F3453"/>
    <mergeCell ref="E3454:F3454"/>
    <mergeCell ref="E3455:F3455"/>
    <mergeCell ref="E3456:F3456"/>
    <mergeCell ref="E3457:F3457"/>
    <mergeCell ref="H3459:I3459"/>
    <mergeCell ref="E3462:F3462"/>
    <mergeCell ref="E3463:F3463"/>
    <mergeCell ref="E3464:F3464"/>
    <mergeCell ref="E3465:F3465"/>
    <mergeCell ref="E3466:F3466"/>
    <mergeCell ref="E3467:F3467"/>
    <mergeCell ref="E3468:F3468"/>
    <mergeCell ref="E3469:F3469"/>
    <mergeCell ref="H3471:I3471"/>
    <mergeCell ref="E3474:F3474"/>
    <mergeCell ref="E3475:F3475"/>
    <mergeCell ref="E3476:F3476"/>
    <mergeCell ref="E3477:F3477"/>
    <mergeCell ref="E3478:F3478"/>
    <mergeCell ref="E3479:F3479"/>
    <mergeCell ref="E3480:F3480"/>
    <mergeCell ref="E3481:F3481"/>
    <mergeCell ref="H3483:I3483"/>
    <mergeCell ref="E3486:F3486"/>
    <mergeCell ref="E3487:F3487"/>
    <mergeCell ref="E3488:F3488"/>
    <mergeCell ref="E3489:F3489"/>
    <mergeCell ref="E3490:F3490"/>
    <mergeCell ref="E3491:F3491"/>
    <mergeCell ref="E3492:F3492"/>
    <mergeCell ref="E3493:F3493"/>
    <mergeCell ref="H3495:I3495"/>
    <mergeCell ref="E3498:F3498"/>
    <mergeCell ref="E3499:F3499"/>
    <mergeCell ref="E3500:F3500"/>
    <mergeCell ref="E3501:F3501"/>
    <mergeCell ref="E3502:F3502"/>
    <mergeCell ref="E3503:F3503"/>
    <mergeCell ref="E3504:F3504"/>
    <mergeCell ref="E3505:F3505"/>
    <mergeCell ref="H3507:I3507"/>
    <mergeCell ref="E3510:F3510"/>
    <mergeCell ref="E3511:F3511"/>
    <mergeCell ref="E3512:F3512"/>
    <mergeCell ref="E3513:F3513"/>
    <mergeCell ref="E3514:F3514"/>
    <mergeCell ref="E3515:F3515"/>
    <mergeCell ref="E3516:F3516"/>
    <mergeCell ref="E3517:F3517"/>
    <mergeCell ref="H3519:I3519"/>
    <mergeCell ref="E3522:F3522"/>
    <mergeCell ref="E3523:F3523"/>
    <mergeCell ref="E3524:F3524"/>
    <mergeCell ref="E3525:F3525"/>
    <mergeCell ref="E3526:F3526"/>
    <mergeCell ref="E3527:F3527"/>
    <mergeCell ref="E3528:F3528"/>
    <mergeCell ref="E3529:F3529"/>
    <mergeCell ref="H3531:I3531"/>
    <mergeCell ref="E3534:F3534"/>
    <mergeCell ref="E3535:F3535"/>
    <mergeCell ref="E3536:F3536"/>
    <mergeCell ref="E3537:F3537"/>
    <mergeCell ref="E3538:F3538"/>
    <mergeCell ref="E3539:F3539"/>
    <mergeCell ref="E3540:F3540"/>
    <mergeCell ref="E3541:F3541"/>
    <mergeCell ref="H3543:I3543"/>
    <mergeCell ref="E3546:F3546"/>
    <mergeCell ref="E3547:F3547"/>
    <mergeCell ref="E3548:F3548"/>
    <mergeCell ref="E3549:F3549"/>
    <mergeCell ref="E3550:F3550"/>
    <mergeCell ref="E3551:F3551"/>
    <mergeCell ref="E3552:F3552"/>
    <mergeCell ref="E3553:F3553"/>
    <mergeCell ref="H3555:I3555"/>
    <mergeCell ref="E3558:F3558"/>
    <mergeCell ref="E3559:F3559"/>
    <mergeCell ref="E3560:F3560"/>
    <mergeCell ref="E3561:F3561"/>
    <mergeCell ref="E3562:F3562"/>
    <mergeCell ref="E3563:F3563"/>
    <mergeCell ref="E3564:F3564"/>
    <mergeCell ref="E3565:F3565"/>
    <mergeCell ref="H3567:I3567"/>
    <mergeCell ref="E3570:F3570"/>
    <mergeCell ref="E3571:F3571"/>
    <mergeCell ref="E3572:F3572"/>
    <mergeCell ref="E3573:F3573"/>
    <mergeCell ref="E3574:F3574"/>
    <mergeCell ref="E3575:F3575"/>
    <mergeCell ref="E3576:F3576"/>
    <mergeCell ref="E3577:F3577"/>
    <mergeCell ref="H3579:I3579"/>
    <mergeCell ref="E3582:F3582"/>
    <mergeCell ref="E3583:F3583"/>
    <mergeCell ref="E3584:F3584"/>
    <mergeCell ref="E3585:F3585"/>
    <mergeCell ref="E3586:F3586"/>
    <mergeCell ref="E3587:F3587"/>
    <mergeCell ref="E3588:F3588"/>
    <mergeCell ref="E3589:F3589"/>
    <mergeCell ref="H3591:I3591"/>
    <mergeCell ref="E3594:F3594"/>
    <mergeCell ref="E3595:F3595"/>
    <mergeCell ref="E3596:F3596"/>
    <mergeCell ref="E3597:F3597"/>
    <mergeCell ref="E3598:F3598"/>
    <mergeCell ref="E3599:F3599"/>
    <mergeCell ref="E3600:F3600"/>
    <mergeCell ref="E3601:F3601"/>
    <mergeCell ref="H3603:I3603"/>
    <mergeCell ref="E3606:F3606"/>
    <mergeCell ref="E3607:F3607"/>
    <mergeCell ref="E3608:F3608"/>
    <mergeCell ref="E3609:F3609"/>
    <mergeCell ref="E3610:F3610"/>
    <mergeCell ref="E3611:F3611"/>
    <mergeCell ref="E3612:F3612"/>
    <mergeCell ref="E3613:F3613"/>
    <mergeCell ref="H3615:I3615"/>
    <mergeCell ref="E3618:F3618"/>
    <mergeCell ref="E3619:F3619"/>
    <mergeCell ref="E3620:F3620"/>
    <mergeCell ref="E3621:F3621"/>
    <mergeCell ref="E3622:F3622"/>
    <mergeCell ref="E3623:F3623"/>
    <mergeCell ref="E3624:F3624"/>
    <mergeCell ref="E3625:F3625"/>
    <mergeCell ref="H3627:I3627"/>
    <mergeCell ref="E3630:F3630"/>
    <mergeCell ref="E3631:F3631"/>
    <mergeCell ref="E3632:F3632"/>
    <mergeCell ref="E3633:F3633"/>
    <mergeCell ref="E3634:F3634"/>
    <mergeCell ref="E3635:F3635"/>
    <mergeCell ref="E3636:F3636"/>
    <mergeCell ref="E3637:F3637"/>
    <mergeCell ref="H3639:I3639"/>
    <mergeCell ref="F3642:G3642"/>
    <mergeCell ref="E3643:F3643"/>
    <mergeCell ref="E3644:F3644"/>
    <mergeCell ref="E3645:F3645"/>
    <mergeCell ref="E3646:F3646"/>
    <mergeCell ref="E3647:F3647"/>
    <mergeCell ref="E3648:F3648"/>
    <mergeCell ref="H3650:I3650"/>
    <mergeCell ref="E3653:F3653"/>
    <mergeCell ref="E3654:F3654"/>
    <mergeCell ref="E3655:F3655"/>
    <mergeCell ref="E3656:F3656"/>
    <mergeCell ref="E3657:F3657"/>
    <mergeCell ref="E3658:F3658"/>
    <mergeCell ref="H3660:I3660"/>
    <mergeCell ref="E3663:F3663"/>
    <mergeCell ref="E3664:F3664"/>
    <mergeCell ref="E3665:F3665"/>
    <mergeCell ref="E3666:F3666"/>
    <mergeCell ref="E3667:F3667"/>
    <mergeCell ref="E3668:F3668"/>
    <mergeCell ref="H3670:I3670"/>
    <mergeCell ref="E3673:F3673"/>
    <mergeCell ref="E3674:F3674"/>
    <mergeCell ref="E3675:F3675"/>
    <mergeCell ref="E3676:F3676"/>
    <mergeCell ref="E3677:F3677"/>
    <mergeCell ref="E3678:F3678"/>
    <mergeCell ref="H3680:I3680"/>
    <mergeCell ref="E3683:F3683"/>
    <mergeCell ref="E3684:F3684"/>
    <mergeCell ref="E3685:F3685"/>
    <mergeCell ref="E3686:F3686"/>
    <mergeCell ref="E3687:F3687"/>
    <mergeCell ref="E3688:F3688"/>
    <mergeCell ref="H3690:I3690"/>
    <mergeCell ref="E3693:F3693"/>
    <mergeCell ref="E3694:F3694"/>
    <mergeCell ref="E3695:F3695"/>
    <mergeCell ref="E3696:F3696"/>
    <mergeCell ref="E3697:F3697"/>
    <mergeCell ref="E3698:F3698"/>
    <mergeCell ref="H3700:I3700"/>
    <mergeCell ref="E3703:F3703"/>
    <mergeCell ref="E3704:F3704"/>
    <mergeCell ref="E3705:F3705"/>
    <mergeCell ref="E3706:F3706"/>
    <mergeCell ref="E3707:F3707"/>
    <mergeCell ref="E3708:F3708"/>
    <mergeCell ref="H3710:I3710"/>
    <mergeCell ref="E3713:F3713"/>
    <mergeCell ref="E3714:F3714"/>
    <mergeCell ref="E3715:F3715"/>
    <mergeCell ref="E3716:F3716"/>
    <mergeCell ref="E3717:F3717"/>
    <mergeCell ref="E3718:F3718"/>
    <mergeCell ref="H3720:I3720"/>
    <mergeCell ref="F3723:G3723"/>
    <mergeCell ref="E3724:F3724"/>
    <mergeCell ref="E3725:F3725"/>
    <mergeCell ref="E3726:F3726"/>
    <mergeCell ref="E3727:F3727"/>
    <mergeCell ref="E3728:F3728"/>
    <mergeCell ref="E3729:F3729"/>
    <mergeCell ref="H3731:I3731"/>
    <mergeCell ref="E3734:F3734"/>
    <mergeCell ref="E3735:F3735"/>
    <mergeCell ref="E3736:F3736"/>
    <mergeCell ref="E3737:F3737"/>
    <mergeCell ref="E3738:F3738"/>
    <mergeCell ref="E3739:F3739"/>
    <mergeCell ref="E3740:F3740"/>
    <mergeCell ref="E3741:F3741"/>
    <mergeCell ref="E3742:F3742"/>
    <mergeCell ref="E3743:F3743"/>
    <mergeCell ref="H3745:I3745"/>
    <mergeCell ref="E3748:F3748"/>
    <mergeCell ref="E3749:F3749"/>
    <mergeCell ref="E3750:F3750"/>
    <mergeCell ref="E3751:F3751"/>
    <mergeCell ref="E3752:F3752"/>
    <mergeCell ref="H3754:I3754"/>
    <mergeCell ref="F3757:G3757"/>
    <mergeCell ref="E3758:F3758"/>
    <mergeCell ref="E3759:F3759"/>
    <mergeCell ref="H3761:I3761"/>
    <mergeCell ref="E3764:F3764"/>
    <mergeCell ref="E3765:F3765"/>
    <mergeCell ref="H3767:I3767"/>
    <mergeCell ref="E3770:F3770"/>
    <mergeCell ref="E3771:F3771"/>
    <mergeCell ref="E3772:F3772"/>
    <mergeCell ref="E3773:F3773"/>
    <mergeCell ref="E3774:F3774"/>
    <mergeCell ref="E3775:F3775"/>
    <mergeCell ref="E3776:F3776"/>
    <mergeCell ref="H3778:I3778"/>
    <mergeCell ref="E3781:F3781"/>
    <mergeCell ref="E3782:F3782"/>
    <mergeCell ref="E3783:F3783"/>
    <mergeCell ref="E3784:F3784"/>
    <mergeCell ref="E3785:F3785"/>
    <mergeCell ref="E3786:F3786"/>
    <mergeCell ref="H3788:I3788"/>
    <mergeCell ref="F3791:G3791"/>
    <mergeCell ref="E3792:F3792"/>
    <mergeCell ref="E3793:F3793"/>
    <mergeCell ref="E3794:F3794"/>
    <mergeCell ref="E3795:F3795"/>
    <mergeCell ref="E3796:F3796"/>
    <mergeCell ref="E3797:F3797"/>
    <mergeCell ref="H3799:I3799"/>
    <mergeCell ref="E3802:F3802"/>
    <mergeCell ref="E3803:F3803"/>
    <mergeCell ref="E3804:F3804"/>
    <mergeCell ref="E3805:F3805"/>
    <mergeCell ref="E3806:F3806"/>
    <mergeCell ref="E3807:F3807"/>
    <mergeCell ref="H3809:I3809"/>
    <mergeCell ref="E3812:F3812"/>
    <mergeCell ref="E3813:F3813"/>
    <mergeCell ref="E3814:F3814"/>
    <mergeCell ref="E3815:F3815"/>
    <mergeCell ref="E3816:F3816"/>
    <mergeCell ref="E3817:F3817"/>
    <mergeCell ref="E3818:F3818"/>
    <mergeCell ref="H3820:I3820"/>
    <mergeCell ref="E3823:F3823"/>
    <mergeCell ref="E3824:F3824"/>
    <mergeCell ref="E3825:F3825"/>
    <mergeCell ref="E3826:F3826"/>
    <mergeCell ref="E3827:F3827"/>
    <mergeCell ref="E3828:F3828"/>
    <mergeCell ref="E3829:F3829"/>
    <mergeCell ref="H3831:I3831"/>
    <mergeCell ref="E3834:F3834"/>
    <mergeCell ref="E3835:F3835"/>
    <mergeCell ref="E3836:F3836"/>
    <mergeCell ref="E3837:F3837"/>
    <mergeCell ref="E3838:F3838"/>
    <mergeCell ref="E3839:F3839"/>
    <mergeCell ref="E3840:F3840"/>
    <mergeCell ref="H3842:I3842"/>
    <mergeCell ref="E3845:F3845"/>
    <mergeCell ref="E3846:F3846"/>
    <mergeCell ref="E3847:F3847"/>
    <mergeCell ref="E3848:F3848"/>
    <mergeCell ref="E3849:F3849"/>
    <mergeCell ref="E3850:F3850"/>
    <mergeCell ref="E3851:F3851"/>
    <mergeCell ref="E3852:F3852"/>
    <mergeCell ref="E3853:F3853"/>
    <mergeCell ref="H3855:I3855"/>
    <mergeCell ref="E3858:F3858"/>
    <mergeCell ref="E3859:F3859"/>
    <mergeCell ref="E3860:F3860"/>
    <mergeCell ref="E3861:F3861"/>
    <mergeCell ref="E3862:F3862"/>
    <mergeCell ref="E3863:F3863"/>
    <mergeCell ref="E3864:F3864"/>
    <mergeCell ref="H3866:I3866"/>
    <mergeCell ref="E3869:F3869"/>
    <mergeCell ref="E3870:F3870"/>
    <mergeCell ref="E3871:F3871"/>
    <mergeCell ref="E3872:F3872"/>
    <mergeCell ref="E3873:F3873"/>
    <mergeCell ref="E3874:F3874"/>
    <mergeCell ref="E3875:F3875"/>
    <mergeCell ref="H3877:I3877"/>
    <mergeCell ref="E3880:F3880"/>
    <mergeCell ref="E3881:F3881"/>
    <mergeCell ref="E3882:F3882"/>
    <mergeCell ref="E3883:F3883"/>
    <mergeCell ref="E3884:F3884"/>
    <mergeCell ref="E3885:F3885"/>
    <mergeCell ref="E3886:F3886"/>
    <mergeCell ref="H3888:I3888"/>
    <mergeCell ref="E3891:F3891"/>
    <mergeCell ref="E3892:F3892"/>
    <mergeCell ref="E3893:F3893"/>
    <mergeCell ref="E3894:F3894"/>
    <mergeCell ref="E3895:F3895"/>
    <mergeCell ref="E3896:F3896"/>
    <mergeCell ref="E3897:F3897"/>
    <mergeCell ref="H3899:I3899"/>
    <mergeCell ref="E3902:F3902"/>
    <mergeCell ref="E3903:F3903"/>
    <mergeCell ref="E3904:F3904"/>
    <mergeCell ref="E3905:F3905"/>
    <mergeCell ref="E3906:F3906"/>
    <mergeCell ref="E3907:F3907"/>
    <mergeCell ref="E3908:F3908"/>
    <mergeCell ref="H3910:I3910"/>
    <mergeCell ref="E3913:F3913"/>
    <mergeCell ref="E3914:F3914"/>
    <mergeCell ref="E3915:F3915"/>
    <mergeCell ref="E3916:F3916"/>
    <mergeCell ref="E3917:F3917"/>
    <mergeCell ref="E3918:F3918"/>
    <mergeCell ref="E3919:F3919"/>
    <mergeCell ref="E3920:F3920"/>
    <mergeCell ref="H3922:I3922"/>
    <mergeCell ref="E3925:F3925"/>
    <mergeCell ref="E3926:F3926"/>
    <mergeCell ref="E3927:F3927"/>
    <mergeCell ref="E3928:F3928"/>
    <mergeCell ref="E3929:F3929"/>
    <mergeCell ref="E3930:F3930"/>
    <mergeCell ref="E3931:F3931"/>
    <mergeCell ref="H3933:I3933"/>
    <mergeCell ref="E3936:F3936"/>
    <mergeCell ref="E3937:F3937"/>
    <mergeCell ref="E3938:F3938"/>
    <mergeCell ref="E3939:F3939"/>
    <mergeCell ref="E3940:F3940"/>
    <mergeCell ref="E3941:F3941"/>
    <mergeCell ref="E3942:F3942"/>
    <mergeCell ref="E3943:F3943"/>
    <mergeCell ref="E3944:F3944"/>
    <mergeCell ref="E3945:F3945"/>
    <mergeCell ref="H3947:I3947"/>
    <mergeCell ref="E3950:F3950"/>
    <mergeCell ref="E3951:F3951"/>
    <mergeCell ref="E3952:F3952"/>
    <mergeCell ref="E3953:F3953"/>
    <mergeCell ref="E3954:F3954"/>
    <mergeCell ref="E3955:F3955"/>
    <mergeCell ref="E3956:F3956"/>
    <mergeCell ref="H3958:I3958"/>
    <mergeCell ref="E3961:F3961"/>
    <mergeCell ref="E3962:F3962"/>
    <mergeCell ref="E3963:F3963"/>
    <mergeCell ref="E3964:F3964"/>
    <mergeCell ref="E3965:F3965"/>
    <mergeCell ref="E3966:F3966"/>
    <mergeCell ref="E3967:F3967"/>
    <mergeCell ref="E3968:F3968"/>
    <mergeCell ref="H3970:I3970"/>
    <mergeCell ref="E3973:F3973"/>
    <mergeCell ref="E3974:F3974"/>
    <mergeCell ref="E3975:F3975"/>
    <mergeCell ref="E3976:F3976"/>
    <mergeCell ref="E3977:F3977"/>
    <mergeCell ref="E3978:F3978"/>
    <mergeCell ref="H3980:I3980"/>
    <mergeCell ref="F3983:G3983"/>
    <mergeCell ref="E3984:F3984"/>
    <mergeCell ref="E3985:F3985"/>
    <mergeCell ref="E3986:F3986"/>
    <mergeCell ref="E3987:F3987"/>
    <mergeCell ref="E3988:F3988"/>
    <mergeCell ref="E3989:F3989"/>
    <mergeCell ref="E3990:F3990"/>
    <mergeCell ref="E3991:F3991"/>
    <mergeCell ref="E3992:F3992"/>
    <mergeCell ref="E3993:F3993"/>
    <mergeCell ref="E3994:F3994"/>
    <mergeCell ref="E3995:F3995"/>
    <mergeCell ref="E3996:F3996"/>
    <mergeCell ref="E3997:F3997"/>
    <mergeCell ref="E3998:F3998"/>
    <mergeCell ref="E3999:F3999"/>
    <mergeCell ref="E4000:F4000"/>
    <mergeCell ref="H4002:I4002"/>
    <mergeCell ref="E4005:F4005"/>
    <mergeCell ref="E4006:F4006"/>
    <mergeCell ref="E4007:F4007"/>
    <mergeCell ref="E4008:F4008"/>
    <mergeCell ref="E4009:F4009"/>
    <mergeCell ref="E4010:F4010"/>
    <mergeCell ref="E4011:F4011"/>
    <mergeCell ref="E4012:F4012"/>
    <mergeCell ref="E4013:F4013"/>
    <mergeCell ref="E4014:F4014"/>
    <mergeCell ref="E4015:F4015"/>
    <mergeCell ref="E4016:F4016"/>
    <mergeCell ref="H4018:I4018"/>
    <mergeCell ref="E4021:F4021"/>
    <mergeCell ref="E4022:F4022"/>
    <mergeCell ref="H4024:I4024"/>
    <mergeCell ref="F4027:G4027"/>
    <mergeCell ref="E4028:F4028"/>
    <mergeCell ref="E4029:F4029"/>
    <mergeCell ref="E4030:F4030"/>
    <mergeCell ref="E4031:F4031"/>
    <mergeCell ref="E4032:F4032"/>
    <mergeCell ref="E4033:F4033"/>
    <mergeCell ref="H4035:I4035"/>
    <mergeCell ref="E4038:F4038"/>
    <mergeCell ref="E4039:F4039"/>
    <mergeCell ref="E4040:F4040"/>
    <mergeCell ref="E4041:F4041"/>
    <mergeCell ref="E4042:F4042"/>
    <mergeCell ref="E4043:F4043"/>
    <mergeCell ref="H4045:I4045"/>
    <mergeCell ref="E4048:F4048"/>
    <mergeCell ref="E4049:F4049"/>
    <mergeCell ref="E4050:F4050"/>
    <mergeCell ref="E4051:F4051"/>
    <mergeCell ref="E4052:F4052"/>
    <mergeCell ref="E4053:F4053"/>
    <mergeCell ref="H4055:I4055"/>
    <mergeCell ref="E4058:F4058"/>
    <mergeCell ref="E4059:F4059"/>
    <mergeCell ref="E4060:F4060"/>
    <mergeCell ref="E4061:F4061"/>
    <mergeCell ref="E4062:F4062"/>
    <mergeCell ref="E4063:F4063"/>
    <mergeCell ref="H4065:I4065"/>
    <mergeCell ref="E4068:F4068"/>
    <mergeCell ref="E4069:F4069"/>
    <mergeCell ref="E4070:F4070"/>
    <mergeCell ref="E4071:F4071"/>
    <mergeCell ref="E4072:F4072"/>
    <mergeCell ref="E4073:F4073"/>
    <mergeCell ref="H4075:I4075"/>
    <mergeCell ref="E4078:F4078"/>
    <mergeCell ref="E4079:F4079"/>
    <mergeCell ref="E4080:F4080"/>
    <mergeCell ref="E4081:F4081"/>
    <mergeCell ref="E4082:F4082"/>
    <mergeCell ref="E4083:F4083"/>
    <mergeCell ref="E4084:F4084"/>
    <mergeCell ref="E4085:F4085"/>
    <mergeCell ref="H4087:I4087"/>
    <mergeCell ref="E4090:F4090"/>
    <mergeCell ref="E4091:F4091"/>
    <mergeCell ref="E4092:F4092"/>
    <mergeCell ref="E4093:F4093"/>
    <mergeCell ref="E4094:F4094"/>
    <mergeCell ref="E4095:F4095"/>
    <mergeCell ref="E4096:F4096"/>
    <mergeCell ref="H4098:I4098"/>
    <mergeCell ref="E4101:F4101"/>
    <mergeCell ref="E4102:F4102"/>
    <mergeCell ref="E4103:F4103"/>
    <mergeCell ref="E4104:F4104"/>
    <mergeCell ref="E4105:F4105"/>
    <mergeCell ref="E4106:F4106"/>
    <mergeCell ref="E4107:F4107"/>
    <mergeCell ref="H4109:I4109"/>
    <mergeCell ref="E4112:F4112"/>
    <mergeCell ref="E4113:F4113"/>
    <mergeCell ref="E4114:F4114"/>
    <mergeCell ref="E4115:F4115"/>
    <mergeCell ref="E4116:F4116"/>
    <mergeCell ref="E4117:F4117"/>
    <mergeCell ref="E4118:F4118"/>
    <mergeCell ref="H4120:I4120"/>
    <mergeCell ref="E4123:F4123"/>
    <mergeCell ref="E4124:F4124"/>
    <mergeCell ref="E4125:F4125"/>
    <mergeCell ref="E4126:F4126"/>
    <mergeCell ref="E4127:F4127"/>
    <mergeCell ref="E4128:F4128"/>
    <mergeCell ref="E4129:F4129"/>
    <mergeCell ref="E4130:F4130"/>
    <mergeCell ref="H4132:I4132"/>
    <mergeCell ref="E4135:F4135"/>
    <mergeCell ref="E4136:F4136"/>
    <mergeCell ref="E4137:F4137"/>
    <mergeCell ref="E4138:F4138"/>
    <mergeCell ref="E4139:F4139"/>
    <mergeCell ref="E4140:F4140"/>
    <mergeCell ref="E4141:F4141"/>
    <mergeCell ref="H4143:I4143"/>
    <mergeCell ref="E4146:F4146"/>
    <mergeCell ref="E4147:F4147"/>
    <mergeCell ref="E4148:F4148"/>
    <mergeCell ref="E4149:F4149"/>
    <mergeCell ref="E4150:F4150"/>
    <mergeCell ref="E4151:F4151"/>
    <mergeCell ref="E4152:F4152"/>
    <mergeCell ref="H4154:I4154"/>
    <mergeCell ref="E4157:F4157"/>
    <mergeCell ref="E4158:F4158"/>
    <mergeCell ref="E4159:F4159"/>
    <mergeCell ref="E4160:F4160"/>
    <mergeCell ref="E4161:F4161"/>
    <mergeCell ref="E4162:F4162"/>
    <mergeCell ref="E4163:F4163"/>
    <mergeCell ref="H4165:I4165"/>
    <mergeCell ref="E4168:F4168"/>
    <mergeCell ref="E4169:F4169"/>
    <mergeCell ref="E4170:F4170"/>
    <mergeCell ref="E4171:F4171"/>
    <mergeCell ref="E4172:F4172"/>
    <mergeCell ref="E4173:F4173"/>
    <mergeCell ref="E4174:F4174"/>
    <mergeCell ref="H4176:I4176"/>
    <mergeCell ref="E4179:F4179"/>
    <mergeCell ref="E4180:F4180"/>
    <mergeCell ref="E4181:F4181"/>
    <mergeCell ref="E4182:F4182"/>
    <mergeCell ref="E4183:F4183"/>
    <mergeCell ref="E4184:F4184"/>
    <mergeCell ref="E4185:F4185"/>
    <mergeCell ref="H4187:I4187"/>
    <mergeCell ref="E4190:F4190"/>
    <mergeCell ref="E4191:F4191"/>
    <mergeCell ref="E4192:F4192"/>
    <mergeCell ref="E4193:F4193"/>
    <mergeCell ref="E4194:F4194"/>
    <mergeCell ref="E4195:F4195"/>
    <mergeCell ref="E4196:F4196"/>
    <mergeCell ref="H4198:I4198"/>
    <mergeCell ref="E4201:F4201"/>
    <mergeCell ref="E4202:F4202"/>
    <mergeCell ref="E4203:F4203"/>
    <mergeCell ref="E4204:F4204"/>
    <mergeCell ref="E4205:F4205"/>
    <mergeCell ref="E4206:F4206"/>
    <mergeCell ref="E4207:F4207"/>
    <mergeCell ref="E4208:F4208"/>
    <mergeCell ref="E4209:F4209"/>
    <mergeCell ref="E4210:F4210"/>
    <mergeCell ref="H4212:I4212"/>
    <mergeCell ref="E4215:F4215"/>
    <mergeCell ref="E4216:F4216"/>
    <mergeCell ref="E4217:F4217"/>
    <mergeCell ref="E4218:F4218"/>
    <mergeCell ref="E4219:F4219"/>
    <mergeCell ref="E4220:F4220"/>
    <mergeCell ref="E4221:F4221"/>
    <mergeCell ref="E4222:F4222"/>
    <mergeCell ref="H4224:I4224"/>
    <mergeCell ref="E4227:F4227"/>
    <mergeCell ref="E4228:F4228"/>
    <mergeCell ref="E4229:F4229"/>
    <mergeCell ref="E4230:F4230"/>
    <mergeCell ref="E4231:F4231"/>
    <mergeCell ref="E4232:F4232"/>
    <mergeCell ref="E4233:F4233"/>
    <mergeCell ref="E4234:F4234"/>
    <mergeCell ref="H4236:I4236"/>
    <mergeCell ref="E4239:F4239"/>
    <mergeCell ref="E4240:F4240"/>
    <mergeCell ref="E4241:F4241"/>
    <mergeCell ref="E4242:F4242"/>
    <mergeCell ref="E4243:F4243"/>
    <mergeCell ref="E4244:F4244"/>
    <mergeCell ref="E4245:F4245"/>
    <mergeCell ref="E4246:F4246"/>
    <mergeCell ref="H4248:I4248"/>
    <mergeCell ref="E4251:F4251"/>
    <mergeCell ref="E4252:F4252"/>
    <mergeCell ref="E4253:F4253"/>
    <mergeCell ref="E4254:F4254"/>
    <mergeCell ref="E4255:F4255"/>
    <mergeCell ref="E4256:F4256"/>
    <mergeCell ref="E4257:F4257"/>
    <mergeCell ref="E4258:F4258"/>
    <mergeCell ref="H4260:I4260"/>
    <mergeCell ref="E4263:F4263"/>
    <mergeCell ref="E4264:F4264"/>
    <mergeCell ref="E4265:F4265"/>
    <mergeCell ref="E4266:F4266"/>
    <mergeCell ref="E4267:F4267"/>
    <mergeCell ref="E4268:F4268"/>
    <mergeCell ref="E4269:F4269"/>
    <mergeCell ref="E4270:F4270"/>
    <mergeCell ref="H4272:I4272"/>
    <mergeCell ref="E4275:F4275"/>
    <mergeCell ref="E4276:F4276"/>
    <mergeCell ref="E4277:F4277"/>
    <mergeCell ref="E4278:F4278"/>
    <mergeCell ref="E4279:F4279"/>
    <mergeCell ref="E4280:F4280"/>
    <mergeCell ref="E4281:F4281"/>
    <mergeCell ref="E4282:F4282"/>
    <mergeCell ref="H4284:I4284"/>
    <mergeCell ref="E4287:F4287"/>
    <mergeCell ref="E4288:F4288"/>
    <mergeCell ref="E4289:F4289"/>
    <mergeCell ref="E4290:F4290"/>
    <mergeCell ref="E4291:F4291"/>
    <mergeCell ref="E4292:F4292"/>
    <mergeCell ref="E4293:F4293"/>
    <mergeCell ref="E4294:F4294"/>
    <mergeCell ref="H4296:I4296"/>
    <mergeCell ref="E4299:F4299"/>
    <mergeCell ref="E4300:F4300"/>
    <mergeCell ref="E4301:F4301"/>
    <mergeCell ref="E4302:F4302"/>
    <mergeCell ref="E4303:F4303"/>
    <mergeCell ref="E4304:F4304"/>
    <mergeCell ref="E4305:F4305"/>
    <mergeCell ref="E4306:F4306"/>
    <mergeCell ref="E4307:F4307"/>
    <mergeCell ref="E4308:F4308"/>
    <mergeCell ref="E4309:F4309"/>
    <mergeCell ref="E4310:F4310"/>
    <mergeCell ref="E4311:F4311"/>
    <mergeCell ref="E4312:F4312"/>
    <mergeCell ref="E4313:F4313"/>
    <mergeCell ref="E4314:F4314"/>
    <mergeCell ref="E4315:F4315"/>
    <mergeCell ref="H4317:I4317"/>
    <mergeCell ref="E4320:F4320"/>
    <mergeCell ref="E4321:F4321"/>
    <mergeCell ref="E4322:F4322"/>
    <mergeCell ref="E4323:F4323"/>
    <mergeCell ref="E4324:F4324"/>
    <mergeCell ref="E4325:F4325"/>
    <mergeCell ref="E4326:F4326"/>
    <mergeCell ref="E4327:F4327"/>
    <mergeCell ref="E4328:F4328"/>
    <mergeCell ref="E4329:F4329"/>
    <mergeCell ref="E4330:F4330"/>
    <mergeCell ref="E4331:F4331"/>
    <mergeCell ref="H4333:I4333"/>
    <mergeCell ref="F4336:G4336"/>
    <mergeCell ref="E4337:F4337"/>
    <mergeCell ref="E4338:F4338"/>
    <mergeCell ref="E4339:F4339"/>
    <mergeCell ref="E4340:F4340"/>
    <mergeCell ref="E4341:F4341"/>
    <mergeCell ref="E4342:F4342"/>
    <mergeCell ref="E4343:F4343"/>
    <mergeCell ref="E4344:F4344"/>
    <mergeCell ref="E4345:F4345"/>
    <mergeCell ref="E4346:F4346"/>
    <mergeCell ref="E4347:F4347"/>
    <mergeCell ref="E4348:F4348"/>
    <mergeCell ref="E4349:F4349"/>
    <mergeCell ref="E4350:F4350"/>
    <mergeCell ref="E4351:F4351"/>
    <mergeCell ref="E4352:F4352"/>
    <mergeCell ref="E4353:F4353"/>
    <mergeCell ref="E4354:F4354"/>
    <mergeCell ref="E4355:F4355"/>
    <mergeCell ref="E4356:F4356"/>
    <mergeCell ref="E4357:F4357"/>
    <mergeCell ref="E4358:F4358"/>
    <mergeCell ref="E4359:F4359"/>
    <mergeCell ref="H4361:I4361"/>
    <mergeCell ref="E4364:F4364"/>
    <mergeCell ref="E4365:F4365"/>
    <mergeCell ref="E4366:F4366"/>
    <mergeCell ref="E4367:F4367"/>
    <mergeCell ref="E4368:F4368"/>
    <mergeCell ref="E4369:F4369"/>
    <mergeCell ref="E4370:F4370"/>
    <mergeCell ref="E4371:F4371"/>
    <mergeCell ref="E4372:F4372"/>
    <mergeCell ref="E4373:F4373"/>
    <mergeCell ref="E4374:F4374"/>
    <mergeCell ref="H4376:I4376"/>
    <mergeCell ref="E4379:F4379"/>
    <mergeCell ref="E4380:F4380"/>
    <mergeCell ref="E4381:F4381"/>
    <mergeCell ref="E4382:F4382"/>
    <mergeCell ref="E4383:F4383"/>
    <mergeCell ref="E4384:F4384"/>
    <mergeCell ref="E4385:F4385"/>
    <mergeCell ref="E4386:F4386"/>
    <mergeCell ref="E4387:F4387"/>
    <mergeCell ref="E4388:F4388"/>
    <mergeCell ref="E4389:F4389"/>
    <mergeCell ref="E4390:F4390"/>
    <mergeCell ref="E4391:F4391"/>
    <mergeCell ref="E4392:F4392"/>
    <mergeCell ref="E4393:F4393"/>
    <mergeCell ref="E4394:F4394"/>
    <mergeCell ref="E4395:F4395"/>
    <mergeCell ref="E4396:F4396"/>
    <mergeCell ref="E4397:F4397"/>
    <mergeCell ref="E4398:F4398"/>
    <mergeCell ref="E4399:F4399"/>
    <mergeCell ref="E4400:F4400"/>
    <mergeCell ref="E4401:F4401"/>
    <mergeCell ref="E4402:F4402"/>
    <mergeCell ref="H4404:I4404"/>
    <mergeCell ref="F4407:G4407"/>
    <mergeCell ref="E4408:F4408"/>
    <mergeCell ref="E4409:F4409"/>
    <mergeCell ref="E4410:F4410"/>
    <mergeCell ref="E4411:F4411"/>
    <mergeCell ref="E4412:F4412"/>
    <mergeCell ref="E4413:F4413"/>
    <mergeCell ref="H4415:I4415"/>
    <mergeCell ref="E4418:F4418"/>
    <mergeCell ref="E4419:F4419"/>
    <mergeCell ref="E4420:F4420"/>
    <mergeCell ref="E4421:F4421"/>
    <mergeCell ref="E4422:F4422"/>
    <mergeCell ref="E4423:F4423"/>
    <mergeCell ref="H4425:I4425"/>
    <mergeCell ref="E4428:F4428"/>
    <mergeCell ref="E4429:F4429"/>
    <mergeCell ref="E4430:F4430"/>
    <mergeCell ref="E4431:F4431"/>
    <mergeCell ref="E4432:F4432"/>
    <mergeCell ref="E4433:F4433"/>
    <mergeCell ref="E4434:F4434"/>
    <mergeCell ref="H4436:I4436"/>
    <mergeCell ref="E4439:F4439"/>
    <mergeCell ref="E4440:F4440"/>
    <mergeCell ref="E4441:F4441"/>
    <mergeCell ref="E4442:F4442"/>
    <mergeCell ref="E4443:F4443"/>
    <mergeCell ref="E4444:F4444"/>
    <mergeCell ref="E4445:F4445"/>
    <mergeCell ref="H4447:I4447"/>
    <mergeCell ref="E4450:F4450"/>
    <mergeCell ref="E4451:F4451"/>
    <mergeCell ref="E4452:F4452"/>
    <mergeCell ref="E4453:F4453"/>
    <mergeCell ref="E4454:F4454"/>
    <mergeCell ref="E4455:F4455"/>
    <mergeCell ref="E4456:F4456"/>
    <mergeCell ref="H4458:I4458"/>
    <mergeCell ref="E4461:F4461"/>
    <mergeCell ref="E4462:F4462"/>
    <mergeCell ref="E4463:F4463"/>
    <mergeCell ref="E4464:F4464"/>
    <mergeCell ref="E4465:F4465"/>
    <mergeCell ref="E4466:F4466"/>
    <mergeCell ref="E4467:F4467"/>
    <mergeCell ref="H4469:I4469"/>
    <mergeCell ref="E4472:F4472"/>
    <mergeCell ref="E4473:F4473"/>
    <mergeCell ref="E4474:F4474"/>
    <mergeCell ref="E4475:F4475"/>
    <mergeCell ref="E4476:F4476"/>
    <mergeCell ref="E4477:F4477"/>
    <mergeCell ref="E4478:F4478"/>
    <mergeCell ref="H4480:I4480"/>
    <mergeCell ref="E4483:F4483"/>
    <mergeCell ref="E4484:F4484"/>
    <mergeCell ref="E4485:F4485"/>
    <mergeCell ref="E4486:F4486"/>
    <mergeCell ref="E4487:F4487"/>
    <mergeCell ref="E4488:F4488"/>
    <mergeCell ref="E4489:F4489"/>
    <mergeCell ref="H4491:I4491"/>
    <mergeCell ref="E4494:F4494"/>
    <mergeCell ref="E4495:F4495"/>
    <mergeCell ref="E4496:F4496"/>
    <mergeCell ref="E4497:F4497"/>
    <mergeCell ref="E4498:F4498"/>
    <mergeCell ref="E4499:F4499"/>
    <mergeCell ref="E4500:F4500"/>
    <mergeCell ref="H4502:I4502"/>
    <mergeCell ref="E4505:F4505"/>
    <mergeCell ref="E4506:F4506"/>
    <mergeCell ref="E4507:F4507"/>
    <mergeCell ref="E4508:F4508"/>
    <mergeCell ref="E4509:F4509"/>
    <mergeCell ref="E4510:F4510"/>
    <mergeCell ref="E4511:F4511"/>
    <mergeCell ref="E4512:F4512"/>
    <mergeCell ref="H4514:I4514"/>
    <mergeCell ref="E4517:F4517"/>
    <mergeCell ref="E4518:F4518"/>
    <mergeCell ref="E4519:F4519"/>
    <mergeCell ref="E4520:F4520"/>
    <mergeCell ref="E4521:F4521"/>
    <mergeCell ref="E4522:F4522"/>
    <mergeCell ref="E4523:F4523"/>
    <mergeCell ref="E4524:F4524"/>
    <mergeCell ref="H4526:I4526"/>
    <mergeCell ref="E4529:F4529"/>
    <mergeCell ref="E4530:F4530"/>
    <mergeCell ref="E4531:F4531"/>
    <mergeCell ref="E4532:F4532"/>
    <mergeCell ref="E4533:F4533"/>
    <mergeCell ref="E4534:F4534"/>
    <mergeCell ref="E4535:F4535"/>
    <mergeCell ref="E4536:F4536"/>
    <mergeCell ref="H4538:I4538"/>
    <mergeCell ref="E4541:F4541"/>
    <mergeCell ref="E4542:F4542"/>
    <mergeCell ref="E4543:F4543"/>
    <mergeCell ref="E4544:F4544"/>
    <mergeCell ref="E4545:F4545"/>
    <mergeCell ref="E4546:F4546"/>
    <mergeCell ref="E4547:F4547"/>
    <mergeCell ref="E4548:F4548"/>
    <mergeCell ref="H4550:I4550"/>
    <mergeCell ref="E4553:F4553"/>
    <mergeCell ref="E4554:F4554"/>
    <mergeCell ref="E4555:F4555"/>
    <mergeCell ref="E4556:F4556"/>
    <mergeCell ref="E4557:F4557"/>
    <mergeCell ref="E4558:F4558"/>
    <mergeCell ref="E4559:F4559"/>
    <mergeCell ref="E4560:F4560"/>
    <mergeCell ref="H4562:I4562"/>
    <mergeCell ref="E4565:F4565"/>
    <mergeCell ref="E4566:F4566"/>
    <mergeCell ref="E4567:F4567"/>
    <mergeCell ref="E4568:F4568"/>
    <mergeCell ref="E4569:F4569"/>
    <mergeCell ref="E4570:F4570"/>
    <mergeCell ref="E4571:F4571"/>
    <mergeCell ref="E4572:F4572"/>
    <mergeCell ref="H4574:I4574"/>
    <mergeCell ref="E4577:F4577"/>
    <mergeCell ref="E4578:F4578"/>
    <mergeCell ref="E4579:F4579"/>
    <mergeCell ref="E4580:F4580"/>
    <mergeCell ref="E4581:F4581"/>
    <mergeCell ref="E4582:F4582"/>
    <mergeCell ref="E4583:F4583"/>
    <mergeCell ref="H4585:I4585"/>
    <mergeCell ref="E4588:F4588"/>
    <mergeCell ref="E4589:F4589"/>
    <mergeCell ref="E4590:F4590"/>
    <mergeCell ref="E4591:F4591"/>
    <mergeCell ref="E4592:F4592"/>
    <mergeCell ref="E4593:F4593"/>
    <mergeCell ref="E4594:F4594"/>
    <mergeCell ref="H4596:I4596"/>
    <mergeCell ref="F4599:G4599"/>
    <mergeCell ref="E4600:F4600"/>
    <mergeCell ref="E4601:F4601"/>
    <mergeCell ref="E4602:F4602"/>
    <mergeCell ref="E4603:F4603"/>
    <mergeCell ref="H4605:I4605"/>
    <mergeCell ref="E4608:F4608"/>
    <mergeCell ref="E4609:F4609"/>
    <mergeCell ref="E4610:F4610"/>
    <mergeCell ref="E4611:F4611"/>
    <mergeCell ref="E4612:F4612"/>
    <mergeCell ref="E4613:F4613"/>
    <mergeCell ref="H4615:I4615"/>
    <mergeCell ref="E4618:F4618"/>
    <mergeCell ref="E4619:F4619"/>
    <mergeCell ref="E4620:F4620"/>
    <mergeCell ref="E4621:F4621"/>
    <mergeCell ref="E4622:F4622"/>
    <mergeCell ref="H4624:I4624"/>
    <mergeCell ref="E4627:F4627"/>
    <mergeCell ref="E4628:F4628"/>
    <mergeCell ref="E4629:F4629"/>
    <mergeCell ref="E4630:F4630"/>
    <mergeCell ref="E4631:F4631"/>
    <mergeCell ref="E4632:F4632"/>
    <mergeCell ref="E4633:F4633"/>
    <mergeCell ref="E4634:F4634"/>
    <mergeCell ref="E4635:F4635"/>
    <mergeCell ref="H4637:I4637"/>
    <mergeCell ref="E4640:F4640"/>
    <mergeCell ref="E4641:F4641"/>
    <mergeCell ref="E4642:F4642"/>
    <mergeCell ref="E4643:F4643"/>
    <mergeCell ref="E4644:F4644"/>
    <mergeCell ref="E4645:F4645"/>
    <mergeCell ref="H4647:I4647"/>
    <mergeCell ref="E4650:F4650"/>
    <mergeCell ref="E4651:F4651"/>
    <mergeCell ref="E4652:F4652"/>
    <mergeCell ref="E4653:F4653"/>
    <mergeCell ref="E4654:F4654"/>
    <mergeCell ref="H4656:I4656"/>
    <mergeCell ref="E4659:F4659"/>
    <mergeCell ref="E4660:F4660"/>
    <mergeCell ref="E4661:F4661"/>
    <mergeCell ref="E4662:F4662"/>
    <mergeCell ref="E4663:F4663"/>
    <mergeCell ref="E4664:F4664"/>
    <mergeCell ref="H4666:I4666"/>
    <mergeCell ref="E4669:F4669"/>
    <mergeCell ref="E4670:F4670"/>
    <mergeCell ref="E4671:F4671"/>
    <mergeCell ref="E4672:F4672"/>
    <mergeCell ref="E4673:F4673"/>
    <mergeCell ref="E4674:F4674"/>
    <mergeCell ref="H4676:I4676"/>
    <mergeCell ref="E4679:F4679"/>
    <mergeCell ref="E4680:F4680"/>
    <mergeCell ref="E4681:F4681"/>
    <mergeCell ref="E4682:F4682"/>
    <mergeCell ref="E4683:F4683"/>
    <mergeCell ref="E4684:F4684"/>
    <mergeCell ref="H4686:I4686"/>
    <mergeCell ref="E4689:F4689"/>
    <mergeCell ref="E4690:F4690"/>
    <mergeCell ref="E4691:F4691"/>
    <mergeCell ref="E4692:F4692"/>
    <mergeCell ref="E4693:F4693"/>
    <mergeCell ref="E4694:F4694"/>
    <mergeCell ref="E4695:F4695"/>
    <mergeCell ref="H4697:I4697"/>
    <mergeCell ref="E4700:F4700"/>
    <mergeCell ref="E4701:F4701"/>
    <mergeCell ref="E4702:F4702"/>
    <mergeCell ref="E4703:F4703"/>
    <mergeCell ref="E4704:F4704"/>
    <mergeCell ref="E4705:F4705"/>
    <mergeCell ref="E4706:F4706"/>
    <mergeCell ref="H4708:I4708"/>
    <mergeCell ref="E4711:F4711"/>
    <mergeCell ref="E4712:F4712"/>
    <mergeCell ref="E4713:F4713"/>
    <mergeCell ref="E4714:F4714"/>
    <mergeCell ref="E4715:F4715"/>
    <mergeCell ref="E4716:F4716"/>
    <mergeCell ref="E4717:F4717"/>
    <mergeCell ref="H4719:I4719"/>
    <mergeCell ref="E4722:F4722"/>
    <mergeCell ref="E4723:F4723"/>
    <mergeCell ref="H4725:I4725"/>
    <mergeCell ref="E4728:F4728"/>
    <mergeCell ref="E4729:F4729"/>
    <mergeCell ref="E4730:F4730"/>
    <mergeCell ref="E4731:F4731"/>
    <mergeCell ref="E4732:F4732"/>
    <mergeCell ref="E4733:F4733"/>
    <mergeCell ref="H4735:I4735"/>
    <mergeCell ref="E4738:F4738"/>
    <mergeCell ref="E4739:F4739"/>
    <mergeCell ref="E4740:F4740"/>
    <mergeCell ref="E4741:F4741"/>
    <mergeCell ref="E4742:F4742"/>
    <mergeCell ref="E4743:F4743"/>
    <mergeCell ref="H4745:I4745"/>
    <mergeCell ref="E4748:F4748"/>
    <mergeCell ref="E4749:F4749"/>
    <mergeCell ref="E4750:F4750"/>
    <mergeCell ref="E4751:F4751"/>
    <mergeCell ref="H4753:I4753"/>
    <mergeCell ref="E4756:F4756"/>
    <mergeCell ref="E4757:F4757"/>
    <mergeCell ref="H4759:I4759"/>
    <mergeCell ref="E4762:F4762"/>
    <mergeCell ref="E4763:F4763"/>
    <mergeCell ref="E4764:F4764"/>
    <mergeCell ref="E4765:F4765"/>
    <mergeCell ref="E4766:F4766"/>
    <mergeCell ref="E4767:F4767"/>
    <mergeCell ref="H4769:I4769"/>
    <mergeCell ref="E4772:F4772"/>
    <mergeCell ref="E4773:F4773"/>
    <mergeCell ref="E4774:F4774"/>
    <mergeCell ref="E4775:F4775"/>
    <mergeCell ref="E4776:F4776"/>
    <mergeCell ref="E4777:F4777"/>
    <mergeCell ref="H4779:I4779"/>
    <mergeCell ref="E4782:F4782"/>
    <mergeCell ref="E4783:F4783"/>
    <mergeCell ref="E4784:F4784"/>
    <mergeCell ref="E4785:F4785"/>
    <mergeCell ref="E4786:F4786"/>
    <mergeCell ref="E4787:F4787"/>
    <mergeCell ref="H4789:I4789"/>
    <mergeCell ref="E4792:F4792"/>
    <mergeCell ref="E4793:F4793"/>
    <mergeCell ref="E4794:F4794"/>
    <mergeCell ref="E4795:F4795"/>
    <mergeCell ref="E4796:F4796"/>
    <mergeCell ref="E4797:F4797"/>
    <mergeCell ref="H4799:I4799"/>
    <mergeCell ref="E4802:F4802"/>
    <mergeCell ref="E4803:F4803"/>
    <mergeCell ref="H4805:I4805"/>
    <mergeCell ref="E4808:F4808"/>
    <mergeCell ref="E4809:F4809"/>
    <mergeCell ref="E4810:F4810"/>
    <mergeCell ref="E4811:F4811"/>
    <mergeCell ref="E4812:F4812"/>
    <mergeCell ref="H4814:I4814"/>
    <mergeCell ref="E4817:F4817"/>
    <mergeCell ref="E4818:F4818"/>
    <mergeCell ref="E4819:F4819"/>
    <mergeCell ref="E4820:F4820"/>
    <mergeCell ref="E4821:F4821"/>
    <mergeCell ref="H4823:I4823"/>
    <mergeCell ref="E4826:F4826"/>
    <mergeCell ref="E4827:F4827"/>
    <mergeCell ref="E4828:F4828"/>
    <mergeCell ref="E4829:F4829"/>
    <mergeCell ref="E4830:F4830"/>
    <mergeCell ref="H4832:I4832"/>
    <mergeCell ref="E4835:F4835"/>
    <mergeCell ref="E4836:F4836"/>
    <mergeCell ref="E4837:F4837"/>
    <mergeCell ref="E4838:F4838"/>
    <mergeCell ref="E4839:F4839"/>
    <mergeCell ref="E4840:F4840"/>
    <mergeCell ref="H4842:I4842"/>
    <mergeCell ref="E4845:F4845"/>
    <mergeCell ref="E4846:F4846"/>
    <mergeCell ref="E4847:F4847"/>
    <mergeCell ref="E4848:F4848"/>
    <mergeCell ref="E4849:F4849"/>
    <mergeCell ref="E4850:F4850"/>
    <mergeCell ref="H4852:I4852"/>
    <mergeCell ref="E4855:F4855"/>
    <mergeCell ref="E4856:F4856"/>
    <mergeCell ref="E4857:F4857"/>
    <mergeCell ref="E4858:F4858"/>
    <mergeCell ref="E4859:F4859"/>
    <mergeCell ref="E4860:F4860"/>
    <mergeCell ref="H4862:I4862"/>
    <mergeCell ref="E4865:F4865"/>
    <mergeCell ref="E4866:F4866"/>
    <mergeCell ref="E4867:F4867"/>
    <mergeCell ref="E4868:F4868"/>
    <mergeCell ref="E4869:F4869"/>
    <mergeCell ref="E4870:F4870"/>
    <mergeCell ref="H4872:I4872"/>
    <mergeCell ref="E4875:F4875"/>
    <mergeCell ref="E4876:F4876"/>
    <mergeCell ref="E4877:F4877"/>
    <mergeCell ref="E4878:F4878"/>
    <mergeCell ref="E4879:F4879"/>
    <mergeCell ref="E4880:F4880"/>
    <mergeCell ref="H4882:I4882"/>
    <mergeCell ref="E4885:F4885"/>
    <mergeCell ref="E4886:F4886"/>
    <mergeCell ref="E4887:F4887"/>
    <mergeCell ref="E4888:F4888"/>
    <mergeCell ref="E4889:F4889"/>
    <mergeCell ref="E4890:F4890"/>
    <mergeCell ref="H4892:I4892"/>
    <mergeCell ref="E4895:F4895"/>
    <mergeCell ref="E4896:F4896"/>
    <mergeCell ref="H4898:I4898"/>
    <mergeCell ref="E4901:F4901"/>
    <mergeCell ref="E4902:F4902"/>
    <mergeCell ref="E4903:F4903"/>
    <mergeCell ref="E4904:F4904"/>
    <mergeCell ref="E4905:F4905"/>
    <mergeCell ref="E4906:F4906"/>
    <mergeCell ref="H4908:I4908"/>
    <mergeCell ref="E4911:F4911"/>
    <mergeCell ref="E4912:F4912"/>
    <mergeCell ref="E4913:F4913"/>
    <mergeCell ref="E4914:F4914"/>
    <mergeCell ref="E4915:F4915"/>
    <mergeCell ref="E4916:F4916"/>
    <mergeCell ref="H4918:I4918"/>
    <mergeCell ref="F4921:G4921"/>
    <mergeCell ref="E4922:F4922"/>
    <mergeCell ref="E4923:F4923"/>
    <mergeCell ref="E4924:F4924"/>
    <mergeCell ref="E4925:F4925"/>
    <mergeCell ref="E4926:F4926"/>
    <mergeCell ref="H4928:I4928"/>
    <mergeCell ref="E4931:F4931"/>
    <mergeCell ref="E4932:F4932"/>
    <mergeCell ref="E4933:F4933"/>
    <mergeCell ref="E4934:F4934"/>
    <mergeCell ref="E4935:F4935"/>
    <mergeCell ref="E4936:F4936"/>
    <mergeCell ref="E4937:F4937"/>
    <mergeCell ref="H4939:I4939"/>
    <mergeCell ref="E4942:F4942"/>
    <mergeCell ref="E4943:F4943"/>
    <mergeCell ref="E4944:F4944"/>
    <mergeCell ref="E4945:F4945"/>
    <mergeCell ref="E4946:F4946"/>
    <mergeCell ref="E4947:F4947"/>
    <mergeCell ref="E4948:F4948"/>
    <mergeCell ref="H4950:I4950"/>
    <mergeCell ref="E4953:F4953"/>
    <mergeCell ref="E4954:F4954"/>
    <mergeCell ref="E4955:F4955"/>
    <mergeCell ref="E4956:F4956"/>
    <mergeCell ref="E4957:F4957"/>
    <mergeCell ref="E4958:F4958"/>
    <mergeCell ref="E4959:F4959"/>
    <mergeCell ref="E4960:F4960"/>
    <mergeCell ref="H4962:I4962"/>
    <mergeCell ref="E4965:F4965"/>
    <mergeCell ref="E4966:F4966"/>
    <mergeCell ref="H4968:I4968"/>
    <mergeCell ref="E4971:F4971"/>
    <mergeCell ref="E4972:F4972"/>
    <mergeCell ref="E4973:F4973"/>
    <mergeCell ref="E4974:F4974"/>
    <mergeCell ref="E4975:F4975"/>
    <mergeCell ref="E4976:F4976"/>
    <mergeCell ref="H4978:I4978"/>
    <mergeCell ref="E4981:F4981"/>
    <mergeCell ref="E4982:F4982"/>
    <mergeCell ref="E4983:F4983"/>
    <mergeCell ref="E4984:F4984"/>
    <mergeCell ref="E4985:F4985"/>
    <mergeCell ref="E4986:F4986"/>
    <mergeCell ref="H4988:I4988"/>
    <mergeCell ref="E4991:F4991"/>
    <mergeCell ref="E4992:F4992"/>
    <mergeCell ref="E4993:F4993"/>
    <mergeCell ref="E4994:F4994"/>
    <mergeCell ref="E4995:F4995"/>
    <mergeCell ref="E4996:F4996"/>
    <mergeCell ref="H4998:I4998"/>
    <mergeCell ref="E5001:F5001"/>
    <mergeCell ref="E5002:F5002"/>
    <mergeCell ref="E5003:F5003"/>
    <mergeCell ref="E5004:F5004"/>
    <mergeCell ref="E5005:F5005"/>
    <mergeCell ref="E5006:F5006"/>
    <mergeCell ref="E5007:F5007"/>
    <mergeCell ref="H5009:I5009"/>
    <mergeCell ref="F5012:G5012"/>
    <mergeCell ref="E5013:F5013"/>
    <mergeCell ref="E5014:F5014"/>
    <mergeCell ref="E5015:F5015"/>
    <mergeCell ref="E5016:F5016"/>
    <mergeCell ref="E5017:F5017"/>
    <mergeCell ref="E5018:F5018"/>
    <mergeCell ref="H5020:I5020"/>
    <mergeCell ref="E5023:F5023"/>
    <mergeCell ref="E5024:F5024"/>
    <mergeCell ref="E5025:F5025"/>
    <mergeCell ref="E5026:F5026"/>
    <mergeCell ref="E5027:F5027"/>
    <mergeCell ref="E5028:F5028"/>
    <mergeCell ref="H5030:I5030"/>
    <mergeCell ref="F5033:G5033"/>
    <mergeCell ref="E5034:F5034"/>
    <mergeCell ref="E5035:F5035"/>
    <mergeCell ref="E5036:F5036"/>
    <mergeCell ref="E5037:F5037"/>
    <mergeCell ref="E5038:F5038"/>
    <mergeCell ref="E5039:F5039"/>
    <mergeCell ref="E5040:F5040"/>
    <mergeCell ref="H5042:I5042"/>
    <mergeCell ref="E5045:F5045"/>
    <mergeCell ref="E5046:F5046"/>
    <mergeCell ref="E5047:F5047"/>
    <mergeCell ref="E5048:F5048"/>
    <mergeCell ref="E5049:F5049"/>
    <mergeCell ref="E5050:F5050"/>
    <mergeCell ref="E5051:F5051"/>
    <mergeCell ref="H5053:I5053"/>
    <mergeCell ref="E5056:F5056"/>
    <mergeCell ref="E5057:F5057"/>
    <mergeCell ref="E5058:F5058"/>
    <mergeCell ref="E5059:F5059"/>
    <mergeCell ref="E5060:F5060"/>
    <mergeCell ref="E5061:F5061"/>
    <mergeCell ref="E5062:F5062"/>
    <mergeCell ref="H5064:I5064"/>
    <mergeCell ref="E5067:F5067"/>
    <mergeCell ref="E5068:F5068"/>
    <mergeCell ref="E5069:F5069"/>
    <mergeCell ref="E5070:F5070"/>
    <mergeCell ref="E5071:F5071"/>
    <mergeCell ref="H5073:I5073"/>
    <mergeCell ref="E5076:F5076"/>
    <mergeCell ref="E5077:F5077"/>
    <mergeCell ref="E5078:F5078"/>
    <mergeCell ref="E5079:F5079"/>
    <mergeCell ref="E5080:F5080"/>
    <mergeCell ref="E5081:F5081"/>
    <mergeCell ref="E5082:F5082"/>
    <mergeCell ref="H5084:I5084"/>
    <mergeCell ref="E5087:F5087"/>
    <mergeCell ref="E5088:F5088"/>
    <mergeCell ref="E5089:F5089"/>
    <mergeCell ref="E5090:F5090"/>
    <mergeCell ref="E5091:F5091"/>
    <mergeCell ref="E5092:F5092"/>
    <mergeCell ref="E5093:F5093"/>
    <mergeCell ref="H5095:I5095"/>
    <mergeCell ref="E5098:F5098"/>
    <mergeCell ref="E5099:F5099"/>
    <mergeCell ref="E5100:F5100"/>
    <mergeCell ref="E5101:F5101"/>
    <mergeCell ref="E5102:F5102"/>
    <mergeCell ref="E5103:F5103"/>
    <mergeCell ref="E5104:F5104"/>
    <mergeCell ref="E5105:F5105"/>
    <mergeCell ref="H5107:I5107"/>
    <mergeCell ref="F5110:G5110"/>
    <mergeCell ref="E5111:F5111"/>
    <mergeCell ref="E5112:F5112"/>
    <mergeCell ref="E5113:F5113"/>
    <mergeCell ref="E5114:F5114"/>
    <mergeCell ref="E5115:F5115"/>
    <mergeCell ref="E5116:F5116"/>
    <mergeCell ref="H5118:I5118"/>
    <mergeCell ref="E5121:F5121"/>
    <mergeCell ref="E5122:F5122"/>
    <mergeCell ref="E5123:F5123"/>
    <mergeCell ref="E5124:F5124"/>
    <mergeCell ref="E5125:F5125"/>
    <mergeCell ref="E5126:F5126"/>
    <mergeCell ref="H5128:I5128"/>
    <mergeCell ref="E5131:F5131"/>
    <mergeCell ref="E5132:F5132"/>
    <mergeCell ref="E5133:F5133"/>
    <mergeCell ref="E5134:F5134"/>
    <mergeCell ref="E5135:F5135"/>
    <mergeCell ref="E5136:F5136"/>
    <mergeCell ref="E5137:F5137"/>
    <mergeCell ref="E5138:F5138"/>
    <mergeCell ref="E5139:F5139"/>
    <mergeCell ref="E5140:F5140"/>
    <mergeCell ref="H5142:I5142"/>
    <mergeCell ref="E5145:F5145"/>
    <mergeCell ref="E5146:F5146"/>
    <mergeCell ref="E5147:F5147"/>
    <mergeCell ref="E5148:F5148"/>
    <mergeCell ref="E5149:F5149"/>
    <mergeCell ref="E5150:F5150"/>
    <mergeCell ref="H5152:I5152"/>
    <mergeCell ref="E5155:F5155"/>
    <mergeCell ref="E5156:F5156"/>
    <mergeCell ref="E5157:F5157"/>
    <mergeCell ref="E5158:F5158"/>
    <mergeCell ref="E5159:F5159"/>
    <mergeCell ref="E5160:F5160"/>
    <mergeCell ref="H5162:I5162"/>
    <mergeCell ref="E5165:F5165"/>
    <mergeCell ref="E5166:F5166"/>
    <mergeCell ref="E5167:F5167"/>
    <mergeCell ref="E5168:F5168"/>
    <mergeCell ref="E5169:F5169"/>
    <mergeCell ref="E5170:F5170"/>
    <mergeCell ref="H5172:I5172"/>
    <mergeCell ref="E5175:F5175"/>
    <mergeCell ref="E5176:F5176"/>
    <mergeCell ref="E5177:F5177"/>
    <mergeCell ref="E5178:F5178"/>
    <mergeCell ref="E5179:F5179"/>
    <mergeCell ref="E5180:F5180"/>
    <mergeCell ref="H5182:I5182"/>
    <mergeCell ref="E5185:F5185"/>
    <mergeCell ref="E5186:F5186"/>
    <mergeCell ref="E5187:F5187"/>
    <mergeCell ref="E5188:F5188"/>
    <mergeCell ref="E5189:F5189"/>
    <mergeCell ref="E5190:F5190"/>
    <mergeCell ref="H5192:I5192"/>
    <mergeCell ref="E5195:F5195"/>
    <mergeCell ref="E5196:F5196"/>
    <mergeCell ref="E5197:F5197"/>
    <mergeCell ref="E5198:F5198"/>
    <mergeCell ref="E5199:F5199"/>
    <mergeCell ref="E5200:F5200"/>
    <mergeCell ref="H5202:I5202"/>
    <mergeCell ref="E5205:F5205"/>
    <mergeCell ref="E5206:F5206"/>
    <mergeCell ref="E5207:F5207"/>
    <mergeCell ref="E5208:F5208"/>
    <mergeCell ref="E5209:F5209"/>
    <mergeCell ref="E5210:F5210"/>
    <mergeCell ref="E5211:F5211"/>
    <mergeCell ref="H5213:I5213"/>
    <mergeCell ref="F5216:G5216"/>
    <mergeCell ref="E5217:F5217"/>
    <mergeCell ref="E5218:F5218"/>
    <mergeCell ref="E5219:F5219"/>
    <mergeCell ref="E5220:F5220"/>
    <mergeCell ref="E5221:F5221"/>
    <mergeCell ref="E5222:F5222"/>
    <mergeCell ref="E5223:F5223"/>
    <mergeCell ref="E5224:F5224"/>
    <mergeCell ref="E5225:F5225"/>
    <mergeCell ref="E5226:F5226"/>
    <mergeCell ref="E5227:F5227"/>
    <mergeCell ref="H5229:I5229"/>
    <mergeCell ref="E5232:F5232"/>
    <mergeCell ref="E5233:F5233"/>
    <mergeCell ref="E5234:F5234"/>
    <mergeCell ref="E5235:F5235"/>
    <mergeCell ref="E5236:F5236"/>
    <mergeCell ref="E5237:F5237"/>
    <mergeCell ref="H5239:I5239"/>
    <mergeCell ref="E5242:F5242"/>
    <mergeCell ref="E5243:F5243"/>
    <mergeCell ref="E5244:F5244"/>
    <mergeCell ref="E5245:F5245"/>
    <mergeCell ref="E5246:F5246"/>
    <mergeCell ref="E5247:F5247"/>
    <mergeCell ref="H5249:I5249"/>
    <mergeCell ref="E5252:F5252"/>
    <mergeCell ref="E5253:F5253"/>
    <mergeCell ref="E5254:F5254"/>
    <mergeCell ref="E5255:F5255"/>
    <mergeCell ref="E5256:F5256"/>
    <mergeCell ref="E5257:F5257"/>
    <mergeCell ref="E5258:F5258"/>
    <mergeCell ref="H5260:I5260"/>
    <mergeCell ref="F5263:G5263"/>
    <mergeCell ref="E5264:F5264"/>
    <mergeCell ref="E5265:F5265"/>
    <mergeCell ref="E5266:F5266"/>
    <mergeCell ref="E5267:F5267"/>
    <mergeCell ref="E5268:F5268"/>
    <mergeCell ref="H5270:I5270"/>
    <mergeCell ref="E5273:F5273"/>
    <mergeCell ref="E5274:F5274"/>
    <mergeCell ref="E5275:F5275"/>
    <mergeCell ref="E5276:F5276"/>
    <mergeCell ref="E5277:F5277"/>
    <mergeCell ref="E5278:F5278"/>
    <mergeCell ref="E5279:F5279"/>
    <mergeCell ref="E5280:F5280"/>
    <mergeCell ref="H5282:I5282"/>
    <mergeCell ref="E5285:F5285"/>
    <mergeCell ref="E5286:F5286"/>
    <mergeCell ref="E5287:F5287"/>
    <mergeCell ref="E5288:F5288"/>
    <mergeCell ref="E5289:F5289"/>
    <mergeCell ref="H5291:I5291"/>
    <mergeCell ref="F5294:G5294"/>
    <mergeCell ref="E5295:F5295"/>
    <mergeCell ref="E5296:F5296"/>
    <mergeCell ref="E5297:F5297"/>
    <mergeCell ref="E5298:F5298"/>
    <mergeCell ref="E5299:F5299"/>
    <mergeCell ref="E5300:F5300"/>
    <mergeCell ref="H5302:I5302"/>
    <mergeCell ref="E5305:F5305"/>
    <mergeCell ref="E5306:F5306"/>
    <mergeCell ref="E5307:F5307"/>
    <mergeCell ref="E5308:F5308"/>
    <mergeCell ref="E5309:F5309"/>
    <mergeCell ref="E5310:F5310"/>
    <mergeCell ref="H5312:I5312"/>
    <mergeCell ref="E5315:F5315"/>
    <mergeCell ref="E5316:F5316"/>
    <mergeCell ref="E5317:F5317"/>
    <mergeCell ref="E5318:F5318"/>
    <mergeCell ref="E5319:F5319"/>
    <mergeCell ref="E5320:F5320"/>
    <mergeCell ref="H5322:I5322"/>
    <mergeCell ref="E5325:F5325"/>
    <mergeCell ref="E5326:F5326"/>
    <mergeCell ref="E5327:F5327"/>
    <mergeCell ref="E5328:F5328"/>
    <mergeCell ref="E5329:F5329"/>
    <mergeCell ref="E5330:F5330"/>
    <mergeCell ref="H5332:I5332"/>
    <mergeCell ref="E5335:F5335"/>
    <mergeCell ref="E5336:F5336"/>
    <mergeCell ref="E5337:F5337"/>
    <mergeCell ref="E5338:F5338"/>
    <mergeCell ref="E5339:F5339"/>
    <mergeCell ref="H5341:I5341"/>
    <mergeCell ref="E5344:F5344"/>
    <mergeCell ref="E5345:F5345"/>
    <mergeCell ref="E5346:F5346"/>
    <mergeCell ref="E5347:F5347"/>
    <mergeCell ref="E5348:F5348"/>
    <mergeCell ref="E5349:F5349"/>
    <mergeCell ref="H5351:I5351"/>
    <mergeCell ref="F5354:G5354"/>
    <mergeCell ref="E5355:F5355"/>
    <mergeCell ref="E5356:F5356"/>
    <mergeCell ref="E5357:F5357"/>
    <mergeCell ref="E5358:F5358"/>
    <mergeCell ref="E5359:F5359"/>
    <mergeCell ref="E5360:F5360"/>
    <mergeCell ref="H5362:I5362"/>
    <mergeCell ref="E5365:F5365"/>
    <mergeCell ref="E5366:F5366"/>
    <mergeCell ref="E5367:F5367"/>
    <mergeCell ref="E5368:F5368"/>
    <mergeCell ref="E5369:F5369"/>
    <mergeCell ref="E5370:F5370"/>
    <mergeCell ref="H5372:I5372"/>
    <mergeCell ref="E5375:F5375"/>
    <mergeCell ref="E5376:F5376"/>
    <mergeCell ref="E5377:F5377"/>
    <mergeCell ref="E5378:F5378"/>
    <mergeCell ref="E5379:F5379"/>
    <mergeCell ref="E5380:F5380"/>
    <mergeCell ref="H5382:I5382"/>
    <mergeCell ref="E5385:F5385"/>
    <mergeCell ref="E5386:F5386"/>
    <mergeCell ref="E5387:F5387"/>
    <mergeCell ref="E5388:F5388"/>
    <mergeCell ref="E5389:F5389"/>
    <mergeCell ref="E5390:F5390"/>
    <mergeCell ref="H5392:I5392"/>
    <mergeCell ref="E5395:F5395"/>
    <mergeCell ref="E5396:F5396"/>
    <mergeCell ref="E5397:F5397"/>
    <mergeCell ref="E5398:F5398"/>
    <mergeCell ref="E5399:F5399"/>
    <mergeCell ref="E5400:F5400"/>
    <mergeCell ref="H5402:I5402"/>
    <mergeCell ref="E5405:F5405"/>
    <mergeCell ref="E5406:F5406"/>
    <mergeCell ref="E5407:F5407"/>
    <mergeCell ref="E5408:F5408"/>
    <mergeCell ref="E5409:F5409"/>
    <mergeCell ref="E5410:F5410"/>
    <mergeCell ref="H5412:I5412"/>
    <mergeCell ref="E5415:F5415"/>
    <mergeCell ref="E5416:F5416"/>
    <mergeCell ref="E5417:F5417"/>
    <mergeCell ref="E5418:F5418"/>
    <mergeCell ref="E5419:F5419"/>
    <mergeCell ref="E5420:F5420"/>
    <mergeCell ref="H5422:I5422"/>
    <mergeCell ref="E5425:F5425"/>
    <mergeCell ref="E5426:F5426"/>
    <mergeCell ref="E5427:F5427"/>
    <mergeCell ref="E5428:F5428"/>
    <mergeCell ref="E5429:F5429"/>
    <mergeCell ref="E5430:F5430"/>
    <mergeCell ref="H5432:I5432"/>
    <mergeCell ref="E5435:F5435"/>
    <mergeCell ref="E5436:F5436"/>
    <mergeCell ref="E5437:F5437"/>
    <mergeCell ref="E5438:F5438"/>
    <mergeCell ref="E5439:F5439"/>
    <mergeCell ref="E5440:F5440"/>
    <mergeCell ref="H5442:I5442"/>
    <mergeCell ref="E5445:F5445"/>
    <mergeCell ref="E5446:F5446"/>
    <mergeCell ref="E5447:F5447"/>
    <mergeCell ref="E5448:F5448"/>
    <mergeCell ref="E5449:F5449"/>
    <mergeCell ref="E5450:F5450"/>
    <mergeCell ref="H5452:I5452"/>
    <mergeCell ref="E5455:F5455"/>
    <mergeCell ref="E5456:F5456"/>
    <mergeCell ref="E5457:F5457"/>
    <mergeCell ref="E5458:F5458"/>
    <mergeCell ref="E5459:F5459"/>
    <mergeCell ref="H5461:I5461"/>
    <mergeCell ref="E5464:F5464"/>
    <mergeCell ref="E5465:F5465"/>
    <mergeCell ref="E5466:F5466"/>
    <mergeCell ref="E5467:F5467"/>
    <mergeCell ref="E5468:F5468"/>
    <mergeCell ref="H5470:I5470"/>
    <mergeCell ref="E5473:F5473"/>
    <mergeCell ref="E5474:F5474"/>
    <mergeCell ref="E5475:F5475"/>
    <mergeCell ref="E5476:F5476"/>
    <mergeCell ref="E5477:F5477"/>
    <mergeCell ref="E5478:F5478"/>
    <mergeCell ref="H5480:I5480"/>
    <mergeCell ref="E5483:F5483"/>
    <mergeCell ref="E5484:F5484"/>
    <mergeCell ref="E5485:F5485"/>
    <mergeCell ref="E5486:F5486"/>
    <mergeCell ref="E5487:F5487"/>
    <mergeCell ref="E5488:F5488"/>
    <mergeCell ref="H5490:I5490"/>
    <mergeCell ref="E5493:F5493"/>
    <mergeCell ref="E5494:F5494"/>
    <mergeCell ref="E5495:F5495"/>
    <mergeCell ref="E5496:F5496"/>
    <mergeCell ref="E5497:F5497"/>
    <mergeCell ref="E5498:F5498"/>
    <mergeCell ref="H5500:I5500"/>
    <mergeCell ref="E5503:F5503"/>
    <mergeCell ref="E5504:F5504"/>
    <mergeCell ref="E5505:F5505"/>
    <mergeCell ref="E5506:F5506"/>
    <mergeCell ref="E5507:F5507"/>
    <mergeCell ref="E5508:F5508"/>
    <mergeCell ref="H5510:I5510"/>
    <mergeCell ref="E5513:F5513"/>
    <mergeCell ref="E5514:F5514"/>
    <mergeCell ref="E5515:F5515"/>
    <mergeCell ref="E5516:F5516"/>
    <mergeCell ref="E5517:F5517"/>
    <mergeCell ref="E5518:F5518"/>
    <mergeCell ref="H5520:I5520"/>
    <mergeCell ref="F5523:G5523"/>
    <mergeCell ref="E5524:F5524"/>
    <mergeCell ref="E5525:F5525"/>
    <mergeCell ref="E5526:F5526"/>
    <mergeCell ref="E5527:F5527"/>
    <mergeCell ref="E5528:F5528"/>
    <mergeCell ref="E5529:F5529"/>
    <mergeCell ref="H5531:I5531"/>
    <mergeCell ref="E5534:F5534"/>
    <mergeCell ref="E5535:F5535"/>
    <mergeCell ref="E5536:F5536"/>
    <mergeCell ref="E5537:F5537"/>
    <mergeCell ref="E5538:F5538"/>
    <mergeCell ref="E5539:F5539"/>
    <mergeCell ref="H5541:I5541"/>
    <mergeCell ref="E5544:F5544"/>
    <mergeCell ref="E5545:F5545"/>
    <mergeCell ref="E5546:F5546"/>
    <mergeCell ref="E5547:F5547"/>
    <mergeCell ref="E5548:F5548"/>
    <mergeCell ref="H5550:I5550"/>
    <mergeCell ref="E5553:F5553"/>
    <mergeCell ref="E5554:F5554"/>
    <mergeCell ref="E5555:F5555"/>
    <mergeCell ref="E5556:F5556"/>
    <mergeCell ref="E5557:F5557"/>
    <mergeCell ref="E5558:F5558"/>
    <mergeCell ref="H5560:I5560"/>
    <mergeCell ref="E5563:F5563"/>
    <mergeCell ref="E5564:F5564"/>
    <mergeCell ref="E5565:F5565"/>
    <mergeCell ref="E5566:F5566"/>
    <mergeCell ref="E5567:F5567"/>
    <mergeCell ref="E5568:F5568"/>
    <mergeCell ref="H5570:I5570"/>
    <mergeCell ref="E5573:F5573"/>
    <mergeCell ref="E5574:F5574"/>
    <mergeCell ref="E5575:F5575"/>
    <mergeCell ref="E5576:F5576"/>
    <mergeCell ref="E5577:F5577"/>
    <mergeCell ref="E5578:F5578"/>
    <mergeCell ref="H5580:I5580"/>
    <mergeCell ref="E5583:F5583"/>
    <mergeCell ref="E5584:F5584"/>
    <mergeCell ref="E5585:F5585"/>
    <mergeCell ref="E5586:F5586"/>
    <mergeCell ref="E5587:F5587"/>
    <mergeCell ref="E5588:F5588"/>
    <mergeCell ref="H5590:I5590"/>
    <mergeCell ref="E5593:F5593"/>
    <mergeCell ref="E5594:F5594"/>
    <mergeCell ref="E5595:F5595"/>
    <mergeCell ref="E5596:F5596"/>
    <mergeCell ref="E5597:F5597"/>
    <mergeCell ref="E5598:F5598"/>
    <mergeCell ref="H5600:I5600"/>
    <mergeCell ref="E5603:F5603"/>
    <mergeCell ref="E5604:F5604"/>
    <mergeCell ref="E5605:F5605"/>
    <mergeCell ref="E5606:F5606"/>
    <mergeCell ref="E5607:F5607"/>
    <mergeCell ref="E5608:F5608"/>
    <mergeCell ref="H5610:I5610"/>
    <mergeCell ref="E5613:F5613"/>
    <mergeCell ref="E5614:F5614"/>
    <mergeCell ref="E5615:F5615"/>
    <mergeCell ref="E5616:F5616"/>
    <mergeCell ref="E5617:F5617"/>
    <mergeCell ref="H5619:I5619"/>
    <mergeCell ref="E5622:F5622"/>
    <mergeCell ref="E5623:F5623"/>
    <mergeCell ref="E5624:F5624"/>
    <mergeCell ref="E5625:F5625"/>
    <mergeCell ref="E5626:F5626"/>
    <mergeCell ref="E5627:F5627"/>
    <mergeCell ref="E5628:F5628"/>
    <mergeCell ref="E5629:F5629"/>
    <mergeCell ref="E5630:F5630"/>
    <mergeCell ref="H5632:I5632"/>
    <mergeCell ref="E5635:F5635"/>
    <mergeCell ref="E5636:F5636"/>
    <mergeCell ref="E5637:F5637"/>
    <mergeCell ref="E5638:F5638"/>
    <mergeCell ref="E5639:F5639"/>
    <mergeCell ref="E5640:F5640"/>
    <mergeCell ref="E5641:F5641"/>
    <mergeCell ref="E5642:F5642"/>
    <mergeCell ref="E5643:F5643"/>
    <mergeCell ref="H5645:I5645"/>
    <mergeCell ref="E5648:F5648"/>
    <mergeCell ref="E5649:F5649"/>
    <mergeCell ref="E5650:F5650"/>
    <mergeCell ref="E5651:F5651"/>
    <mergeCell ref="E5652:F5652"/>
    <mergeCell ref="H5654:I5654"/>
    <mergeCell ref="E5657:F5657"/>
    <mergeCell ref="E5658:F5658"/>
    <mergeCell ref="E5659:F5659"/>
    <mergeCell ref="E5660:F5660"/>
    <mergeCell ref="E5661:F5661"/>
    <mergeCell ref="E5662:F5662"/>
    <mergeCell ref="H5664:I5664"/>
    <mergeCell ref="E5667:F5667"/>
    <mergeCell ref="E5668:F5668"/>
    <mergeCell ref="E5669:F5669"/>
    <mergeCell ref="E5670:F5670"/>
    <mergeCell ref="E5671:F5671"/>
    <mergeCell ref="E5672:F5672"/>
    <mergeCell ref="H5674:I5674"/>
    <mergeCell ref="E5677:F5677"/>
    <mergeCell ref="E5678:F5678"/>
    <mergeCell ref="H5680:I5680"/>
    <mergeCell ref="E5683:F5683"/>
    <mergeCell ref="E5684:F5684"/>
    <mergeCell ref="H5686:I5686"/>
    <mergeCell ref="E5689:F5689"/>
    <mergeCell ref="E5690:F5690"/>
    <mergeCell ref="H5692:I5692"/>
    <mergeCell ref="E5695:F5695"/>
    <mergeCell ref="E5696:F5696"/>
    <mergeCell ref="E5697:F5697"/>
    <mergeCell ref="E5698:F5698"/>
    <mergeCell ref="E5699:F5699"/>
    <mergeCell ref="E5700:F5700"/>
    <mergeCell ref="E5701:F5701"/>
    <mergeCell ref="H5703:I5703"/>
    <mergeCell ref="E5706:F5706"/>
    <mergeCell ref="E5707:F5707"/>
    <mergeCell ref="E5708:F5708"/>
    <mergeCell ref="E5709:F5709"/>
    <mergeCell ref="E5710:F5710"/>
    <mergeCell ref="E5711:F5711"/>
    <mergeCell ref="E5712:F5712"/>
    <mergeCell ref="H5714:I5714"/>
    <mergeCell ref="E5717:F5717"/>
    <mergeCell ref="E5718:F5718"/>
    <mergeCell ref="E5719:F5719"/>
    <mergeCell ref="E5720:F5720"/>
    <mergeCell ref="E5721:F5721"/>
    <mergeCell ref="E5722:F5722"/>
    <mergeCell ref="E5723:F5723"/>
    <mergeCell ref="H5725:I5725"/>
    <mergeCell ref="E5728:F5728"/>
    <mergeCell ref="E5729:F5729"/>
    <mergeCell ref="E5730:F5730"/>
    <mergeCell ref="E5731:F5731"/>
    <mergeCell ref="E5732:F5732"/>
    <mergeCell ref="E5733:F5733"/>
    <mergeCell ref="E5734:F5734"/>
    <mergeCell ref="H5736:I5736"/>
    <mergeCell ref="E5739:F5739"/>
    <mergeCell ref="E5740:F5740"/>
    <mergeCell ref="E5741:F5741"/>
    <mergeCell ref="E5742:F5742"/>
    <mergeCell ref="E5743:F5743"/>
    <mergeCell ref="E5744:F5744"/>
    <mergeCell ref="E5745:F5745"/>
    <mergeCell ref="H5747:I5747"/>
    <mergeCell ref="E5750:F5750"/>
    <mergeCell ref="E5751:F5751"/>
    <mergeCell ref="E5752:F5752"/>
    <mergeCell ref="E5753:F5753"/>
    <mergeCell ref="E5754:F5754"/>
    <mergeCell ref="E5755:F5755"/>
    <mergeCell ref="E5756:F5756"/>
    <mergeCell ref="H5758:I5758"/>
    <mergeCell ref="F5761:G5761"/>
    <mergeCell ref="E5762:F5762"/>
    <mergeCell ref="E5763:F5763"/>
    <mergeCell ref="E5764:F5764"/>
    <mergeCell ref="E5765:F5765"/>
    <mergeCell ref="E5766:F5766"/>
    <mergeCell ref="E5767:F5767"/>
    <mergeCell ref="H5769:I5769"/>
    <mergeCell ref="E5772:F5772"/>
    <mergeCell ref="E5773:F5773"/>
    <mergeCell ref="E5774:F5774"/>
    <mergeCell ref="E5775:F5775"/>
    <mergeCell ref="E5776:F5776"/>
    <mergeCell ref="E5777:F5777"/>
    <mergeCell ref="H5779:I5779"/>
    <mergeCell ref="E5782:F5782"/>
    <mergeCell ref="E5783:F5783"/>
    <mergeCell ref="E5784:F5784"/>
    <mergeCell ref="E5785:F5785"/>
    <mergeCell ref="E5786:F5786"/>
    <mergeCell ref="E5787:F5787"/>
    <mergeCell ref="H5789:I5789"/>
    <mergeCell ref="E5792:F5792"/>
    <mergeCell ref="E5793:F5793"/>
    <mergeCell ref="E5794:F5794"/>
    <mergeCell ref="E5795:F5795"/>
    <mergeCell ref="E5796:F5796"/>
    <mergeCell ref="E5797:F5797"/>
    <mergeCell ref="H5799:I5799"/>
    <mergeCell ref="E5802:F5802"/>
    <mergeCell ref="E5803:F5803"/>
    <mergeCell ref="E5804:F5804"/>
    <mergeCell ref="E5805:F5805"/>
    <mergeCell ref="E5806:F5806"/>
    <mergeCell ref="E5807:F5807"/>
    <mergeCell ref="H5809:I5809"/>
    <mergeCell ref="E5812:F5812"/>
    <mergeCell ref="E5813:F5813"/>
    <mergeCell ref="E5814:F5814"/>
    <mergeCell ref="E5815:F5815"/>
    <mergeCell ref="E5816:F5816"/>
    <mergeCell ref="E5817:F5817"/>
    <mergeCell ref="H5819:I5819"/>
    <mergeCell ref="E5822:F5822"/>
    <mergeCell ref="E5823:F5823"/>
    <mergeCell ref="E5824:F5824"/>
    <mergeCell ref="E5825:F5825"/>
    <mergeCell ref="E5826:F5826"/>
    <mergeCell ref="E5827:F5827"/>
    <mergeCell ref="H5829:I5829"/>
    <mergeCell ref="E5832:F5832"/>
    <mergeCell ref="E5833:F5833"/>
    <mergeCell ref="E5834:F5834"/>
    <mergeCell ref="E5835:F5835"/>
    <mergeCell ref="E5836:F5836"/>
    <mergeCell ref="E5837:F5837"/>
    <mergeCell ref="H5839:I5839"/>
    <mergeCell ref="E5842:F5842"/>
    <mergeCell ref="E5843:F5843"/>
    <mergeCell ref="E5844:F5844"/>
    <mergeCell ref="E5845:F5845"/>
    <mergeCell ref="E5846:F5846"/>
    <mergeCell ref="E5847:F5847"/>
    <mergeCell ref="H5849:I5849"/>
    <mergeCell ref="E5852:F5852"/>
    <mergeCell ref="E5853:F5853"/>
    <mergeCell ref="E5854:F5854"/>
    <mergeCell ref="E5855:F5855"/>
    <mergeCell ref="E5856:F5856"/>
    <mergeCell ref="E5857:F5857"/>
    <mergeCell ref="H5859:I5859"/>
    <mergeCell ref="E5862:F5862"/>
    <mergeCell ref="E5863:F5863"/>
    <mergeCell ref="E5864:F5864"/>
    <mergeCell ref="E5865:F5865"/>
    <mergeCell ref="E5866:F5866"/>
    <mergeCell ref="E5867:F5867"/>
    <mergeCell ref="H5869:I5869"/>
    <mergeCell ref="E5872:F5872"/>
    <mergeCell ref="E5873:F5873"/>
    <mergeCell ref="E5874:F5874"/>
    <mergeCell ref="E5875:F5875"/>
    <mergeCell ref="E5876:F5876"/>
    <mergeCell ref="E5877:F5877"/>
    <mergeCell ref="H5879:I5879"/>
    <mergeCell ref="F5882:G5882"/>
    <mergeCell ref="E5883:F5883"/>
    <mergeCell ref="E5884:F5884"/>
    <mergeCell ref="E5885:F5885"/>
    <mergeCell ref="E5886:F5886"/>
    <mergeCell ref="E5887:F5887"/>
    <mergeCell ref="E5888:F5888"/>
    <mergeCell ref="E5889:F5889"/>
    <mergeCell ref="H5891:I5891"/>
    <mergeCell ref="E5894:F5894"/>
    <mergeCell ref="E5895:F5895"/>
    <mergeCell ref="E5896:F5896"/>
    <mergeCell ref="E5897:F5897"/>
    <mergeCell ref="E5898:F5898"/>
    <mergeCell ref="E5899:F5899"/>
    <mergeCell ref="E5900:F5900"/>
    <mergeCell ref="H5902:I5902"/>
    <mergeCell ref="E5905:F5905"/>
    <mergeCell ref="E5906:F5906"/>
    <mergeCell ref="E5907:F5907"/>
    <mergeCell ref="E5908:F5908"/>
    <mergeCell ref="E5909:F5909"/>
    <mergeCell ref="E5910:F5910"/>
    <mergeCell ref="E5911:F5911"/>
    <mergeCell ref="E5912:F5912"/>
    <mergeCell ref="E5913:F5913"/>
    <mergeCell ref="H5915:I5915"/>
    <mergeCell ref="E5918:F5918"/>
    <mergeCell ref="E5919:F5919"/>
    <mergeCell ref="H5921:I5921"/>
    <mergeCell ref="E5924:F5924"/>
    <mergeCell ref="E5925:F5925"/>
    <mergeCell ref="H5927:I5927"/>
    <mergeCell ref="E5930:F5930"/>
    <mergeCell ref="E5931:F5931"/>
    <mergeCell ref="H5933:I5933"/>
    <mergeCell ref="F5936:G5936"/>
    <mergeCell ref="E5937:F5937"/>
    <mergeCell ref="E5938:F5938"/>
    <mergeCell ref="E5939:F5939"/>
    <mergeCell ref="E5940:F5940"/>
    <mergeCell ref="H5942:I5942"/>
    <mergeCell ref="E5945:F5945"/>
    <mergeCell ref="E5946:F5946"/>
    <mergeCell ref="E5947:F5947"/>
    <mergeCell ref="E5948:F5948"/>
    <mergeCell ref="H5950:I5950"/>
    <mergeCell ref="E5953:F5953"/>
    <mergeCell ref="E5954:F5954"/>
    <mergeCell ref="E5955:F5955"/>
    <mergeCell ref="E5956:F5956"/>
    <mergeCell ref="H5958:I5958"/>
    <mergeCell ref="E5961:F5961"/>
    <mergeCell ref="E5962:F5962"/>
    <mergeCell ref="E5963:F5963"/>
    <mergeCell ref="E5964:F5964"/>
    <mergeCell ref="H5966:I5966"/>
    <mergeCell ref="E5969:F5969"/>
    <mergeCell ref="E5970:F5970"/>
    <mergeCell ref="E5971:F5971"/>
    <mergeCell ref="E5972:F5972"/>
    <mergeCell ref="H5974:I5974"/>
    <mergeCell ref="E5977:F5977"/>
    <mergeCell ref="E5978:F5978"/>
    <mergeCell ref="E5979:F5979"/>
    <mergeCell ref="E5980:F5980"/>
    <mergeCell ref="H5982:I5982"/>
    <mergeCell ref="E5985:F5985"/>
    <mergeCell ref="E5986:F5986"/>
    <mergeCell ref="E5987:F5987"/>
    <mergeCell ref="E5988:F5988"/>
    <mergeCell ref="H5990:I5990"/>
    <mergeCell ref="E5993:F5993"/>
    <mergeCell ref="E5994:F5994"/>
    <mergeCell ref="E5995:F5995"/>
    <mergeCell ref="E5996:F5996"/>
    <mergeCell ref="H5998:I5998"/>
    <mergeCell ref="E6001:F6001"/>
    <mergeCell ref="E6002:F6002"/>
    <mergeCell ref="E6003:F6003"/>
    <mergeCell ref="E6004:F6004"/>
    <mergeCell ref="E6005:F6005"/>
    <mergeCell ref="H6007:I6007"/>
    <mergeCell ref="E6010:F6010"/>
    <mergeCell ref="E6011:F6011"/>
    <mergeCell ref="H6013:I6013"/>
    <mergeCell ref="E6016:F6016"/>
    <mergeCell ref="E6017:F6017"/>
    <mergeCell ref="E6018:F6018"/>
    <mergeCell ref="E6019:F6019"/>
    <mergeCell ref="E6020:F6020"/>
    <mergeCell ref="E6021:F6021"/>
    <mergeCell ref="H6023:I6023"/>
    <mergeCell ref="E6026:F6026"/>
    <mergeCell ref="E6027:F6027"/>
    <mergeCell ref="E6028:F6028"/>
    <mergeCell ref="E6029:F6029"/>
    <mergeCell ref="E6030:F6030"/>
    <mergeCell ref="H6032:I6032"/>
    <mergeCell ref="E6035:F6035"/>
    <mergeCell ref="E6036:F6036"/>
    <mergeCell ref="E6037:F6037"/>
    <mergeCell ref="E6038:F6038"/>
    <mergeCell ref="E6039:F6039"/>
    <mergeCell ref="E6040:F6040"/>
    <mergeCell ref="H6042:I6042"/>
    <mergeCell ref="E6045:F6045"/>
    <mergeCell ref="E6046:F6046"/>
    <mergeCell ref="H6048:I6048"/>
    <mergeCell ref="E6051:F6051"/>
    <mergeCell ref="E6052:F6052"/>
    <mergeCell ref="E6053:F6053"/>
    <mergeCell ref="E6054:F6054"/>
    <mergeCell ref="E6055:F6055"/>
    <mergeCell ref="H6057:I6057"/>
    <mergeCell ref="E6060:F6060"/>
    <mergeCell ref="E6061:F6061"/>
    <mergeCell ref="H6063:I6063"/>
    <mergeCell ref="E6066:F6066"/>
    <mergeCell ref="E6067:F6067"/>
    <mergeCell ref="E6068:F6068"/>
    <mergeCell ref="E6069:F6069"/>
    <mergeCell ref="H6071:I6071"/>
    <mergeCell ref="F6074:G6074"/>
    <mergeCell ref="E6075:F6075"/>
    <mergeCell ref="E6076:F6076"/>
    <mergeCell ref="E6077:F6077"/>
    <mergeCell ref="E6078:F6078"/>
    <mergeCell ref="E6079:F6079"/>
    <mergeCell ref="E6080:F6080"/>
    <mergeCell ref="H6082:I6082"/>
    <mergeCell ref="E6085:F6085"/>
    <mergeCell ref="E6086:F6086"/>
    <mergeCell ref="E6087:F6087"/>
    <mergeCell ref="E6088:F6088"/>
    <mergeCell ref="E6089:F6089"/>
    <mergeCell ref="E6090:F6090"/>
    <mergeCell ref="H6092:I6092"/>
    <mergeCell ref="E6095:F6095"/>
    <mergeCell ref="E6096:F6096"/>
    <mergeCell ref="E6097:F6097"/>
    <mergeCell ref="E6098:F6098"/>
    <mergeCell ref="E6099:F6099"/>
    <mergeCell ref="E6100:F6100"/>
    <mergeCell ref="H6102:I6102"/>
    <mergeCell ref="E6105:F6105"/>
    <mergeCell ref="E6106:F6106"/>
    <mergeCell ref="E6107:F6107"/>
    <mergeCell ref="E6108:F6108"/>
    <mergeCell ref="E6109:F6109"/>
    <mergeCell ref="E6110:F6110"/>
    <mergeCell ref="H6112:I6112"/>
    <mergeCell ref="E6115:F6115"/>
    <mergeCell ref="E6116:F6116"/>
    <mergeCell ref="E6117:F6117"/>
    <mergeCell ref="E6118:F6118"/>
    <mergeCell ref="E6119:F6119"/>
    <mergeCell ref="E6120:F6120"/>
    <mergeCell ref="E6121:F6121"/>
    <mergeCell ref="E6122:F6122"/>
    <mergeCell ref="E6123:F6123"/>
    <mergeCell ref="E6124:F6124"/>
    <mergeCell ref="E6125:F6125"/>
    <mergeCell ref="H6127:I6127"/>
    <mergeCell ref="E6130:F6130"/>
    <mergeCell ref="E6131:F6131"/>
    <mergeCell ref="E6132:F6132"/>
    <mergeCell ref="E6133:F6133"/>
    <mergeCell ref="E6134:F6134"/>
    <mergeCell ref="E6135:F6135"/>
    <mergeCell ref="E6136:F6136"/>
    <mergeCell ref="E6137:F6137"/>
    <mergeCell ref="H6139:I6139"/>
    <mergeCell ref="F6142:G6142"/>
    <mergeCell ref="E6143:F6143"/>
    <mergeCell ref="E6144:F6144"/>
    <mergeCell ref="E6145:F6145"/>
    <mergeCell ref="E6146:F6146"/>
    <mergeCell ref="E6147:F6147"/>
    <mergeCell ref="E6148:F6148"/>
    <mergeCell ref="H6150:I6150"/>
    <mergeCell ref="E6153:F6153"/>
    <mergeCell ref="E6154:F6154"/>
    <mergeCell ref="E6155:F6155"/>
    <mergeCell ref="E6156:F6156"/>
    <mergeCell ref="E6157:F6157"/>
    <mergeCell ref="E6158:F6158"/>
    <mergeCell ref="E6159:F6159"/>
    <mergeCell ref="E6160:F6160"/>
    <mergeCell ref="H6162:I6162"/>
    <mergeCell ref="E6165:F6165"/>
    <mergeCell ref="E6166:F6166"/>
    <mergeCell ref="E6167:F6167"/>
    <mergeCell ref="E6168:F6168"/>
    <mergeCell ref="E6169:F6169"/>
    <mergeCell ref="E6170:F6170"/>
    <mergeCell ref="H6172:I6172"/>
    <mergeCell ref="E6175:F6175"/>
    <mergeCell ref="E6176:F6176"/>
    <mergeCell ref="E6177:F6177"/>
    <mergeCell ref="E6178:F6178"/>
    <mergeCell ref="E6179:F6179"/>
    <mergeCell ref="E6180:F6180"/>
    <mergeCell ref="E6181:F6181"/>
    <mergeCell ref="E6182:F6182"/>
    <mergeCell ref="H6184:I6184"/>
    <mergeCell ref="E6187:F6187"/>
    <mergeCell ref="E6188:F6188"/>
    <mergeCell ref="E6189:F6189"/>
    <mergeCell ref="E6190:F6190"/>
    <mergeCell ref="E6191:F6191"/>
    <mergeCell ref="E6192:F6192"/>
    <mergeCell ref="E6193:F6193"/>
    <mergeCell ref="E6194:F6194"/>
    <mergeCell ref="H6196:I6196"/>
    <mergeCell ref="E6199:F6199"/>
    <mergeCell ref="E6200:F6200"/>
    <mergeCell ref="E6201:F6201"/>
    <mergeCell ref="E6202:F6202"/>
    <mergeCell ref="E6203:F6203"/>
    <mergeCell ref="E6204:F6204"/>
    <mergeCell ref="E6205:F6205"/>
    <mergeCell ref="E6206:F6206"/>
    <mergeCell ref="H6208:I6208"/>
    <mergeCell ref="E6211:F6211"/>
    <mergeCell ref="E6212:F6212"/>
    <mergeCell ref="E6213:F6213"/>
    <mergeCell ref="E6214:F6214"/>
    <mergeCell ref="E6215:F6215"/>
    <mergeCell ref="E6216:F6216"/>
    <mergeCell ref="E6217:F6217"/>
    <mergeCell ref="E6218:F6218"/>
    <mergeCell ref="H6220:I6220"/>
    <mergeCell ref="F6223:G6223"/>
    <mergeCell ref="E6224:F6224"/>
    <mergeCell ref="E6225:F6225"/>
    <mergeCell ref="E6226:F6226"/>
    <mergeCell ref="E6227:F6227"/>
    <mergeCell ref="E6228:F6228"/>
    <mergeCell ref="H6230:I6230"/>
    <mergeCell ref="E6233:F6233"/>
    <mergeCell ref="E6234:F6234"/>
    <mergeCell ref="E6235:F6235"/>
    <mergeCell ref="E6236:F6236"/>
    <mergeCell ref="E6237:F6237"/>
    <mergeCell ref="H6239:I6239"/>
    <mergeCell ref="E6242:F6242"/>
    <mergeCell ref="E6243:F6243"/>
    <mergeCell ref="E6244:F6244"/>
    <mergeCell ref="E6245:F6245"/>
    <mergeCell ref="E6246:F6246"/>
    <mergeCell ref="E6247:F6247"/>
    <mergeCell ref="H6249:I6249"/>
    <mergeCell ref="E6252:F6252"/>
    <mergeCell ref="E6253:F6253"/>
    <mergeCell ref="H6255:I6255"/>
    <mergeCell ref="E6258:F6258"/>
    <mergeCell ref="E6259:F6259"/>
    <mergeCell ref="H6261:I6261"/>
    <mergeCell ref="F6264:G6264"/>
    <mergeCell ref="E6265:F6265"/>
    <mergeCell ref="E6266:F6266"/>
    <mergeCell ref="E6267:F6267"/>
    <mergeCell ref="E6268:F6268"/>
    <mergeCell ref="E6269:F6269"/>
    <mergeCell ref="H6271:I6271"/>
    <mergeCell ref="E6274:F6274"/>
    <mergeCell ref="E6275:F6275"/>
    <mergeCell ref="E6276:F6276"/>
    <mergeCell ref="E6277:F6277"/>
    <mergeCell ref="E6278:F6278"/>
    <mergeCell ref="H6280:I6280"/>
    <mergeCell ref="F6283:G6283"/>
    <mergeCell ref="E6284:F6284"/>
    <mergeCell ref="E6285:F6285"/>
    <mergeCell ref="E6286:F6286"/>
    <mergeCell ref="E6287:F6287"/>
    <mergeCell ref="E6288:F6288"/>
    <mergeCell ref="H6290:I6290"/>
    <mergeCell ref="E6293:F6293"/>
    <mergeCell ref="E6294:F6294"/>
    <mergeCell ref="E6295:F6295"/>
    <mergeCell ref="E6296:F6296"/>
    <mergeCell ref="E6297:F6297"/>
    <mergeCell ref="E6298:F6298"/>
    <mergeCell ref="H6300:I6300"/>
    <mergeCell ref="E6303:F6303"/>
    <mergeCell ref="E6304:F6304"/>
    <mergeCell ref="E6305:F6305"/>
    <mergeCell ref="E6306:F6306"/>
    <mergeCell ref="E6307:F6307"/>
    <mergeCell ref="H6309:I6309"/>
    <mergeCell ref="E6312:F6312"/>
    <mergeCell ref="E6313:F6313"/>
    <mergeCell ref="E6314:F6314"/>
    <mergeCell ref="E6315:F6315"/>
    <mergeCell ref="E6316:F6316"/>
    <mergeCell ref="E6317:F6317"/>
    <mergeCell ref="H6319:I6319"/>
    <mergeCell ref="E6322:F6322"/>
    <mergeCell ref="E6323:F6323"/>
    <mergeCell ref="E6324:F6324"/>
    <mergeCell ref="E6325:F6325"/>
    <mergeCell ref="E6326:F6326"/>
    <mergeCell ref="E6327:F6327"/>
    <mergeCell ref="H6329:I6329"/>
    <mergeCell ref="E6332:F6332"/>
    <mergeCell ref="E6333:F6333"/>
    <mergeCell ref="E6334:F6334"/>
    <mergeCell ref="E6335:F6335"/>
    <mergeCell ref="E6336:F6336"/>
    <mergeCell ref="E6337:F6337"/>
    <mergeCell ref="E6338:F6338"/>
    <mergeCell ref="H6340:I6340"/>
    <mergeCell ref="E6343:F6343"/>
    <mergeCell ref="E6344:F6344"/>
    <mergeCell ref="E6345:F6345"/>
    <mergeCell ref="E6346:F6346"/>
    <mergeCell ref="E6347:F6347"/>
    <mergeCell ref="E6348:F6348"/>
    <mergeCell ref="E6349:F6349"/>
    <mergeCell ref="H6351:I6351"/>
    <mergeCell ref="E6354:F6354"/>
    <mergeCell ref="E6355:F6355"/>
    <mergeCell ref="E6356:F6356"/>
    <mergeCell ref="E6357:F6357"/>
    <mergeCell ref="E6358:F6358"/>
    <mergeCell ref="E6359:F6359"/>
    <mergeCell ref="E6360:F6360"/>
    <mergeCell ref="H6362:I6362"/>
    <mergeCell ref="E6365:F6365"/>
    <mergeCell ref="E6366:F6366"/>
    <mergeCell ref="E6367:F6367"/>
    <mergeCell ref="E6368:F6368"/>
    <mergeCell ref="E6369:F6369"/>
    <mergeCell ref="E6370:F6370"/>
    <mergeCell ref="E6371:F6371"/>
    <mergeCell ref="H6373:I6373"/>
    <mergeCell ref="E6376:F6376"/>
    <mergeCell ref="E6377:F6377"/>
    <mergeCell ref="E6378:F6378"/>
    <mergeCell ref="E6379:F6379"/>
    <mergeCell ref="E6380:F6380"/>
    <mergeCell ref="E6381:F6381"/>
    <mergeCell ref="E6382:F6382"/>
    <mergeCell ref="H6384:I6384"/>
    <mergeCell ref="E6387:F6387"/>
    <mergeCell ref="E6388:F6388"/>
    <mergeCell ref="E6389:F6389"/>
    <mergeCell ref="E6390:F6390"/>
    <mergeCell ref="E6391:F6391"/>
    <mergeCell ref="E6392:F6392"/>
    <mergeCell ref="H6394:I6394"/>
    <mergeCell ref="E6397:F6397"/>
    <mergeCell ref="E6398:F6398"/>
    <mergeCell ref="H6400:I6400"/>
    <mergeCell ref="F6403:G6403"/>
    <mergeCell ref="E6404:F6404"/>
    <mergeCell ref="E6405:F6405"/>
    <mergeCell ref="H6407:I6407"/>
    <mergeCell ref="E6410:F6410"/>
    <mergeCell ref="E6411:F6411"/>
    <mergeCell ref="E6412:F6412"/>
    <mergeCell ref="E6413:F6413"/>
    <mergeCell ref="E6414:F6414"/>
    <mergeCell ref="E6415:F6415"/>
    <mergeCell ref="E6416:F6416"/>
    <mergeCell ref="E6417:F6417"/>
    <mergeCell ref="E6418:F6418"/>
    <mergeCell ref="E6419:F6419"/>
    <mergeCell ref="E6420:F6420"/>
    <mergeCell ref="E6421:F6421"/>
    <mergeCell ref="E6422:F6422"/>
    <mergeCell ref="E6423:F6423"/>
    <mergeCell ref="E6424:F6424"/>
    <mergeCell ref="E6425:F6425"/>
    <mergeCell ref="E6426:F6426"/>
    <mergeCell ref="E6427:F6427"/>
    <mergeCell ref="E6428:F6428"/>
    <mergeCell ref="E6429:F6429"/>
    <mergeCell ref="H6431:I6431"/>
    <mergeCell ref="E6434:F6434"/>
    <mergeCell ref="E6435:F6435"/>
    <mergeCell ref="E6436:F6436"/>
    <mergeCell ref="E6437:F6437"/>
    <mergeCell ref="E6438:F6438"/>
    <mergeCell ref="H6440:I6440"/>
    <mergeCell ref="E6443:F6443"/>
    <mergeCell ref="E6444:F6444"/>
    <mergeCell ref="E6445:F6445"/>
    <mergeCell ref="E6446:F6446"/>
    <mergeCell ref="E6447:F6447"/>
    <mergeCell ref="H6449:I6449"/>
    <mergeCell ref="F6452:G6452"/>
    <mergeCell ref="E6453:F6453"/>
    <mergeCell ref="E6454:F6454"/>
    <mergeCell ref="E6455:F6455"/>
    <mergeCell ref="E6456:F6456"/>
    <mergeCell ref="E6457:F6457"/>
    <mergeCell ref="E6458:F6458"/>
    <mergeCell ref="H6460:I6460"/>
    <mergeCell ref="E6463:F6463"/>
    <mergeCell ref="E6464:F6464"/>
    <mergeCell ref="E6465:F6465"/>
    <mergeCell ref="E6466:F6466"/>
    <mergeCell ref="E6467:F6467"/>
    <mergeCell ref="E6468:F6468"/>
    <mergeCell ref="H6470:I6470"/>
    <mergeCell ref="E6473:F6473"/>
    <mergeCell ref="E6474:F6474"/>
    <mergeCell ref="E6475:F6475"/>
    <mergeCell ref="E6476:F6476"/>
    <mergeCell ref="E6477:F6477"/>
    <mergeCell ref="E6478:F6478"/>
    <mergeCell ref="H6480:I6480"/>
    <mergeCell ref="E6483:F6483"/>
    <mergeCell ref="E6484:F6484"/>
    <mergeCell ref="E6485:F6485"/>
    <mergeCell ref="E6486:F6486"/>
    <mergeCell ref="E6487:F6487"/>
    <mergeCell ref="E6488:F6488"/>
    <mergeCell ref="E6489:F6489"/>
    <mergeCell ref="H6491:I6491"/>
    <mergeCell ref="E6494:F6494"/>
    <mergeCell ref="E6495:F6495"/>
    <mergeCell ref="E6496:F6496"/>
    <mergeCell ref="E6497:F6497"/>
    <mergeCell ref="E6498:F6498"/>
    <mergeCell ref="E6499:F6499"/>
    <mergeCell ref="H6501:I6501"/>
    <mergeCell ref="E6504:F6504"/>
    <mergeCell ref="E6505:F6505"/>
    <mergeCell ref="E6506:F6506"/>
    <mergeCell ref="E6507:F6507"/>
    <mergeCell ref="E6508:F6508"/>
    <mergeCell ref="E6509:F6509"/>
    <mergeCell ref="H6511:I6511"/>
    <mergeCell ref="E6514:F6514"/>
    <mergeCell ref="E6515:F6515"/>
    <mergeCell ref="E6516:F6516"/>
    <mergeCell ref="E6517:F6517"/>
    <mergeCell ref="E6518:F6518"/>
    <mergeCell ref="E6519:F6519"/>
    <mergeCell ref="H6521:I6521"/>
    <mergeCell ref="E6524:F6524"/>
    <mergeCell ref="E6525:F6525"/>
    <mergeCell ref="E6526:F6526"/>
    <mergeCell ref="E6527:F6527"/>
    <mergeCell ref="E6528:F6528"/>
    <mergeCell ref="E6529:F6529"/>
    <mergeCell ref="H6531:I6531"/>
    <mergeCell ref="E6534:F6534"/>
    <mergeCell ref="E6535:F6535"/>
    <mergeCell ref="H6537:I6537"/>
    <mergeCell ref="F6540:G6540"/>
    <mergeCell ref="E6541:F6541"/>
    <mergeCell ref="E6542:F6542"/>
    <mergeCell ref="E6543:F6543"/>
    <mergeCell ref="E6544:F6544"/>
    <mergeCell ref="E6545:F6545"/>
    <mergeCell ref="H6547:I6547"/>
    <mergeCell ref="E6550:F6550"/>
    <mergeCell ref="E6551:F6551"/>
    <mergeCell ref="E6552:F6552"/>
    <mergeCell ref="E6553:F6553"/>
    <mergeCell ref="E6554:F6554"/>
    <mergeCell ref="H6556:I6556"/>
    <mergeCell ref="F6559:G6559"/>
    <mergeCell ref="E6560:F6560"/>
    <mergeCell ref="E6561:F6561"/>
    <mergeCell ref="E6562:F6562"/>
    <mergeCell ref="E6563:F6563"/>
    <mergeCell ref="E6564:F6564"/>
    <mergeCell ref="H6566:I6566"/>
    <mergeCell ref="E6569:F6569"/>
    <mergeCell ref="E6570:F6570"/>
    <mergeCell ref="E6571:F6571"/>
    <mergeCell ref="E6572:F6572"/>
    <mergeCell ref="E6573:F6573"/>
    <mergeCell ref="H6575:I6575"/>
    <mergeCell ref="E6578:F6578"/>
    <mergeCell ref="E6579:F6579"/>
    <mergeCell ref="E6580:F6580"/>
    <mergeCell ref="E6581:F6581"/>
    <mergeCell ref="E6582:F6582"/>
    <mergeCell ref="H6584:I6584"/>
    <mergeCell ref="E6587:F6587"/>
    <mergeCell ref="E6588:F6588"/>
    <mergeCell ref="E6589:F6589"/>
    <mergeCell ref="E6590:F6590"/>
    <mergeCell ref="E6591:F6591"/>
    <mergeCell ref="E6592:F6592"/>
    <mergeCell ref="E6593:F6593"/>
    <mergeCell ref="E6594:F6594"/>
    <mergeCell ref="E6595:F6595"/>
    <mergeCell ref="E6596:F6596"/>
    <mergeCell ref="E6597:F6597"/>
    <mergeCell ref="H6599:I6599"/>
    <mergeCell ref="E6602:F6602"/>
    <mergeCell ref="E6603:F6603"/>
    <mergeCell ref="E6604:F6604"/>
    <mergeCell ref="E6605:F6605"/>
    <mergeCell ref="E6606:F6606"/>
    <mergeCell ref="H6608:I6608"/>
    <mergeCell ref="E6611:F6611"/>
    <mergeCell ref="E6612:F6612"/>
    <mergeCell ref="E6613:F6613"/>
    <mergeCell ref="H6615:I6615"/>
    <mergeCell ref="E6618:F6618"/>
    <mergeCell ref="E6619:F6619"/>
    <mergeCell ref="E6620:F6620"/>
    <mergeCell ref="E6621:F6621"/>
    <mergeCell ref="E6622:F6622"/>
    <mergeCell ref="E6623:F6623"/>
    <mergeCell ref="H6625:I6625"/>
    <mergeCell ref="E6628:F6628"/>
    <mergeCell ref="E6629:F6629"/>
    <mergeCell ref="E6630:F6630"/>
    <mergeCell ref="E6631:F6631"/>
    <mergeCell ref="E6632:F6632"/>
    <mergeCell ref="H6634:I6634"/>
    <mergeCell ref="E6637:F6637"/>
    <mergeCell ref="E6638:F6638"/>
    <mergeCell ref="E6639:F6639"/>
    <mergeCell ref="E6640:F6640"/>
    <mergeCell ref="E6641:F6641"/>
    <mergeCell ref="E6642:F6642"/>
    <mergeCell ref="H6644:I6644"/>
    <mergeCell ref="E6647:F6647"/>
    <mergeCell ref="E6648:F6648"/>
    <mergeCell ref="E6649:F6649"/>
    <mergeCell ref="E6650:F6650"/>
    <mergeCell ref="E6651:F6651"/>
    <mergeCell ref="H6653:I6653"/>
    <mergeCell ref="E6656:F6656"/>
    <mergeCell ref="E6657:F6657"/>
    <mergeCell ref="E6658:F6658"/>
    <mergeCell ref="E6659:F6659"/>
    <mergeCell ref="E6660:F6660"/>
    <mergeCell ref="E6661:F6661"/>
    <mergeCell ref="H6663:I6663"/>
    <mergeCell ref="E6666:F6666"/>
    <mergeCell ref="E6667:F6667"/>
    <mergeCell ref="E6668:F6668"/>
    <mergeCell ref="E6669:F6669"/>
    <mergeCell ref="E6670:F6670"/>
    <mergeCell ref="H6672:I6672"/>
    <mergeCell ref="E6675:F6675"/>
    <mergeCell ref="E6676:F6676"/>
    <mergeCell ref="E6677:F6677"/>
    <mergeCell ref="E6678:F6678"/>
    <mergeCell ref="E6679:F6679"/>
    <mergeCell ref="H6681:I6681"/>
    <mergeCell ref="E6684:F6684"/>
    <mergeCell ref="E6685:F6685"/>
    <mergeCell ref="E6686:F6686"/>
    <mergeCell ref="E6687:F6687"/>
    <mergeCell ref="E6688:F6688"/>
    <mergeCell ref="E6689:F6689"/>
    <mergeCell ref="E6690:F6690"/>
    <mergeCell ref="H6692:I6692"/>
    <mergeCell ref="E6695:F6695"/>
    <mergeCell ref="E6696:F6696"/>
    <mergeCell ref="E6697:F6697"/>
    <mergeCell ref="E6698:F6698"/>
    <mergeCell ref="E6699:F6699"/>
    <mergeCell ref="E6700:F6700"/>
    <mergeCell ref="E6701:F6701"/>
    <mergeCell ref="H6703:I6703"/>
    <mergeCell ref="F6706:G6706"/>
    <mergeCell ref="E6707:F6707"/>
    <mergeCell ref="E6708:F6708"/>
    <mergeCell ref="E6709:F6709"/>
    <mergeCell ref="E6710:F6710"/>
    <mergeCell ref="E6711:F6711"/>
    <mergeCell ref="E6712:F6712"/>
    <mergeCell ref="E6713:F6713"/>
    <mergeCell ref="E6714:F6714"/>
    <mergeCell ref="E6715:F6715"/>
    <mergeCell ref="E6716:F6716"/>
    <mergeCell ref="E6717:F6717"/>
    <mergeCell ref="E6718:F6718"/>
    <mergeCell ref="E6719:F6719"/>
    <mergeCell ref="E6720:F6720"/>
    <mergeCell ref="E6721:F6721"/>
    <mergeCell ref="E6722:F6722"/>
    <mergeCell ref="E6723:F6723"/>
    <mergeCell ref="E6724:F6724"/>
    <mergeCell ref="E6725:F6725"/>
    <mergeCell ref="E6726:F6726"/>
    <mergeCell ref="E6727:F6727"/>
    <mergeCell ref="E6728:F6728"/>
    <mergeCell ref="E6729:F6729"/>
    <mergeCell ref="E6730:F6730"/>
    <mergeCell ref="E6731:F6731"/>
    <mergeCell ref="E6732:F6732"/>
    <mergeCell ref="E6733:F6733"/>
    <mergeCell ref="E6734:F6734"/>
    <mergeCell ref="E6735:F6735"/>
    <mergeCell ref="H6737:I6737"/>
    <mergeCell ref="E6740:F6740"/>
    <mergeCell ref="E6741:F6741"/>
    <mergeCell ref="E6742:F6742"/>
    <mergeCell ref="E6743:F6743"/>
    <mergeCell ref="E6744:F6744"/>
    <mergeCell ref="E6745:F6745"/>
    <mergeCell ref="E6746:F6746"/>
    <mergeCell ref="H6748:I6748"/>
    <mergeCell ref="E6751:F6751"/>
    <mergeCell ref="E6752:F6752"/>
    <mergeCell ref="H6754:I6754"/>
    <mergeCell ref="E6757:F6757"/>
    <mergeCell ref="E6758:F6758"/>
    <mergeCell ref="E6759:F6759"/>
    <mergeCell ref="E6760:F6760"/>
    <mergeCell ref="E6761:F6761"/>
    <mergeCell ref="H6763:I6763"/>
    <mergeCell ref="E6766:F6766"/>
    <mergeCell ref="E6767:F6767"/>
    <mergeCell ref="E6768:F6768"/>
    <mergeCell ref="E6769:F6769"/>
    <mergeCell ref="E6770:F6770"/>
    <mergeCell ref="E6771:F6771"/>
    <mergeCell ref="E6772:F6772"/>
    <mergeCell ref="H6774:I6774"/>
    <mergeCell ref="E6777:F6777"/>
    <mergeCell ref="E6778:F6778"/>
    <mergeCell ref="E6779:F6779"/>
    <mergeCell ref="E6780:F6780"/>
    <mergeCell ref="E6781:F6781"/>
    <mergeCell ref="E6782:F6782"/>
    <mergeCell ref="E6783:F6783"/>
    <mergeCell ref="E6784:F6784"/>
    <mergeCell ref="E6785:F6785"/>
    <mergeCell ref="E6786:F6786"/>
    <mergeCell ref="E6787:F6787"/>
    <mergeCell ref="E6788:F6788"/>
    <mergeCell ref="E6789:F6789"/>
    <mergeCell ref="E6790:F6790"/>
    <mergeCell ref="H6792:I6792"/>
    <mergeCell ref="E6795:F6795"/>
    <mergeCell ref="E6796:F6796"/>
    <mergeCell ref="E6797:F6797"/>
    <mergeCell ref="E6798:F6798"/>
    <mergeCell ref="E6799:F6799"/>
    <mergeCell ref="E6800:F6800"/>
    <mergeCell ref="H6802:I6802"/>
    <mergeCell ref="E6805:F6805"/>
    <mergeCell ref="E6806:F6806"/>
    <mergeCell ref="E6807:F6807"/>
    <mergeCell ref="E6808:F6808"/>
    <mergeCell ref="E6809:F6809"/>
    <mergeCell ref="E6810:F6810"/>
    <mergeCell ref="E6811:F6811"/>
    <mergeCell ref="E6812:F6812"/>
    <mergeCell ref="E6813:F6813"/>
    <mergeCell ref="H6815:I6815"/>
    <mergeCell ref="E6818:F6818"/>
    <mergeCell ref="E6819:F6819"/>
    <mergeCell ref="E6820:F6820"/>
    <mergeCell ref="E6821:F6821"/>
    <mergeCell ref="E6822:F6822"/>
    <mergeCell ref="E6823:F6823"/>
    <mergeCell ref="H6825:I6825"/>
    <mergeCell ref="E6828:F6828"/>
    <mergeCell ref="E6829:F6829"/>
    <mergeCell ref="E6830:F6830"/>
    <mergeCell ref="E6831:F6831"/>
    <mergeCell ref="E6832:F6832"/>
    <mergeCell ref="E6833:F6833"/>
    <mergeCell ref="H6835:I6835"/>
    <mergeCell ref="E6838:F6838"/>
    <mergeCell ref="E6839:F6839"/>
    <mergeCell ref="E6840:F6840"/>
    <mergeCell ref="E6841:F6841"/>
    <mergeCell ref="E6842:F6842"/>
    <mergeCell ref="E6843:F6843"/>
    <mergeCell ref="H6845:I6845"/>
    <mergeCell ref="E6848:F6848"/>
    <mergeCell ref="E6849:F6849"/>
    <mergeCell ref="E6850:F6850"/>
    <mergeCell ref="E6851:F6851"/>
    <mergeCell ref="E6852:F6852"/>
    <mergeCell ref="E6853:F6853"/>
    <mergeCell ref="H6855:I6855"/>
    <mergeCell ref="E6858:F6858"/>
    <mergeCell ref="E6859:F6859"/>
    <mergeCell ref="E6860:F6860"/>
    <mergeCell ref="E6861:F6861"/>
    <mergeCell ref="E6862:F6862"/>
    <mergeCell ref="E6863:F6863"/>
    <mergeCell ref="E6864:F6864"/>
    <mergeCell ref="H6866:I6866"/>
    <mergeCell ref="F6869:G6869"/>
    <mergeCell ref="E6870:F6870"/>
    <mergeCell ref="E6871:F6871"/>
    <mergeCell ref="E6872:F6872"/>
    <mergeCell ref="E6873:F6873"/>
    <mergeCell ref="E6874:F6874"/>
    <mergeCell ref="H6876:I6876"/>
    <mergeCell ref="E6879:F6879"/>
    <mergeCell ref="E6880:F6880"/>
    <mergeCell ref="E6881:F6881"/>
    <mergeCell ref="E6882:F6882"/>
    <mergeCell ref="E6883:F6883"/>
    <mergeCell ref="E6884:F6884"/>
    <mergeCell ref="E6885:F6885"/>
    <mergeCell ref="E6886:F6886"/>
    <mergeCell ref="E6887:F6887"/>
    <mergeCell ref="H6889:I6889"/>
    <mergeCell ref="F6892:G6892"/>
    <mergeCell ref="E6893:F6893"/>
    <mergeCell ref="E6894:F6894"/>
    <mergeCell ref="E6895:F6895"/>
    <mergeCell ref="E6896:F6896"/>
    <mergeCell ref="E6897:F6897"/>
    <mergeCell ref="E6898:F6898"/>
    <mergeCell ref="E6899:F6899"/>
    <mergeCell ref="E6900:F6900"/>
    <mergeCell ref="E6901:F6901"/>
    <mergeCell ref="E6902:F6902"/>
    <mergeCell ref="H6904:I6904"/>
    <mergeCell ref="E6907:F6907"/>
    <mergeCell ref="E6908:F6908"/>
    <mergeCell ref="E6909:F6909"/>
    <mergeCell ref="E6910:F6910"/>
    <mergeCell ref="E6911:F6911"/>
    <mergeCell ref="E6912:F6912"/>
    <mergeCell ref="E6913:F6913"/>
    <mergeCell ref="E6914:F6914"/>
    <mergeCell ref="E6915:F6915"/>
    <mergeCell ref="E6916:F6916"/>
    <mergeCell ref="H6918:I6918"/>
    <mergeCell ref="E6921:F6921"/>
    <mergeCell ref="E6922:F6922"/>
    <mergeCell ref="E6923:F6923"/>
    <mergeCell ref="E6924:F6924"/>
    <mergeCell ref="E6925:F6925"/>
    <mergeCell ref="E6926:F6926"/>
    <mergeCell ref="E6927:F6927"/>
    <mergeCell ref="H6929:I6929"/>
    <mergeCell ref="E6932:F6932"/>
    <mergeCell ref="E6933:F6933"/>
    <mergeCell ref="H6935:I6935"/>
    <mergeCell ref="E6938:F6938"/>
    <mergeCell ref="E6939:F6939"/>
    <mergeCell ref="E6940:F6940"/>
    <mergeCell ref="E6941:F6941"/>
    <mergeCell ref="E6942:F6942"/>
    <mergeCell ref="E6943:F6943"/>
    <mergeCell ref="H6945:I6945"/>
    <mergeCell ref="E6948:F6948"/>
    <mergeCell ref="E6949:F6949"/>
    <mergeCell ref="E6950:F6950"/>
    <mergeCell ref="E6951:F6951"/>
    <mergeCell ref="E6952:F6952"/>
    <mergeCell ref="H6954:I6954"/>
    <mergeCell ref="E6957:F6957"/>
    <mergeCell ref="E6958:F6958"/>
    <mergeCell ref="E6959:F6959"/>
    <mergeCell ref="E6960:F6960"/>
    <mergeCell ref="E6961:F6961"/>
    <mergeCell ref="E6962:F6962"/>
    <mergeCell ref="E6963:F6963"/>
    <mergeCell ref="E6964:F6964"/>
    <mergeCell ref="E6965:F6965"/>
    <mergeCell ref="E6966:F6966"/>
    <mergeCell ref="E6967:F6967"/>
    <mergeCell ref="E6968:F6968"/>
    <mergeCell ref="E6969:F6969"/>
    <mergeCell ref="E6970:F6970"/>
    <mergeCell ref="E6971:F6971"/>
    <mergeCell ref="E6972:F6972"/>
    <mergeCell ref="E6973:F6973"/>
    <mergeCell ref="E6974:F6974"/>
    <mergeCell ref="E6975:F6975"/>
    <mergeCell ref="E6976:F6976"/>
    <mergeCell ref="E6977:F6977"/>
    <mergeCell ref="E6978:F6978"/>
    <mergeCell ref="E6979:F6979"/>
    <mergeCell ref="E6980:F6980"/>
    <mergeCell ref="E6981:F6981"/>
    <mergeCell ref="E6982:F6982"/>
    <mergeCell ref="E6983:F6983"/>
    <mergeCell ref="E6984:F6984"/>
    <mergeCell ref="E6985:F6985"/>
    <mergeCell ref="E6986:F6986"/>
    <mergeCell ref="E6987:F6987"/>
    <mergeCell ref="E6988:F6988"/>
    <mergeCell ref="E6989:F6989"/>
    <mergeCell ref="E6990:F6990"/>
    <mergeCell ref="E6991:F6991"/>
    <mergeCell ref="E6992:F6992"/>
    <mergeCell ref="E6993:F6993"/>
    <mergeCell ref="E6994:F6994"/>
    <mergeCell ref="E6995:F6995"/>
    <mergeCell ref="E6996:F6996"/>
    <mergeCell ref="E6997:F6997"/>
    <mergeCell ref="E6998:F6998"/>
    <mergeCell ref="E6999:F6999"/>
    <mergeCell ref="E7000:F7000"/>
    <mergeCell ref="E7001:F7001"/>
    <mergeCell ref="E7002:F7002"/>
    <mergeCell ref="E7003:F7003"/>
    <mergeCell ref="E7004:F7004"/>
    <mergeCell ref="E7005:F7005"/>
    <mergeCell ref="H7007:I7007"/>
    <mergeCell ref="A7011:C7011"/>
    <mergeCell ref="F7011:G7011"/>
    <mergeCell ref="H7011:J7011"/>
    <mergeCell ref="A7012:C7012"/>
    <mergeCell ref="F7012:G7012"/>
    <mergeCell ref="H7012:J7012"/>
    <mergeCell ref="A7013:C7013"/>
    <mergeCell ref="F7013:G7013"/>
    <mergeCell ref="H7013:J7013"/>
  </mergeCells>
  <printOptions headings="false" gridLines="false" gridLinesSet="true" horizontalCentered="false" verticalCentered="false"/>
  <pageMargins left="0.39375" right="0.39375" top="0.39375" bottom="0.659027777777778" header="0.511811023622047" footer="0.39375"/>
  <pageSetup paperSize="9" scale="100" fitToWidth="1" fitToHeight="0" pageOrder="downThenOver" orientation="landscape" blackAndWhite="false" draft="false" cellComments="none" horizontalDpi="300" verticalDpi="300" copies="1"/>
  <headerFooter differentFirst="true" differentOddEven="false">
    <oddHeader/>
    <oddFooter>&amp;C&amp;"Times New Roman,Normal"&amp;12&amp;KffffffPágina &amp;P de &amp;N</oddFooter>
    <firstHeader/>
    <firstFooter>&amp;C&amp;"Times New Roman,Normal"&amp;12&amp;KffffffPágina &amp;P de &amp;N</first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J1048576"/>
  <sheetViews>
    <sheetView showFormulas="false" showGridLines="true" showRowColHeaders="true" showZeros="true" rightToLeft="false" tabSelected="false" showOutlineSymbols="true" defaultGridColor="true" view="pageBreakPreview" topLeftCell="A482" colorId="64" zoomScale="85" zoomScaleNormal="85" zoomScalePageLayoutView="85" workbookViewId="0">
      <selection pane="topLeft" activeCell="A489" activeCellId="0" sqref="A489"/>
    </sheetView>
  </sheetViews>
  <sheetFormatPr defaultColWidth="8.59375" defaultRowHeight="22.3" customHeight="true" zeroHeight="false" outlineLevelRow="0" outlineLevelCol="0"/>
  <cols>
    <col collapsed="false" customWidth="true" hidden="false" outlineLevel="0" max="1" min="1" style="92" width="14.08"/>
    <col collapsed="false" customWidth="true" hidden="false" outlineLevel="0" max="2" min="2" style="92" width="13.5"/>
    <col collapsed="false" customWidth="true" hidden="false" outlineLevel="0" max="3" min="3" style="92" width="60"/>
    <col collapsed="false" customWidth="true" hidden="false" outlineLevel="0" max="4" min="4" style="92" width="19.94"/>
    <col collapsed="false" customWidth="true" hidden="false" outlineLevel="0" max="5" min="5" style="92" width="10"/>
    <col collapsed="false" customWidth="true" hidden="false" outlineLevel="0" max="6" min="6" style="201" width="10"/>
    <col collapsed="false" customWidth="true" hidden="false" outlineLevel="0" max="7" min="7" style="202" width="21.52"/>
    <col collapsed="false" customWidth="true" hidden="false" outlineLevel="0" max="8" min="8" style="202" width="10"/>
    <col collapsed="false" customWidth="true" hidden="false" outlineLevel="0" max="9" min="9" style="201" width="10.75"/>
    <col collapsed="false" customWidth="true" hidden="false" outlineLevel="0" max="10" min="10" style="201" width="17.58"/>
    <col collapsed="false" customWidth="true" hidden="false" outlineLevel="0" max="12" min="11" style="92" width="15"/>
    <col collapsed="false" customWidth="false" hidden="false" outlineLevel="0" max="16384" min="13" style="92" width="8.59"/>
  </cols>
  <sheetData>
    <row r="1" customFormat="false" ht="43.3" hidden="false" customHeight="true" outlineLevel="0" collapsed="false">
      <c r="A1" s="203"/>
      <c r="B1" s="203"/>
      <c r="C1" s="204" t="str">
        <f aca="false">'01 - RESUMO'!C1</f>
        <v>ESTADO DE MATO GROSSO</v>
      </c>
      <c r="D1" s="98" t="s">
        <v>12298</v>
      </c>
      <c r="E1" s="205" t="str">
        <f aca="false">'01 - RESUMO'!F1</f>
        <v>CONSTRUÇÃO DE ESCOLA 13 SALAS PADRÃO FNDE, LOCALIZADO NA RUA RIO CUIABÁ - RES. DOM OSORIO STOFFEL</v>
      </c>
      <c r="F1" s="205"/>
      <c r="G1" s="205"/>
      <c r="H1" s="206" t="s">
        <v>12300</v>
      </c>
      <c r="I1" s="206"/>
      <c r="J1" s="99" t="n">
        <f aca="false">'01 - RESUMO'!K1</f>
        <v>46052</v>
      </c>
    </row>
    <row r="2" customFormat="false" ht="44.3" hidden="false" customHeight="true" outlineLevel="0" collapsed="false">
      <c r="A2" s="203"/>
      <c r="B2" s="203"/>
      <c r="C2" s="207" t="str">
        <f aca="false">'01 - RESUMO'!C2</f>
        <v>PREFEITURA MUNICIPAL DE RONDONÓPOLIS</v>
      </c>
      <c r="D2" s="98" t="s">
        <v>12302</v>
      </c>
      <c r="E2" s="205" t="str">
        <f aca="false">'01 - RESUMO'!F2</f>
        <v>RUA RIO CUIABÁ, RESIDENCIAL DOM OSÓRIO STOFFEL, RONDONÓPOLIS/MT</v>
      </c>
      <c r="F2" s="205"/>
      <c r="G2" s="205"/>
      <c r="H2" s="206" t="s">
        <v>13709</v>
      </c>
      <c r="I2" s="206"/>
      <c r="J2" s="208" t="str">
        <f aca="false">'01 - RESUMO'!K2</f>
        <v>DEZEMBRO/2025</v>
      </c>
    </row>
    <row r="3" customFormat="false" ht="32.35" hidden="false" customHeight="true" outlineLevel="0" collapsed="false">
      <c r="A3" s="203"/>
      <c r="B3" s="203"/>
      <c r="C3" s="209" t="str">
        <f aca="false">'01 - RESUMO'!C3</f>
        <v>SECRETARIA MUNICIPAL DE EDUCAÇÃO (SEMED)</v>
      </c>
      <c r="D3" s="98" t="s">
        <v>12307</v>
      </c>
      <c r="E3" s="205" t="str">
        <f aca="false">'01 - RESUMO'!F3</f>
        <v>SUL: 16°25’59.13”, OESTE: 054°39’36.01”</v>
      </c>
      <c r="F3" s="205"/>
      <c r="G3" s="205"/>
      <c r="H3" s="210" t="s">
        <v>12309</v>
      </c>
      <c r="I3" s="210"/>
      <c r="J3" s="107" t="n">
        <f aca="false">'01 - RESUMO'!K3</f>
        <v>0.2222</v>
      </c>
    </row>
    <row r="4" customFormat="false" ht="32.35" hidden="false" customHeight="true" outlineLevel="0" collapsed="false">
      <c r="A4" s="203"/>
      <c r="B4" s="203"/>
      <c r="C4" s="211" t="str">
        <f aca="false">'01 - RESUMO'!C4</f>
        <v>RUA BARÃO DO RIO BRANCO, 2916, 2º ANDAR, BAIRRO JARDIM SANTA MARTA - CEP: 78700-310 - RONDONÓPOLIS/MT</v>
      </c>
      <c r="D4" s="98" t="s">
        <v>12311</v>
      </c>
      <c r="E4" s="212" t="str">
        <f aca="false">'01 - RESUMO'!F4</f>
        <v>SINAPI - 12/2025 - MATO GROSSO ORSE - 11/2025 </v>
      </c>
      <c r="F4" s="212"/>
      <c r="G4" s="212"/>
      <c r="H4" s="210" t="s">
        <v>12313</v>
      </c>
      <c r="I4" s="210"/>
      <c r="J4" s="107" t="n">
        <f aca="false">'01 - RESUMO'!K4</f>
        <v>0.1527</v>
      </c>
    </row>
    <row r="5" customFormat="false" ht="32.35" hidden="false" customHeight="true" outlineLevel="0" collapsed="false">
      <c r="A5" s="213" t="s">
        <v>14122</v>
      </c>
      <c r="B5" s="213"/>
      <c r="C5" s="213"/>
      <c r="D5" s="213"/>
      <c r="E5" s="213"/>
      <c r="F5" s="213"/>
      <c r="G5" s="213"/>
      <c r="H5" s="214" t="s">
        <v>12315</v>
      </c>
      <c r="I5" s="214"/>
      <c r="J5" s="215" t="n">
        <f aca="false">'01 - RESUMO'!K5</f>
        <v>11985728.64</v>
      </c>
    </row>
    <row r="6" customFormat="false" ht="34.35" hidden="false" customHeight="true" outlineLevel="0" collapsed="false">
      <c r="A6" s="147" t="s">
        <v>12459</v>
      </c>
      <c r="B6" s="146" t="s">
        <v>12460</v>
      </c>
      <c r="C6" s="146" t="s">
        <v>12125</v>
      </c>
      <c r="D6" s="146" t="s">
        <v>13711</v>
      </c>
      <c r="E6" s="148" t="s">
        <v>12461</v>
      </c>
      <c r="F6" s="148" t="s">
        <v>12462</v>
      </c>
      <c r="G6" s="149" t="s">
        <v>14123</v>
      </c>
      <c r="H6" s="149" t="s">
        <v>12243</v>
      </c>
      <c r="I6" s="148" t="s">
        <v>12317</v>
      </c>
      <c r="J6" s="148" t="s">
        <v>14124</v>
      </c>
    </row>
    <row r="7" customFormat="false" ht="54.25" hidden="false" customHeight="true" outlineLevel="0" collapsed="false">
      <c r="A7" s="182" t="s">
        <v>14125</v>
      </c>
      <c r="B7" s="181" t="s">
        <v>12467</v>
      </c>
      <c r="C7" s="181" t="s">
        <v>12673</v>
      </c>
      <c r="D7" s="181" t="s">
        <v>13795</v>
      </c>
      <c r="E7" s="183" t="s">
        <v>12533</v>
      </c>
      <c r="F7" s="182" t="s">
        <v>14126</v>
      </c>
      <c r="G7" s="182" t="s">
        <v>14127</v>
      </c>
      <c r="H7" s="182" t="s">
        <v>14128</v>
      </c>
      <c r="I7" s="182" t="s">
        <v>14129</v>
      </c>
      <c r="J7" s="182" t="s">
        <v>14129</v>
      </c>
    </row>
    <row r="8" customFormat="false" ht="32.35" hidden="false" customHeight="true" outlineLevel="0" collapsed="false">
      <c r="A8" s="182" t="s">
        <v>14130</v>
      </c>
      <c r="B8" s="181" t="s">
        <v>12475</v>
      </c>
      <c r="C8" s="181" t="s">
        <v>12483</v>
      </c>
      <c r="D8" s="181" t="s">
        <v>13764</v>
      </c>
      <c r="E8" s="183" t="s">
        <v>12126</v>
      </c>
      <c r="F8" s="182" t="s">
        <v>14131</v>
      </c>
      <c r="G8" s="182" t="s">
        <v>14132</v>
      </c>
      <c r="H8" s="182" t="s">
        <v>14132</v>
      </c>
      <c r="I8" s="182" t="s">
        <v>14133</v>
      </c>
      <c r="J8" s="182" t="s">
        <v>14134</v>
      </c>
    </row>
    <row r="9" customFormat="false" ht="65.2" hidden="false" customHeight="true" outlineLevel="0" collapsed="false">
      <c r="A9" s="182" t="s">
        <v>14135</v>
      </c>
      <c r="B9" s="181" t="s">
        <v>12475</v>
      </c>
      <c r="C9" s="181" t="s">
        <v>11436</v>
      </c>
      <c r="D9" s="181" t="s">
        <v>13826</v>
      </c>
      <c r="E9" s="183" t="s">
        <v>12469</v>
      </c>
      <c r="F9" s="182" t="s">
        <v>14136</v>
      </c>
      <c r="G9" s="182" t="s">
        <v>14137</v>
      </c>
      <c r="H9" s="182" t="s">
        <v>14138</v>
      </c>
      <c r="I9" s="182" t="s">
        <v>14139</v>
      </c>
      <c r="J9" s="182" t="s">
        <v>14140</v>
      </c>
    </row>
    <row r="10" customFormat="false" ht="43.3" hidden="false" customHeight="true" outlineLevel="0" collapsed="false">
      <c r="A10" s="182" t="s">
        <v>14141</v>
      </c>
      <c r="B10" s="181" t="s">
        <v>12467</v>
      </c>
      <c r="C10" s="181" t="s">
        <v>12547</v>
      </c>
      <c r="D10" s="181" t="s">
        <v>13768</v>
      </c>
      <c r="E10" s="183" t="s">
        <v>12496</v>
      </c>
      <c r="F10" s="182" t="s">
        <v>14142</v>
      </c>
      <c r="G10" s="182" t="s">
        <v>14143</v>
      </c>
      <c r="H10" s="182" t="s">
        <v>14144</v>
      </c>
      <c r="I10" s="182" t="s">
        <v>14145</v>
      </c>
      <c r="J10" s="182" t="s">
        <v>14146</v>
      </c>
    </row>
    <row r="11" customFormat="false" ht="65.2" hidden="false" customHeight="true" outlineLevel="0" collapsed="false">
      <c r="A11" s="182" t="s">
        <v>14147</v>
      </c>
      <c r="B11" s="181" t="s">
        <v>12475</v>
      </c>
      <c r="C11" s="181" t="s">
        <v>12716</v>
      </c>
      <c r="D11" s="181" t="s">
        <v>13826</v>
      </c>
      <c r="E11" s="183" t="s">
        <v>12126</v>
      </c>
      <c r="F11" s="182" t="s">
        <v>14148</v>
      </c>
      <c r="G11" s="182" t="s">
        <v>14149</v>
      </c>
      <c r="H11" s="182" t="s">
        <v>14150</v>
      </c>
      <c r="I11" s="182" t="s">
        <v>14151</v>
      </c>
      <c r="J11" s="182" t="s">
        <v>14152</v>
      </c>
    </row>
    <row r="12" customFormat="false" ht="65.2" hidden="false" customHeight="true" outlineLevel="0" collapsed="false">
      <c r="A12" s="182" t="s">
        <v>14153</v>
      </c>
      <c r="B12" s="181" t="s">
        <v>12467</v>
      </c>
      <c r="C12" s="181" t="s">
        <v>12933</v>
      </c>
      <c r="D12" s="181" t="s">
        <v>13802</v>
      </c>
      <c r="E12" s="183" t="s">
        <v>12469</v>
      </c>
      <c r="F12" s="182" t="s">
        <v>14154</v>
      </c>
      <c r="G12" s="182" t="s">
        <v>14155</v>
      </c>
      <c r="H12" s="182" t="s">
        <v>14156</v>
      </c>
      <c r="I12" s="182" t="s">
        <v>14157</v>
      </c>
      <c r="J12" s="182" t="s">
        <v>14158</v>
      </c>
    </row>
    <row r="13" customFormat="false" ht="32.35" hidden="false" customHeight="true" outlineLevel="0" collapsed="false">
      <c r="A13" s="182" t="s">
        <v>14159</v>
      </c>
      <c r="B13" s="181" t="s">
        <v>12467</v>
      </c>
      <c r="C13" s="181" t="s">
        <v>13695</v>
      </c>
      <c r="D13" s="181" t="s">
        <v>14085</v>
      </c>
      <c r="E13" s="183" t="s">
        <v>12126</v>
      </c>
      <c r="F13" s="182" t="s">
        <v>14160</v>
      </c>
      <c r="G13" s="182" t="s">
        <v>14161</v>
      </c>
      <c r="H13" s="182" t="s">
        <v>14162</v>
      </c>
      <c r="I13" s="182" t="s">
        <v>14163</v>
      </c>
      <c r="J13" s="182" t="s">
        <v>14164</v>
      </c>
    </row>
    <row r="14" customFormat="false" ht="43.3" hidden="false" customHeight="true" outlineLevel="0" collapsed="false">
      <c r="A14" s="182" t="s">
        <v>14165</v>
      </c>
      <c r="B14" s="181" t="s">
        <v>12467</v>
      </c>
      <c r="C14" s="181" t="s">
        <v>12681</v>
      </c>
      <c r="D14" s="181" t="s">
        <v>13809</v>
      </c>
      <c r="E14" s="183" t="s">
        <v>12496</v>
      </c>
      <c r="F14" s="182" t="s">
        <v>14166</v>
      </c>
      <c r="G14" s="182" t="s">
        <v>14167</v>
      </c>
      <c r="H14" s="182" t="s">
        <v>14168</v>
      </c>
      <c r="I14" s="182" t="s">
        <v>14169</v>
      </c>
      <c r="J14" s="182" t="s">
        <v>14170</v>
      </c>
    </row>
    <row r="15" customFormat="false" ht="43.3" hidden="false" customHeight="true" outlineLevel="0" collapsed="false">
      <c r="A15" s="182" t="s">
        <v>14171</v>
      </c>
      <c r="B15" s="181" t="s">
        <v>12467</v>
      </c>
      <c r="C15" s="181" t="s">
        <v>2012</v>
      </c>
      <c r="D15" s="181" t="s">
        <v>13793</v>
      </c>
      <c r="E15" s="183" t="s">
        <v>12469</v>
      </c>
      <c r="F15" s="182" t="s">
        <v>14172</v>
      </c>
      <c r="G15" s="182" t="s">
        <v>14173</v>
      </c>
      <c r="H15" s="182" t="s">
        <v>14174</v>
      </c>
      <c r="I15" s="182" t="s">
        <v>14175</v>
      </c>
      <c r="J15" s="182" t="s">
        <v>14176</v>
      </c>
    </row>
    <row r="16" customFormat="false" ht="43.3" hidden="false" customHeight="true" outlineLevel="0" collapsed="false">
      <c r="A16" s="182" t="s">
        <v>14177</v>
      </c>
      <c r="B16" s="181" t="s">
        <v>12475</v>
      </c>
      <c r="C16" s="181" t="s">
        <v>12642</v>
      </c>
      <c r="D16" s="181" t="s">
        <v>13795</v>
      </c>
      <c r="E16" s="183" t="s">
        <v>12496</v>
      </c>
      <c r="F16" s="182" t="s">
        <v>14178</v>
      </c>
      <c r="G16" s="182" t="s">
        <v>14179</v>
      </c>
      <c r="H16" s="182" t="s">
        <v>14180</v>
      </c>
      <c r="I16" s="182" t="s">
        <v>14181</v>
      </c>
      <c r="J16" s="182" t="s">
        <v>14182</v>
      </c>
    </row>
    <row r="17" customFormat="false" ht="43.3" hidden="false" customHeight="true" outlineLevel="0" collapsed="false">
      <c r="A17" s="182" t="s">
        <v>14183</v>
      </c>
      <c r="B17" s="181" t="s">
        <v>12467</v>
      </c>
      <c r="C17" s="181" t="s">
        <v>12688</v>
      </c>
      <c r="D17" s="181" t="s">
        <v>13811</v>
      </c>
      <c r="E17" s="183" t="s">
        <v>12469</v>
      </c>
      <c r="F17" s="182" t="s">
        <v>14184</v>
      </c>
      <c r="G17" s="182" t="s">
        <v>14185</v>
      </c>
      <c r="H17" s="182" t="s">
        <v>14186</v>
      </c>
      <c r="I17" s="182" t="s">
        <v>14181</v>
      </c>
      <c r="J17" s="182" t="s">
        <v>14187</v>
      </c>
    </row>
    <row r="18" customFormat="false" ht="43.3" hidden="false" customHeight="true" outlineLevel="0" collapsed="false">
      <c r="A18" s="182" t="s">
        <v>14188</v>
      </c>
      <c r="B18" s="181" t="s">
        <v>12475</v>
      </c>
      <c r="C18" s="181" t="s">
        <v>12835</v>
      </c>
      <c r="D18" s="181" t="s">
        <v>13826</v>
      </c>
      <c r="E18" s="183" t="s">
        <v>12469</v>
      </c>
      <c r="F18" s="182" t="s">
        <v>14189</v>
      </c>
      <c r="G18" s="182" t="s">
        <v>14190</v>
      </c>
      <c r="H18" s="182" t="s">
        <v>14191</v>
      </c>
      <c r="I18" s="182" t="s">
        <v>14192</v>
      </c>
      <c r="J18" s="182" t="s">
        <v>14193</v>
      </c>
    </row>
    <row r="19" customFormat="false" ht="54.25" hidden="false" customHeight="true" outlineLevel="0" collapsed="false">
      <c r="A19" s="182" t="s">
        <v>14194</v>
      </c>
      <c r="B19" s="181" t="s">
        <v>12467</v>
      </c>
      <c r="C19" s="181" t="s">
        <v>12517</v>
      </c>
      <c r="D19" s="181" t="s">
        <v>13773</v>
      </c>
      <c r="E19" s="183" t="s">
        <v>12127</v>
      </c>
      <c r="F19" s="182" t="s">
        <v>14195</v>
      </c>
      <c r="G19" s="182" t="s">
        <v>14196</v>
      </c>
      <c r="H19" s="182" t="s">
        <v>14197</v>
      </c>
      <c r="I19" s="182" t="s">
        <v>14198</v>
      </c>
      <c r="J19" s="182" t="s">
        <v>14199</v>
      </c>
    </row>
    <row r="20" customFormat="false" ht="43.3" hidden="false" customHeight="true" outlineLevel="0" collapsed="false">
      <c r="A20" s="182" t="s">
        <v>14200</v>
      </c>
      <c r="B20" s="181" t="s">
        <v>12475</v>
      </c>
      <c r="C20" s="181" t="s">
        <v>12832</v>
      </c>
      <c r="D20" s="181" t="s">
        <v>13826</v>
      </c>
      <c r="E20" s="183" t="s">
        <v>12469</v>
      </c>
      <c r="F20" s="182" t="s">
        <v>14201</v>
      </c>
      <c r="G20" s="182" t="s">
        <v>14190</v>
      </c>
      <c r="H20" s="182" t="s">
        <v>14202</v>
      </c>
      <c r="I20" s="182" t="s">
        <v>14203</v>
      </c>
      <c r="J20" s="182" t="s">
        <v>14204</v>
      </c>
    </row>
    <row r="21" customFormat="false" ht="32.35" hidden="false" customHeight="true" outlineLevel="0" collapsed="false">
      <c r="A21" s="182" t="s">
        <v>14205</v>
      </c>
      <c r="B21" s="181" t="s">
        <v>12475</v>
      </c>
      <c r="C21" s="181" t="s">
        <v>12931</v>
      </c>
      <c r="D21" s="181" t="s">
        <v>13860</v>
      </c>
      <c r="E21" s="183" t="s">
        <v>12469</v>
      </c>
      <c r="F21" s="182" t="s">
        <v>14154</v>
      </c>
      <c r="G21" s="182" t="s">
        <v>14206</v>
      </c>
      <c r="H21" s="182" t="s">
        <v>14207</v>
      </c>
      <c r="I21" s="182" t="s">
        <v>14208</v>
      </c>
      <c r="J21" s="182" t="s">
        <v>14209</v>
      </c>
    </row>
    <row r="22" customFormat="false" ht="43.3" hidden="false" customHeight="true" outlineLevel="0" collapsed="false">
      <c r="A22" s="182" t="s">
        <v>14210</v>
      </c>
      <c r="B22" s="181" t="s">
        <v>12467</v>
      </c>
      <c r="C22" s="181" t="s">
        <v>12570</v>
      </c>
      <c r="D22" s="181" t="s">
        <v>13768</v>
      </c>
      <c r="E22" s="183" t="s">
        <v>12469</v>
      </c>
      <c r="F22" s="182" t="s">
        <v>14211</v>
      </c>
      <c r="G22" s="182" t="s">
        <v>14212</v>
      </c>
      <c r="H22" s="182" t="s">
        <v>14213</v>
      </c>
      <c r="I22" s="182" t="s">
        <v>14214</v>
      </c>
      <c r="J22" s="182" t="s">
        <v>14215</v>
      </c>
    </row>
    <row r="23" customFormat="false" ht="54.25" hidden="false" customHeight="true" outlineLevel="0" collapsed="false">
      <c r="A23" s="182" t="s">
        <v>14216</v>
      </c>
      <c r="B23" s="181" t="s">
        <v>12475</v>
      </c>
      <c r="C23" s="181" t="s">
        <v>12903</v>
      </c>
      <c r="D23" s="181" t="s">
        <v>13824</v>
      </c>
      <c r="E23" s="183" t="s">
        <v>12469</v>
      </c>
      <c r="F23" s="182" t="s">
        <v>14217</v>
      </c>
      <c r="G23" s="182" t="s">
        <v>14218</v>
      </c>
      <c r="H23" s="182" t="s">
        <v>14219</v>
      </c>
      <c r="I23" s="182" t="s">
        <v>14220</v>
      </c>
      <c r="J23" s="182" t="s">
        <v>14221</v>
      </c>
    </row>
    <row r="24" customFormat="false" ht="43.3" hidden="false" customHeight="true" outlineLevel="0" collapsed="false">
      <c r="A24" s="182" t="s">
        <v>14222</v>
      </c>
      <c r="B24" s="181" t="s">
        <v>12467</v>
      </c>
      <c r="C24" s="181" t="s">
        <v>12530</v>
      </c>
      <c r="D24" s="181" t="s">
        <v>13768</v>
      </c>
      <c r="E24" s="183" t="s">
        <v>12469</v>
      </c>
      <c r="F24" s="182" t="s">
        <v>14223</v>
      </c>
      <c r="G24" s="182" t="s">
        <v>14224</v>
      </c>
      <c r="H24" s="182" t="s">
        <v>14225</v>
      </c>
      <c r="I24" s="182" t="s">
        <v>14226</v>
      </c>
      <c r="J24" s="182" t="s">
        <v>14227</v>
      </c>
    </row>
    <row r="25" customFormat="false" ht="54.25" hidden="false" customHeight="true" outlineLevel="0" collapsed="false">
      <c r="A25" s="182" t="s">
        <v>14228</v>
      </c>
      <c r="B25" s="181" t="s">
        <v>12475</v>
      </c>
      <c r="C25" s="181" t="s">
        <v>13613</v>
      </c>
      <c r="D25" s="181" t="s">
        <v>14019</v>
      </c>
      <c r="E25" s="183" t="s">
        <v>12126</v>
      </c>
      <c r="F25" s="182" t="s">
        <v>14229</v>
      </c>
      <c r="G25" s="182" t="s">
        <v>14230</v>
      </c>
      <c r="H25" s="182" t="s">
        <v>14231</v>
      </c>
      <c r="I25" s="182" t="s">
        <v>14232</v>
      </c>
      <c r="J25" s="182" t="s">
        <v>14233</v>
      </c>
    </row>
    <row r="26" customFormat="false" ht="32.35" hidden="false" customHeight="true" outlineLevel="0" collapsed="false">
      <c r="A26" s="182" t="s">
        <v>14234</v>
      </c>
      <c r="B26" s="181" t="s">
        <v>12475</v>
      </c>
      <c r="C26" s="181" t="s">
        <v>12620</v>
      </c>
      <c r="D26" s="181" t="s">
        <v>13795</v>
      </c>
      <c r="E26" s="183" t="s">
        <v>12496</v>
      </c>
      <c r="F26" s="182" t="s">
        <v>14235</v>
      </c>
      <c r="G26" s="182" t="s">
        <v>14236</v>
      </c>
      <c r="H26" s="182" t="s">
        <v>14237</v>
      </c>
      <c r="I26" s="182" t="s">
        <v>14238</v>
      </c>
      <c r="J26" s="182" t="s">
        <v>14239</v>
      </c>
    </row>
    <row r="27" customFormat="false" ht="54.25" hidden="false" customHeight="true" outlineLevel="0" collapsed="false">
      <c r="A27" s="182" t="s">
        <v>14240</v>
      </c>
      <c r="B27" s="181" t="s">
        <v>12475</v>
      </c>
      <c r="C27" s="181" t="s">
        <v>13455</v>
      </c>
      <c r="D27" s="181" t="s">
        <v>14019</v>
      </c>
      <c r="E27" s="183" t="s">
        <v>12126</v>
      </c>
      <c r="F27" s="182" t="s">
        <v>14241</v>
      </c>
      <c r="G27" s="182" t="s">
        <v>14242</v>
      </c>
      <c r="H27" s="182" t="s">
        <v>14243</v>
      </c>
      <c r="I27" s="182" t="s">
        <v>14244</v>
      </c>
      <c r="J27" s="182" t="s">
        <v>14245</v>
      </c>
    </row>
    <row r="28" customFormat="false" ht="43.3" hidden="false" customHeight="true" outlineLevel="0" collapsed="false">
      <c r="A28" s="182" t="s">
        <v>14246</v>
      </c>
      <c r="B28" s="181" t="s">
        <v>12467</v>
      </c>
      <c r="C28" s="181" t="s">
        <v>1977</v>
      </c>
      <c r="D28" s="181" t="s">
        <v>13793</v>
      </c>
      <c r="E28" s="183" t="s">
        <v>12469</v>
      </c>
      <c r="F28" s="182" t="s">
        <v>14247</v>
      </c>
      <c r="G28" s="182" t="s">
        <v>14248</v>
      </c>
      <c r="H28" s="182" t="s">
        <v>14249</v>
      </c>
      <c r="I28" s="182" t="s">
        <v>14250</v>
      </c>
      <c r="J28" s="182" t="s">
        <v>14251</v>
      </c>
    </row>
    <row r="29" customFormat="false" ht="43.3" hidden="false" customHeight="true" outlineLevel="0" collapsed="false">
      <c r="A29" s="182" t="s">
        <v>14252</v>
      </c>
      <c r="B29" s="181" t="s">
        <v>12467</v>
      </c>
      <c r="C29" s="181" t="s">
        <v>5479</v>
      </c>
      <c r="D29" s="181" t="s">
        <v>13804</v>
      </c>
      <c r="E29" s="183" t="s">
        <v>12469</v>
      </c>
      <c r="F29" s="182" t="s">
        <v>14253</v>
      </c>
      <c r="G29" s="182" t="s">
        <v>14254</v>
      </c>
      <c r="H29" s="182" t="s">
        <v>14255</v>
      </c>
      <c r="I29" s="182" t="s">
        <v>14250</v>
      </c>
      <c r="J29" s="182" t="s">
        <v>14256</v>
      </c>
    </row>
    <row r="30" customFormat="false" ht="43.3" hidden="false" customHeight="true" outlineLevel="0" collapsed="false">
      <c r="A30" s="182" t="s">
        <v>14257</v>
      </c>
      <c r="B30" s="181" t="s">
        <v>12475</v>
      </c>
      <c r="C30" s="181" t="s">
        <v>12790</v>
      </c>
      <c r="D30" s="181" t="s">
        <v>13826</v>
      </c>
      <c r="E30" s="183" t="s">
        <v>12469</v>
      </c>
      <c r="F30" s="182" t="s">
        <v>14258</v>
      </c>
      <c r="G30" s="182" t="s">
        <v>14259</v>
      </c>
      <c r="H30" s="182" t="s">
        <v>14260</v>
      </c>
      <c r="I30" s="182" t="s">
        <v>14261</v>
      </c>
      <c r="J30" s="182" t="s">
        <v>14262</v>
      </c>
    </row>
    <row r="31" customFormat="false" ht="32.35" hidden="false" customHeight="true" outlineLevel="0" collapsed="false">
      <c r="A31" s="182" t="s">
        <v>14263</v>
      </c>
      <c r="B31" s="181" t="s">
        <v>12475</v>
      </c>
      <c r="C31" s="181" t="s">
        <v>12861</v>
      </c>
      <c r="D31" s="181" t="s">
        <v>13849</v>
      </c>
      <c r="E31" s="183" t="s">
        <v>12127</v>
      </c>
      <c r="F31" s="182" t="s">
        <v>14264</v>
      </c>
      <c r="G31" s="182" t="s">
        <v>14265</v>
      </c>
      <c r="H31" s="182" t="s">
        <v>14266</v>
      </c>
      <c r="I31" s="182" t="s">
        <v>14267</v>
      </c>
      <c r="J31" s="182" t="s">
        <v>14268</v>
      </c>
    </row>
    <row r="32" customFormat="false" ht="43.3" hidden="false" customHeight="true" outlineLevel="0" collapsed="false">
      <c r="A32" s="182" t="s">
        <v>14269</v>
      </c>
      <c r="B32" s="181" t="s">
        <v>12467</v>
      </c>
      <c r="C32" s="181" t="s">
        <v>12617</v>
      </c>
      <c r="D32" s="181" t="s">
        <v>13780</v>
      </c>
      <c r="E32" s="183" t="s">
        <v>12533</v>
      </c>
      <c r="F32" s="182" t="s">
        <v>14270</v>
      </c>
      <c r="G32" s="182" t="s">
        <v>14271</v>
      </c>
      <c r="H32" s="182" t="s">
        <v>14272</v>
      </c>
      <c r="I32" s="182" t="s">
        <v>14273</v>
      </c>
      <c r="J32" s="182" t="s">
        <v>14274</v>
      </c>
    </row>
    <row r="33" customFormat="false" ht="43.3" hidden="false" customHeight="true" outlineLevel="0" collapsed="false">
      <c r="A33" s="182" t="s">
        <v>14275</v>
      </c>
      <c r="B33" s="181" t="s">
        <v>12467</v>
      </c>
      <c r="C33" s="181" t="s">
        <v>12690</v>
      </c>
      <c r="D33" s="181" t="s">
        <v>13811</v>
      </c>
      <c r="E33" s="183" t="s">
        <v>12469</v>
      </c>
      <c r="F33" s="182" t="s">
        <v>14276</v>
      </c>
      <c r="G33" s="182" t="s">
        <v>14277</v>
      </c>
      <c r="H33" s="182" t="s">
        <v>14278</v>
      </c>
      <c r="I33" s="182" t="s">
        <v>14279</v>
      </c>
      <c r="J33" s="182" t="s">
        <v>14280</v>
      </c>
    </row>
    <row r="34" customFormat="false" ht="43.3" hidden="false" customHeight="true" outlineLevel="0" collapsed="false">
      <c r="A34" s="182" t="s">
        <v>14281</v>
      </c>
      <c r="B34" s="181" t="s">
        <v>12467</v>
      </c>
      <c r="C34" s="181" t="s">
        <v>12609</v>
      </c>
      <c r="D34" s="181" t="s">
        <v>13780</v>
      </c>
      <c r="E34" s="183" t="s">
        <v>12533</v>
      </c>
      <c r="F34" s="182" t="s">
        <v>14282</v>
      </c>
      <c r="G34" s="182" t="s">
        <v>14283</v>
      </c>
      <c r="H34" s="182" t="s">
        <v>14284</v>
      </c>
      <c r="I34" s="182" t="s">
        <v>14285</v>
      </c>
      <c r="J34" s="182" t="s">
        <v>14286</v>
      </c>
    </row>
    <row r="35" customFormat="false" ht="54.25" hidden="false" customHeight="true" outlineLevel="0" collapsed="false">
      <c r="A35" s="182" t="s">
        <v>14287</v>
      </c>
      <c r="B35" s="181" t="s">
        <v>12467</v>
      </c>
      <c r="C35" s="181" t="s">
        <v>12928</v>
      </c>
      <c r="D35" s="181" t="s">
        <v>13867</v>
      </c>
      <c r="E35" s="183" t="s">
        <v>12469</v>
      </c>
      <c r="F35" s="182" t="s">
        <v>14288</v>
      </c>
      <c r="G35" s="182" t="s">
        <v>14218</v>
      </c>
      <c r="H35" s="182" t="s">
        <v>14289</v>
      </c>
      <c r="I35" s="182" t="s">
        <v>14290</v>
      </c>
      <c r="J35" s="182" t="s">
        <v>14291</v>
      </c>
    </row>
    <row r="36" customFormat="false" ht="76.15" hidden="false" customHeight="true" outlineLevel="0" collapsed="false">
      <c r="A36" s="182" t="s">
        <v>14292</v>
      </c>
      <c r="B36" s="181" t="s">
        <v>12467</v>
      </c>
      <c r="C36" s="181" t="s">
        <v>13383</v>
      </c>
      <c r="D36" s="181" t="s">
        <v>13737</v>
      </c>
      <c r="E36" s="183" t="s">
        <v>12127</v>
      </c>
      <c r="F36" s="182" t="s">
        <v>14293</v>
      </c>
      <c r="G36" s="182" t="s">
        <v>14294</v>
      </c>
      <c r="H36" s="182" t="s">
        <v>14295</v>
      </c>
      <c r="I36" s="182" t="s">
        <v>14296</v>
      </c>
      <c r="J36" s="182" t="s">
        <v>14297</v>
      </c>
    </row>
    <row r="37" customFormat="false" ht="32.35" hidden="false" customHeight="true" outlineLevel="0" collapsed="false">
      <c r="A37" s="182" t="s">
        <v>14298</v>
      </c>
      <c r="B37" s="181" t="s">
        <v>12467</v>
      </c>
      <c r="C37" s="181" t="s">
        <v>3135</v>
      </c>
      <c r="D37" s="181" t="s">
        <v>14051</v>
      </c>
      <c r="E37" s="183" t="s">
        <v>12127</v>
      </c>
      <c r="F37" s="182" t="s">
        <v>14299</v>
      </c>
      <c r="G37" s="182" t="s">
        <v>14300</v>
      </c>
      <c r="H37" s="182" t="s">
        <v>14301</v>
      </c>
      <c r="I37" s="182" t="s">
        <v>14296</v>
      </c>
      <c r="J37" s="182" t="s">
        <v>14302</v>
      </c>
    </row>
    <row r="38" customFormat="false" ht="32.35" hidden="false" customHeight="true" outlineLevel="0" collapsed="false">
      <c r="A38" s="182" t="s">
        <v>14303</v>
      </c>
      <c r="B38" s="181" t="s">
        <v>12475</v>
      </c>
      <c r="C38" s="181" t="s">
        <v>13671</v>
      </c>
      <c r="D38" s="181" t="s">
        <v>13862</v>
      </c>
      <c r="E38" s="183" t="s">
        <v>12469</v>
      </c>
      <c r="F38" s="182" t="s">
        <v>14304</v>
      </c>
      <c r="G38" s="182" t="s">
        <v>14305</v>
      </c>
      <c r="H38" s="182" t="s">
        <v>14306</v>
      </c>
      <c r="I38" s="182" t="s">
        <v>14307</v>
      </c>
      <c r="J38" s="182" t="s">
        <v>14308</v>
      </c>
    </row>
    <row r="39" customFormat="false" ht="32.35" hidden="false" customHeight="true" outlineLevel="0" collapsed="false">
      <c r="A39" s="182" t="s">
        <v>14309</v>
      </c>
      <c r="B39" s="181" t="s">
        <v>12467</v>
      </c>
      <c r="C39" s="181" t="s">
        <v>12471</v>
      </c>
      <c r="D39" s="181" t="s">
        <v>13729</v>
      </c>
      <c r="E39" s="183" t="s">
        <v>12469</v>
      </c>
      <c r="F39" s="182" t="s">
        <v>14310</v>
      </c>
      <c r="G39" s="182" t="s">
        <v>14311</v>
      </c>
      <c r="H39" s="182" t="s">
        <v>14312</v>
      </c>
      <c r="I39" s="182" t="s">
        <v>14313</v>
      </c>
      <c r="J39" s="182" t="s">
        <v>14314</v>
      </c>
    </row>
    <row r="40" customFormat="false" ht="32.35" hidden="false" customHeight="true" outlineLevel="0" collapsed="false">
      <c r="A40" s="182" t="s">
        <v>14315</v>
      </c>
      <c r="B40" s="181" t="s">
        <v>12467</v>
      </c>
      <c r="C40" s="181" t="s">
        <v>12677</v>
      </c>
      <c r="D40" s="181" t="s">
        <v>13778</v>
      </c>
      <c r="E40" s="183" t="s">
        <v>12496</v>
      </c>
      <c r="F40" s="182" t="s">
        <v>14316</v>
      </c>
      <c r="G40" s="182" t="s">
        <v>14317</v>
      </c>
      <c r="H40" s="182" t="s">
        <v>14318</v>
      </c>
      <c r="I40" s="182" t="s">
        <v>14319</v>
      </c>
      <c r="J40" s="182" t="s">
        <v>14320</v>
      </c>
    </row>
    <row r="41" customFormat="false" ht="43.3" hidden="false" customHeight="true" outlineLevel="0" collapsed="false">
      <c r="A41" s="182" t="s">
        <v>14321</v>
      </c>
      <c r="B41" s="181" t="s">
        <v>12467</v>
      </c>
      <c r="C41" s="181" t="s">
        <v>12478</v>
      </c>
      <c r="D41" s="181" t="s">
        <v>13758</v>
      </c>
      <c r="E41" s="183" t="s">
        <v>12127</v>
      </c>
      <c r="F41" s="182" t="s">
        <v>14322</v>
      </c>
      <c r="G41" s="182" t="s">
        <v>14323</v>
      </c>
      <c r="H41" s="182" t="s">
        <v>14324</v>
      </c>
      <c r="I41" s="182" t="s">
        <v>14325</v>
      </c>
      <c r="J41" s="182" t="s">
        <v>14326</v>
      </c>
    </row>
    <row r="42" customFormat="false" ht="43.3" hidden="false" customHeight="true" outlineLevel="0" collapsed="false">
      <c r="A42" s="182" t="s">
        <v>14327</v>
      </c>
      <c r="B42" s="181" t="s">
        <v>12475</v>
      </c>
      <c r="C42" s="181" t="s">
        <v>13707</v>
      </c>
      <c r="D42" s="181" t="s">
        <v>13862</v>
      </c>
      <c r="E42" s="183" t="s">
        <v>12126</v>
      </c>
      <c r="F42" s="182" t="s">
        <v>14131</v>
      </c>
      <c r="G42" s="182" t="s">
        <v>14328</v>
      </c>
      <c r="H42" s="182" t="s">
        <v>14328</v>
      </c>
      <c r="I42" s="182" t="s">
        <v>14329</v>
      </c>
      <c r="J42" s="182" t="s">
        <v>14330</v>
      </c>
    </row>
    <row r="43" customFormat="false" ht="54.25" hidden="false" customHeight="true" outlineLevel="0" collapsed="false">
      <c r="A43" s="182" t="s">
        <v>14331</v>
      </c>
      <c r="B43" s="181" t="s">
        <v>12475</v>
      </c>
      <c r="C43" s="181" t="s">
        <v>13374</v>
      </c>
      <c r="D43" s="181" t="s">
        <v>13940</v>
      </c>
      <c r="E43" s="183" t="s">
        <v>12127</v>
      </c>
      <c r="F43" s="182" t="s">
        <v>14332</v>
      </c>
      <c r="G43" s="182" t="s">
        <v>14333</v>
      </c>
      <c r="H43" s="182" t="s">
        <v>14334</v>
      </c>
      <c r="I43" s="182" t="s">
        <v>14335</v>
      </c>
      <c r="J43" s="182" t="s">
        <v>14336</v>
      </c>
    </row>
    <row r="44" customFormat="false" ht="43.3" hidden="false" customHeight="true" outlineLevel="0" collapsed="false">
      <c r="A44" s="182" t="s">
        <v>14337</v>
      </c>
      <c r="B44" s="181" t="s">
        <v>12467</v>
      </c>
      <c r="C44" s="181" t="s">
        <v>12568</v>
      </c>
      <c r="D44" s="181" t="s">
        <v>13733</v>
      </c>
      <c r="E44" s="183" t="s">
        <v>12496</v>
      </c>
      <c r="F44" s="182" t="s">
        <v>14338</v>
      </c>
      <c r="G44" s="182" t="s">
        <v>14339</v>
      </c>
      <c r="H44" s="182" t="s">
        <v>14340</v>
      </c>
      <c r="I44" s="182" t="s">
        <v>14341</v>
      </c>
      <c r="J44" s="182" t="s">
        <v>14342</v>
      </c>
    </row>
    <row r="45" customFormat="false" ht="43.3" hidden="false" customHeight="true" outlineLevel="0" collapsed="false">
      <c r="A45" s="182" t="s">
        <v>14343</v>
      </c>
      <c r="B45" s="181" t="s">
        <v>12467</v>
      </c>
      <c r="C45" s="181" t="s">
        <v>12535</v>
      </c>
      <c r="D45" s="181" t="s">
        <v>13768</v>
      </c>
      <c r="E45" s="183" t="s">
        <v>12533</v>
      </c>
      <c r="F45" s="182" t="s">
        <v>14344</v>
      </c>
      <c r="G45" s="182" t="s">
        <v>14345</v>
      </c>
      <c r="H45" s="182" t="s">
        <v>14346</v>
      </c>
      <c r="I45" s="182" t="s">
        <v>14347</v>
      </c>
      <c r="J45" s="182" t="s">
        <v>14348</v>
      </c>
    </row>
    <row r="46" customFormat="false" ht="32.35" hidden="false" customHeight="true" outlineLevel="0" collapsed="false">
      <c r="A46" s="182" t="s">
        <v>14349</v>
      </c>
      <c r="B46" s="181" t="s">
        <v>12475</v>
      </c>
      <c r="C46" s="181" t="s">
        <v>13008</v>
      </c>
      <c r="D46" s="181" t="s">
        <v>13881</v>
      </c>
      <c r="E46" s="183" t="s">
        <v>12469</v>
      </c>
      <c r="F46" s="182" t="s">
        <v>14350</v>
      </c>
      <c r="G46" s="182" t="s">
        <v>14351</v>
      </c>
      <c r="H46" s="182" t="s">
        <v>14352</v>
      </c>
      <c r="I46" s="182" t="s">
        <v>14353</v>
      </c>
      <c r="J46" s="182" t="s">
        <v>14354</v>
      </c>
    </row>
    <row r="47" customFormat="false" ht="43.3" hidden="false" customHeight="true" outlineLevel="0" collapsed="false">
      <c r="A47" s="182" t="s">
        <v>14355</v>
      </c>
      <c r="B47" s="181" t="s">
        <v>12467</v>
      </c>
      <c r="C47" s="181" t="s">
        <v>13503</v>
      </c>
      <c r="D47" s="181" t="s">
        <v>14022</v>
      </c>
      <c r="E47" s="183" t="s">
        <v>12127</v>
      </c>
      <c r="F47" s="182" t="s">
        <v>14356</v>
      </c>
      <c r="G47" s="182" t="s">
        <v>14357</v>
      </c>
      <c r="H47" s="182" t="s">
        <v>14358</v>
      </c>
      <c r="I47" s="182" t="s">
        <v>14359</v>
      </c>
      <c r="J47" s="182" t="s">
        <v>14360</v>
      </c>
    </row>
    <row r="48" customFormat="false" ht="43.3" hidden="false" customHeight="true" outlineLevel="0" collapsed="false">
      <c r="A48" s="182" t="s">
        <v>14361</v>
      </c>
      <c r="B48" s="181" t="s">
        <v>12475</v>
      </c>
      <c r="C48" s="181" t="s">
        <v>13567</v>
      </c>
      <c r="D48" s="181" t="s">
        <v>13862</v>
      </c>
      <c r="E48" s="183" t="s">
        <v>12127</v>
      </c>
      <c r="F48" s="182" t="s">
        <v>14362</v>
      </c>
      <c r="G48" s="182" t="s">
        <v>14363</v>
      </c>
      <c r="H48" s="182" t="s">
        <v>14364</v>
      </c>
      <c r="I48" s="182" t="s">
        <v>14365</v>
      </c>
      <c r="J48" s="182" t="s">
        <v>14366</v>
      </c>
    </row>
    <row r="49" customFormat="false" ht="43.3" hidden="false" customHeight="true" outlineLevel="0" collapsed="false">
      <c r="A49" s="182" t="s">
        <v>14367</v>
      </c>
      <c r="B49" s="181" t="s">
        <v>12467</v>
      </c>
      <c r="C49" s="181" t="s">
        <v>12545</v>
      </c>
      <c r="D49" s="181" t="s">
        <v>13780</v>
      </c>
      <c r="E49" s="183" t="s">
        <v>12533</v>
      </c>
      <c r="F49" s="182" t="s">
        <v>14368</v>
      </c>
      <c r="G49" s="182" t="s">
        <v>14369</v>
      </c>
      <c r="H49" s="182" t="s">
        <v>14370</v>
      </c>
      <c r="I49" s="182" t="s">
        <v>14371</v>
      </c>
      <c r="J49" s="182" t="s">
        <v>14372</v>
      </c>
    </row>
    <row r="50" customFormat="false" ht="32.35" hidden="false" customHeight="true" outlineLevel="0" collapsed="false">
      <c r="A50" s="182" t="s">
        <v>14373</v>
      </c>
      <c r="B50" s="181" t="s">
        <v>12467</v>
      </c>
      <c r="C50" s="181" t="s">
        <v>12919</v>
      </c>
      <c r="D50" s="181" t="s">
        <v>13861</v>
      </c>
      <c r="E50" s="183" t="s">
        <v>12469</v>
      </c>
      <c r="F50" s="182" t="s">
        <v>14374</v>
      </c>
      <c r="G50" s="182" t="s">
        <v>14375</v>
      </c>
      <c r="H50" s="182" t="s">
        <v>14376</v>
      </c>
      <c r="I50" s="182" t="s">
        <v>14377</v>
      </c>
      <c r="J50" s="182" t="s">
        <v>14378</v>
      </c>
    </row>
    <row r="51" customFormat="false" ht="76.15" hidden="false" customHeight="true" outlineLevel="0" collapsed="false">
      <c r="A51" s="182" t="s">
        <v>14379</v>
      </c>
      <c r="B51" s="181" t="s">
        <v>12467</v>
      </c>
      <c r="C51" s="181" t="s">
        <v>13434</v>
      </c>
      <c r="D51" s="181" t="s">
        <v>13737</v>
      </c>
      <c r="E51" s="183" t="s">
        <v>12127</v>
      </c>
      <c r="F51" s="182" t="s">
        <v>14380</v>
      </c>
      <c r="G51" s="182" t="s">
        <v>14381</v>
      </c>
      <c r="H51" s="182" t="s">
        <v>14382</v>
      </c>
      <c r="I51" s="182" t="s">
        <v>14377</v>
      </c>
      <c r="J51" s="182" t="s">
        <v>14383</v>
      </c>
    </row>
    <row r="52" customFormat="false" ht="43.3" hidden="false" customHeight="true" outlineLevel="0" collapsed="false">
      <c r="A52" s="182" t="s">
        <v>14384</v>
      </c>
      <c r="B52" s="181" t="s">
        <v>12467</v>
      </c>
      <c r="C52" s="181" t="s">
        <v>12908</v>
      </c>
      <c r="D52" s="181" t="s">
        <v>13858</v>
      </c>
      <c r="E52" s="183" t="s">
        <v>12469</v>
      </c>
      <c r="F52" s="182" t="s">
        <v>14385</v>
      </c>
      <c r="G52" s="182" t="s">
        <v>14386</v>
      </c>
      <c r="H52" s="182" t="s">
        <v>14387</v>
      </c>
      <c r="I52" s="182" t="s">
        <v>14388</v>
      </c>
      <c r="J52" s="182" t="s">
        <v>14389</v>
      </c>
    </row>
    <row r="53" customFormat="false" ht="32.35" hidden="false" customHeight="true" outlineLevel="0" collapsed="false">
      <c r="A53" s="182" t="s">
        <v>14390</v>
      </c>
      <c r="B53" s="181" t="s">
        <v>12467</v>
      </c>
      <c r="C53" s="181" t="s">
        <v>5596</v>
      </c>
      <c r="D53" s="181" t="s">
        <v>13802</v>
      </c>
      <c r="E53" s="183" t="s">
        <v>12469</v>
      </c>
      <c r="F53" s="182" t="s">
        <v>14391</v>
      </c>
      <c r="G53" s="182" t="s">
        <v>14392</v>
      </c>
      <c r="H53" s="182" t="s">
        <v>14393</v>
      </c>
      <c r="I53" s="182" t="s">
        <v>14388</v>
      </c>
      <c r="J53" s="182" t="s">
        <v>14394</v>
      </c>
    </row>
    <row r="54" customFormat="false" ht="43.3" hidden="false" customHeight="true" outlineLevel="0" collapsed="false">
      <c r="A54" s="182" t="s">
        <v>14395</v>
      </c>
      <c r="B54" s="181" t="s">
        <v>12475</v>
      </c>
      <c r="C54" s="181" t="s">
        <v>12748</v>
      </c>
      <c r="D54" s="181" t="s">
        <v>13826</v>
      </c>
      <c r="E54" s="183" t="s">
        <v>12469</v>
      </c>
      <c r="F54" s="182" t="s">
        <v>14396</v>
      </c>
      <c r="G54" s="182" t="s">
        <v>14397</v>
      </c>
      <c r="H54" s="182" t="s">
        <v>14398</v>
      </c>
      <c r="I54" s="182" t="s">
        <v>14388</v>
      </c>
      <c r="J54" s="182" t="s">
        <v>14399</v>
      </c>
    </row>
    <row r="55" customFormat="false" ht="43.3" hidden="false" customHeight="true" outlineLevel="0" collapsed="false">
      <c r="A55" s="182" t="s">
        <v>14400</v>
      </c>
      <c r="B55" s="181" t="s">
        <v>12467</v>
      </c>
      <c r="C55" s="181" t="s">
        <v>12611</v>
      </c>
      <c r="D55" s="181" t="s">
        <v>13780</v>
      </c>
      <c r="E55" s="183" t="s">
        <v>12533</v>
      </c>
      <c r="F55" s="182" t="s">
        <v>14401</v>
      </c>
      <c r="G55" s="182" t="s">
        <v>14402</v>
      </c>
      <c r="H55" s="182" t="s">
        <v>14403</v>
      </c>
      <c r="I55" s="182" t="s">
        <v>14388</v>
      </c>
      <c r="J55" s="182" t="s">
        <v>14404</v>
      </c>
    </row>
    <row r="56" customFormat="false" ht="32.35" hidden="false" customHeight="true" outlineLevel="0" collapsed="false">
      <c r="A56" s="182" t="s">
        <v>14405</v>
      </c>
      <c r="B56" s="181" t="s">
        <v>12475</v>
      </c>
      <c r="C56" s="181" t="s">
        <v>12924</v>
      </c>
      <c r="D56" s="181" t="s">
        <v>13862</v>
      </c>
      <c r="E56" s="183" t="s">
        <v>12469</v>
      </c>
      <c r="F56" s="182" t="s">
        <v>14406</v>
      </c>
      <c r="G56" s="182" t="s">
        <v>14407</v>
      </c>
      <c r="H56" s="182" t="s">
        <v>14408</v>
      </c>
      <c r="I56" s="182" t="s">
        <v>14409</v>
      </c>
      <c r="J56" s="182" t="s">
        <v>14410</v>
      </c>
    </row>
    <row r="57" customFormat="false" ht="54.25" hidden="false" customHeight="true" outlineLevel="0" collapsed="false">
      <c r="A57" s="182" t="s">
        <v>14411</v>
      </c>
      <c r="B57" s="181" t="s">
        <v>12467</v>
      </c>
      <c r="C57" s="181" t="s">
        <v>13654</v>
      </c>
      <c r="D57" s="181" t="s">
        <v>13742</v>
      </c>
      <c r="E57" s="183" t="s">
        <v>12127</v>
      </c>
      <c r="F57" s="182" t="s">
        <v>14412</v>
      </c>
      <c r="G57" s="182" t="s">
        <v>14413</v>
      </c>
      <c r="H57" s="182" t="s">
        <v>14414</v>
      </c>
      <c r="I57" s="182" t="s">
        <v>14415</v>
      </c>
      <c r="J57" s="182" t="s">
        <v>14416</v>
      </c>
    </row>
    <row r="58" customFormat="false" ht="32.35" hidden="false" customHeight="true" outlineLevel="0" collapsed="false">
      <c r="A58" s="182" t="s">
        <v>14417</v>
      </c>
      <c r="B58" s="181" t="s">
        <v>12467</v>
      </c>
      <c r="C58" s="181" t="s">
        <v>1242</v>
      </c>
      <c r="D58" s="181" t="s">
        <v>13855</v>
      </c>
      <c r="E58" s="183" t="s">
        <v>12469</v>
      </c>
      <c r="F58" s="182" t="s">
        <v>14418</v>
      </c>
      <c r="G58" s="182" t="s">
        <v>14419</v>
      </c>
      <c r="H58" s="182" t="s">
        <v>14420</v>
      </c>
      <c r="I58" s="182" t="s">
        <v>14415</v>
      </c>
      <c r="J58" s="182" t="s">
        <v>14421</v>
      </c>
    </row>
    <row r="59" customFormat="false" ht="43.3" hidden="false" customHeight="true" outlineLevel="0" collapsed="false">
      <c r="A59" s="182" t="s">
        <v>14422</v>
      </c>
      <c r="B59" s="181" t="s">
        <v>12467</v>
      </c>
      <c r="C59" s="181" t="s">
        <v>12574</v>
      </c>
      <c r="D59" s="181" t="s">
        <v>13768</v>
      </c>
      <c r="E59" s="183" t="s">
        <v>12533</v>
      </c>
      <c r="F59" s="182" t="s">
        <v>14423</v>
      </c>
      <c r="G59" s="182" t="s">
        <v>14424</v>
      </c>
      <c r="H59" s="182" t="s">
        <v>14425</v>
      </c>
      <c r="I59" s="182" t="s">
        <v>14415</v>
      </c>
      <c r="J59" s="182" t="s">
        <v>14426</v>
      </c>
    </row>
    <row r="60" customFormat="false" ht="43.3" hidden="false" customHeight="true" outlineLevel="0" collapsed="false">
      <c r="A60" s="182" t="s">
        <v>14427</v>
      </c>
      <c r="B60" s="181" t="s">
        <v>12467</v>
      </c>
      <c r="C60" s="181" t="s">
        <v>3234</v>
      </c>
      <c r="D60" s="181" t="s">
        <v>13918</v>
      </c>
      <c r="E60" s="183" t="s">
        <v>12127</v>
      </c>
      <c r="F60" s="182" t="s">
        <v>14428</v>
      </c>
      <c r="G60" s="182" t="s">
        <v>14429</v>
      </c>
      <c r="H60" s="182" t="s">
        <v>14430</v>
      </c>
      <c r="I60" s="182" t="s">
        <v>14431</v>
      </c>
      <c r="J60" s="182" t="s">
        <v>14432</v>
      </c>
    </row>
    <row r="61" customFormat="false" ht="43.3" hidden="false" customHeight="true" outlineLevel="0" collapsed="false">
      <c r="A61" s="182" t="s">
        <v>14433</v>
      </c>
      <c r="B61" s="181" t="s">
        <v>12467</v>
      </c>
      <c r="C61" s="181" t="s">
        <v>12698</v>
      </c>
      <c r="D61" s="181" t="s">
        <v>13819</v>
      </c>
      <c r="E61" s="183" t="s">
        <v>12469</v>
      </c>
      <c r="F61" s="182" t="s">
        <v>14434</v>
      </c>
      <c r="G61" s="182" t="s">
        <v>14435</v>
      </c>
      <c r="H61" s="182" t="s">
        <v>14436</v>
      </c>
      <c r="I61" s="182" t="s">
        <v>14437</v>
      </c>
      <c r="J61" s="182" t="s">
        <v>14438</v>
      </c>
    </row>
    <row r="62" customFormat="false" ht="43.3" hidden="false" customHeight="true" outlineLevel="0" collapsed="false">
      <c r="A62" s="182" t="s">
        <v>14439</v>
      </c>
      <c r="B62" s="181" t="s">
        <v>12467</v>
      </c>
      <c r="C62" s="181" t="s">
        <v>5553</v>
      </c>
      <c r="D62" s="181" t="s">
        <v>13802</v>
      </c>
      <c r="E62" s="183" t="s">
        <v>12469</v>
      </c>
      <c r="F62" s="182" t="s">
        <v>14440</v>
      </c>
      <c r="G62" s="182" t="s">
        <v>14441</v>
      </c>
      <c r="H62" s="182" t="s">
        <v>14442</v>
      </c>
      <c r="I62" s="182" t="s">
        <v>14443</v>
      </c>
      <c r="J62" s="182" t="s">
        <v>14444</v>
      </c>
    </row>
    <row r="63" customFormat="false" ht="43.3" hidden="false" customHeight="true" outlineLevel="0" collapsed="false">
      <c r="A63" s="182" t="s">
        <v>14445</v>
      </c>
      <c r="B63" s="181" t="s">
        <v>12467</v>
      </c>
      <c r="C63" s="181" t="s">
        <v>12537</v>
      </c>
      <c r="D63" s="181" t="s">
        <v>13768</v>
      </c>
      <c r="E63" s="183" t="s">
        <v>12533</v>
      </c>
      <c r="F63" s="182" t="s">
        <v>14446</v>
      </c>
      <c r="G63" s="182" t="s">
        <v>14447</v>
      </c>
      <c r="H63" s="182" t="s">
        <v>14448</v>
      </c>
      <c r="I63" s="182" t="s">
        <v>14443</v>
      </c>
      <c r="J63" s="182" t="s">
        <v>14449</v>
      </c>
    </row>
    <row r="64" customFormat="false" ht="43.3" hidden="false" customHeight="true" outlineLevel="0" collapsed="false">
      <c r="A64" s="182" t="s">
        <v>14450</v>
      </c>
      <c r="B64" s="181" t="s">
        <v>12467</v>
      </c>
      <c r="C64" s="181" t="s">
        <v>12613</v>
      </c>
      <c r="D64" s="181" t="s">
        <v>13780</v>
      </c>
      <c r="E64" s="183" t="s">
        <v>12533</v>
      </c>
      <c r="F64" s="182" t="s">
        <v>14451</v>
      </c>
      <c r="G64" s="182" t="s">
        <v>14452</v>
      </c>
      <c r="H64" s="182" t="s">
        <v>14453</v>
      </c>
      <c r="I64" s="182" t="s">
        <v>14443</v>
      </c>
      <c r="J64" s="182" t="s">
        <v>14454</v>
      </c>
    </row>
    <row r="65" customFormat="false" ht="32.35" hidden="false" customHeight="true" outlineLevel="0" collapsed="false">
      <c r="A65" s="182" t="s">
        <v>14455</v>
      </c>
      <c r="B65" s="181" t="s">
        <v>12475</v>
      </c>
      <c r="C65" s="181" t="s">
        <v>12878</v>
      </c>
      <c r="D65" s="181" t="s">
        <v>13849</v>
      </c>
      <c r="E65" s="183" t="s">
        <v>12469</v>
      </c>
      <c r="F65" s="182" t="s">
        <v>14456</v>
      </c>
      <c r="G65" s="182" t="s">
        <v>14419</v>
      </c>
      <c r="H65" s="182" t="s">
        <v>14457</v>
      </c>
      <c r="I65" s="182" t="s">
        <v>14458</v>
      </c>
      <c r="J65" s="182" t="s">
        <v>14459</v>
      </c>
    </row>
    <row r="66" customFormat="false" ht="30.8" hidden="false" customHeight="true" outlineLevel="0" collapsed="false">
      <c r="A66" s="182" t="s">
        <v>14460</v>
      </c>
      <c r="B66" s="181" t="s">
        <v>12475</v>
      </c>
      <c r="C66" s="181" t="s">
        <v>12867</v>
      </c>
      <c r="D66" s="181" t="s">
        <v>13849</v>
      </c>
      <c r="E66" s="183" t="s">
        <v>12127</v>
      </c>
      <c r="F66" s="182" t="s">
        <v>14461</v>
      </c>
      <c r="G66" s="182" t="s">
        <v>14462</v>
      </c>
      <c r="H66" s="182" t="s">
        <v>14463</v>
      </c>
      <c r="I66" s="182" t="s">
        <v>14464</v>
      </c>
      <c r="J66" s="182" t="s">
        <v>14465</v>
      </c>
    </row>
    <row r="67" customFormat="false" ht="32.35" hidden="false" customHeight="true" outlineLevel="0" collapsed="false">
      <c r="A67" s="182" t="s">
        <v>14466</v>
      </c>
      <c r="B67" s="181" t="s">
        <v>12467</v>
      </c>
      <c r="C67" s="181" t="s">
        <v>12966</v>
      </c>
      <c r="D67" s="181" t="s">
        <v>13879</v>
      </c>
      <c r="E67" s="183" t="s">
        <v>12469</v>
      </c>
      <c r="F67" s="182" t="s">
        <v>14467</v>
      </c>
      <c r="G67" s="182" t="s">
        <v>14468</v>
      </c>
      <c r="H67" s="182" t="s">
        <v>14469</v>
      </c>
      <c r="I67" s="182" t="s">
        <v>14464</v>
      </c>
      <c r="J67" s="182" t="s">
        <v>14470</v>
      </c>
    </row>
    <row r="68" customFormat="false" ht="43.3" hidden="false" customHeight="true" outlineLevel="0" collapsed="false">
      <c r="A68" s="182" t="s">
        <v>14471</v>
      </c>
      <c r="B68" s="181" t="s">
        <v>12475</v>
      </c>
      <c r="C68" s="181" t="s">
        <v>12799</v>
      </c>
      <c r="D68" s="181" t="s">
        <v>13826</v>
      </c>
      <c r="E68" s="183" t="s">
        <v>12469</v>
      </c>
      <c r="F68" s="182" t="s">
        <v>14472</v>
      </c>
      <c r="G68" s="182" t="s">
        <v>14473</v>
      </c>
      <c r="H68" s="182" t="s">
        <v>14474</v>
      </c>
      <c r="I68" s="182" t="s">
        <v>14475</v>
      </c>
      <c r="J68" s="182" t="s">
        <v>14476</v>
      </c>
    </row>
    <row r="69" customFormat="false" ht="54.25" hidden="false" customHeight="true" outlineLevel="0" collapsed="false">
      <c r="A69" s="182" t="s">
        <v>14477</v>
      </c>
      <c r="B69" s="181" t="s">
        <v>12475</v>
      </c>
      <c r="C69" s="181" t="s">
        <v>12906</v>
      </c>
      <c r="D69" s="181" t="s">
        <v>13824</v>
      </c>
      <c r="E69" s="183" t="s">
        <v>12469</v>
      </c>
      <c r="F69" s="182" t="s">
        <v>14478</v>
      </c>
      <c r="G69" s="182" t="s">
        <v>14218</v>
      </c>
      <c r="H69" s="182" t="s">
        <v>14479</v>
      </c>
      <c r="I69" s="182" t="s">
        <v>14475</v>
      </c>
      <c r="J69" s="182" t="s">
        <v>14480</v>
      </c>
    </row>
    <row r="70" customFormat="false" ht="43.3" hidden="false" customHeight="true" outlineLevel="0" collapsed="false">
      <c r="A70" s="182" t="s">
        <v>14481</v>
      </c>
      <c r="B70" s="181" t="s">
        <v>12467</v>
      </c>
      <c r="C70" s="181" t="s">
        <v>5208</v>
      </c>
      <c r="D70" s="181" t="s">
        <v>13810</v>
      </c>
      <c r="E70" s="183" t="s">
        <v>12469</v>
      </c>
      <c r="F70" s="182" t="s">
        <v>14482</v>
      </c>
      <c r="G70" s="182" t="s">
        <v>14483</v>
      </c>
      <c r="H70" s="182" t="s">
        <v>14484</v>
      </c>
      <c r="I70" s="182" t="s">
        <v>14475</v>
      </c>
      <c r="J70" s="182" t="s">
        <v>14485</v>
      </c>
    </row>
    <row r="71" customFormat="false" ht="32.35" hidden="false" customHeight="true" outlineLevel="0" collapsed="false">
      <c r="A71" s="182" t="s">
        <v>14486</v>
      </c>
      <c r="B71" s="181" t="s">
        <v>12475</v>
      </c>
      <c r="C71" s="181" t="s">
        <v>12709</v>
      </c>
      <c r="D71" s="181" t="s">
        <v>13824</v>
      </c>
      <c r="E71" s="183" t="s">
        <v>12469</v>
      </c>
      <c r="F71" s="182" t="s">
        <v>14487</v>
      </c>
      <c r="G71" s="182" t="s">
        <v>14488</v>
      </c>
      <c r="H71" s="182" t="s">
        <v>14489</v>
      </c>
      <c r="I71" s="182" t="s">
        <v>14490</v>
      </c>
      <c r="J71" s="182" t="s">
        <v>14491</v>
      </c>
    </row>
    <row r="72" customFormat="false" ht="54.25" hidden="false" customHeight="true" outlineLevel="0" collapsed="false">
      <c r="A72" s="182" t="s">
        <v>14492</v>
      </c>
      <c r="B72" s="181" t="s">
        <v>12467</v>
      </c>
      <c r="C72" s="181" t="s">
        <v>12892</v>
      </c>
      <c r="D72" s="181" t="s">
        <v>13856</v>
      </c>
      <c r="E72" s="183" t="s">
        <v>12469</v>
      </c>
      <c r="F72" s="182" t="s">
        <v>14493</v>
      </c>
      <c r="G72" s="182" t="s">
        <v>14494</v>
      </c>
      <c r="H72" s="182" t="s">
        <v>14495</v>
      </c>
      <c r="I72" s="182" t="s">
        <v>14490</v>
      </c>
      <c r="J72" s="182" t="s">
        <v>14496</v>
      </c>
    </row>
    <row r="73" customFormat="false" ht="76.15" hidden="false" customHeight="true" outlineLevel="0" collapsed="false">
      <c r="A73" s="182" t="s">
        <v>14497</v>
      </c>
      <c r="B73" s="181" t="s">
        <v>12467</v>
      </c>
      <c r="C73" s="181" t="s">
        <v>13485</v>
      </c>
      <c r="D73" s="181" t="s">
        <v>13737</v>
      </c>
      <c r="E73" s="183" t="s">
        <v>12127</v>
      </c>
      <c r="F73" s="182" t="s">
        <v>14498</v>
      </c>
      <c r="G73" s="182" t="s">
        <v>14499</v>
      </c>
      <c r="H73" s="182" t="s">
        <v>14500</v>
      </c>
      <c r="I73" s="182" t="s">
        <v>14490</v>
      </c>
      <c r="J73" s="182" t="s">
        <v>14501</v>
      </c>
    </row>
    <row r="74" customFormat="false" ht="43.3" hidden="false" customHeight="true" outlineLevel="0" collapsed="false">
      <c r="A74" s="182" t="s">
        <v>14502</v>
      </c>
      <c r="B74" s="181" t="s">
        <v>12467</v>
      </c>
      <c r="C74" s="181" t="s">
        <v>12632</v>
      </c>
      <c r="D74" s="181" t="s">
        <v>13780</v>
      </c>
      <c r="E74" s="183" t="s">
        <v>12533</v>
      </c>
      <c r="F74" s="182" t="s">
        <v>14503</v>
      </c>
      <c r="G74" s="182" t="s">
        <v>14504</v>
      </c>
      <c r="H74" s="182" t="s">
        <v>14505</v>
      </c>
      <c r="I74" s="182" t="s">
        <v>14490</v>
      </c>
      <c r="J74" s="182" t="s">
        <v>14506</v>
      </c>
    </row>
    <row r="75" customFormat="false" ht="32.35" hidden="false" customHeight="true" outlineLevel="0" collapsed="false">
      <c r="A75" s="182" t="s">
        <v>14507</v>
      </c>
      <c r="B75" s="181" t="s">
        <v>12467</v>
      </c>
      <c r="C75" s="181" t="s">
        <v>13697</v>
      </c>
      <c r="D75" s="181" t="s">
        <v>14085</v>
      </c>
      <c r="E75" s="183" t="s">
        <v>12126</v>
      </c>
      <c r="F75" s="182" t="s">
        <v>14508</v>
      </c>
      <c r="G75" s="182" t="s">
        <v>14509</v>
      </c>
      <c r="H75" s="182" t="s">
        <v>14510</v>
      </c>
      <c r="I75" s="182" t="s">
        <v>14511</v>
      </c>
      <c r="J75" s="182" t="s">
        <v>14512</v>
      </c>
    </row>
    <row r="76" customFormat="false" ht="32.35" hidden="false" customHeight="true" outlineLevel="0" collapsed="false">
      <c r="A76" s="182" t="s">
        <v>14513</v>
      </c>
      <c r="B76" s="181" t="s">
        <v>12467</v>
      </c>
      <c r="C76" s="181" t="s">
        <v>12528</v>
      </c>
      <c r="D76" s="181" t="s">
        <v>13778</v>
      </c>
      <c r="E76" s="183" t="s">
        <v>12469</v>
      </c>
      <c r="F76" s="182" t="s">
        <v>14514</v>
      </c>
      <c r="G76" s="182" t="s">
        <v>14515</v>
      </c>
      <c r="H76" s="182" t="s">
        <v>14516</v>
      </c>
      <c r="I76" s="182" t="s">
        <v>14517</v>
      </c>
      <c r="J76" s="182" t="s">
        <v>14518</v>
      </c>
    </row>
    <row r="77" customFormat="false" ht="30.8" hidden="false" customHeight="true" outlineLevel="0" collapsed="false">
      <c r="A77" s="182" t="s">
        <v>14519</v>
      </c>
      <c r="B77" s="181" t="s">
        <v>12475</v>
      </c>
      <c r="C77" s="181" t="s">
        <v>12855</v>
      </c>
      <c r="D77" s="181" t="s">
        <v>13849</v>
      </c>
      <c r="E77" s="183" t="s">
        <v>12127</v>
      </c>
      <c r="F77" s="182" t="s">
        <v>14520</v>
      </c>
      <c r="G77" s="182" t="s">
        <v>14521</v>
      </c>
      <c r="H77" s="182" t="s">
        <v>14522</v>
      </c>
      <c r="I77" s="182" t="s">
        <v>14517</v>
      </c>
      <c r="J77" s="182" t="s">
        <v>14523</v>
      </c>
    </row>
    <row r="78" customFormat="false" ht="54.25" hidden="false" customHeight="true" outlineLevel="0" collapsed="false">
      <c r="A78" s="182" t="s">
        <v>14524</v>
      </c>
      <c r="B78" s="181" t="s">
        <v>12467</v>
      </c>
      <c r="C78" s="181" t="s">
        <v>13016</v>
      </c>
      <c r="D78" s="181" t="s">
        <v>13888</v>
      </c>
      <c r="E78" s="183" t="s">
        <v>12469</v>
      </c>
      <c r="F78" s="182" t="s">
        <v>14391</v>
      </c>
      <c r="G78" s="182" t="s">
        <v>14525</v>
      </c>
      <c r="H78" s="182" t="s">
        <v>14526</v>
      </c>
      <c r="I78" s="182" t="s">
        <v>14517</v>
      </c>
      <c r="J78" s="182" t="s">
        <v>14527</v>
      </c>
    </row>
    <row r="79" customFormat="false" ht="43.3" hidden="false" customHeight="true" outlineLevel="0" collapsed="false">
      <c r="A79" s="182" t="s">
        <v>14528</v>
      </c>
      <c r="B79" s="181" t="s">
        <v>12467</v>
      </c>
      <c r="C79" s="181" t="s">
        <v>12500</v>
      </c>
      <c r="D79" s="181" t="s">
        <v>13768</v>
      </c>
      <c r="E79" s="183" t="s">
        <v>12496</v>
      </c>
      <c r="F79" s="182" t="s">
        <v>14529</v>
      </c>
      <c r="G79" s="182" t="s">
        <v>14530</v>
      </c>
      <c r="H79" s="182" t="s">
        <v>14531</v>
      </c>
      <c r="I79" s="182" t="s">
        <v>14517</v>
      </c>
      <c r="J79" s="182" t="s">
        <v>14532</v>
      </c>
    </row>
    <row r="80" customFormat="false" ht="32.35" hidden="false" customHeight="true" outlineLevel="0" collapsed="false">
      <c r="A80" s="187" t="s">
        <v>14533</v>
      </c>
      <c r="B80" s="186" t="s">
        <v>12475</v>
      </c>
      <c r="C80" s="186" t="s">
        <v>13343</v>
      </c>
      <c r="D80" s="186" t="s">
        <v>13900</v>
      </c>
      <c r="E80" s="188" t="s">
        <v>12126</v>
      </c>
      <c r="F80" s="187" t="s">
        <v>14534</v>
      </c>
      <c r="G80" s="187" t="s">
        <v>14535</v>
      </c>
      <c r="H80" s="187" t="s">
        <v>14536</v>
      </c>
      <c r="I80" s="187" t="s">
        <v>14537</v>
      </c>
      <c r="J80" s="187" t="s">
        <v>14538</v>
      </c>
    </row>
    <row r="81" customFormat="false" ht="32.35" hidden="false" customHeight="true" outlineLevel="0" collapsed="false">
      <c r="A81" s="187" t="s">
        <v>14539</v>
      </c>
      <c r="B81" s="186" t="s">
        <v>12467</v>
      </c>
      <c r="C81" s="186" t="s">
        <v>12973</v>
      </c>
      <c r="D81" s="186" t="s">
        <v>13884</v>
      </c>
      <c r="E81" s="188" t="s">
        <v>12469</v>
      </c>
      <c r="F81" s="187" t="s">
        <v>14540</v>
      </c>
      <c r="G81" s="187" t="s">
        <v>14541</v>
      </c>
      <c r="H81" s="187" t="s">
        <v>14542</v>
      </c>
      <c r="I81" s="187" t="s">
        <v>14537</v>
      </c>
      <c r="J81" s="187" t="s">
        <v>14543</v>
      </c>
    </row>
    <row r="82" customFormat="false" ht="76.15" hidden="false" customHeight="true" outlineLevel="0" collapsed="false">
      <c r="A82" s="187" t="s">
        <v>14544</v>
      </c>
      <c r="B82" s="186" t="s">
        <v>12467</v>
      </c>
      <c r="C82" s="186" t="s">
        <v>13483</v>
      </c>
      <c r="D82" s="186" t="s">
        <v>13737</v>
      </c>
      <c r="E82" s="188" t="s">
        <v>12127</v>
      </c>
      <c r="F82" s="187" t="s">
        <v>14545</v>
      </c>
      <c r="G82" s="187" t="s">
        <v>14546</v>
      </c>
      <c r="H82" s="187" t="s">
        <v>14547</v>
      </c>
      <c r="I82" s="187" t="s">
        <v>14537</v>
      </c>
      <c r="J82" s="187" t="s">
        <v>14548</v>
      </c>
    </row>
    <row r="83" customFormat="false" ht="43.3" hidden="false" customHeight="true" outlineLevel="0" collapsed="false">
      <c r="A83" s="187" t="s">
        <v>14549</v>
      </c>
      <c r="B83" s="186" t="s">
        <v>12475</v>
      </c>
      <c r="C83" s="186" t="s">
        <v>12808</v>
      </c>
      <c r="D83" s="186" t="s">
        <v>13826</v>
      </c>
      <c r="E83" s="188" t="s">
        <v>12469</v>
      </c>
      <c r="F83" s="187" t="s">
        <v>14550</v>
      </c>
      <c r="G83" s="187" t="s">
        <v>14473</v>
      </c>
      <c r="H83" s="187" t="s">
        <v>14551</v>
      </c>
      <c r="I83" s="187" t="s">
        <v>14537</v>
      </c>
      <c r="J83" s="187" t="s">
        <v>14552</v>
      </c>
    </row>
    <row r="84" customFormat="false" ht="43.3" hidden="false" customHeight="true" outlineLevel="0" collapsed="false">
      <c r="A84" s="187" t="s">
        <v>14553</v>
      </c>
      <c r="B84" s="186" t="s">
        <v>12475</v>
      </c>
      <c r="C84" s="186" t="s">
        <v>12751</v>
      </c>
      <c r="D84" s="186" t="s">
        <v>13826</v>
      </c>
      <c r="E84" s="188" t="s">
        <v>12469</v>
      </c>
      <c r="F84" s="187" t="s">
        <v>14554</v>
      </c>
      <c r="G84" s="187" t="s">
        <v>14397</v>
      </c>
      <c r="H84" s="187" t="s">
        <v>14555</v>
      </c>
      <c r="I84" s="187" t="s">
        <v>14556</v>
      </c>
      <c r="J84" s="187" t="s">
        <v>14557</v>
      </c>
    </row>
    <row r="85" customFormat="false" ht="43.3" hidden="false" customHeight="true" outlineLevel="0" collapsed="false">
      <c r="A85" s="187" t="s">
        <v>14558</v>
      </c>
      <c r="B85" s="186" t="s">
        <v>12467</v>
      </c>
      <c r="C85" s="186" t="s">
        <v>12936</v>
      </c>
      <c r="D85" s="186" t="s">
        <v>13858</v>
      </c>
      <c r="E85" s="188" t="s">
        <v>12469</v>
      </c>
      <c r="F85" s="187" t="s">
        <v>14559</v>
      </c>
      <c r="G85" s="187" t="s">
        <v>14560</v>
      </c>
      <c r="H85" s="187" t="s">
        <v>14561</v>
      </c>
      <c r="I85" s="187" t="s">
        <v>14562</v>
      </c>
      <c r="J85" s="187" t="s">
        <v>14563</v>
      </c>
    </row>
    <row r="86" customFormat="false" ht="32.35" hidden="false" customHeight="true" outlineLevel="0" collapsed="false">
      <c r="A86" s="187" t="s">
        <v>14564</v>
      </c>
      <c r="B86" s="186" t="s">
        <v>12475</v>
      </c>
      <c r="C86" s="186" t="s">
        <v>12979</v>
      </c>
      <c r="D86" s="186" t="s">
        <v>13881</v>
      </c>
      <c r="E86" s="188" t="s">
        <v>12469</v>
      </c>
      <c r="F86" s="187" t="s">
        <v>14565</v>
      </c>
      <c r="G86" s="187" t="s">
        <v>14566</v>
      </c>
      <c r="H86" s="187" t="s">
        <v>14567</v>
      </c>
      <c r="I86" s="187" t="s">
        <v>14568</v>
      </c>
      <c r="J86" s="187" t="s">
        <v>14569</v>
      </c>
    </row>
    <row r="87" customFormat="false" ht="65.2" hidden="false" customHeight="true" outlineLevel="0" collapsed="false">
      <c r="A87" s="187" t="s">
        <v>14570</v>
      </c>
      <c r="B87" s="186" t="s">
        <v>12467</v>
      </c>
      <c r="C87" s="186" t="s">
        <v>13134</v>
      </c>
      <c r="D87" s="186" t="s">
        <v>13921</v>
      </c>
      <c r="E87" s="188" t="s">
        <v>12127</v>
      </c>
      <c r="F87" s="187" t="s">
        <v>14571</v>
      </c>
      <c r="G87" s="187" t="s">
        <v>14572</v>
      </c>
      <c r="H87" s="187" t="s">
        <v>14573</v>
      </c>
      <c r="I87" s="187" t="s">
        <v>14574</v>
      </c>
      <c r="J87" s="187" t="s">
        <v>14525</v>
      </c>
    </row>
    <row r="88" customFormat="false" ht="54.25" hidden="false" customHeight="true" outlineLevel="0" collapsed="false">
      <c r="A88" s="187" t="s">
        <v>14575</v>
      </c>
      <c r="B88" s="186" t="s">
        <v>12467</v>
      </c>
      <c r="C88" s="186" t="s">
        <v>12498</v>
      </c>
      <c r="D88" s="186" t="s">
        <v>13769</v>
      </c>
      <c r="E88" s="188" t="s">
        <v>12496</v>
      </c>
      <c r="F88" s="187" t="s">
        <v>14576</v>
      </c>
      <c r="G88" s="187" t="s">
        <v>14577</v>
      </c>
      <c r="H88" s="187" t="s">
        <v>14578</v>
      </c>
      <c r="I88" s="187" t="s">
        <v>14579</v>
      </c>
      <c r="J88" s="187" t="s">
        <v>14580</v>
      </c>
    </row>
    <row r="89" customFormat="false" ht="32.35" hidden="false" customHeight="true" outlineLevel="0" collapsed="false">
      <c r="A89" s="187" t="s">
        <v>14581</v>
      </c>
      <c r="B89" s="186" t="s">
        <v>12475</v>
      </c>
      <c r="C89" s="186" t="s">
        <v>13682</v>
      </c>
      <c r="D89" s="186" t="s">
        <v>13862</v>
      </c>
      <c r="E89" s="188" t="s">
        <v>12127</v>
      </c>
      <c r="F89" s="187" t="s">
        <v>14582</v>
      </c>
      <c r="G89" s="187" t="s">
        <v>14583</v>
      </c>
      <c r="H89" s="187" t="s">
        <v>14584</v>
      </c>
      <c r="I89" s="187" t="s">
        <v>14579</v>
      </c>
      <c r="J89" s="187" t="s">
        <v>14585</v>
      </c>
    </row>
    <row r="90" customFormat="false" ht="54.25" hidden="false" customHeight="true" outlineLevel="0" collapsed="false">
      <c r="A90" s="187" t="s">
        <v>14586</v>
      </c>
      <c r="B90" s="186" t="s">
        <v>12475</v>
      </c>
      <c r="C90" s="186" t="s">
        <v>13506</v>
      </c>
      <c r="D90" s="186" t="s">
        <v>13940</v>
      </c>
      <c r="E90" s="188" t="s">
        <v>12127</v>
      </c>
      <c r="F90" s="187" t="s">
        <v>14587</v>
      </c>
      <c r="G90" s="187" t="s">
        <v>14588</v>
      </c>
      <c r="H90" s="187" t="s">
        <v>14589</v>
      </c>
      <c r="I90" s="187" t="s">
        <v>14579</v>
      </c>
      <c r="J90" s="187" t="s">
        <v>14590</v>
      </c>
    </row>
    <row r="91" customFormat="false" ht="43.3" hidden="false" customHeight="true" outlineLevel="0" collapsed="false">
      <c r="A91" s="187" t="s">
        <v>14591</v>
      </c>
      <c r="B91" s="186" t="s">
        <v>12467</v>
      </c>
      <c r="C91" s="186" t="s">
        <v>12495</v>
      </c>
      <c r="D91" s="186" t="s">
        <v>13768</v>
      </c>
      <c r="E91" s="188" t="s">
        <v>12496</v>
      </c>
      <c r="F91" s="187" t="s">
        <v>14592</v>
      </c>
      <c r="G91" s="187" t="s">
        <v>14593</v>
      </c>
      <c r="H91" s="187" t="s">
        <v>14594</v>
      </c>
      <c r="I91" s="187" t="s">
        <v>14579</v>
      </c>
      <c r="J91" s="187" t="s">
        <v>14595</v>
      </c>
    </row>
    <row r="92" customFormat="false" ht="30.8" hidden="false" customHeight="true" outlineLevel="0" collapsed="false">
      <c r="A92" s="187" t="s">
        <v>14596</v>
      </c>
      <c r="B92" s="186" t="s">
        <v>12475</v>
      </c>
      <c r="C92" s="186" t="s">
        <v>12864</v>
      </c>
      <c r="D92" s="186" t="s">
        <v>13849</v>
      </c>
      <c r="E92" s="188" t="s">
        <v>12127</v>
      </c>
      <c r="F92" s="187" t="s">
        <v>14597</v>
      </c>
      <c r="G92" s="187" t="s">
        <v>14598</v>
      </c>
      <c r="H92" s="187" t="s">
        <v>14599</v>
      </c>
      <c r="I92" s="187" t="s">
        <v>14579</v>
      </c>
      <c r="J92" s="187" t="s">
        <v>14600</v>
      </c>
    </row>
    <row r="93" customFormat="false" ht="32.35" hidden="false" customHeight="true" outlineLevel="0" collapsed="false">
      <c r="A93" s="187" t="s">
        <v>14601</v>
      </c>
      <c r="B93" s="186" t="s">
        <v>12475</v>
      </c>
      <c r="C93" s="186" t="s">
        <v>12701</v>
      </c>
      <c r="D93" s="186" t="s">
        <v>13795</v>
      </c>
      <c r="E93" s="188" t="s">
        <v>12469</v>
      </c>
      <c r="F93" s="187" t="s">
        <v>14602</v>
      </c>
      <c r="G93" s="187" t="s">
        <v>14603</v>
      </c>
      <c r="H93" s="187" t="s">
        <v>14604</v>
      </c>
      <c r="I93" s="187" t="s">
        <v>14579</v>
      </c>
      <c r="J93" s="187" t="s">
        <v>14605</v>
      </c>
    </row>
    <row r="94" customFormat="false" ht="43.3" hidden="false" customHeight="true" outlineLevel="0" collapsed="false">
      <c r="A94" s="187" t="s">
        <v>14606</v>
      </c>
      <c r="B94" s="186" t="s">
        <v>12475</v>
      </c>
      <c r="C94" s="186" t="s">
        <v>12897</v>
      </c>
      <c r="D94" s="186" t="s">
        <v>13824</v>
      </c>
      <c r="E94" s="188" t="s">
        <v>12469</v>
      </c>
      <c r="F94" s="187" t="s">
        <v>14607</v>
      </c>
      <c r="G94" s="187" t="s">
        <v>14608</v>
      </c>
      <c r="H94" s="187" t="s">
        <v>14609</v>
      </c>
      <c r="I94" s="187" t="s">
        <v>14610</v>
      </c>
      <c r="J94" s="187" t="s">
        <v>14611</v>
      </c>
    </row>
    <row r="95" customFormat="false" ht="43.3" hidden="false" customHeight="true" outlineLevel="0" collapsed="false">
      <c r="A95" s="187" t="s">
        <v>14612</v>
      </c>
      <c r="B95" s="186" t="s">
        <v>12467</v>
      </c>
      <c r="C95" s="186" t="s">
        <v>13499</v>
      </c>
      <c r="D95" s="186" t="s">
        <v>14022</v>
      </c>
      <c r="E95" s="188" t="s">
        <v>12127</v>
      </c>
      <c r="F95" s="187" t="s">
        <v>14613</v>
      </c>
      <c r="G95" s="187" t="s">
        <v>14614</v>
      </c>
      <c r="H95" s="187" t="s">
        <v>14615</v>
      </c>
      <c r="I95" s="187" t="s">
        <v>14610</v>
      </c>
      <c r="J95" s="187" t="s">
        <v>14616</v>
      </c>
    </row>
    <row r="96" customFormat="false" ht="54.25" hidden="false" customHeight="true" outlineLevel="0" collapsed="false">
      <c r="A96" s="187" t="s">
        <v>14617</v>
      </c>
      <c r="B96" s="186" t="s">
        <v>12467</v>
      </c>
      <c r="C96" s="186" t="s">
        <v>3062</v>
      </c>
      <c r="D96" s="186" t="s">
        <v>13918</v>
      </c>
      <c r="E96" s="188" t="s">
        <v>12126</v>
      </c>
      <c r="F96" s="187" t="s">
        <v>14618</v>
      </c>
      <c r="G96" s="187" t="s">
        <v>14619</v>
      </c>
      <c r="H96" s="187" t="s">
        <v>14620</v>
      </c>
      <c r="I96" s="187" t="s">
        <v>14610</v>
      </c>
      <c r="J96" s="187" t="s">
        <v>14621</v>
      </c>
    </row>
    <row r="97" customFormat="false" ht="43.3" hidden="false" customHeight="true" outlineLevel="0" collapsed="false">
      <c r="A97" s="187" t="s">
        <v>14622</v>
      </c>
      <c r="B97" s="186" t="s">
        <v>12467</v>
      </c>
      <c r="C97" s="186" t="s">
        <v>12539</v>
      </c>
      <c r="D97" s="186" t="s">
        <v>13768</v>
      </c>
      <c r="E97" s="188" t="s">
        <v>12533</v>
      </c>
      <c r="F97" s="187" t="s">
        <v>14623</v>
      </c>
      <c r="G97" s="187" t="s">
        <v>14624</v>
      </c>
      <c r="H97" s="187" t="s">
        <v>14625</v>
      </c>
      <c r="I97" s="187" t="s">
        <v>14626</v>
      </c>
      <c r="J97" s="187" t="s">
        <v>14627</v>
      </c>
    </row>
    <row r="98" customFormat="false" ht="30.8" hidden="false" customHeight="true" outlineLevel="0" collapsed="false">
      <c r="A98" s="187" t="s">
        <v>14628</v>
      </c>
      <c r="B98" s="186" t="s">
        <v>12475</v>
      </c>
      <c r="C98" s="186" t="s">
        <v>12942</v>
      </c>
      <c r="D98" s="186" t="s">
        <v>13860</v>
      </c>
      <c r="E98" s="188" t="s">
        <v>12127</v>
      </c>
      <c r="F98" s="187" t="s">
        <v>14629</v>
      </c>
      <c r="G98" s="187" t="s">
        <v>14630</v>
      </c>
      <c r="H98" s="187" t="s">
        <v>14631</v>
      </c>
      <c r="I98" s="187" t="s">
        <v>14626</v>
      </c>
      <c r="J98" s="187" t="s">
        <v>14632</v>
      </c>
    </row>
    <row r="99" customFormat="false" ht="43.3" hidden="false" customHeight="true" outlineLevel="0" collapsed="false">
      <c r="A99" s="187" t="s">
        <v>14633</v>
      </c>
      <c r="B99" s="186" t="s">
        <v>12475</v>
      </c>
      <c r="C99" s="186" t="s">
        <v>12814</v>
      </c>
      <c r="D99" s="186" t="s">
        <v>13826</v>
      </c>
      <c r="E99" s="188" t="s">
        <v>12469</v>
      </c>
      <c r="F99" s="187" t="s">
        <v>14634</v>
      </c>
      <c r="G99" s="187" t="s">
        <v>14635</v>
      </c>
      <c r="H99" s="187" t="s">
        <v>14636</v>
      </c>
      <c r="I99" s="187" t="s">
        <v>14626</v>
      </c>
      <c r="J99" s="187" t="s">
        <v>14637</v>
      </c>
    </row>
    <row r="100" customFormat="false" ht="65.2" hidden="false" customHeight="true" outlineLevel="0" collapsed="false">
      <c r="A100" s="187" t="s">
        <v>14638</v>
      </c>
      <c r="B100" s="186" t="s">
        <v>12475</v>
      </c>
      <c r="C100" s="186" t="s">
        <v>12722</v>
      </c>
      <c r="D100" s="186" t="s">
        <v>13826</v>
      </c>
      <c r="E100" s="188" t="s">
        <v>12126</v>
      </c>
      <c r="F100" s="187" t="s">
        <v>14639</v>
      </c>
      <c r="G100" s="187" t="s">
        <v>14149</v>
      </c>
      <c r="H100" s="187" t="s">
        <v>14640</v>
      </c>
      <c r="I100" s="187" t="s">
        <v>14626</v>
      </c>
      <c r="J100" s="187" t="s">
        <v>14641</v>
      </c>
    </row>
    <row r="101" customFormat="false" ht="65.2" hidden="false" customHeight="true" outlineLevel="0" collapsed="false">
      <c r="A101" s="187" t="s">
        <v>14642</v>
      </c>
      <c r="B101" s="186" t="s">
        <v>12467</v>
      </c>
      <c r="C101" s="186" t="s">
        <v>13136</v>
      </c>
      <c r="D101" s="186" t="s">
        <v>13921</v>
      </c>
      <c r="E101" s="188" t="s">
        <v>12127</v>
      </c>
      <c r="F101" s="187" t="s">
        <v>14643</v>
      </c>
      <c r="G101" s="187" t="s">
        <v>14644</v>
      </c>
      <c r="H101" s="187" t="s">
        <v>14645</v>
      </c>
      <c r="I101" s="187" t="s">
        <v>14626</v>
      </c>
      <c r="J101" s="187" t="s">
        <v>14646</v>
      </c>
    </row>
    <row r="102" customFormat="false" ht="43.3" hidden="false" customHeight="true" outlineLevel="0" collapsed="false">
      <c r="A102" s="187" t="s">
        <v>14647</v>
      </c>
      <c r="B102" s="186" t="s">
        <v>12467</v>
      </c>
      <c r="C102" s="186" t="s">
        <v>12532</v>
      </c>
      <c r="D102" s="186" t="s">
        <v>13768</v>
      </c>
      <c r="E102" s="188" t="s">
        <v>12533</v>
      </c>
      <c r="F102" s="187" t="s">
        <v>14648</v>
      </c>
      <c r="G102" s="187" t="s">
        <v>14649</v>
      </c>
      <c r="H102" s="187" t="s">
        <v>14650</v>
      </c>
      <c r="I102" s="187" t="s">
        <v>14626</v>
      </c>
      <c r="J102" s="187" t="s">
        <v>14651</v>
      </c>
    </row>
    <row r="103" customFormat="false" ht="32.35" hidden="false" customHeight="true" outlineLevel="0" collapsed="false">
      <c r="A103" s="187" t="s">
        <v>14652</v>
      </c>
      <c r="B103" s="186" t="s">
        <v>12467</v>
      </c>
      <c r="C103" s="186" t="s">
        <v>12952</v>
      </c>
      <c r="D103" s="186" t="s">
        <v>13875</v>
      </c>
      <c r="E103" s="188" t="s">
        <v>12469</v>
      </c>
      <c r="F103" s="187" t="s">
        <v>14653</v>
      </c>
      <c r="G103" s="187" t="s">
        <v>14654</v>
      </c>
      <c r="H103" s="187" t="s">
        <v>14655</v>
      </c>
      <c r="I103" s="187" t="s">
        <v>14626</v>
      </c>
      <c r="J103" s="187" t="s">
        <v>14656</v>
      </c>
    </row>
    <row r="104" customFormat="false" ht="43.3" hidden="false" customHeight="true" outlineLevel="0" collapsed="false">
      <c r="A104" s="187" t="s">
        <v>14657</v>
      </c>
      <c r="B104" s="186" t="s">
        <v>12467</v>
      </c>
      <c r="C104" s="186" t="s">
        <v>4496</v>
      </c>
      <c r="D104" s="186" t="s">
        <v>13941</v>
      </c>
      <c r="E104" s="188" t="s">
        <v>12126</v>
      </c>
      <c r="F104" s="187" t="s">
        <v>14658</v>
      </c>
      <c r="G104" s="187" t="s">
        <v>14659</v>
      </c>
      <c r="H104" s="187" t="s">
        <v>14660</v>
      </c>
      <c r="I104" s="187" t="s">
        <v>14626</v>
      </c>
      <c r="J104" s="187" t="s">
        <v>14661</v>
      </c>
    </row>
    <row r="105" customFormat="false" ht="43.3" hidden="false" customHeight="true" outlineLevel="0" collapsed="false">
      <c r="A105" s="187" t="s">
        <v>14662</v>
      </c>
      <c r="B105" s="186" t="s">
        <v>12467</v>
      </c>
      <c r="C105" s="186" t="s">
        <v>13230</v>
      </c>
      <c r="D105" s="186" t="s">
        <v>13963</v>
      </c>
      <c r="E105" s="188" t="s">
        <v>12126</v>
      </c>
      <c r="F105" s="187" t="s">
        <v>14663</v>
      </c>
      <c r="G105" s="187" t="s">
        <v>14664</v>
      </c>
      <c r="H105" s="187" t="s">
        <v>14665</v>
      </c>
      <c r="I105" s="187" t="s">
        <v>14666</v>
      </c>
      <c r="J105" s="187" t="s">
        <v>14667</v>
      </c>
    </row>
    <row r="106" customFormat="false" ht="32.35" hidden="false" customHeight="true" outlineLevel="0" collapsed="false">
      <c r="A106" s="187" t="s">
        <v>14668</v>
      </c>
      <c r="B106" s="186" t="s">
        <v>12467</v>
      </c>
      <c r="C106" s="186" t="s">
        <v>6142</v>
      </c>
      <c r="D106" s="186" t="s">
        <v>14084</v>
      </c>
      <c r="E106" s="188" t="s">
        <v>12469</v>
      </c>
      <c r="F106" s="187" t="s">
        <v>14669</v>
      </c>
      <c r="G106" s="187" t="s">
        <v>14670</v>
      </c>
      <c r="H106" s="187" t="s">
        <v>14671</v>
      </c>
      <c r="I106" s="187" t="s">
        <v>14666</v>
      </c>
      <c r="J106" s="187" t="s">
        <v>14672</v>
      </c>
    </row>
    <row r="107" customFormat="false" ht="54.25" hidden="false" customHeight="true" outlineLevel="0" collapsed="false">
      <c r="A107" s="187" t="s">
        <v>14673</v>
      </c>
      <c r="B107" s="186" t="s">
        <v>12475</v>
      </c>
      <c r="C107" s="186" t="s">
        <v>13587</v>
      </c>
      <c r="D107" s="186" t="s">
        <v>14019</v>
      </c>
      <c r="E107" s="188" t="s">
        <v>12126</v>
      </c>
      <c r="F107" s="187" t="s">
        <v>14674</v>
      </c>
      <c r="G107" s="187" t="s">
        <v>14675</v>
      </c>
      <c r="H107" s="187" t="s">
        <v>14676</v>
      </c>
      <c r="I107" s="187" t="s">
        <v>14677</v>
      </c>
      <c r="J107" s="187" t="s">
        <v>14277</v>
      </c>
    </row>
    <row r="108" customFormat="false" ht="54.25" hidden="false" customHeight="true" outlineLevel="0" collapsed="false">
      <c r="A108" s="187" t="s">
        <v>14678</v>
      </c>
      <c r="B108" s="186" t="s">
        <v>12467</v>
      </c>
      <c r="C108" s="186" t="s">
        <v>12696</v>
      </c>
      <c r="D108" s="186" t="s">
        <v>13797</v>
      </c>
      <c r="E108" s="188" t="s">
        <v>12127</v>
      </c>
      <c r="F108" s="187" t="s">
        <v>14679</v>
      </c>
      <c r="G108" s="187" t="s">
        <v>14680</v>
      </c>
      <c r="H108" s="187" t="s">
        <v>14681</v>
      </c>
      <c r="I108" s="187" t="s">
        <v>14677</v>
      </c>
      <c r="J108" s="187" t="s">
        <v>14682</v>
      </c>
    </row>
    <row r="109" customFormat="false" ht="32.35" hidden="false" customHeight="true" outlineLevel="0" collapsed="false">
      <c r="A109" s="187" t="s">
        <v>14683</v>
      </c>
      <c r="B109" s="186" t="s">
        <v>12475</v>
      </c>
      <c r="C109" s="186" t="s">
        <v>12493</v>
      </c>
      <c r="D109" s="186" t="s">
        <v>13764</v>
      </c>
      <c r="E109" s="188" t="s">
        <v>12490</v>
      </c>
      <c r="F109" s="187" t="s">
        <v>14639</v>
      </c>
      <c r="G109" s="187" t="s">
        <v>14684</v>
      </c>
      <c r="H109" s="187" t="s">
        <v>14685</v>
      </c>
      <c r="I109" s="187" t="s">
        <v>14677</v>
      </c>
      <c r="J109" s="187" t="s">
        <v>14686</v>
      </c>
    </row>
    <row r="110" customFormat="false" ht="43.3" hidden="false" customHeight="true" outlineLevel="0" collapsed="false">
      <c r="A110" s="187" t="s">
        <v>14687</v>
      </c>
      <c r="B110" s="186" t="s">
        <v>12467</v>
      </c>
      <c r="C110" s="186" t="s">
        <v>2030</v>
      </c>
      <c r="D110" s="186" t="s">
        <v>13793</v>
      </c>
      <c r="E110" s="188" t="s">
        <v>12469</v>
      </c>
      <c r="F110" s="187" t="s">
        <v>14688</v>
      </c>
      <c r="G110" s="187" t="s">
        <v>14689</v>
      </c>
      <c r="H110" s="187" t="s">
        <v>14690</v>
      </c>
      <c r="I110" s="187" t="s">
        <v>14677</v>
      </c>
      <c r="J110" s="187" t="s">
        <v>14691</v>
      </c>
    </row>
    <row r="111" customFormat="false" ht="43.3" hidden="false" customHeight="true" outlineLevel="0" collapsed="false">
      <c r="A111" s="187" t="s">
        <v>14692</v>
      </c>
      <c r="B111" s="186" t="s">
        <v>12475</v>
      </c>
      <c r="C111" s="186" t="s">
        <v>12787</v>
      </c>
      <c r="D111" s="186" t="s">
        <v>13826</v>
      </c>
      <c r="E111" s="188" t="s">
        <v>12469</v>
      </c>
      <c r="F111" s="187" t="s">
        <v>14693</v>
      </c>
      <c r="G111" s="187" t="s">
        <v>14259</v>
      </c>
      <c r="H111" s="187" t="s">
        <v>14694</v>
      </c>
      <c r="I111" s="187" t="s">
        <v>14677</v>
      </c>
      <c r="J111" s="187" t="s">
        <v>14695</v>
      </c>
    </row>
    <row r="112" customFormat="false" ht="43.3" hidden="false" customHeight="true" outlineLevel="0" collapsed="false">
      <c r="A112" s="187" t="s">
        <v>14696</v>
      </c>
      <c r="B112" s="186" t="s">
        <v>12467</v>
      </c>
      <c r="C112" s="186" t="s">
        <v>13140</v>
      </c>
      <c r="D112" s="186" t="s">
        <v>13923</v>
      </c>
      <c r="E112" s="188" t="s">
        <v>12127</v>
      </c>
      <c r="F112" s="187" t="s">
        <v>14697</v>
      </c>
      <c r="G112" s="187" t="s">
        <v>14698</v>
      </c>
      <c r="H112" s="187" t="s">
        <v>14699</v>
      </c>
      <c r="I112" s="187" t="s">
        <v>14677</v>
      </c>
      <c r="J112" s="187" t="s">
        <v>14700</v>
      </c>
    </row>
    <row r="113" customFormat="false" ht="32.35" hidden="false" customHeight="true" outlineLevel="0" collapsed="false">
      <c r="A113" s="187" t="s">
        <v>14701</v>
      </c>
      <c r="B113" s="186" t="s">
        <v>12475</v>
      </c>
      <c r="C113" s="186" t="s">
        <v>12873</v>
      </c>
      <c r="D113" s="186" t="s">
        <v>13849</v>
      </c>
      <c r="E113" s="188" t="s">
        <v>12127</v>
      </c>
      <c r="F113" s="187" t="s">
        <v>14702</v>
      </c>
      <c r="G113" s="187" t="s">
        <v>14598</v>
      </c>
      <c r="H113" s="187" t="s">
        <v>14703</v>
      </c>
      <c r="I113" s="187" t="s">
        <v>14677</v>
      </c>
      <c r="J113" s="187" t="s">
        <v>14704</v>
      </c>
    </row>
    <row r="114" customFormat="false" ht="43.3" hidden="false" customHeight="true" outlineLevel="0" collapsed="false">
      <c r="A114" s="187" t="s">
        <v>14705</v>
      </c>
      <c r="B114" s="186" t="s">
        <v>12467</v>
      </c>
      <c r="C114" s="186" t="s">
        <v>12576</v>
      </c>
      <c r="D114" s="186" t="s">
        <v>13768</v>
      </c>
      <c r="E114" s="188" t="s">
        <v>12533</v>
      </c>
      <c r="F114" s="187" t="s">
        <v>14706</v>
      </c>
      <c r="G114" s="187" t="s">
        <v>14707</v>
      </c>
      <c r="H114" s="187" t="s">
        <v>14708</v>
      </c>
      <c r="I114" s="187" t="s">
        <v>14677</v>
      </c>
      <c r="J114" s="187" t="s">
        <v>14709</v>
      </c>
    </row>
    <row r="115" customFormat="false" ht="54.25" hidden="false" customHeight="true" outlineLevel="0" collapsed="false">
      <c r="A115" s="187" t="s">
        <v>14710</v>
      </c>
      <c r="B115" s="186" t="s">
        <v>12475</v>
      </c>
      <c r="C115" s="186" t="s">
        <v>13167</v>
      </c>
      <c r="D115" s="186" t="s">
        <v>13940</v>
      </c>
      <c r="E115" s="188" t="s">
        <v>12126</v>
      </c>
      <c r="F115" s="187" t="s">
        <v>14711</v>
      </c>
      <c r="G115" s="187" t="s">
        <v>14712</v>
      </c>
      <c r="H115" s="187" t="s">
        <v>14713</v>
      </c>
      <c r="I115" s="187" t="s">
        <v>14714</v>
      </c>
      <c r="J115" s="187" t="s">
        <v>14715</v>
      </c>
    </row>
    <row r="116" customFormat="false" ht="43.3" hidden="false" customHeight="true" outlineLevel="0" collapsed="false">
      <c r="A116" s="187" t="s">
        <v>14716</v>
      </c>
      <c r="B116" s="186" t="s">
        <v>12475</v>
      </c>
      <c r="C116" s="186" t="s">
        <v>12784</v>
      </c>
      <c r="D116" s="186" t="s">
        <v>13826</v>
      </c>
      <c r="E116" s="188" t="s">
        <v>12469</v>
      </c>
      <c r="F116" s="187" t="s">
        <v>14717</v>
      </c>
      <c r="G116" s="187" t="s">
        <v>14259</v>
      </c>
      <c r="H116" s="187" t="s">
        <v>14718</v>
      </c>
      <c r="I116" s="187" t="s">
        <v>14714</v>
      </c>
      <c r="J116" s="187" t="s">
        <v>14719</v>
      </c>
    </row>
    <row r="117" customFormat="false" ht="43.3" hidden="false" customHeight="true" outlineLevel="0" collapsed="false">
      <c r="A117" s="187" t="s">
        <v>14720</v>
      </c>
      <c r="B117" s="186" t="s">
        <v>12467</v>
      </c>
      <c r="C117" s="186" t="s">
        <v>13142</v>
      </c>
      <c r="D117" s="186" t="s">
        <v>13923</v>
      </c>
      <c r="E117" s="188" t="s">
        <v>12127</v>
      </c>
      <c r="F117" s="187" t="s">
        <v>14721</v>
      </c>
      <c r="G117" s="187" t="s">
        <v>14722</v>
      </c>
      <c r="H117" s="187" t="s">
        <v>14723</v>
      </c>
      <c r="I117" s="187" t="s">
        <v>14714</v>
      </c>
      <c r="J117" s="187" t="s">
        <v>14724</v>
      </c>
    </row>
    <row r="118" customFormat="false" ht="43.3" hidden="false" customHeight="true" outlineLevel="0" collapsed="false">
      <c r="A118" s="187" t="s">
        <v>14725</v>
      </c>
      <c r="B118" s="186" t="s">
        <v>12467</v>
      </c>
      <c r="C118" s="186" t="s">
        <v>13181</v>
      </c>
      <c r="D118" s="186" t="s">
        <v>13948</v>
      </c>
      <c r="E118" s="188" t="s">
        <v>12127</v>
      </c>
      <c r="F118" s="187" t="s">
        <v>14726</v>
      </c>
      <c r="G118" s="187" t="s">
        <v>14727</v>
      </c>
      <c r="H118" s="187" t="s">
        <v>14728</v>
      </c>
      <c r="I118" s="187" t="s">
        <v>14714</v>
      </c>
      <c r="J118" s="187" t="s">
        <v>14729</v>
      </c>
    </row>
    <row r="119" customFormat="false" ht="43.3" hidden="false" customHeight="true" outlineLevel="0" collapsed="false">
      <c r="A119" s="187" t="s">
        <v>14730</v>
      </c>
      <c r="B119" s="186" t="s">
        <v>12467</v>
      </c>
      <c r="C119" s="186" t="s">
        <v>12675</v>
      </c>
      <c r="D119" s="186" t="s">
        <v>13791</v>
      </c>
      <c r="E119" s="188" t="s">
        <v>12469</v>
      </c>
      <c r="F119" s="187" t="s">
        <v>14731</v>
      </c>
      <c r="G119" s="187" t="s">
        <v>14732</v>
      </c>
      <c r="H119" s="187" t="s">
        <v>14733</v>
      </c>
      <c r="I119" s="187" t="s">
        <v>14734</v>
      </c>
      <c r="J119" s="187" t="s">
        <v>14735</v>
      </c>
    </row>
    <row r="120" customFormat="false" ht="30.8" hidden="false" customHeight="true" outlineLevel="0" collapsed="false">
      <c r="A120" s="187" t="s">
        <v>14736</v>
      </c>
      <c r="B120" s="186" t="s">
        <v>12475</v>
      </c>
      <c r="C120" s="186" t="s">
        <v>12843</v>
      </c>
      <c r="D120" s="186" t="s">
        <v>13849</v>
      </c>
      <c r="E120" s="188" t="s">
        <v>12127</v>
      </c>
      <c r="F120" s="187" t="s">
        <v>14737</v>
      </c>
      <c r="G120" s="187" t="s">
        <v>14521</v>
      </c>
      <c r="H120" s="187" t="s">
        <v>14738</v>
      </c>
      <c r="I120" s="187" t="s">
        <v>14734</v>
      </c>
      <c r="J120" s="187" t="s">
        <v>14739</v>
      </c>
    </row>
    <row r="121" customFormat="false" ht="43.3" hidden="false" customHeight="true" outlineLevel="0" collapsed="false">
      <c r="A121" s="187" t="s">
        <v>14740</v>
      </c>
      <c r="B121" s="186" t="s">
        <v>12475</v>
      </c>
      <c r="C121" s="186" t="s">
        <v>12900</v>
      </c>
      <c r="D121" s="186" t="s">
        <v>13824</v>
      </c>
      <c r="E121" s="188" t="s">
        <v>12469</v>
      </c>
      <c r="F121" s="187" t="s">
        <v>14741</v>
      </c>
      <c r="G121" s="187" t="s">
        <v>14608</v>
      </c>
      <c r="H121" s="187" t="s">
        <v>14742</v>
      </c>
      <c r="I121" s="187" t="s">
        <v>14734</v>
      </c>
      <c r="J121" s="187" t="s">
        <v>14743</v>
      </c>
    </row>
    <row r="122" customFormat="false" ht="54.25" hidden="false" customHeight="true" outlineLevel="0" collapsed="false">
      <c r="A122" s="187" t="s">
        <v>14744</v>
      </c>
      <c r="B122" s="186" t="s">
        <v>12475</v>
      </c>
      <c r="C122" s="186" t="s">
        <v>13458</v>
      </c>
      <c r="D122" s="186" t="s">
        <v>14019</v>
      </c>
      <c r="E122" s="188" t="s">
        <v>12126</v>
      </c>
      <c r="F122" s="187" t="s">
        <v>14745</v>
      </c>
      <c r="G122" s="187" t="s">
        <v>14746</v>
      </c>
      <c r="H122" s="187" t="s">
        <v>14747</v>
      </c>
      <c r="I122" s="187" t="s">
        <v>14734</v>
      </c>
      <c r="J122" s="187" t="s">
        <v>14748</v>
      </c>
    </row>
    <row r="123" customFormat="false" ht="30.8" hidden="false" customHeight="true" outlineLevel="0" collapsed="false">
      <c r="A123" s="187" t="s">
        <v>14749</v>
      </c>
      <c r="B123" s="186" t="s">
        <v>12475</v>
      </c>
      <c r="C123" s="186" t="s">
        <v>12870</v>
      </c>
      <c r="D123" s="186" t="s">
        <v>13849</v>
      </c>
      <c r="E123" s="188" t="s">
        <v>12127</v>
      </c>
      <c r="F123" s="187" t="s">
        <v>14750</v>
      </c>
      <c r="G123" s="187" t="s">
        <v>14462</v>
      </c>
      <c r="H123" s="187" t="s">
        <v>14751</v>
      </c>
      <c r="I123" s="187" t="s">
        <v>14734</v>
      </c>
      <c r="J123" s="187" t="s">
        <v>14752</v>
      </c>
    </row>
    <row r="124" customFormat="false" ht="54.25" hidden="false" customHeight="true" outlineLevel="0" collapsed="false">
      <c r="A124" s="187" t="s">
        <v>14753</v>
      </c>
      <c r="B124" s="186" t="s">
        <v>12475</v>
      </c>
      <c r="C124" s="186" t="s">
        <v>13405</v>
      </c>
      <c r="D124" s="186" t="s">
        <v>13940</v>
      </c>
      <c r="E124" s="188" t="s">
        <v>12126</v>
      </c>
      <c r="F124" s="187" t="s">
        <v>14508</v>
      </c>
      <c r="G124" s="187" t="s">
        <v>14754</v>
      </c>
      <c r="H124" s="187" t="s">
        <v>14755</v>
      </c>
      <c r="I124" s="187" t="s">
        <v>14734</v>
      </c>
      <c r="J124" s="187" t="s">
        <v>14756</v>
      </c>
    </row>
    <row r="125" customFormat="false" ht="32.35" hidden="false" customHeight="true" outlineLevel="0" collapsed="false">
      <c r="A125" s="187" t="s">
        <v>14757</v>
      </c>
      <c r="B125" s="186" t="s">
        <v>12475</v>
      </c>
      <c r="C125" s="186" t="s">
        <v>12489</v>
      </c>
      <c r="D125" s="186" t="s">
        <v>13764</v>
      </c>
      <c r="E125" s="188" t="s">
        <v>12490</v>
      </c>
      <c r="F125" s="187" t="s">
        <v>14639</v>
      </c>
      <c r="G125" s="187" t="s">
        <v>14758</v>
      </c>
      <c r="H125" s="187" t="s">
        <v>14759</v>
      </c>
      <c r="I125" s="187" t="s">
        <v>14760</v>
      </c>
      <c r="J125" s="187" t="s">
        <v>14761</v>
      </c>
    </row>
    <row r="126" customFormat="false" ht="43.3" hidden="false" customHeight="true" outlineLevel="0" collapsed="false">
      <c r="A126" s="187" t="s">
        <v>14762</v>
      </c>
      <c r="B126" s="186" t="s">
        <v>12467</v>
      </c>
      <c r="C126" s="186" t="s">
        <v>12950</v>
      </c>
      <c r="D126" s="186" t="s">
        <v>13875</v>
      </c>
      <c r="E126" s="188" t="s">
        <v>12469</v>
      </c>
      <c r="F126" s="187" t="s">
        <v>14763</v>
      </c>
      <c r="G126" s="187" t="s">
        <v>14764</v>
      </c>
      <c r="H126" s="187" t="s">
        <v>14765</v>
      </c>
      <c r="I126" s="187" t="s">
        <v>14760</v>
      </c>
      <c r="J126" s="187" t="s">
        <v>14766</v>
      </c>
    </row>
    <row r="127" customFormat="false" ht="54.25" hidden="false" customHeight="true" outlineLevel="0" collapsed="false">
      <c r="A127" s="187" t="s">
        <v>14767</v>
      </c>
      <c r="B127" s="186" t="s">
        <v>12467</v>
      </c>
      <c r="C127" s="186" t="s">
        <v>13556</v>
      </c>
      <c r="D127" s="186" t="s">
        <v>14037</v>
      </c>
      <c r="E127" s="188" t="s">
        <v>12127</v>
      </c>
      <c r="F127" s="187" t="s">
        <v>14768</v>
      </c>
      <c r="G127" s="187" t="s">
        <v>14769</v>
      </c>
      <c r="H127" s="187" t="s">
        <v>14770</v>
      </c>
      <c r="I127" s="187" t="s">
        <v>14760</v>
      </c>
      <c r="J127" s="187" t="s">
        <v>14771</v>
      </c>
    </row>
    <row r="128" customFormat="false" ht="43.3" hidden="false" customHeight="true" outlineLevel="0" collapsed="false">
      <c r="A128" s="187" t="s">
        <v>14772</v>
      </c>
      <c r="B128" s="186" t="s">
        <v>12467</v>
      </c>
      <c r="C128" s="186" t="s">
        <v>13228</v>
      </c>
      <c r="D128" s="186" t="s">
        <v>13963</v>
      </c>
      <c r="E128" s="188" t="s">
        <v>12126</v>
      </c>
      <c r="F128" s="187" t="s">
        <v>14131</v>
      </c>
      <c r="G128" s="187" t="s">
        <v>14773</v>
      </c>
      <c r="H128" s="187" t="s">
        <v>14773</v>
      </c>
      <c r="I128" s="187" t="s">
        <v>14760</v>
      </c>
      <c r="J128" s="187" t="s">
        <v>14774</v>
      </c>
    </row>
    <row r="129" customFormat="false" ht="43.3" hidden="false" customHeight="true" outlineLevel="0" collapsed="false">
      <c r="A129" s="187" t="s">
        <v>14775</v>
      </c>
      <c r="B129" s="186" t="s">
        <v>12467</v>
      </c>
      <c r="C129" s="186" t="s">
        <v>13177</v>
      </c>
      <c r="D129" s="186" t="s">
        <v>13948</v>
      </c>
      <c r="E129" s="188" t="s">
        <v>12127</v>
      </c>
      <c r="F129" s="187" t="s">
        <v>14776</v>
      </c>
      <c r="G129" s="187" t="s">
        <v>14777</v>
      </c>
      <c r="H129" s="187" t="s">
        <v>14778</v>
      </c>
      <c r="I129" s="187" t="s">
        <v>14779</v>
      </c>
      <c r="J129" s="187" t="s">
        <v>14780</v>
      </c>
    </row>
    <row r="130" customFormat="false" ht="54.25" hidden="false" customHeight="true" outlineLevel="0" collapsed="false">
      <c r="A130" s="187" t="s">
        <v>14781</v>
      </c>
      <c r="B130" s="186" t="s">
        <v>12467</v>
      </c>
      <c r="C130" s="186" t="s">
        <v>12650</v>
      </c>
      <c r="D130" s="186" t="s">
        <v>13797</v>
      </c>
      <c r="E130" s="188" t="s">
        <v>12127</v>
      </c>
      <c r="F130" s="187" t="s">
        <v>14782</v>
      </c>
      <c r="G130" s="187" t="s">
        <v>14783</v>
      </c>
      <c r="H130" s="187" t="s">
        <v>14784</v>
      </c>
      <c r="I130" s="187" t="s">
        <v>14779</v>
      </c>
      <c r="J130" s="187" t="s">
        <v>14785</v>
      </c>
    </row>
    <row r="131" customFormat="false" ht="43.3" hidden="false" customHeight="true" outlineLevel="0" collapsed="false">
      <c r="A131" s="187" t="s">
        <v>14786</v>
      </c>
      <c r="B131" s="186" t="s">
        <v>12467</v>
      </c>
      <c r="C131" s="186" t="s">
        <v>12679</v>
      </c>
      <c r="D131" s="186" t="s">
        <v>13791</v>
      </c>
      <c r="E131" s="188" t="s">
        <v>12469</v>
      </c>
      <c r="F131" s="187" t="s">
        <v>14731</v>
      </c>
      <c r="G131" s="187" t="s">
        <v>14787</v>
      </c>
      <c r="H131" s="187" t="s">
        <v>14788</v>
      </c>
      <c r="I131" s="187" t="s">
        <v>14779</v>
      </c>
      <c r="J131" s="187" t="s">
        <v>14789</v>
      </c>
    </row>
    <row r="132" customFormat="false" ht="54.25" hidden="false" customHeight="true" outlineLevel="0" collapsed="false">
      <c r="A132" s="187" t="s">
        <v>14790</v>
      </c>
      <c r="B132" s="186" t="s">
        <v>12475</v>
      </c>
      <c r="C132" s="186" t="s">
        <v>12719</v>
      </c>
      <c r="D132" s="186" t="s">
        <v>13826</v>
      </c>
      <c r="E132" s="188" t="s">
        <v>12126</v>
      </c>
      <c r="F132" s="187" t="s">
        <v>14791</v>
      </c>
      <c r="G132" s="187" t="s">
        <v>14792</v>
      </c>
      <c r="H132" s="187" t="s">
        <v>14793</v>
      </c>
      <c r="I132" s="187" t="s">
        <v>14779</v>
      </c>
      <c r="J132" s="187" t="s">
        <v>14794</v>
      </c>
    </row>
    <row r="133" customFormat="false" ht="30.8" hidden="false" customHeight="true" outlineLevel="0" collapsed="false">
      <c r="A133" s="187" t="s">
        <v>14795</v>
      </c>
      <c r="B133" s="186" t="s">
        <v>12475</v>
      </c>
      <c r="C133" s="186" t="s">
        <v>12917</v>
      </c>
      <c r="D133" s="186" t="s">
        <v>13860</v>
      </c>
      <c r="E133" s="188" t="s">
        <v>12127</v>
      </c>
      <c r="F133" s="187" t="s">
        <v>14796</v>
      </c>
      <c r="G133" s="187" t="s">
        <v>14797</v>
      </c>
      <c r="H133" s="187" t="s">
        <v>14798</v>
      </c>
      <c r="I133" s="187" t="s">
        <v>14779</v>
      </c>
      <c r="J133" s="187" t="s">
        <v>14799</v>
      </c>
    </row>
    <row r="134" customFormat="false" ht="54.25" hidden="false" customHeight="true" outlineLevel="0" collapsed="false">
      <c r="A134" s="187" t="s">
        <v>14800</v>
      </c>
      <c r="B134" s="186" t="s">
        <v>12467</v>
      </c>
      <c r="C134" s="186" t="s">
        <v>12894</v>
      </c>
      <c r="D134" s="186" t="s">
        <v>13857</v>
      </c>
      <c r="E134" s="188" t="s">
        <v>12469</v>
      </c>
      <c r="F134" s="187" t="s">
        <v>14801</v>
      </c>
      <c r="G134" s="187" t="s">
        <v>14802</v>
      </c>
      <c r="H134" s="187" t="s">
        <v>14803</v>
      </c>
      <c r="I134" s="187" t="s">
        <v>14779</v>
      </c>
      <c r="J134" s="187" t="s">
        <v>14804</v>
      </c>
    </row>
    <row r="135" customFormat="false" ht="43.3" hidden="false" customHeight="true" outlineLevel="0" collapsed="false">
      <c r="A135" s="187" t="s">
        <v>14805</v>
      </c>
      <c r="B135" s="186" t="s">
        <v>12475</v>
      </c>
      <c r="C135" s="186" t="s">
        <v>12793</v>
      </c>
      <c r="D135" s="186" t="s">
        <v>13826</v>
      </c>
      <c r="E135" s="188" t="s">
        <v>12469</v>
      </c>
      <c r="F135" s="187" t="s">
        <v>14806</v>
      </c>
      <c r="G135" s="187" t="s">
        <v>14473</v>
      </c>
      <c r="H135" s="187" t="s">
        <v>14807</v>
      </c>
      <c r="I135" s="187" t="s">
        <v>14779</v>
      </c>
      <c r="J135" s="187" t="s">
        <v>14808</v>
      </c>
    </row>
    <row r="136" customFormat="false" ht="43.3" hidden="false" customHeight="true" outlineLevel="0" collapsed="false">
      <c r="A136" s="187" t="s">
        <v>14809</v>
      </c>
      <c r="B136" s="186" t="s">
        <v>12467</v>
      </c>
      <c r="C136" s="186" t="s">
        <v>12655</v>
      </c>
      <c r="D136" s="186" t="s">
        <v>13791</v>
      </c>
      <c r="E136" s="188" t="s">
        <v>12533</v>
      </c>
      <c r="F136" s="187" t="s">
        <v>14810</v>
      </c>
      <c r="G136" s="187" t="s">
        <v>14811</v>
      </c>
      <c r="H136" s="187" t="s">
        <v>14812</v>
      </c>
      <c r="I136" s="187" t="s">
        <v>14779</v>
      </c>
      <c r="J136" s="187" t="s">
        <v>14813</v>
      </c>
    </row>
    <row r="137" customFormat="false" ht="54.25" hidden="false" customHeight="true" outlineLevel="0" collapsed="false">
      <c r="A137" s="187" t="s">
        <v>14814</v>
      </c>
      <c r="B137" s="186" t="s">
        <v>12475</v>
      </c>
      <c r="C137" s="186" t="s">
        <v>7783</v>
      </c>
      <c r="D137" s="186" t="s">
        <v>14019</v>
      </c>
      <c r="E137" s="188" t="s">
        <v>12126</v>
      </c>
      <c r="F137" s="187" t="s">
        <v>14815</v>
      </c>
      <c r="G137" s="187" t="s">
        <v>14816</v>
      </c>
      <c r="H137" s="187" t="s">
        <v>14817</v>
      </c>
      <c r="I137" s="187" t="s">
        <v>14779</v>
      </c>
      <c r="J137" s="187" t="s">
        <v>14818</v>
      </c>
    </row>
    <row r="138" customFormat="false" ht="32.35" hidden="false" customHeight="true" outlineLevel="0" collapsed="false">
      <c r="A138" s="187" t="s">
        <v>14819</v>
      </c>
      <c r="B138" s="186" t="s">
        <v>12475</v>
      </c>
      <c r="C138" s="186" t="s">
        <v>12971</v>
      </c>
      <c r="D138" s="186" t="s">
        <v>13881</v>
      </c>
      <c r="E138" s="188" t="s">
        <v>12469</v>
      </c>
      <c r="F138" s="187" t="s">
        <v>14374</v>
      </c>
      <c r="G138" s="187" t="s">
        <v>14820</v>
      </c>
      <c r="H138" s="187" t="s">
        <v>14821</v>
      </c>
      <c r="I138" s="187" t="s">
        <v>14779</v>
      </c>
      <c r="J138" s="187" t="s">
        <v>14822</v>
      </c>
    </row>
    <row r="139" customFormat="false" ht="54.25" hidden="false" customHeight="true" outlineLevel="0" collapsed="false">
      <c r="A139" s="187" t="s">
        <v>14823</v>
      </c>
      <c r="B139" s="186" t="s">
        <v>12475</v>
      </c>
      <c r="C139" s="186" t="s">
        <v>12742</v>
      </c>
      <c r="D139" s="186" t="s">
        <v>13826</v>
      </c>
      <c r="E139" s="188" t="s">
        <v>12469</v>
      </c>
      <c r="F139" s="187" t="s">
        <v>14824</v>
      </c>
      <c r="G139" s="187" t="s">
        <v>14825</v>
      </c>
      <c r="H139" s="187" t="s">
        <v>14826</v>
      </c>
      <c r="I139" s="187" t="s">
        <v>14779</v>
      </c>
      <c r="J139" s="187" t="s">
        <v>14827</v>
      </c>
    </row>
    <row r="140" customFormat="false" ht="54.25" hidden="false" customHeight="true" outlineLevel="0" collapsed="false">
      <c r="A140" s="187" t="s">
        <v>14828</v>
      </c>
      <c r="B140" s="186" t="s">
        <v>12475</v>
      </c>
      <c r="C140" s="186" t="s">
        <v>13449</v>
      </c>
      <c r="D140" s="186" t="s">
        <v>13940</v>
      </c>
      <c r="E140" s="188" t="s">
        <v>12127</v>
      </c>
      <c r="F140" s="187" t="s">
        <v>14829</v>
      </c>
      <c r="G140" s="187" t="s">
        <v>14830</v>
      </c>
      <c r="H140" s="187" t="s">
        <v>14831</v>
      </c>
      <c r="I140" s="187" t="s">
        <v>14832</v>
      </c>
      <c r="J140" s="187" t="s">
        <v>14833</v>
      </c>
    </row>
    <row r="141" customFormat="false" ht="43.3" hidden="false" customHeight="true" outlineLevel="0" collapsed="false">
      <c r="A141" s="187" t="s">
        <v>14834</v>
      </c>
      <c r="B141" s="186" t="s">
        <v>12475</v>
      </c>
      <c r="C141" s="186" t="s">
        <v>12805</v>
      </c>
      <c r="D141" s="186" t="s">
        <v>13826</v>
      </c>
      <c r="E141" s="188" t="s">
        <v>12469</v>
      </c>
      <c r="F141" s="187" t="s">
        <v>14127</v>
      </c>
      <c r="G141" s="187" t="s">
        <v>14473</v>
      </c>
      <c r="H141" s="187" t="s">
        <v>14835</v>
      </c>
      <c r="I141" s="187" t="s">
        <v>14832</v>
      </c>
      <c r="J141" s="187" t="s">
        <v>14836</v>
      </c>
    </row>
    <row r="142" customFormat="false" ht="43.3" hidden="false" customHeight="true" outlineLevel="0" collapsed="false">
      <c r="A142" s="187" t="s">
        <v>14837</v>
      </c>
      <c r="B142" s="186" t="s">
        <v>12467</v>
      </c>
      <c r="C142" s="186" t="s">
        <v>12615</v>
      </c>
      <c r="D142" s="186" t="s">
        <v>13780</v>
      </c>
      <c r="E142" s="188" t="s">
        <v>12533</v>
      </c>
      <c r="F142" s="187" t="s">
        <v>14838</v>
      </c>
      <c r="G142" s="187" t="s">
        <v>14839</v>
      </c>
      <c r="H142" s="187" t="s">
        <v>14840</v>
      </c>
      <c r="I142" s="187" t="s">
        <v>14832</v>
      </c>
      <c r="J142" s="187" t="s">
        <v>14841</v>
      </c>
    </row>
    <row r="143" customFormat="false" ht="76.15" hidden="false" customHeight="true" outlineLevel="0" collapsed="false">
      <c r="A143" s="187" t="s">
        <v>14842</v>
      </c>
      <c r="B143" s="186" t="s">
        <v>12467</v>
      </c>
      <c r="C143" s="186" t="s">
        <v>13487</v>
      </c>
      <c r="D143" s="186" t="s">
        <v>13737</v>
      </c>
      <c r="E143" s="188" t="s">
        <v>12127</v>
      </c>
      <c r="F143" s="187" t="s">
        <v>14843</v>
      </c>
      <c r="G143" s="187" t="s">
        <v>14844</v>
      </c>
      <c r="H143" s="187" t="s">
        <v>14845</v>
      </c>
      <c r="I143" s="187" t="s">
        <v>14832</v>
      </c>
      <c r="J143" s="187" t="s">
        <v>14846</v>
      </c>
    </row>
    <row r="144" customFormat="false" ht="43.3" hidden="false" customHeight="true" outlineLevel="0" collapsed="false">
      <c r="A144" s="187" t="s">
        <v>14847</v>
      </c>
      <c r="B144" s="186" t="s">
        <v>12467</v>
      </c>
      <c r="C144" s="186" t="s">
        <v>13138</v>
      </c>
      <c r="D144" s="186" t="s">
        <v>13923</v>
      </c>
      <c r="E144" s="188" t="s">
        <v>12127</v>
      </c>
      <c r="F144" s="187" t="s">
        <v>14848</v>
      </c>
      <c r="G144" s="187" t="s">
        <v>14849</v>
      </c>
      <c r="H144" s="187" t="s">
        <v>14850</v>
      </c>
      <c r="I144" s="187" t="s">
        <v>14851</v>
      </c>
      <c r="J144" s="187" t="s">
        <v>14852</v>
      </c>
    </row>
    <row r="145" customFormat="false" ht="43.3" hidden="false" customHeight="true" outlineLevel="0" collapsed="false">
      <c r="A145" s="187" t="s">
        <v>14853</v>
      </c>
      <c r="B145" s="186" t="s">
        <v>12467</v>
      </c>
      <c r="C145" s="186" t="s">
        <v>13144</v>
      </c>
      <c r="D145" s="186" t="s">
        <v>13923</v>
      </c>
      <c r="E145" s="188" t="s">
        <v>12127</v>
      </c>
      <c r="F145" s="187" t="s">
        <v>14854</v>
      </c>
      <c r="G145" s="187" t="s">
        <v>14855</v>
      </c>
      <c r="H145" s="187" t="s">
        <v>14856</v>
      </c>
      <c r="I145" s="187" t="s">
        <v>14851</v>
      </c>
      <c r="J145" s="187" t="s">
        <v>14857</v>
      </c>
    </row>
    <row r="146" customFormat="false" ht="54.25" hidden="false" customHeight="true" outlineLevel="0" collapsed="false">
      <c r="A146" s="187" t="s">
        <v>14858</v>
      </c>
      <c r="B146" s="186" t="s">
        <v>12475</v>
      </c>
      <c r="C146" s="186" t="s">
        <v>13425</v>
      </c>
      <c r="D146" s="186" t="s">
        <v>13940</v>
      </c>
      <c r="E146" s="188" t="s">
        <v>12126</v>
      </c>
      <c r="F146" s="187" t="s">
        <v>14859</v>
      </c>
      <c r="G146" s="187" t="s">
        <v>14860</v>
      </c>
      <c r="H146" s="187" t="s">
        <v>14861</v>
      </c>
      <c r="I146" s="187" t="s">
        <v>14851</v>
      </c>
      <c r="J146" s="187" t="s">
        <v>14862</v>
      </c>
    </row>
    <row r="147" customFormat="false" ht="32.35" hidden="false" customHeight="true" outlineLevel="0" collapsed="false">
      <c r="A147" s="187" t="s">
        <v>14863</v>
      </c>
      <c r="B147" s="186" t="s">
        <v>12475</v>
      </c>
      <c r="C147" s="186" t="s">
        <v>13011</v>
      </c>
      <c r="D147" s="186" t="s">
        <v>13881</v>
      </c>
      <c r="E147" s="188" t="s">
        <v>12469</v>
      </c>
      <c r="F147" s="187" t="s">
        <v>14864</v>
      </c>
      <c r="G147" s="187" t="s">
        <v>14351</v>
      </c>
      <c r="H147" s="187" t="s">
        <v>14865</v>
      </c>
      <c r="I147" s="187" t="s">
        <v>14851</v>
      </c>
      <c r="J147" s="187" t="s">
        <v>14866</v>
      </c>
    </row>
    <row r="148" customFormat="false" ht="30.8" hidden="false" customHeight="true" outlineLevel="0" collapsed="false">
      <c r="A148" s="187" t="s">
        <v>14867</v>
      </c>
      <c r="B148" s="186" t="s">
        <v>12475</v>
      </c>
      <c r="C148" s="186" t="s">
        <v>12858</v>
      </c>
      <c r="D148" s="186" t="s">
        <v>13849</v>
      </c>
      <c r="E148" s="188" t="s">
        <v>12127</v>
      </c>
      <c r="F148" s="187" t="s">
        <v>14868</v>
      </c>
      <c r="G148" s="187" t="s">
        <v>14521</v>
      </c>
      <c r="H148" s="187" t="s">
        <v>14869</v>
      </c>
      <c r="I148" s="187" t="s">
        <v>14851</v>
      </c>
      <c r="J148" s="187" t="s">
        <v>14870</v>
      </c>
    </row>
    <row r="149" customFormat="false" ht="65.2" hidden="false" customHeight="true" outlineLevel="0" collapsed="false">
      <c r="A149" s="187" t="s">
        <v>14871</v>
      </c>
      <c r="B149" s="186" t="s">
        <v>12467</v>
      </c>
      <c r="C149" s="186" t="s">
        <v>12503</v>
      </c>
      <c r="D149" s="186" t="s">
        <v>13769</v>
      </c>
      <c r="E149" s="188" t="s">
        <v>12496</v>
      </c>
      <c r="F149" s="187" t="s">
        <v>14872</v>
      </c>
      <c r="G149" s="187" t="s">
        <v>14873</v>
      </c>
      <c r="H149" s="187" t="s">
        <v>14874</v>
      </c>
      <c r="I149" s="187" t="s">
        <v>14851</v>
      </c>
      <c r="J149" s="187" t="s">
        <v>14875</v>
      </c>
    </row>
    <row r="150" customFormat="false" ht="32.35" hidden="false" customHeight="true" outlineLevel="0" collapsed="false">
      <c r="A150" s="187" t="s">
        <v>14876</v>
      </c>
      <c r="B150" s="186" t="s">
        <v>12467</v>
      </c>
      <c r="C150" s="186" t="s">
        <v>3139</v>
      </c>
      <c r="D150" s="186" t="s">
        <v>14051</v>
      </c>
      <c r="E150" s="188" t="s">
        <v>12126</v>
      </c>
      <c r="F150" s="187" t="s">
        <v>14877</v>
      </c>
      <c r="G150" s="187" t="s">
        <v>14878</v>
      </c>
      <c r="H150" s="187" t="s">
        <v>14879</v>
      </c>
      <c r="I150" s="187" t="s">
        <v>14851</v>
      </c>
      <c r="J150" s="187" t="s">
        <v>14880</v>
      </c>
    </row>
    <row r="151" customFormat="false" ht="32.35" hidden="false" customHeight="true" outlineLevel="0" collapsed="false">
      <c r="A151" s="187" t="s">
        <v>14881</v>
      </c>
      <c r="B151" s="186" t="s">
        <v>12475</v>
      </c>
      <c r="C151" s="186" t="s">
        <v>12706</v>
      </c>
      <c r="D151" s="186" t="s">
        <v>13795</v>
      </c>
      <c r="E151" s="188" t="s">
        <v>12469</v>
      </c>
      <c r="F151" s="187" t="s">
        <v>14882</v>
      </c>
      <c r="G151" s="187" t="s">
        <v>14883</v>
      </c>
      <c r="H151" s="187" t="s">
        <v>14884</v>
      </c>
      <c r="I151" s="187" t="s">
        <v>14851</v>
      </c>
      <c r="J151" s="187" t="s">
        <v>14885</v>
      </c>
    </row>
    <row r="152" customFormat="false" ht="43.3" hidden="false" customHeight="true" outlineLevel="0" collapsed="false">
      <c r="A152" s="187" t="s">
        <v>14886</v>
      </c>
      <c r="B152" s="186" t="s">
        <v>12475</v>
      </c>
      <c r="C152" s="186" t="s">
        <v>12911</v>
      </c>
      <c r="D152" s="186" t="s">
        <v>13824</v>
      </c>
      <c r="E152" s="188" t="s">
        <v>12469</v>
      </c>
      <c r="F152" s="187" t="s">
        <v>14887</v>
      </c>
      <c r="G152" s="187" t="s">
        <v>14888</v>
      </c>
      <c r="H152" s="187" t="s">
        <v>14889</v>
      </c>
      <c r="I152" s="187" t="s">
        <v>14851</v>
      </c>
      <c r="J152" s="187" t="s">
        <v>14890</v>
      </c>
    </row>
    <row r="153" customFormat="false" ht="30.8" hidden="false" customHeight="true" outlineLevel="0" collapsed="false">
      <c r="A153" s="187" t="s">
        <v>14891</v>
      </c>
      <c r="B153" s="186" t="s">
        <v>12475</v>
      </c>
      <c r="C153" s="186" t="s">
        <v>12946</v>
      </c>
      <c r="D153" s="186" t="s">
        <v>13860</v>
      </c>
      <c r="E153" s="188" t="s">
        <v>12127</v>
      </c>
      <c r="F153" s="187" t="s">
        <v>14892</v>
      </c>
      <c r="G153" s="187" t="s">
        <v>14893</v>
      </c>
      <c r="H153" s="187" t="s">
        <v>14894</v>
      </c>
      <c r="I153" s="187" t="s">
        <v>14851</v>
      </c>
      <c r="J153" s="187" t="s">
        <v>14895</v>
      </c>
    </row>
    <row r="154" customFormat="false" ht="32.35" hidden="false" customHeight="true" outlineLevel="0" collapsed="false">
      <c r="A154" s="187" t="s">
        <v>14896</v>
      </c>
      <c r="B154" s="186" t="s">
        <v>12475</v>
      </c>
      <c r="C154" s="186" t="s">
        <v>13005</v>
      </c>
      <c r="D154" s="186" t="s">
        <v>13881</v>
      </c>
      <c r="E154" s="188" t="s">
        <v>12469</v>
      </c>
      <c r="F154" s="187" t="s">
        <v>14897</v>
      </c>
      <c r="G154" s="187" t="s">
        <v>14351</v>
      </c>
      <c r="H154" s="187" t="s">
        <v>14898</v>
      </c>
      <c r="I154" s="187" t="s">
        <v>14899</v>
      </c>
      <c r="J154" s="187" t="s">
        <v>14900</v>
      </c>
    </row>
    <row r="155" customFormat="false" ht="32.35" hidden="false" customHeight="true" outlineLevel="0" collapsed="false">
      <c r="A155" s="187" t="s">
        <v>14901</v>
      </c>
      <c r="B155" s="186" t="s">
        <v>12467</v>
      </c>
      <c r="C155" s="186" t="s">
        <v>3136</v>
      </c>
      <c r="D155" s="186" t="s">
        <v>14051</v>
      </c>
      <c r="E155" s="188" t="s">
        <v>12126</v>
      </c>
      <c r="F155" s="187" t="s">
        <v>14902</v>
      </c>
      <c r="G155" s="187" t="s">
        <v>14903</v>
      </c>
      <c r="H155" s="187" t="s">
        <v>14904</v>
      </c>
      <c r="I155" s="187" t="s">
        <v>14899</v>
      </c>
      <c r="J155" s="187" t="s">
        <v>14905</v>
      </c>
    </row>
    <row r="156" customFormat="false" ht="43.3" hidden="false" customHeight="true" outlineLevel="0" collapsed="false">
      <c r="A156" s="187" t="s">
        <v>14906</v>
      </c>
      <c r="B156" s="186" t="s">
        <v>12467</v>
      </c>
      <c r="C156" s="186" t="s">
        <v>13232</v>
      </c>
      <c r="D156" s="186" t="s">
        <v>13963</v>
      </c>
      <c r="E156" s="188" t="s">
        <v>12126</v>
      </c>
      <c r="F156" s="187" t="s">
        <v>14131</v>
      </c>
      <c r="G156" s="187" t="s">
        <v>14907</v>
      </c>
      <c r="H156" s="187" t="s">
        <v>14907</v>
      </c>
      <c r="I156" s="187" t="s">
        <v>14899</v>
      </c>
      <c r="J156" s="187" t="s">
        <v>14908</v>
      </c>
    </row>
    <row r="157" customFormat="false" ht="54.25" hidden="false" customHeight="true" outlineLevel="0" collapsed="false">
      <c r="A157" s="187" t="s">
        <v>14909</v>
      </c>
      <c r="B157" s="186" t="s">
        <v>12467</v>
      </c>
      <c r="C157" s="186" t="s">
        <v>13564</v>
      </c>
      <c r="D157" s="186" t="s">
        <v>13795</v>
      </c>
      <c r="E157" s="188" t="s">
        <v>12533</v>
      </c>
      <c r="F157" s="187" t="s">
        <v>14910</v>
      </c>
      <c r="G157" s="187" t="s">
        <v>14911</v>
      </c>
      <c r="H157" s="187" t="s">
        <v>14912</v>
      </c>
      <c r="I157" s="187" t="s">
        <v>14899</v>
      </c>
      <c r="J157" s="187" t="s">
        <v>14913</v>
      </c>
    </row>
    <row r="158" customFormat="false" ht="43.3" hidden="false" customHeight="true" outlineLevel="0" collapsed="false">
      <c r="A158" s="187" t="s">
        <v>14914</v>
      </c>
      <c r="B158" s="186" t="s">
        <v>12467</v>
      </c>
      <c r="C158" s="186" t="s">
        <v>13020</v>
      </c>
      <c r="D158" s="186" t="s">
        <v>13891</v>
      </c>
      <c r="E158" s="188" t="s">
        <v>12127</v>
      </c>
      <c r="F158" s="187" t="s">
        <v>14915</v>
      </c>
      <c r="G158" s="187" t="s">
        <v>14916</v>
      </c>
      <c r="H158" s="187" t="s">
        <v>14917</v>
      </c>
      <c r="I158" s="187" t="s">
        <v>14899</v>
      </c>
      <c r="J158" s="187" t="s">
        <v>14918</v>
      </c>
    </row>
    <row r="159" customFormat="false" ht="43.3" hidden="false" customHeight="true" outlineLevel="0" collapsed="false">
      <c r="A159" s="187" t="s">
        <v>14919</v>
      </c>
      <c r="B159" s="186" t="s">
        <v>12467</v>
      </c>
      <c r="C159" s="186" t="s">
        <v>13544</v>
      </c>
      <c r="D159" s="186" t="s">
        <v>14005</v>
      </c>
      <c r="E159" s="188" t="s">
        <v>12126</v>
      </c>
      <c r="F159" s="187" t="s">
        <v>14920</v>
      </c>
      <c r="G159" s="187" t="s">
        <v>14921</v>
      </c>
      <c r="H159" s="187" t="s">
        <v>14922</v>
      </c>
      <c r="I159" s="187" t="s">
        <v>14899</v>
      </c>
      <c r="J159" s="187" t="s">
        <v>14923</v>
      </c>
    </row>
    <row r="160" customFormat="false" ht="32.35" hidden="false" customHeight="true" outlineLevel="0" collapsed="false">
      <c r="A160" s="187" t="s">
        <v>14924</v>
      </c>
      <c r="B160" s="186" t="s">
        <v>12467</v>
      </c>
      <c r="C160" s="186" t="s">
        <v>5551</v>
      </c>
      <c r="D160" s="186" t="s">
        <v>13802</v>
      </c>
      <c r="E160" s="188" t="s">
        <v>12469</v>
      </c>
      <c r="F160" s="187" t="s">
        <v>14925</v>
      </c>
      <c r="G160" s="187" t="s">
        <v>14926</v>
      </c>
      <c r="H160" s="187" t="s">
        <v>14927</v>
      </c>
      <c r="I160" s="187" t="s">
        <v>14899</v>
      </c>
      <c r="J160" s="187" t="s">
        <v>14928</v>
      </c>
    </row>
    <row r="161" customFormat="false" ht="54.25" hidden="false" customHeight="true" outlineLevel="0" collapsed="false">
      <c r="A161" s="187" t="s">
        <v>14929</v>
      </c>
      <c r="B161" s="186" t="s">
        <v>12475</v>
      </c>
      <c r="C161" s="186" t="s">
        <v>13446</v>
      </c>
      <c r="D161" s="186" t="s">
        <v>13940</v>
      </c>
      <c r="E161" s="188" t="s">
        <v>12127</v>
      </c>
      <c r="F161" s="187" t="s">
        <v>14930</v>
      </c>
      <c r="G161" s="187" t="s">
        <v>14931</v>
      </c>
      <c r="H161" s="187" t="s">
        <v>14932</v>
      </c>
      <c r="I161" s="187" t="s">
        <v>14899</v>
      </c>
      <c r="J161" s="187" t="s">
        <v>14933</v>
      </c>
    </row>
    <row r="162" customFormat="false" ht="43.3" hidden="false" customHeight="true" outlineLevel="0" collapsed="false">
      <c r="A162" s="187" t="s">
        <v>14934</v>
      </c>
      <c r="B162" s="186" t="s">
        <v>12467</v>
      </c>
      <c r="C162" s="186" t="s">
        <v>12541</v>
      </c>
      <c r="D162" s="186" t="s">
        <v>13768</v>
      </c>
      <c r="E162" s="188" t="s">
        <v>12533</v>
      </c>
      <c r="F162" s="187" t="s">
        <v>14935</v>
      </c>
      <c r="G162" s="187" t="s">
        <v>14839</v>
      </c>
      <c r="H162" s="187" t="s">
        <v>14936</v>
      </c>
      <c r="I162" s="187" t="s">
        <v>14899</v>
      </c>
      <c r="J162" s="187" t="s">
        <v>14937</v>
      </c>
    </row>
    <row r="163" customFormat="false" ht="65.2" hidden="false" customHeight="true" outlineLevel="0" collapsed="false">
      <c r="A163" s="187" t="s">
        <v>14938</v>
      </c>
      <c r="B163" s="186" t="s">
        <v>12467</v>
      </c>
      <c r="C163" s="186" t="s">
        <v>13150</v>
      </c>
      <c r="D163" s="186" t="s">
        <v>13921</v>
      </c>
      <c r="E163" s="188" t="s">
        <v>12126</v>
      </c>
      <c r="F163" s="187" t="s">
        <v>14877</v>
      </c>
      <c r="G163" s="187" t="s">
        <v>14939</v>
      </c>
      <c r="H163" s="187" t="s">
        <v>14940</v>
      </c>
      <c r="I163" s="187" t="s">
        <v>14899</v>
      </c>
      <c r="J163" s="187" t="s">
        <v>14941</v>
      </c>
    </row>
    <row r="164" customFormat="false" ht="32.35" hidden="false" customHeight="true" outlineLevel="0" collapsed="false">
      <c r="A164" s="187" t="s">
        <v>14942</v>
      </c>
      <c r="B164" s="186" t="s">
        <v>12467</v>
      </c>
      <c r="C164" s="186" t="s">
        <v>12984</v>
      </c>
      <c r="D164" s="186" t="s">
        <v>13884</v>
      </c>
      <c r="E164" s="188" t="s">
        <v>12469</v>
      </c>
      <c r="F164" s="187" t="s">
        <v>14374</v>
      </c>
      <c r="G164" s="187" t="s">
        <v>14943</v>
      </c>
      <c r="H164" s="187" t="s">
        <v>14944</v>
      </c>
      <c r="I164" s="187" t="s">
        <v>14945</v>
      </c>
      <c r="J164" s="187" t="s">
        <v>14946</v>
      </c>
    </row>
    <row r="165" customFormat="false" ht="32.35" hidden="false" customHeight="true" outlineLevel="0" collapsed="false">
      <c r="A165" s="187" t="s">
        <v>14947</v>
      </c>
      <c r="B165" s="186" t="s">
        <v>12475</v>
      </c>
      <c r="C165" s="186" t="s">
        <v>12955</v>
      </c>
      <c r="D165" s="186" t="s">
        <v>13860</v>
      </c>
      <c r="E165" s="188" t="s">
        <v>12469</v>
      </c>
      <c r="F165" s="187" t="s">
        <v>14948</v>
      </c>
      <c r="G165" s="187" t="s">
        <v>14949</v>
      </c>
      <c r="H165" s="187" t="s">
        <v>14950</v>
      </c>
      <c r="I165" s="187" t="s">
        <v>14945</v>
      </c>
      <c r="J165" s="187" t="s">
        <v>14951</v>
      </c>
    </row>
    <row r="166" customFormat="false" ht="43.3" hidden="false" customHeight="true" outlineLevel="0" collapsed="false">
      <c r="A166" s="187" t="s">
        <v>14952</v>
      </c>
      <c r="B166" s="186" t="s">
        <v>12467</v>
      </c>
      <c r="C166" s="186" t="s">
        <v>12926</v>
      </c>
      <c r="D166" s="186" t="s">
        <v>13866</v>
      </c>
      <c r="E166" s="188" t="s">
        <v>12469</v>
      </c>
      <c r="F166" s="187" t="s">
        <v>14288</v>
      </c>
      <c r="G166" s="187" t="s">
        <v>14608</v>
      </c>
      <c r="H166" s="187" t="s">
        <v>14953</v>
      </c>
      <c r="I166" s="187" t="s">
        <v>14945</v>
      </c>
      <c r="J166" s="187" t="s">
        <v>14954</v>
      </c>
    </row>
    <row r="167" customFormat="false" ht="43.3" hidden="false" customHeight="true" outlineLevel="0" collapsed="false">
      <c r="A167" s="187" t="s">
        <v>14955</v>
      </c>
      <c r="B167" s="186" t="s">
        <v>12467</v>
      </c>
      <c r="C167" s="186" t="s">
        <v>13501</v>
      </c>
      <c r="D167" s="186" t="s">
        <v>14022</v>
      </c>
      <c r="E167" s="188" t="s">
        <v>12127</v>
      </c>
      <c r="F167" s="187" t="s">
        <v>14956</v>
      </c>
      <c r="G167" s="187" t="s">
        <v>14957</v>
      </c>
      <c r="H167" s="187" t="s">
        <v>14958</v>
      </c>
      <c r="I167" s="187" t="s">
        <v>14945</v>
      </c>
      <c r="J167" s="187" t="s">
        <v>14959</v>
      </c>
    </row>
    <row r="168" customFormat="false" ht="65.2" hidden="false" customHeight="true" outlineLevel="0" collapsed="false">
      <c r="A168" s="187" t="s">
        <v>14960</v>
      </c>
      <c r="B168" s="186" t="s">
        <v>12467</v>
      </c>
      <c r="C168" s="186" t="s">
        <v>13260</v>
      </c>
      <c r="D168" s="186" t="s">
        <v>13921</v>
      </c>
      <c r="E168" s="188" t="s">
        <v>12126</v>
      </c>
      <c r="F168" s="187" t="s">
        <v>14961</v>
      </c>
      <c r="G168" s="187" t="s">
        <v>14962</v>
      </c>
      <c r="H168" s="187" t="s">
        <v>14963</v>
      </c>
      <c r="I168" s="187" t="s">
        <v>14945</v>
      </c>
      <c r="J168" s="187" t="s">
        <v>14964</v>
      </c>
    </row>
    <row r="169" customFormat="false" ht="43.3" hidden="false" customHeight="true" outlineLevel="0" collapsed="false">
      <c r="A169" s="187" t="s">
        <v>14965</v>
      </c>
      <c r="B169" s="186" t="s">
        <v>12475</v>
      </c>
      <c r="C169" s="186" t="s">
        <v>12775</v>
      </c>
      <c r="D169" s="186" t="s">
        <v>13826</v>
      </c>
      <c r="E169" s="188" t="s">
        <v>12469</v>
      </c>
      <c r="F169" s="187" t="s">
        <v>14966</v>
      </c>
      <c r="G169" s="187" t="s">
        <v>14967</v>
      </c>
      <c r="H169" s="187" t="s">
        <v>14968</v>
      </c>
      <c r="I169" s="187" t="s">
        <v>14945</v>
      </c>
      <c r="J169" s="187" t="s">
        <v>14969</v>
      </c>
    </row>
    <row r="170" customFormat="false" ht="32.35" hidden="false" customHeight="true" outlineLevel="0" collapsed="false">
      <c r="A170" s="187" t="s">
        <v>14970</v>
      </c>
      <c r="B170" s="186" t="s">
        <v>12475</v>
      </c>
      <c r="C170" s="186" t="s">
        <v>13371</v>
      </c>
      <c r="D170" s="186" t="s">
        <v>13900</v>
      </c>
      <c r="E170" s="188" t="s">
        <v>12126</v>
      </c>
      <c r="F170" s="187" t="s">
        <v>14663</v>
      </c>
      <c r="G170" s="187" t="s">
        <v>14971</v>
      </c>
      <c r="H170" s="187" t="s">
        <v>14972</v>
      </c>
      <c r="I170" s="187" t="s">
        <v>14945</v>
      </c>
      <c r="J170" s="187" t="s">
        <v>14973</v>
      </c>
    </row>
    <row r="171" customFormat="false" ht="76.15" hidden="false" customHeight="true" outlineLevel="0" collapsed="false">
      <c r="A171" s="187" t="s">
        <v>14974</v>
      </c>
      <c r="B171" s="186" t="s">
        <v>12467</v>
      </c>
      <c r="C171" s="186" t="s">
        <v>13520</v>
      </c>
      <c r="D171" s="186" t="s">
        <v>13737</v>
      </c>
      <c r="E171" s="188" t="s">
        <v>12126</v>
      </c>
      <c r="F171" s="187" t="s">
        <v>14975</v>
      </c>
      <c r="G171" s="187" t="s">
        <v>14976</v>
      </c>
      <c r="H171" s="187" t="s">
        <v>14977</v>
      </c>
      <c r="I171" s="187" t="s">
        <v>14945</v>
      </c>
      <c r="J171" s="187" t="s">
        <v>14978</v>
      </c>
    </row>
    <row r="172" customFormat="false" ht="43.3" hidden="false" customHeight="true" outlineLevel="0" collapsed="false">
      <c r="A172" s="187" t="s">
        <v>14979</v>
      </c>
      <c r="B172" s="186" t="s">
        <v>12467</v>
      </c>
      <c r="C172" s="186" t="s">
        <v>13266</v>
      </c>
      <c r="D172" s="186" t="s">
        <v>13833</v>
      </c>
      <c r="E172" s="188" t="s">
        <v>12126</v>
      </c>
      <c r="F172" s="187" t="s">
        <v>14634</v>
      </c>
      <c r="G172" s="187" t="s">
        <v>14980</v>
      </c>
      <c r="H172" s="187" t="s">
        <v>14981</v>
      </c>
      <c r="I172" s="187" t="s">
        <v>14945</v>
      </c>
      <c r="J172" s="187" t="s">
        <v>14982</v>
      </c>
    </row>
    <row r="173" customFormat="false" ht="43.3" hidden="false" customHeight="true" outlineLevel="0" collapsed="false">
      <c r="A173" s="187" t="s">
        <v>14983</v>
      </c>
      <c r="B173" s="186" t="s">
        <v>12467</v>
      </c>
      <c r="C173" s="186" t="s">
        <v>12703</v>
      </c>
      <c r="D173" s="186" t="s">
        <v>13823</v>
      </c>
      <c r="E173" s="188" t="s">
        <v>12469</v>
      </c>
      <c r="F173" s="187" t="s">
        <v>14984</v>
      </c>
      <c r="G173" s="187" t="s">
        <v>14985</v>
      </c>
      <c r="H173" s="187" t="s">
        <v>14986</v>
      </c>
      <c r="I173" s="187" t="s">
        <v>14987</v>
      </c>
      <c r="J173" s="187" t="s">
        <v>14988</v>
      </c>
    </row>
    <row r="174" customFormat="false" ht="43.3" hidden="false" customHeight="true" outlineLevel="0" collapsed="false">
      <c r="A174" s="187" t="s">
        <v>14989</v>
      </c>
      <c r="B174" s="186" t="s">
        <v>12475</v>
      </c>
      <c r="C174" s="186" t="s">
        <v>12778</v>
      </c>
      <c r="D174" s="186" t="s">
        <v>13826</v>
      </c>
      <c r="E174" s="188" t="s">
        <v>12469</v>
      </c>
      <c r="F174" s="187" t="s">
        <v>14990</v>
      </c>
      <c r="G174" s="187" t="s">
        <v>14967</v>
      </c>
      <c r="H174" s="187" t="s">
        <v>14991</v>
      </c>
      <c r="I174" s="187" t="s">
        <v>14987</v>
      </c>
      <c r="J174" s="187" t="s">
        <v>14992</v>
      </c>
    </row>
    <row r="175" customFormat="false" ht="87.1" hidden="false" customHeight="true" outlineLevel="0" collapsed="false">
      <c r="A175" s="187" t="s">
        <v>14993</v>
      </c>
      <c r="B175" s="186" t="s">
        <v>12467</v>
      </c>
      <c r="C175" s="186" t="s">
        <v>13495</v>
      </c>
      <c r="D175" s="186" t="s">
        <v>13749</v>
      </c>
      <c r="E175" s="188" t="s">
        <v>12127</v>
      </c>
      <c r="F175" s="187" t="s">
        <v>14994</v>
      </c>
      <c r="G175" s="187" t="s">
        <v>14995</v>
      </c>
      <c r="H175" s="187" t="s">
        <v>14996</v>
      </c>
      <c r="I175" s="187" t="s">
        <v>14987</v>
      </c>
      <c r="J175" s="187" t="s">
        <v>14997</v>
      </c>
    </row>
    <row r="176" customFormat="false" ht="32.35" hidden="false" customHeight="true" outlineLevel="0" collapsed="false">
      <c r="A176" s="187" t="s">
        <v>14998</v>
      </c>
      <c r="B176" s="186" t="s">
        <v>12467</v>
      </c>
      <c r="C176" s="186" t="s">
        <v>12968</v>
      </c>
      <c r="D176" s="186" t="s">
        <v>13880</v>
      </c>
      <c r="E176" s="188" t="s">
        <v>12127</v>
      </c>
      <c r="F176" s="187" t="s">
        <v>14999</v>
      </c>
      <c r="G176" s="187" t="s">
        <v>15000</v>
      </c>
      <c r="H176" s="187" t="s">
        <v>15001</v>
      </c>
      <c r="I176" s="187" t="s">
        <v>14987</v>
      </c>
      <c r="J176" s="187" t="s">
        <v>15002</v>
      </c>
    </row>
    <row r="177" customFormat="false" ht="43.3" hidden="false" customHeight="true" outlineLevel="0" collapsed="false">
      <c r="A177" s="187" t="s">
        <v>15003</v>
      </c>
      <c r="B177" s="186" t="s">
        <v>12475</v>
      </c>
      <c r="C177" s="186" t="s">
        <v>12817</v>
      </c>
      <c r="D177" s="186" t="s">
        <v>13826</v>
      </c>
      <c r="E177" s="188" t="s">
        <v>12469</v>
      </c>
      <c r="F177" s="187" t="s">
        <v>15004</v>
      </c>
      <c r="G177" s="187" t="s">
        <v>15005</v>
      </c>
      <c r="H177" s="187" t="s">
        <v>15006</v>
      </c>
      <c r="I177" s="187" t="s">
        <v>14987</v>
      </c>
      <c r="J177" s="187" t="s">
        <v>15007</v>
      </c>
    </row>
    <row r="178" customFormat="false" ht="30.8" hidden="false" customHeight="true" outlineLevel="0" collapsed="false">
      <c r="A178" s="187" t="s">
        <v>15008</v>
      </c>
      <c r="B178" s="186" t="s">
        <v>12475</v>
      </c>
      <c r="C178" s="186" t="s">
        <v>12849</v>
      </c>
      <c r="D178" s="186" t="s">
        <v>13849</v>
      </c>
      <c r="E178" s="188" t="s">
        <v>12127</v>
      </c>
      <c r="F178" s="187" t="s">
        <v>15009</v>
      </c>
      <c r="G178" s="187" t="s">
        <v>14521</v>
      </c>
      <c r="H178" s="187" t="s">
        <v>15010</v>
      </c>
      <c r="I178" s="187" t="s">
        <v>14987</v>
      </c>
      <c r="J178" s="187" t="s">
        <v>15011</v>
      </c>
    </row>
    <row r="179" customFormat="false" ht="32.35" hidden="false" customHeight="true" outlineLevel="0" collapsed="false">
      <c r="A179" s="187" t="s">
        <v>15012</v>
      </c>
      <c r="B179" s="186" t="s">
        <v>12475</v>
      </c>
      <c r="C179" s="186" t="s">
        <v>12961</v>
      </c>
      <c r="D179" s="186" t="s">
        <v>13860</v>
      </c>
      <c r="E179" s="188" t="s">
        <v>12469</v>
      </c>
      <c r="F179" s="187" t="s">
        <v>15013</v>
      </c>
      <c r="G179" s="187" t="s">
        <v>14949</v>
      </c>
      <c r="H179" s="187" t="s">
        <v>15014</v>
      </c>
      <c r="I179" s="187" t="s">
        <v>14987</v>
      </c>
      <c r="J179" s="187" t="s">
        <v>15015</v>
      </c>
    </row>
    <row r="180" customFormat="false" ht="43.3" hidden="false" customHeight="true" outlineLevel="0" collapsed="false">
      <c r="A180" s="187" t="s">
        <v>15016</v>
      </c>
      <c r="B180" s="186" t="s">
        <v>12467</v>
      </c>
      <c r="C180" s="186" t="s">
        <v>13354</v>
      </c>
      <c r="D180" s="186" t="s">
        <v>13918</v>
      </c>
      <c r="E180" s="188" t="s">
        <v>12126</v>
      </c>
      <c r="F180" s="187" t="s">
        <v>15013</v>
      </c>
      <c r="G180" s="187" t="s">
        <v>15017</v>
      </c>
      <c r="H180" s="187" t="s">
        <v>15018</v>
      </c>
      <c r="I180" s="187" t="s">
        <v>14987</v>
      </c>
      <c r="J180" s="187" t="s">
        <v>15019</v>
      </c>
    </row>
    <row r="181" customFormat="false" ht="32.35" hidden="false" customHeight="true" outlineLevel="0" collapsed="false">
      <c r="A181" s="187" t="s">
        <v>15020</v>
      </c>
      <c r="B181" s="186" t="s">
        <v>12475</v>
      </c>
      <c r="C181" s="186" t="s">
        <v>13316</v>
      </c>
      <c r="D181" s="186" t="s">
        <v>13900</v>
      </c>
      <c r="E181" s="188" t="s">
        <v>12126</v>
      </c>
      <c r="F181" s="187" t="s">
        <v>14658</v>
      </c>
      <c r="G181" s="187" t="s">
        <v>15021</v>
      </c>
      <c r="H181" s="187" t="s">
        <v>15022</v>
      </c>
      <c r="I181" s="187" t="s">
        <v>14987</v>
      </c>
      <c r="J181" s="187" t="s">
        <v>15023</v>
      </c>
    </row>
    <row r="182" customFormat="false" ht="76.15" hidden="false" customHeight="true" outlineLevel="0" collapsed="false">
      <c r="A182" s="187" t="s">
        <v>15024</v>
      </c>
      <c r="B182" s="186" t="s">
        <v>12467</v>
      </c>
      <c r="C182" s="186" t="s">
        <v>13491</v>
      </c>
      <c r="D182" s="186" t="s">
        <v>13737</v>
      </c>
      <c r="E182" s="188" t="s">
        <v>12127</v>
      </c>
      <c r="F182" s="187" t="s">
        <v>15025</v>
      </c>
      <c r="G182" s="187" t="s">
        <v>15026</v>
      </c>
      <c r="H182" s="187" t="s">
        <v>15027</v>
      </c>
      <c r="I182" s="187" t="s">
        <v>14987</v>
      </c>
      <c r="J182" s="187" t="s">
        <v>15028</v>
      </c>
    </row>
    <row r="183" customFormat="false" ht="65.2" hidden="false" customHeight="true" outlineLevel="0" collapsed="false">
      <c r="A183" s="187" t="s">
        <v>15029</v>
      </c>
      <c r="B183" s="186" t="s">
        <v>12467</v>
      </c>
      <c r="C183" s="186" t="s">
        <v>13152</v>
      </c>
      <c r="D183" s="186" t="s">
        <v>13921</v>
      </c>
      <c r="E183" s="188" t="s">
        <v>12126</v>
      </c>
      <c r="F183" s="187" t="s">
        <v>15030</v>
      </c>
      <c r="G183" s="187" t="s">
        <v>15031</v>
      </c>
      <c r="H183" s="187" t="s">
        <v>15032</v>
      </c>
      <c r="I183" s="187" t="s">
        <v>14987</v>
      </c>
      <c r="J183" s="187" t="s">
        <v>15033</v>
      </c>
    </row>
    <row r="184" customFormat="false" ht="54.25" hidden="false" customHeight="true" outlineLevel="0" collapsed="false">
      <c r="A184" s="187" t="s">
        <v>15034</v>
      </c>
      <c r="B184" s="186" t="s">
        <v>12475</v>
      </c>
      <c r="C184" s="186" t="s">
        <v>12739</v>
      </c>
      <c r="D184" s="186" t="s">
        <v>13826</v>
      </c>
      <c r="E184" s="188" t="s">
        <v>12469</v>
      </c>
      <c r="F184" s="187" t="s">
        <v>15035</v>
      </c>
      <c r="G184" s="187" t="s">
        <v>14825</v>
      </c>
      <c r="H184" s="187" t="s">
        <v>15036</v>
      </c>
      <c r="I184" s="187" t="s">
        <v>14987</v>
      </c>
      <c r="J184" s="187" t="s">
        <v>15037</v>
      </c>
    </row>
    <row r="185" customFormat="false" ht="54.25" hidden="false" customHeight="true" outlineLevel="0" collapsed="false">
      <c r="A185" s="187" t="s">
        <v>15038</v>
      </c>
      <c r="B185" s="186" t="s">
        <v>12475</v>
      </c>
      <c r="C185" s="186" t="s">
        <v>12745</v>
      </c>
      <c r="D185" s="186" t="s">
        <v>13826</v>
      </c>
      <c r="E185" s="188" t="s">
        <v>12469</v>
      </c>
      <c r="F185" s="187" t="s">
        <v>15039</v>
      </c>
      <c r="G185" s="187" t="s">
        <v>14825</v>
      </c>
      <c r="H185" s="187" t="s">
        <v>15040</v>
      </c>
      <c r="I185" s="187" t="s">
        <v>14987</v>
      </c>
      <c r="J185" s="187" t="s">
        <v>15041</v>
      </c>
    </row>
    <row r="186" customFormat="false" ht="43.3" hidden="false" customHeight="true" outlineLevel="0" collapsed="false">
      <c r="A186" s="187" t="s">
        <v>15042</v>
      </c>
      <c r="B186" s="186" t="s">
        <v>12467</v>
      </c>
      <c r="C186" s="186" t="s">
        <v>4564</v>
      </c>
      <c r="D186" s="186" t="s">
        <v>13833</v>
      </c>
      <c r="E186" s="188" t="s">
        <v>12126</v>
      </c>
      <c r="F186" s="187" t="s">
        <v>15013</v>
      </c>
      <c r="G186" s="187" t="s">
        <v>15043</v>
      </c>
      <c r="H186" s="187" t="s">
        <v>15044</v>
      </c>
      <c r="I186" s="187" t="s">
        <v>14987</v>
      </c>
      <c r="J186" s="187" t="s">
        <v>15045</v>
      </c>
    </row>
    <row r="187" customFormat="false" ht="30.8" hidden="false" customHeight="true" outlineLevel="0" collapsed="false">
      <c r="A187" s="187" t="s">
        <v>15046</v>
      </c>
      <c r="B187" s="186" t="s">
        <v>12475</v>
      </c>
      <c r="C187" s="186" t="s">
        <v>12964</v>
      </c>
      <c r="D187" s="186" t="s">
        <v>13860</v>
      </c>
      <c r="E187" s="188" t="s">
        <v>12496</v>
      </c>
      <c r="F187" s="187" t="s">
        <v>15047</v>
      </c>
      <c r="G187" s="187" t="s">
        <v>15048</v>
      </c>
      <c r="H187" s="187" t="s">
        <v>15049</v>
      </c>
      <c r="I187" s="187" t="s">
        <v>14987</v>
      </c>
      <c r="J187" s="187" t="s">
        <v>15050</v>
      </c>
    </row>
    <row r="188" customFormat="false" ht="32.35" hidden="false" customHeight="true" outlineLevel="0" collapsed="false">
      <c r="A188" s="187" t="s">
        <v>15051</v>
      </c>
      <c r="B188" s="186" t="s">
        <v>12467</v>
      </c>
      <c r="C188" s="186" t="s">
        <v>12468</v>
      </c>
      <c r="D188" s="186" t="s">
        <v>13713</v>
      </c>
      <c r="E188" s="188" t="s">
        <v>12469</v>
      </c>
      <c r="F188" s="187" t="s">
        <v>15052</v>
      </c>
      <c r="G188" s="187" t="s">
        <v>15053</v>
      </c>
      <c r="H188" s="187" t="s">
        <v>15054</v>
      </c>
      <c r="I188" s="187" t="s">
        <v>15055</v>
      </c>
      <c r="J188" s="187" t="s">
        <v>15056</v>
      </c>
    </row>
    <row r="189" customFormat="false" ht="30.8" hidden="false" customHeight="true" outlineLevel="0" collapsed="false">
      <c r="A189" s="187" t="s">
        <v>15057</v>
      </c>
      <c r="B189" s="186" t="s">
        <v>12475</v>
      </c>
      <c r="C189" s="186" t="s">
        <v>12846</v>
      </c>
      <c r="D189" s="186" t="s">
        <v>13849</v>
      </c>
      <c r="E189" s="188" t="s">
        <v>12127</v>
      </c>
      <c r="F189" s="187" t="s">
        <v>15058</v>
      </c>
      <c r="G189" s="187" t="s">
        <v>14521</v>
      </c>
      <c r="H189" s="187" t="s">
        <v>15059</v>
      </c>
      <c r="I189" s="187" t="s">
        <v>15055</v>
      </c>
      <c r="J189" s="187" t="s">
        <v>15060</v>
      </c>
    </row>
    <row r="190" customFormat="false" ht="65.2" hidden="false" customHeight="true" outlineLevel="0" collapsed="false">
      <c r="A190" s="187" t="s">
        <v>15061</v>
      </c>
      <c r="B190" s="186" t="s">
        <v>12467</v>
      </c>
      <c r="C190" s="186" t="s">
        <v>13358</v>
      </c>
      <c r="D190" s="186" t="s">
        <v>13995</v>
      </c>
      <c r="E190" s="188" t="s">
        <v>12126</v>
      </c>
      <c r="F190" s="187" t="s">
        <v>15062</v>
      </c>
      <c r="G190" s="187" t="s">
        <v>15063</v>
      </c>
      <c r="H190" s="187" t="s">
        <v>15064</v>
      </c>
      <c r="I190" s="187" t="s">
        <v>15055</v>
      </c>
      <c r="J190" s="187" t="s">
        <v>15065</v>
      </c>
    </row>
    <row r="191" customFormat="false" ht="43.3" hidden="false" customHeight="true" outlineLevel="0" collapsed="false">
      <c r="A191" s="187" t="s">
        <v>15066</v>
      </c>
      <c r="B191" s="186" t="s">
        <v>12467</v>
      </c>
      <c r="C191" s="186" t="s">
        <v>12658</v>
      </c>
      <c r="D191" s="186" t="s">
        <v>13778</v>
      </c>
      <c r="E191" s="188" t="s">
        <v>12496</v>
      </c>
      <c r="F191" s="187" t="s">
        <v>15067</v>
      </c>
      <c r="G191" s="187" t="s">
        <v>15068</v>
      </c>
      <c r="H191" s="187" t="s">
        <v>15069</v>
      </c>
      <c r="I191" s="187" t="s">
        <v>15055</v>
      </c>
      <c r="J191" s="187" t="s">
        <v>15070</v>
      </c>
    </row>
    <row r="192" customFormat="false" ht="87.1" hidden="false" customHeight="true" outlineLevel="0" collapsed="false">
      <c r="A192" s="187" t="s">
        <v>15071</v>
      </c>
      <c r="B192" s="186" t="s">
        <v>12467</v>
      </c>
      <c r="C192" s="186" t="s">
        <v>2692</v>
      </c>
      <c r="D192" s="186" t="s">
        <v>13749</v>
      </c>
      <c r="E192" s="188" t="s">
        <v>12126</v>
      </c>
      <c r="F192" s="187" t="s">
        <v>15072</v>
      </c>
      <c r="G192" s="187" t="s">
        <v>15073</v>
      </c>
      <c r="H192" s="187" t="s">
        <v>15074</v>
      </c>
      <c r="I192" s="187" t="s">
        <v>15055</v>
      </c>
      <c r="J192" s="187" t="s">
        <v>15075</v>
      </c>
    </row>
    <row r="193" customFormat="false" ht="43.3" hidden="false" customHeight="true" outlineLevel="0" collapsed="false">
      <c r="A193" s="187" t="s">
        <v>15076</v>
      </c>
      <c r="B193" s="186" t="s">
        <v>12467</v>
      </c>
      <c r="C193" s="186" t="s">
        <v>13170</v>
      </c>
      <c r="D193" s="186" t="s">
        <v>13946</v>
      </c>
      <c r="E193" s="188" t="s">
        <v>12126</v>
      </c>
      <c r="F193" s="187" t="s">
        <v>15077</v>
      </c>
      <c r="G193" s="187" t="s">
        <v>15078</v>
      </c>
      <c r="H193" s="187" t="s">
        <v>15079</v>
      </c>
      <c r="I193" s="187" t="s">
        <v>15055</v>
      </c>
      <c r="J193" s="187" t="s">
        <v>15080</v>
      </c>
    </row>
    <row r="194" customFormat="false" ht="43.3" hidden="false" customHeight="true" outlineLevel="0" collapsed="false">
      <c r="A194" s="187" t="s">
        <v>15081</v>
      </c>
      <c r="B194" s="186" t="s">
        <v>12467</v>
      </c>
      <c r="C194" s="186" t="s">
        <v>13018</v>
      </c>
      <c r="D194" s="186" t="s">
        <v>13891</v>
      </c>
      <c r="E194" s="188" t="s">
        <v>12127</v>
      </c>
      <c r="F194" s="187" t="s">
        <v>15082</v>
      </c>
      <c r="G194" s="187" t="s">
        <v>15083</v>
      </c>
      <c r="H194" s="187" t="s">
        <v>15084</v>
      </c>
      <c r="I194" s="187" t="s">
        <v>15055</v>
      </c>
      <c r="J194" s="187" t="s">
        <v>15085</v>
      </c>
    </row>
    <row r="195" customFormat="false" ht="54.25" hidden="false" customHeight="true" outlineLevel="0" collapsed="false">
      <c r="A195" s="187" t="s">
        <v>15086</v>
      </c>
      <c r="B195" s="186" t="s">
        <v>12467</v>
      </c>
      <c r="C195" s="186" t="s">
        <v>13652</v>
      </c>
      <c r="D195" s="186" t="s">
        <v>13742</v>
      </c>
      <c r="E195" s="188" t="s">
        <v>12127</v>
      </c>
      <c r="F195" s="187" t="s">
        <v>15087</v>
      </c>
      <c r="G195" s="187" t="s">
        <v>15088</v>
      </c>
      <c r="H195" s="187" t="s">
        <v>15089</v>
      </c>
      <c r="I195" s="187" t="s">
        <v>15055</v>
      </c>
      <c r="J195" s="187" t="s">
        <v>15090</v>
      </c>
    </row>
    <row r="196" customFormat="false" ht="43.3" hidden="false" customHeight="true" outlineLevel="0" collapsed="false">
      <c r="A196" s="187" t="s">
        <v>15091</v>
      </c>
      <c r="B196" s="186" t="s">
        <v>12475</v>
      </c>
      <c r="C196" s="186" t="s">
        <v>13269</v>
      </c>
      <c r="D196" s="186" t="s">
        <v>13900</v>
      </c>
      <c r="E196" s="188" t="s">
        <v>12126</v>
      </c>
      <c r="F196" s="187" t="s">
        <v>14634</v>
      </c>
      <c r="G196" s="187" t="s">
        <v>15092</v>
      </c>
      <c r="H196" s="187" t="s">
        <v>15093</v>
      </c>
      <c r="I196" s="187" t="s">
        <v>15094</v>
      </c>
      <c r="J196" s="187" t="s">
        <v>15095</v>
      </c>
    </row>
    <row r="197" customFormat="false" ht="32.35" hidden="false" customHeight="true" outlineLevel="0" collapsed="false">
      <c r="A197" s="187" t="s">
        <v>15096</v>
      </c>
      <c r="B197" s="186" t="s">
        <v>12467</v>
      </c>
      <c r="C197" s="186" t="s">
        <v>13584</v>
      </c>
      <c r="D197" s="186" t="s">
        <v>14051</v>
      </c>
      <c r="E197" s="188" t="s">
        <v>12126</v>
      </c>
      <c r="F197" s="187" t="s">
        <v>14663</v>
      </c>
      <c r="G197" s="187" t="s">
        <v>15097</v>
      </c>
      <c r="H197" s="187" t="s">
        <v>15098</v>
      </c>
      <c r="I197" s="187" t="s">
        <v>15094</v>
      </c>
      <c r="J197" s="187" t="s">
        <v>15099</v>
      </c>
    </row>
    <row r="198" customFormat="false" ht="87.1" hidden="false" customHeight="true" outlineLevel="0" collapsed="false">
      <c r="A198" s="187" t="s">
        <v>15100</v>
      </c>
      <c r="B198" s="186" t="s">
        <v>12467</v>
      </c>
      <c r="C198" s="186" t="s">
        <v>13493</v>
      </c>
      <c r="D198" s="186" t="s">
        <v>13749</v>
      </c>
      <c r="E198" s="188" t="s">
        <v>12127</v>
      </c>
      <c r="F198" s="187" t="s">
        <v>15101</v>
      </c>
      <c r="G198" s="187" t="s">
        <v>15102</v>
      </c>
      <c r="H198" s="187" t="s">
        <v>15103</v>
      </c>
      <c r="I198" s="187" t="s">
        <v>15094</v>
      </c>
      <c r="J198" s="187" t="s">
        <v>15104</v>
      </c>
    </row>
    <row r="199" customFormat="false" ht="32.35" hidden="false" customHeight="true" outlineLevel="0" collapsed="false">
      <c r="A199" s="187" t="s">
        <v>15105</v>
      </c>
      <c r="B199" s="186" t="s">
        <v>12475</v>
      </c>
      <c r="C199" s="186" t="s">
        <v>13002</v>
      </c>
      <c r="D199" s="186" t="s">
        <v>13881</v>
      </c>
      <c r="E199" s="188" t="s">
        <v>12469</v>
      </c>
      <c r="F199" s="187" t="s">
        <v>15106</v>
      </c>
      <c r="G199" s="187" t="s">
        <v>14566</v>
      </c>
      <c r="H199" s="187" t="s">
        <v>15107</v>
      </c>
      <c r="I199" s="187" t="s">
        <v>15094</v>
      </c>
      <c r="J199" s="187" t="s">
        <v>15108</v>
      </c>
    </row>
    <row r="200" customFormat="false" ht="43.3" hidden="false" customHeight="true" outlineLevel="0" collapsed="false">
      <c r="A200" s="187" t="s">
        <v>15109</v>
      </c>
      <c r="B200" s="186" t="s">
        <v>12467</v>
      </c>
      <c r="C200" s="186" t="s">
        <v>13699</v>
      </c>
      <c r="D200" s="186" t="s">
        <v>14088</v>
      </c>
      <c r="E200" s="188" t="s">
        <v>12126</v>
      </c>
      <c r="F200" s="187" t="s">
        <v>15110</v>
      </c>
      <c r="G200" s="187" t="s">
        <v>15111</v>
      </c>
      <c r="H200" s="187" t="s">
        <v>15112</v>
      </c>
      <c r="I200" s="187" t="s">
        <v>15094</v>
      </c>
      <c r="J200" s="187" t="s">
        <v>15113</v>
      </c>
    </row>
    <row r="201" customFormat="false" ht="54.25" hidden="false" customHeight="true" outlineLevel="0" collapsed="false">
      <c r="A201" s="187" t="s">
        <v>15114</v>
      </c>
      <c r="B201" s="186" t="s">
        <v>12467</v>
      </c>
      <c r="C201" s="186" t="s">
        <v>13665</v>
      </c>
      <c r="D201" s="186" t="s">
        <v>13742</v>
      </c>
      <c r="E201" s="188" t="s">
        <v>12126</v>
      </c>
      <c r="F201" s="187" t="s">
        <v>15115</v>
      </c>
      <c r="G201" s="187" t="s">
        <v>15116</v>
      </c>
      <c r="H201" s="187" t="s">
        <v>15117</v>
      </c>
      <c r="I201" s="187" t="s">
        <v>15094</v>
      </c>
      <c r="J201" s="187" t="s">
        <v>15118</v>
      </c>
    </row>
    <row r="202" customFormat="false" ht="76.15" hidden="false" customHeight="true" outlineLevel="0" collapsed="false">
      <c r="A202" s="187" t="s">
        <v>15119</v>
      </c>
      <c r="B202" s="186" t="s">
        <v>12467</v>
      </c>
      <c r="C202" s="186" t="s">
        <v>13489</v>
      </c>
      <c r="D202" s="186" t="s">
        <v>13737</v>
      </c>
      <c r="E202" s="188" t="s">
        <v>12127</v>
      </c>
      <c r="F202" s="187" t="s">
        <v>15120</v>
      </c>
      <c r="G202" s="187" t="s">
        <v>15121</v>
      </c>
      <c r="H202" s="187" t="s">
        <v>15122</v>
      </c>
      <c r="I202" s="187" t="s">
        <v>15094</v>
      </c>
      <c r="J202" s="187" t="s">
        <v>15123</v>
      </c>
    </row>
    <row r="203" customFormat="false" ht="65.2" hidden="false" customHeight="true" outlineLevel="0" collapsed="false">
      <c r="A203" s="187" t="s">
        <v>15124</v>
      </c>
      <c r="B203" s="186" t="s">
        <v>12467</v>
      </c>
      <c r="C203" s="186" t="s">
        <v>13154</v>
      </c>
      <c r="D203" s="186" t="s">
        <v>13921</v>
      </c>
      <c r="E203" s="188" t="s">
        <v>12126</v>
      </c>
      <c r="F203" s="187" t="s">
        <v>15125</v>
      </c>
      <c r="G203" s="187" t="s">
        <v>15126</v>
      </c>
      <c r="H203" s="187" t="s">
        <v>15127</v>
      </c>
      <c r="I203" s="187" t="s">
        <v>15094</v>
      </c>
      <c r="J203" s="187" t="s">
        <v>15128</v>
      </c>
    </row>
    <row r="204" customFormat="false" ht="43.3" hidden="false" customHeight="true" outlineLevel="0" collapsed="false">
      <c r="A204" s="197" t="s">
        <v>15129</v>
      </c>
      <c r="B204" s="159" t="s">
        <v>12467</v>
      </c>
      <c r="C204" s="159" t="s">
        <v>13022</v>
      </c>
      <c r="D204" s="159" t="s">
        <v>13891</v>
      </c>
      <c r="E204" s="160" t="s">
        <v>12127</v>
      </c>
      <c r="F204" s="197" t="s">
        <v>15130</v>
      </c>
      <c r="G204" s="197" t="s">
        <v>15131</v>
      </c>
      <c r="H204" s="197" t="s">
        <v>15132</v>
      </c>
      <c r="I204" s="197" t="s">
        <v>15094</v>
      </c>
      <c r="J204" s="197" t="s">
        <v>15133</v>
      </c>
    </row>
    <row r="205" customFormat="false" ht="54.25" hidden="false" customHeight="true" outlineLevel="0" collapsed="false">
      <c r="A205" s="197" t="s">
        <v>15134</v>
      </c>
      <c r="B205" s="159" t="s">
        <v>12475</v>
      </c>
      <c r="C205" s="159" t="s">
        <v>13386</v>
      </c>
      <c r="D205" s="159" t="s">
        <v>13940</v>
      </c>
      <c r="E205" s="160" t="s">
        <v>12126</v>
      </c>
      <c r="F205" s="197" t="s">
        <v>14131</v>
      </c>
      <c r="G205" s="197" t="s">
        <v>15135</v>
      </c>
      <c r="H205" s="197" t="s">
        <v>15135</v>
      </c>
      <c r="I205" s="197" t="s">
        <v>15094</v>
      </c>
      <c r="J205" s="197" t="s">
        <v>15136</v>
      </c>
    </row>
    <row r="206" customFormat="false" ht="32.35" hidden="false" customHeight="true" outlineLevel="0" collapsed="false">
      <c r="A206" s="197" t="s">
        <v>15137</v>
      </c>
      <c r="B206" s="159" t="s">
        <v>12475</v>
      </c>
      <c r="C206" s="159" t="s">
        <v>13633</v>
      </c>
      <c r="D206" s="159" t="s">
        <v>13862</v>
      </c>
      <c r="E206" s="160" t="s">
        <v>12126</v>
      </c>
      <c r="F206" s="197" t="s">
        <v>14131</v>
      </c>
      <c r="G206" s="197" t="s">
        <v>15138</v>
      </c>
      <c r="H206" s="197" t="s">
        <v>15138</v>
      </c>
      <c r="I206" s="197" t="s">
        <v>15094</v>
      </c>
      <c r="J206" s="197" t="s">
        <v>15139</v>
      </c>
    </row>
    <row r="207" customFormat="false" ht="32.35" hidden="false" customHeight="true" outlineLevel="0" collapsed="false">
      <c r="A207" s="197" t="s">
        <v>15140</v>
      </c>
      <c r="B207" s="159" t="s">
        <v>12475</v>
      </c>
      <c r="C207" s="159" t="s">
        <v>13668</v>
      </c>
      <c r="D207" s="159" t="s">
        <v>13862</v>
      </c>
      <c r="E207" s="160" t="s">
        <v>12126</v>
      </c>
      <c r="F207" s="197" t="s">
        <v>14131</v>
      </c>
      <c r="G207" s="197" t="s">
        <v>15141</v>
      </c>
      <c r="H207" s="197" t="s">
        <v>15141</v>
      </c>
      <c r="I207" s="197" t="s">
        <v>15094</v>
      </c>
      <c r="J207" s="197" t="s">
        <v>15142</v>
      </c>
    </row>
    <row r="208" customFormat="false" ht="43.3" hidden="false" customHeight="true" outlineLevel="0" collapsed="false">
      <c r="A208" s="197" t="s">
        <v>15143</v>
      </c>
      <c r="B208" s="159" t="s">
        <v>12467</v>
      </c>
      <c r="C208" s="159" t="s">
        <v>3890</v>
      </c>
      <c r="D208" s="159" t="s">
        <v>13918</v>
      </c>
      <c r="E208" s="160" t="s">
        <v>12126</v>
      </c>
      <c r="F208" s="197" t="s">
        <v>15144</v>
      </c>
      <c r="G208" s="197" t="s">
        <v>15145</v>
      </c>
      <c r="H208" s="197" t="s">
        <v>15146</v>
      </c>
      <c r="I208" s="197" t="s">
        <v>15094</v>
      </c>
      <c r="J208" s="197" t="s">
        <v>15147</v>
      </c>
    </row>
    <row r="209" customFormat="false" ht="43.3" hidden="false" customHeight="true" outlineLevel="0" collapsed="false">
      <c r="A209" s="197" t="s">
        <v>15148</v>
      </c>
      <c r="B209" s="159" t="s">
        <v>12467</v>
      </c>
      <c r="C209" s="159" t="s">
        <v>12480</v>
      </c>
      <c r="D209" s="159" t="s">
        <v>13763</v>
      </c>
      <c r="E209" s="160" t="s">
        <v>12469</v>
      </c>
      <c r="F209" s="197" t="s">
        <v>15149</v>
      </c>
      <c r="G209" s="197" t="s">
        <v>15150</v>
      </c>
      <c r="H209" s="197" t="s">
        <v>15151</v>
      </c>
      <c r="I209" s="197" t="s">
        <v>15094</v>
      </c>
      <c r="J209" s="197" t="s">
        <v>15152</v>
      </c>
    </row>
    <row r="210" customFormat="false" ht="43.3" hidden="false" customHeight="true" outlineLevel="0" collapsed="false">
      <c r="A210" s="197" t="s">
        <v>15153</v>
      </c>
      <c r="B210" s="159" t="s">
        <v>12475</v>
      </c>
      <c r="C210" s="159" t="s">
        <v>12914</v>
      </c>
      <c r="D210" s="159" t="s">
        <v>13824</v>
      </c>
      <c r="E210" s="160" t="s">
        <v>12469</v>
      </c>
      <c r="F210" s="197" t="s">
        <v>15154</v>
      </c>
      <c r="G210" s="197" t="s">
        <v>14888</v>
      </c>
      <c r="H210" s="197" t="s">
        <v>15155</v>
      </c>
      <c r="I210" s="197" t="s">
        <v>15156</v>
      </c>
      <c r="J210" s="197" t="s">
        <v>15157</v>
      </c>
    </row>
    <row r="211" customFormat="false" ht="43.3" hidden="false" customHeight="true" outlineLevel="0" collapsed="false">
      <c r="A211" s="197" t="s">
        <v>15158</v>
      </c>
      <c r="B211" s="159" t="s">
        <v>12475</v>
      </c>
      <c r="C211" s="159" t="s">
        <v>12796</v>
      </c>
      <c r="D211" s="159" t="s">
        <v>13826</v>
      </c>
      <c r="E211" s="160" t="s">
        <v>12469</v>
      </c>
      <c r="F211" s="197" t="s">
        <v>14508</v>
      </c>
      <c r="G211" s="197" t="s">
        <v>14473</v>
      </c>
      <c r="H211" s="197" t="s">
        <v>15159</v>
      </c>
      <c r="I211" s="197" t="s">
        <v>15156</v>
      </c>
      <c r="J211" s="197" t="s">
        <v>15160</v>
      </c>
    </row>
    <row r="212" customFormat="false" ht="32.35" hidden="false" customHeight="true" outlineLevel="0" collapsed="false">
      <c r="A212" s="197" t="s">
        <v>15161</v>
      </c>
      <c r="B212" s="159" t="s">
        <v>12475</v>
      </c>
      <c r="C212" s="159" t="s">
        <v>12982</v>
      </c>
      <c r="D212" s="159" t="s">
        <v>13881</v>
      </c>
      <c r="E212" s="160" t="s">
        <v>12469</v>
      </c>
      <c r="F212" s="197" t="s">
        <v>14487</v>
      </c>
      <c r="G212" s="197" t="s">
        <v>14566</v>
      </c>
      <c r="H212" s="197" t="s">
        <v>15162</v>
      </c>
      <c r="I212" s="197" t="s">
        <v>15156</v>
      </c>
      <c r="J212" s="197" t="s">
        <v>15163</v>
      </c>
    </row>
    <row r="213" customFormat="false" ht="43.3" hidden="false" customHeight="true" outlineLevel="0" collapsed="false">
      <c r="A213" s="197" t="s">
        <v>15164</v>
      </c>
      <c r="B213" s="159" t="s">
        <v>12475</v>
      </c>
      <c r="C213" s="159" t="s">
        <v>13443</v>
      </c>
      <c r="D213" s="159" t="s">
        <v>13752</v>
      </c>
      <c r="E213" s="160" t="s">
        <v>12127</v>
      </c>
      <c r="F213" s="197" t="s">
        <v>15165</v>
      </c>
      <c r="G213" s="197" t="s">
        <v>15166</v>
      </c>
      <c r="H213" s="197" t="s">
        <v>15167</v>
      </c>
      <c r="I213" s="197" t="s">
        <v>15156</v>
      </c>
      <c r="J213" s="197" t="s">
        <v>15168</v>
      </c>
    </row>
    <row r="214" customFormat="false" ht="43.3" hidden="false" customHeight="true" outlineLevel="0" collapsed="false">
      <c r="A214" s="197" t="s">
        <v>15169</v>
      </c>
      <c r="B214" s="159" t="s">
        <v>12467</v>
      </c>
      <c r="C214" s="159" t="s">
        <v>13573</v>
      </c>
      <c r="D214" s="159" t="s">
        <v>13891</v>
      </c>
      <c r="E214" s="160" t="s">
        <v>12127</v>
      </c>
      <c r="F214" s="197" t="s">
        <v>15170</v>
      </c>
      <c r="G214" s="197" t="s">
        <v>15171</v>
      </c>
      <c r="H214" s="197" t="s">
        <v>15172</v>
      </c>
      <c r="I214" s="197" t="s">
        <v>15156</v>
      </c>
      <c r="J214" s="197" t="s">
        <v>15173</v>
      </c>
    </row>
    <row r="215" customFormat="false" ht="32.35" hidden="false" customHeight="true" outlineLevel="0" collapsed="false">
      <c r="A215" s="197" t="s">
        <v>15174</v>
      </c>
      <c r="B215" s="159" t="s">
        <v>12467</v>
      </c>
      <c r="C215" s="159" t="s">
        <v>4595</v>
      </c>
      <c r="D215" s="159" t="s">
        <v>13833</v>
      </c>
      <c r="E215" s="160" t="s">
        <v>12126</v>
      </c>
      <c r="F215" s="197" t="s">
        <v>15175</v>
      </c>
      <c r="G215" s="197" t="s">
        <v>15176</v>
      </c>
      <c r="H215" s="197" t="s">
        <v>15177</v>
      </c>
      <c r="I215" s="197" t="s">
        <v>15156</v>
      </c>
      <c r="J215" s="197" t="s">
        <v>15178</v>
      </c>
    </row>
    <row r="216" customFormat="false" ht="43.3" hidden="false" customHeight="true" outlineLevel="0" collapsed="false">
      <c r="A216" s="197" t="s">
        <v>15179</v>
      </c>
      <c r="B216" s="159" t="s">
        <v>12467</v>
      </c>
      <c r="C216" s="159" t="s">
        <v>3370</v>
      </c>
      <c r="D216" s="159" t="s">
        <v>13918</v>
      </c>
      <c r="E216" s="160" t="s">
        <v>12126</v>
      </c>
      <c r="F216" s="197" t="s">
        <v>14815</v>
      </c>
      <c r="G216" s="197" t="s">
        <v>15180</v>
      </c>
      <c r="H216" s="197" t="s">
        <v>15181</v>
      </c>
      <c r="I216" s="197" t="s">
        <v>15156</v>
      </c>
      <c r="J216" s="197" t="s">
        <v>15182</v>
      </c>
    </row>
    <row r="217" customFormat="false" ht="54.25" hidden="false" customHeight="true" outlineLevel="0" collapsed="false">
      <c r="A217" s="197" t="s">
        <v>15183</v>
      </c>
      <c r="B217" s="159" t="s">
        <v>12475</v>
      </c>
      <c r="C217" s="159" t="s">
        <v>12820</v>
      </c>
      <c r="D217" s="159" t="s">
        <v>13826</v>
      </c>
      <c r="E217" s="160" t="s">
        <v>12469</v>
      </c>
      <c r="F217" s="197" t="s">
        <v>15184</v>
      </c>
      <c r="G217" s="197" t="s">
        <v>15185</v>
      </c>
      <c r="H217" s="197" t="s">
        <v>15186</v>
      </c>
      <c r="I217" s="197" t="s">
        <v>15156</v>
      </c>
      <c r="J217" s="197" t="s">
        <v>15187</v>
      </c>
    </row>
    <row r="218" customFormat="false" ht="43.3" hidden="false" customHeight="true" outlineLevel="0" collapsed="false">
      <c r="A218" s="197" t="s">
        <v>15188</v>
      </c>
      <c r="B218" s="159" t="s">
        <v>12467</v>
      </c>
      <c r="C218" s="159" t="s">
        <v>2677</v>
      </c>
      <c r="D218" s="159" t="s">
        <v>13941</v>
      </c>
      <c r="E218" s="160" t="s">
        <v>12126</v>
      </c>
      <c r="F218" s="197" t="s">
        <v>14639</v>
      </c>
      <c r="G218" s="197" t="s">
        <v>15189</v>
      </c>
      <c r="H218" s="197" t="s">
        <v>15190</v>
      </c>
      <c r="I218" s="197" t="s">
        <v>15156</v>
      </c>
      <c r="J218" s="197" t="s">
        <v>15191</v>
      </c>
    </row>
    <row r="219" customFormat="false" ht="43.3" hidden="false" customHeight="true" outlineLevel="0" collapsed="false">
      <c r="A219" s="197" t="s">
        <v>15192</v>
      </c>
      <c r="B219" s="159" t="s">
        <v>12467</v>
      </c>
      <c r="C219" s="159" t="s">
        <v>12543</v>
      </c>
      <c r="D219" s="159" t="s">
        <v>13768</v>
      </c>
      <c r="E219" s="160" t="s">
        <v>12533</v>
      </c>
      <c r="F219" s="197" t="s">
        <v>15193</v>
      </c>
      <c r="G219" s="197" t="s">
        <v>15194</v>
      </c>
      <c r="H219" s="197" t="s">
        <v>15195</v>
      </c>
      <c r="I219" s="197" t="s">
        <v>15156</v>
      </c>
      <c r="J219" s="197" t="s">
        <v>15196</v>
      </c>
    </row>
    <row r="220" customFormat="false" ht="87.1" hidden="false" customHeight="true" outlineLevel="0" collapsed="false">
      <c r="A220" s="197" t="s">
        <v>15197</v>
      </c>
      <c r="B220" s="159" t="s">
        <v>12467</v>
      </c>
      <c r="C220" s="159" t="s">
        <v>2716</v>
      </c>
      <c r="D220" s="159" t="s">
        <v>13749</v>
      </c>
      <c r="E220" s="160" t="s">
        <v>12126</v>
      </c>
      <c r="F220" s="197" t="s">
        <v>15110</v>
      </c>
      <c r="G220" s="197" t="s">
        <v>15198</v>
      </c>
      <c r="H220" s="197" t="s">
        <v>15199</v>
      </c>
      <c r="I220" s="197" t="s">
        <v>15156</v>
      </c>
      <c r="J220" s="197" t="s">
        <v>15200</v>
      </c>
    </row>
    <row r="221" customFormat="false" ht="32.35" hidden="false" customHeight="true" outlineLevel="0" collapsed="false">
      <c r="A221" s="197" t="s">
        <v>15201</v>
      </c>
      <c r="B221" s="159" t="s">
        <v>12475</v>
      </c>
      <c r="C221" s="159" t="s">
        <v>13282</v>
      </c>
      <c r="D221" s="159" t="s">
        <v>13900</v>
      </c>
      <c r="E221" s="160" t="s">
        <v>12126</v>
      </c>
      <c r="F221" s="197" t="s">
        <v>15202</v>
      </c>
      <c r="G221" s="197" t="s">
        <v>15203</v>
      </c>
      <c r="H221" s="197" t="s">
        <v>15204</v>
      </c>
      <c r="I221" s="197" t="s">
        <v>15156</v>
      </c>
      <c r="J221" s="197" t="s">
        <v>15205</v>
      </c>
    </row>
    <row r="222" customFormat="false" ht="32.35" hidden="false" customHeight="true" outlineLevel="0" collapsed="false">
      <c r="A222" s="197" t="s">
        <v>15206</v>
      </c>
      <c r="B222" s="159" t="s">
        <v>12467</v>
      </c>
      <c r="C222" s="159" t="s">
        <v>4602</v>
      </c>
      <c r="D222" s="159" t="s">
        <v>13833</v>
      </c>
      <c r="E222" s="160" t="s">
        <v>12126</v>
      </c>
      <c r="F222" s="197" t="s">
        <v>15207</v>
      </c>
      <c r="G222" s="197" t="s">
        <v>15208</v>
      </c>
      <c r="H222" s="197" t="s">
        <v>15209</v>
      </c>
      <c r="I222" s="197" t="s">
        <v>15156</v>
      </c>
      <c r="J222" s="197" t="s">
        <v>15210</v>
      </c>
    </row>
    <row r="223" customFormat="false" ht="32.35" hidden="false" customHeight="true" outlineLevel="0" collapsed="false">
      <c r="A223" s="197" t="s">
        <v>15211</v>
      </c>
      <c r="B223" s="159" t="s">
        <v>12475</v>
      </c>
      <c r="C223" s="159" t="s">
        <v>13121</v>
      </c>
      <c r="D223" s="159" t="s">
        <v>13862</v>
      </c>
      <c r="E223" s="160" t="s">
        <v>12126</v>
      </c>
      <c r="F223" s="197" t="s">
        <v>14663</v>
      </c>
      <c r="G223" s="197" t="s">
        <v>15212</v>
      </c>
      <c r="H223" s="197" t="s">
        <v>15213</v>
      </c>
      <c r="I223" s="197" t="s">
        <v>15156</v>
      </c>
      <c r="J223" s="197" t="s">
        <v>15214</v>
      </c>
    </row>
    <row r="224" customFormat="false" ht="43.3" hidden="false" customHeight="true" outlineLevel="0" collapsed="false">
      <c r="A224" s="197" t="s">
        <v>15215</v>
      </c>
      <c r="B224" s="159" t="s">
        <v>12475</v>
      </c>
      <c r="C224" s="159" t="s">
        <v>12766</v>
      </c>
      <c r="D224" s="159" t="s">
        <v>13826</v>
      </c>
      <c r="E224" s="160" t="s">
        <v>12469</v>
      </c>
      <c r="F224" s="197" t="s">
        <v>15216</v>
      </c>
      <c r="G224" s="197" t="s">
        <v>14473</v>
      </c>
      <c r="H224" s="197" t="s">
        <v>15217</v>
      </c>
      <c r="I224" s="197" t="s">
        <v>15156</v>
      </c>
      <c r="J224" s="197" t="s">
        <v>15218</v>
      </c>
    </row>
    <row r="225" customFormat="false" ht="43.3" hidden="false" customHeight="true" outlineLevel="0" collapsed="false">
      <c r="A225" s="197" t="s">
        <v>15219</v>
      </c>
      <c r="B225" s="159" t="s">
        <v>12467</v>
      </c>
      <c r="C225" s="159" t="s">
        <v>13226</v>
      </c>
      <c r="D225" s="159" t="s">
        <v>13946</v>
      </c>
      <c r="E225" s="160" t="s">
        <v>12126</v>
      </c>
      <c r="F225" s="197" t="s">
        <v>14791</v>
      </c>
      <c r="G225" s="197" t="s">
        <v>15220</v>
      </c>
      <c r="H225" s="197" t="s">
        <v>15221</v>
      </c>
      <c r="I225" s="197" t="s">
        <v>15156</v>
      </c>
      <c r="J225" s="197" t="s">
        <v>15222</v>
      </c>
    </row>
    <row r="226" customFormat="false" ht="32.35" hidden="false" customHeight="true" outlineLevel="0" collapsed="false">
      <c r="A226" s="197" t="s">
        <v>15223</v>
      </c>
      <c r="B226" s="159" t="s">
        <v>12467</v>
      </c>
      <c r="C226" s="159" t="s">
        <v>13272</v>
      </c>
      <c r="D226" s="159" t="s">
        <v>13833</v>
      </c>
      <c r="E226" s="160" t="s">
        <v>12126</v>
      </c>
      <c r="F226" s="197" t="s">
        <v>14508</v>
      </c>
      <c r="G226" s="197" t="s">
        <v>15224</v>
      </c>
      <c r="H226" s="197" t="s">
        <v>15225</v>
      </c>
      <c r="I226" s="197" t="s">
        <v>15156</v>
      </c>
      <c r="J226" s="197" t="s">
        <v>15226</v>
      </c>
    </row>
    <row r="227" customFormat="false" ht="32.35" hidden="false" customHeight="true" outlineLevel="0" collapsed="false">
      <c r="A227" s="197" t="s">
        <v>15227</v>
      </c>
      <c r="B227" s="159" t="s">
        <v>12467</v>
      </c>
      <c r="C227" s="159" t="s">
        <v>4601</v>
      </c>
      <c r="D227" s="159" t="s">
        <v>13833</v>
      </c>
      <c r="E227" s="160" t="s">
        <v>12126</v>
      </c>
      <c r="F227" s="197" t="s">
        <v>15207</v>
      </c>
      <c r="G227" s="197" t="s">
        <v>15228</v>
      </c>
      <c r="H227" s="197" t="s">
        <v>15229</v>
      </c>
      <c r="I227" s="197" t="s">
        <v>15156</v>
      </c>
      <c r="J227" s="197" t="s">
        <v>15230</v>
      </c>
    </row>
    <row r="228" customFormat="false" ht="43.3" hidden="false" customHeight="true" outlineLevel="0" collapsed="false">
      <c r="A228" s="197" t="s">
        <v>15231</v>
      </c>
      <c r="B228" s="159" t="s">
        <v>12467</v>
      </c>
      <c r="C228" s="159" t="s">
        <v>12638</v>
      </c>
      <c r="D228" s="159" t="s">
        <v>13780</v>
      </c>
      <c r="E228" s="160" t="s">
        <v>12533</v>
      </c>
      <c r="F228" s="197" t="s">
        <v>15232</v>
      </c>
      <c r="G228" s="197" t="s">
        <v>15233</v>
      </c>
      <c r="H228" s="197" t="s">
        <v>15234</v>
      </c>
      <c r="I228" s="197" t="s">
        <v>15156</v>
      </c>
      <c r="J228" s="197" t="s">
        <v>15235</v>
      </c>
    </row>
    <row r="229" customFormat="false" ht="43.3" hidden="false" customHeight="true" outlineLevel="0" collapsed="false">
      <c r="A229" s="197" t="s">
        <v>15236</v>
      </c>
      <c r="B229" s="159" t="s">
        <v>12467</v>
      </c>
      <c r="C229" s="159" t="s">
        <v>13024</v>
      </c>
      <c r="D229" s="159" t="s">
        <v>13891</v>
      </c>
      <c r="E229" s="160" t="s">
        <v>12127</v>
      </c>
      <c r="F229" s="197" t="s">
        <v>15237</v>
      </c>
      <c r="G229" s="197" t="s">
        <v>15238</v>
      </c>
      <c r="H229" s="197" t="s">
        <v>15239</v>
      </c>
      <c r="I229" s="197" t="s">
        <v>15156</v>
      </c>
      <c r="J229" s="197" t="s">
        <v>15240</v>
      </c>
    </row>
    <row r="230" customFormat="false" ht="76.15" hidden="false" customHeight="true" outlineLevel="0" collapsed="false">
      <c r="A230" s="197" t="s">
        <v>15241</v>
      </c>
      <c r="B230" s="159" t="s">
        <v>12467</v>
      </c>
      <c r="C230" s="159" t="s">
        <v>13436</v>
      </c>
      <c r="D230" s="159" t="s">
        <v>13737</v>
      </c>
      <c r="E230" s="160" t="s">
        <v>12127</v>
      </c>
      <c r="F230" s="197" t="s">
        <v>15242</v>
      </c>
      <c r="G230" s="197" t="s">
        <v>15243</v>
      </c>
      <c r="H230" s="197" t="s">
        <v>15244</v>
      </c>
      <c r="I230" s="197" t="s">
        <v>15156</v>
      </c>
      <c r="J230" s="197" t="s">
        <v>15245</v>
      </c>
    </row>
    <row r="231" customFormat="false" ht="32.35" hidden="false" customHeight="true" outlineLevel="0" collapsed="false">
      <c r="A231" s="197" t="s">
        <v>15246</v>
      </c>
      <c r="B231" s="159" t="s">
        <v>12475</v>
      </c>
      <c r="C231" s="159" t="s">
        <v>12987</v>
      </c>
      <c r="D231" s="159" t="s">
        <v>13881</v>
      </c>
      <c r="E231" s="160" t="s">
        <v>12469</v>
      </c>
      <c r="F231" s="197" t="s">
        <v>15247</v>
      </c>
      <c r="G231" s="197" t="s">
        <v>14566</v>
      </c>
      <c r="H231" s="197" t="s">
        <v>15248</v>
      </c>
      <c r="I231" s="197" t="s">
        <v>15156</v>
      </c>
      <c r="J231" s="197" t="s">
        <v>15249</v>
      </c>
    </row>
    <row r="232" customFormat="false" ht="32.35" hidden="false" customHeight="true" outlineLevel="0" collapsed="false">
      <c r="A232" s="197" t="s">
        <v>15250</v>
      </c>
      <c r="B232" s="159" t="s">
        <v>12475</v>
      </c>
      <c r="C232" s="159" t="s">
        <v>13397</v>
      </c>
      <c r="D232" s="159" t="s">
        <v>13862</v>
      </c>
      <c r="E232" s="160" t="s">
        <v>12126</v>
      </c>
      <c r="F232" s="197" t="s">
        <v>15251</v>
      </c>
      <c r="G232" s="197" t="s">
        <v>15252</v>
      </c>
      <c r="H232" s="197" t="s">
        <v>15253</v>
      </c>
      <c r="I232" s="197" t="s">
        <v>15156</v>
      </c>
      <c r="J232" s="197" t="s">
        <v>15254</v>
      </c>
    </row>
    <row r="233" customFormat="false" ht="32.35" hidden="false" customHeight="true" outlineLevel="0" collapsed="false">
      <c r="A233" s="197" t="s">
        <v>15255</v>
      </c>
      <c r="B233" s="159" t="s">
        <v>12475</v>
      </c>
      <c r="C233" s="159" t="s">
        <v>12996</v>
      </c>
      <c r="D233" s="159" t="s">
        <v>13881</v>
      </c>
      <c r="E233" s="160" t="s">
        <v>12469</v>
      </c>
      <c r="F233" s="197" t="s">
        <v>15256</v>
      </c>
      <c r="G233" s="197" t="s">
        <v>15257</v>
      </c>
      <c r="H233" s="197" t="s">
        <v>15258</v>
      </c>
      <c r="I233" s="197" t="s">
        <v>15156</v>
      </c>
      <c r="J233" s="197" t="s">
        <v>15259</v>
      </c>
    </row>
    <row r="234" customFormat="false" ht="54.25" hidden="false" customHeight="true" outlineLevel="0" collapsed="false">
      <c r="A234" s="197" t="s">
        <v>15260</v>
      </c>
      <c r="B234" s="159" t="s">
        <v>12475</v>
      </c>
      <c r="C234" s="159" t="s">
        <v>13452</v>
      </c>
      <c r="D234" s="159" t="s">
        <v>14019</v>
      </c>
      <c r="E234" s="160" t="s">
        <v>12126</v>
      </c>
      <c r="F234" s="197" t="s">
        <v>15261</v>
      </c>
      <c r="G234" s="197" t="s">
        <v>15262</v>
      </c>
      <c r="H234" s="197" t="s">
        <v>15263</v>
      </c>
      <c r="I234" s="197" t="s">
        <v>15156</v>
      </c>
      <c r="J234" s="197" t="s">
        <v>15264</v>
      </c>
    </row>
    <row r="235" customFormat="false" ht="43.3" hidden="false" customHeight="true" outlineLevel="0" collapsed="false">
      <c r="A235" s="197" t="s">
        <v>15265</v>
      </c>
      <c r="B235" s="159" t="s">
        <v>12467</v>
      </c>
      <c r="C235" s="159" t="s">
        <v>12607</v>
      </c>
      <c r="D235" s="159" t="s">
        <v>13780</v>
      </c>
      <c r="E235" s="160" t="s">
        <v>12533</v>
      </c>
      <c r="F235" s="197" t="s">
        <v>15266</v>
      </c>
      <c r="G235" s="197" t="s">
        <v>15267</v>
      </c>
      <c r="H235" s="197" t="s">
        <v>15268</v>
      </c>
      <c r="I235" s="197" t="s">
        <v>15156</v>
      </c>
      <c r="J235" s="197" t="s">
        <v>15269</v>
      </c>
    </row>
    <row r="236" customFormat="false" ht="54.25" hidden="false" customHeight="true" outlineLevel="0" collapsed="false">
      <c r="A236" s="197" t="s">
        <v>15270</v>
      </c>
      <c r="B236" s="159" t="s">
        <v>12475</v>
      </c>
      <c r="C236" s="159" t="s">
        <v>13422</v>
      </c>
      <c r="D236" s="159" t="s">
        <v>13940</v>
      </c>
      <c r="E236" s="160" t="s">
        <v>12126</v>
      </c>
      <c r="F236" s="197" t="s">
        <v>15271</v>
      </c>
      <c r="G236" s="197" t="s">
        <v>15272</v>
      </c>
      <c r="H236" s="197" t="s">
        <v>15273</v>
      </c>
      <c r="I236" s="197" t="s">
        <v>15156</v>
      </c>
      <c r="J236" s="197" t="s">
        <v>15274</v>
      </c>
    </row>
    <row r="237" customFormat="false" ht="43.3" hidden="false" customHeight="true" outlineLevel="0" collapsed="false">
      <c r="A237" s="197" t="s">
        <v>15275</v>
      </c>
      <c r="B237" s="159" t="s">
        <v>12467</v>
      </c>
      <c r="C237" s="159" t="s">
        <v>12661</v>
      </c>
      <c r="D237" s="159" t="s">
        <v>13780</v>
      </c>
      <c r="E237" s="160" t="s">
        <v>12533</v>
      </c>
      <c r="F237" s="197" t="s">
        <v>15276</v>
      </c>
      <c r="G237" s="197" t="s">
        <v>15277</v>
      </c>
      <c r="H237" s="197" t="s">
        <v>15278</v>
      </c>
      <c r="I237" s="197" t="s">
        <v>15156</v>
      </c>
      <c r="J237" s="197" t="s">
        <v>15279</v>
      </c>
    </row>
    <row r="238" customFormat="false" ht="43.3" hidden="false" customHeight="true" outlineLevel="0" collapsed="false">
      <c r="A238" s="197" t="s">
        <v>15280</v>
      </c>
      <c r="B238" s="159" t="s">
        <v>12475</v>
      </c>
      <c r="C238" s="159" t="s">
        <v>13679</v>
      </c>
      <c r="D238" s="159" t="s">
        <v>13862</v>
      </c>
      <c r="E238" s="160" t="s">
        <v>12126</v>
      </c>
      <c r="F238" s="197" t="s">
        <v>14508</v>
      </c>
      <c r="G238" s="197" t="s">
        <v>15281</v>
      </c>
      <c r="H238" s="197" t="s">
        <v>15282</v>
      </c>
      <c r="I238" s="197" t="s">
        <v>15156</v>
      </c>
      <c r="J238" s="197" t="s">
        <v>15283</v>
      </c>
    </row>
    <row r="239" customFormat="false" ht="65.2" hidden="false" customHeight="true" outlineLevel="0" collapsed="false">
      <c r="A239" s="197" t="s">
        <v>15284</v>
      </c>
      <c r="B239" s="159" t="s">
        <v>12467</v>
      </c>
      <c r="C239" s="159" t="s">
        <v>13235</v>
      </c>
      <c r="D239" s="159" t="s">
        <v>13921</v>
      </c>
      <c r="E239" s="160" t="s">
        <v>12127</v>
      </c>
      <c r="F239" s="197" t="s">
        <v>15285</v>
      </c>
      <c r="G239" s="197" t="s">
        <v>15286</v>
      </c>
      <c r="H239" s="197" t="s">
        <v>15287</v>
      </c>
      <c r="I239" s="197" t="s">
        <v>15156</v>
      </c>
      <c r="J239" s="197" t="s">
        <v>15288</v>
      </c>
    </row>
    <row r="240" customFormat="false" ht="43.3" hidden="false" customHeight="true" outlineLevel="0" collapsed="false">
      <c r="A240" s="197" t="s">
        <v>15289</v>
      </c>
      <c r="B240" s="159" t="s">
        <v>12467</v>
      </c>
      <c r="C240" s="159" t="s">
        <v>13509</v>
      </c>
      <c r="D240" s="159" t="s">
        <v>13999</v>
      </c>
      <c r="E240" s="160" t="s">
        <v>12127</v>
      </c>
      <c r="F240" s="197" t="s">
        <v>15290</v>
      </c>
      <c r="G240" s="197" t="s">
        <v>15291</v>
      </c>
      <c r="H240" s="197" t="s">
        <v>15292</v>
      </c>
      <c r="I240" s="197" t="s">
        <v>15156</v>
      </c>
      <c r="J240" s="197" t="s">
        <v>15293</v>
      </c>
    </row>
    <row r="241" customFormat="false" ht="43.3" hidden="false" customHeight="true" outlineLevel="0" collapsed="false">
      <c r="A241" s="197" t="s">
        <v>15294</v>
      </c>
      <c r="B241" s="159" t="s">
        <v>12467</v>
      </c>
      <c r="C241" s="159" t="s">
        <v>3074</v>
      </c>
      <c r="D241" s="159" t="s">
        <v>13918</v>
      </c>
      <c r="E241" s="160" t="s">
        <v>12126</v>
      </c>
      <c r="F241" s="197" t="s">
        <v>14131</v>
      </c>
      <c r="G241" s="197" t="s">
        <v>15295</v>
      </c>
      <c r="H241" s="197" t="s">
        <v>15295</v>
      </c>
      <c r="I241" s="197" t="s">
        <v>15156</v>
      </c>
      <c r="J241" s="197" t="s">
        <v>15296</v>
      </c>
    </row>
    <row r="242" customFormat="false" ht="32.35" hidden="false" customHeight="true" outlineLevel="0" collapsed="false">
      <c r="A242" s="197" t="s">
        <v>15297</v>
      </c>
      <c r="B242" s="159" t="s">
        <v>12475</v>
      </c>
      <c r="C242" s="159" t="s">
        <v>13310</v>
      </c>
      <c r="D242" s="159" t="s">
        <v>13900</v>
      </c>
      <c r="E242" s="160" t="s">
        <v>12126</v>
      </c>
      <c r="F242" s="197" t="s">
        <v>15298</v>
      </c>
      <c r="G242" s="197" t="s">
        <v>15299</v>
      </c>
      <c r="H242" s="197" t="s">
        <v>15300</v>
      </c>
      <c r="I242" s="197" t="s">
        <v>15301</v>
      </c>
      <c r="J242" s="197" t="s">
        <v>15302</v>
      </c>
    </row>
    <row r="243" customFormat="false" ht="43.3" hidden="false" customHeight="true" outlineLevel="0" collapsed="false">
      <c r="A243" s="197" t="s">
        <v>15303</v>
      </c>
      <c r="B243" s="159" t="s">
        <v>12467</v>
      </c>
      <c r="C243" s="159" t="s">
        <v>12596</v>
      </c>
      <c r="D243" s="159" t="s">
        <v>13791</v>
      </c>
      <c r="E243" s="160" t="s">
        <v>12469</v>
      </c>
      <c r="F243" s="197" t="s">
        <v>15304</v>
      </c>
      <c r="G243" s="197" t="s">
        <v>15305</v>
      </c>
      <c r="H243" s="197" t="s">
        <v>15306</v>
      </c>
      <c r="I243" s="197" t="s">
        <v>15301</v>
      </c>
      <c r="J243" s="197" t="s">
        <v>15307</v>
      </c>
    </row>
    <row r="244" customFormat="false" ht="43.3" hidden="false" customHeight="true" outlineLevel="0" collapsed="false">
      <c r="A244" s="197" t="s">
        <v>15308</v>
      </c>
      <c r="B244" s="159" t="s">
        <v>12467</v>
      </c>
      <c r="C244" s="159" t="s">
        <v>13175</v>
      </c>
      <c r="D244" s="159" t="s">
        <v>13948</v>
      </c>
      <c r="E244" s="160" t="s">
        <v>12127</v>
      </c>
      <c r="F244" s="197" t="s">
        <v>15309</v>
      </c>
      <c r="G244" s="197" t="s">
        <v>15310</v>
      </c>
      <c r="H244" s="197" t="s">
        <v>15311</v>
      </c>
      <c r="I244" s="197" t="s">
        <v>15301</v>
      </c>
      <c r="J244" s="197" t="s">
        <v>15312</v>
      </c>
    </row>
    <row r="245" customFormat="false" ht="43.3" hidden="false" customHeight="true" outlineLevel="0" collapsed="false">
      <c r="A245" s="197" t="s">
        <v>15313</v>
      </c>
      <c r="B245" s="159" t="s">
        <v>12475</v>
      </c>
      <c r="C245" s="159" t="s">
        <v>12781</v>
      </c>
      <c r="D245" s="159" t="s">
        <v>13826</v>
      </c>
      <c r="E245" s="160" t="s">
        <v>12469</v>
      </c>
      <c r="F245" s="197" t="s">
        <v>15314</v>
      </c>
      <c r="G245" s="197" t="s">
        <v>14259</v>
      </c>
      <c r="H245" s="197" t="s">
        <v>15315</v>
      </c>
      <c r="I245" s="197" t="s">
        <v>15301</v>
      </c>
      <c r="J245" s="197" t="s">
        <v>15316</v>
      </c>
    </row>
    <row r="246" customFormat="false" ht="32.35" hidden="false" customHeight="true" outlineLevel="0" collapsed="false">
      <c r="A246" s="197" t="s">
        <v>15317</v>
      </c>
      <c r="B246" s="159" t="s">
        <v>12475</v>
      </c>
      <c r="C246" s="159" t="s">
        <v>13292</v>
      </c>
      <c r="D246" s="159" t="s">
        <v>13900</v>
      </c>
      <c r="E246" s="160" t="s">
        <v>12126</v>
      </c>
      <c r="F246" s="197" t="s">
        <v>15110</v>
      </c>
      <c r="G246" s="197" t="s">
        <v>15318</v>
      </c>
      <c r="H246" s="197" t="s">
        <v>15319</v>
      </c>
      <c r="I246" s="197" t="s">
        <v>15301</v>
      </c>
      <c r="J246" s="197" t="s">
        <v>15320</v>
      </c>
    </row>
    <row r="247" customFormat="false" ht="54.25" hidden="false" customHeight="true" outlineLevel="0" collapsed="false">
      <c r="A247" s="197" t="s">
        <v>15321</v>
      </c>
      <c r="B247" s="159" t="s">
        <v>12467</v>
      </c>
      <c r="C247" s="159" t="s">
        <v>13394</v>
      </c>
      <c r="D247" s="159" t="s">
        <v>13888</v>
      </c>
      <c r="E247" s="160" t="s">
        <v>12469</v>
      </c>
      <c r="F247" s="197" t="s">
        <v>15322</v>
      </c>
      <c r="G247" s="197" t="s">
        <v>15323</v>
      </c>
      <c r="H247" s="197" t="s">
        <v>15324</v>
      </c>
      <c r="I247" s="197" t="s">
        <v>15301</v>
      </c>
      <c r="J247" s="197" t="s">
        <v>15325</v>
      </c>
    </row>
    <row r="248" customFormat="false" ht="32.35" hidden="false" customHeight="true" outlineLevel="0" collapsed="false">
      <c r="A248" s="197" t="s">
        <v>15326</v>
      </c>
      <c r="B248" s="159" t="s">
        <v>12467</v>
      </c>
      <c r="C248" s="159" t="s">
        <v>13540</v>
      </c>
      <c r="D248" s="159" t="s">
        <v>14005</v>
      </c>
      <c r="E248" s="160" t="s">
        <v>12126</v>
      </c>
      <c r="F248" s="197" t="s">
        <v>15327</v>
      </c>
      <c r="G248" s="197" t="s">
        <v>15328</v>
      </c>
      <c r="H248" s="197" t="s">
        <v>15329</v>
      </c>
      <c r="I248" s="197" t="s">
        <v>15301</v>
      </c>
      <c r="J248" s="197" t="s">
        <v>15330</v>
      </c>
    </row>
    <row r="249" customFormat="false" ht="43.3" hidden="false" customHeight="true" outlineLevel="0" collapsed="false">
      <c r="A249" s="197" t="s">
        <v>15331</v>
      </c>
      <c r="B249" s="159" t="s">
        <v>12475</v>
      </c>
      <c r="C249" s="159" t="s">
        <v>13200</v>
      </c>
      <c r="D249" s="159" t="s">
        <v>13900</v>
      </c>
      <c r="E249" s="160" t="s">
        <v>12126</v>
      </c>
      <c r="F249" s="197" t="s">
        <v>15332</v>
      </c>
      <c r="G249" s="197" t="s">
        <v>15333</v>
      </c>
      <c r="H249" s="197" t="s">
        <v>15334</v>
      </c>
      <c r="I249" s="197" t="s">
        <v>15301</v>
      </c>
      <c r="J249" s="197" t="s">
        <v>15335</v>
      </c>
    </row>
    <row r="250" customFormat="false" ht="43.3" hidden="false" customHeight="true" outlineLevel="0" collapsed="false">
      <c r="A250" s="197" t="s">
        <v>15336</v>
      </c>
      <c r="B250" s="159" t="s">
        <v>12467</v>
      </c>
      <c r="C250" s="159" t="s">
        <v>12663</v>
      </c>
      <c r="D250" s="159" t="s">
        <v>13780</v>
      </c>
      <c r="E250" s="160" t="s">
        <v>12533</v>
      </c>
      <c r="F250" s="197" t="s">
        <v>15337</v>
      </c>
      <c r="G250" s="197" t="s">
        <v>15338</v>
      </c>
      <c r="H250" s="197" t="s">
        <v>15339</v>
      </c>
      <c r="I250" s="197" t="s">
        <v>15301</v>
      </c>
      <c r="J250" s="197" t="s">
        <v>15340</v>
      </c>
    </row>
    <row r="251" customFormat="false" ht="43.3" hidden="false" customHeight="true" outlineLevel="0" collapsed="false">
      <c r="A251" s="197" t="s">
        <v>15341</v>
      </c>
      <c r="B251" s="159" t="s">
        <v>12467</v>
      </c>
      <c r="C251" s="159" t="s">
        <v>3887</v>
      </c>
      <c r="D251" s="159" t="s">
        <v>13918</v>
      </c>
      <c r="E251" s="160" t="s">
        <v>12126</v>
      </c>
      <c r="F251" s="197" t="s">
        <v>15342</v>
      </c>
      <c r="G251" s="197" t="s">
        <v>15343</v>
      </c>
      <c r="H251" s="197" t="s">
        <v>15344</v>
      </c>
      <c r="I251" s="197" t="s">
        <v>15301</v>
      </c>
      <c r="J251" s="197" t="s">
        <v>15345</v>
      </c>
    </row>
    <row r="252" customFormat="false" ht="43.3" hidden="false" customHeight="true" outlineLevel="0" collapsed="false">
      <c r="A252" s="197" t="s">
        <v>15346</v>
      </c>
      <c r="B252" s="159" t="s">
        <v>12475</v>
      </c>
      <c r="C252" s="159" t="s">
        <v>12754</v>
      </c>
      <c r="D252" s="159" t="s">
        <v>13826</v>
      </c>
      <c r="E252" s="160" t="s">
        <v>12469</v>
      </c>
      <c r="F252" s="197" t="s">
        <v>15347</v>
      </c>
      <c r="G252" s="197" t="s">
        <v>14397</v>
      </c>
      <c r="H252" s="197" t="s">
        <v>15348</v>
      </c>
      <c r="I252" s="197" t="s">
        <v>15301</v>
      </c>
      <c r="J252" s="197" t="s">
        <v>15349</v>
      </c>
    </row>
    <row r="253" customFormat="false" ht="43.3" hidden="false" customHeight="true" outlineLevel="0" collapsed="false">
      <c r="A253" s="197" t="s">
        <v>15350</v>
      </c>
      <c r="B253" s="159" t="s">
        <v>12467</v>
      </c>
      <c r="C253" s="159" t="s">
        <v>13106</v>
      </c>
      <c r="D253" s="159" t="s">
        <v>13906</v>
      </c>
      <c r="E253" s="160" t="s">
        <v>12126</v>
      </c>
      <c r="F253" s="197" t="s">
        <v>15298</v>
      </c>
      <c r="G253" s="197" t="s">
        <v>15351</v>
      </c>
      <c r="H253" s="197" t="s">
        <v>15352</v>
      </c>
      <c r="I253" s="197" t="s">
        <v>15301</v>
      </c>
      <c r="J253" s="197" t="s">
        <v>15353</v>
      </c>
    </row>
    <row r="254" customFormat="false" ht="43.3" hidden="false" customHeight="true" outlineLevel="0" collapsed="false">
      <c r="A254" s="197" t="s">
        <v>15354</v>
      </c>
      <c r="B254" s="159" t="s">
        <v>12475</v>
      </c>
      <c r="C254" s="159" t="s">
        <v>12823</v>
      </c>
      <c r="D254" s="159" t="s">
        <v>13826</v>
      </c>
      <c r="E254" s="160" t="s">
        <v>12469</v>
      </c>
      <c r="F254" s="197" t="s">
        <v>15355</v>
      </c>
      <c r="G254" s="197" t="s">
        <v>15005</v>
      </c>
      <c r="H254" s="197" t="s">
        <v>15356</v>
      </c>
      <c r="I254" s="197" t="s">
        <v>15301</v>
      </c>
      <c r="J254" s="197" t="s">
        <v>15357</v>
      </c>
    </row>
    <row r="255" customFormat="false" ht="32.35" hidden="false" customHeight="true" outlineLevel="0" collapsed="false">
      <c r="A255" s="197" t="s">
        <v>15358</v>
      </c>
      <c r="B255" s="159" t="s">
        <v>12467</v>
      </c>
      <c r="C255" s="159" t="s">
        <v>4524</v>
      </c>
      <c r="D255" s="159" t="s">
        <v>13833</v>
      </c>
      <c r="E255" s="160" t="s">
        <v>12126</v>
      </c>
      <c r="F255" s="197" t="s">
        <v>15062</v>
      </c>
      <c r="G255" s="197" t="s">
        <v>15359</v>
      </c>
      <c r="H255" s="197" t="s">
        <v>15360</v>
      </c>
      <c r="I255" s="197" t="s">
        <v>15301</v>
      </c>
      <c r="J255" s="197" t="s">
        <v>15361</v>
      </c>
    </row>
    <row r="256" customFormat="false" ht="43.3" hidden="false" customHeight="true" outlineLevel="0" collapsed="false">
      <c r="A256" s="197" t="s">
        <v>15362</v>
      </c>
      <c r="B256" s="159" t="s">
        <v>12467</v>
      </c>
      <c r="C256" s="159" t="s">
        <v>13026</v>
      </c>
      <c r="D256" s="159" t="s">
        <v>13891</v>
      </c>
      <c r="E256" s="160" t="s">
        <v>12127</v>
      </c>
      <c r="F256" s="197" t="s">
        <v>15363</v>
      </c>
      <c r="G256" s="197" t="s">
        <v>15364</v>
      </c>
      <c r="H256" s="197" t="s">
        <v>15365</v>
      </c>
      <c r="I256" s="197" t="s">
        <v>15301</v>
      </c>
      <c r="J256" s="197" t="s">
        <v>15366</v>
      </c>
    </row>
    <row r="257" customFormat="false" ht="43.3" hidden="false" customHeight="true" outlineLevel="0" collapsed="false">
      <c r="A257" s="197" t="s">
        <v>15367</v>
      </c>
      <c r="B257" s="159" t="s">
        <v>12467</v>
      </c>
      <c r="C257" s="159" t="s">
        <v>12599</v>
      </c>
      <c r="D257" s="159" t="s">
        <v>13791</v>
      </c>
      <c r="E257" s="160" t="s">
        <v>12496</v>
      </c>
      <c r="F257" s="197" t="s">
        <v>15368</v>
      </c>
      <c r="G257" s="197" t="s">
        <v>15369</v>
      </c>
      <c r="H257" s="197" t="s">
        <v>15370</v>
      </c>
      <c r="I257" s="197" t="s">
        <v>15301</v>
      </c>
      <c r="J257" s="197" t="s">
        <v>15371</v>
      </c>
    </row>
    <row r="258" customFormat="false" ht="87.1" hidden="false" customHeight="true" outlineLevel="0" collapsed="false">
      <c r="A258" s="197" t="s">
        <v>15372</v>
      </c>
      <c r="B258" s="159" t="s">
        <v>12467</v>
      </c>
      <c r="C258" s="159" t="s">
        <v>2727</v>
      </c>
      <c r="D258" s="159" t="s">
        <v>13749</v>
      </c>
      <c r="E258" s="160" t="s">
        <v>12126</v>
      </c>
      <c r="F258" s="197" t="s">
        <v>14663</v>
      </c>
      <c r="G258" s="197" t="s">
        <v>15373</v>
      </c>
      <c r="H258" s="197" t="s">
        <v>15374</v>
      </c>
      <c r="I258" s="197" t="s">
        <v>15301</v>
      </c>
      <c r="J258" s="197" t="s">
        <v>15375</v>
      </c>
    </row>
    <row r="259" customFormat="false" ht="43.3" hidden="false" customHeight="true" outlineLevel="0" collapsed="false">
      <c r="A259" s="197" t="s">
        <v>15376</v>
      </c>
      <c r="B259" s="159" t="s">
        <v>12475</v>
      </c>
      <c r="C259" s="159" t="s">
        <v>12730</v>
      </c>
      <c r="D259" s="159" t="s">
        <v>13826</v>
      </c>
      <c r="E259" s="160" t="s">
        <v>12469</v>
      </c>
      <c r="F259" s="197" t="s">
        <v>15377</v>
      </c>
      <c r="G259" s="197" t="s">
        <v>15378</v>
      </c>
      <c r="H259" s="197" t="s">
        <v>15379</v>
      </c>
      <c r="I259" s="197" t="s">
        <v>15301</v>
      </c>
      <c r="J259" s="197" t="s">
        <v>15380</v>
      </c>
    </row>
    <row r="260" customFormat="false" ht="54.25" hidden="false" customHeight="true" outlineLevel="0" collapsed="false">
      <c r="A260" s="197" t="s">
        <v>15381</v>
      </c>
      <c r="B260" s="159" t="s">
        <v>12475</v>
      </c>
      <c r="C260" s="159" t="s">
        <v>12736</v>
      </c>
      <c r="D260" s="159" t="s">
        <v>13826</v>
      </c>
      <c r="E260" s="160" t="s">
        <v>12469</v>
      </c>
      <c r="F260" s="197" t="s">
        <v>15382</v>
      </c>
      <c r="G260" s="197" t="s">
        <v>14825</v>
      </c>
      <c r="H260" s="197" t="s">
        <v>15383</v>
      </c>
      <c r="I260" s="197" t="s">
        <v>15301</v>
      </c>
      <c r="J260" s="197" t="s">
        <v>15384</v>
      </c>
    </row>
    <row r="261" customFormat="false" ht="32.35" hidden="false" customHeight="true" outlineLevel="0" collapsed="false">
      <c r="A261" s="197" t="s">
        <v>15385</v>
      </c>
      <c r="B261" s="159" t="s">
        <v>12467</v>
      </c>
      <c r="C261" s="159" t="s">
        <v>13569</v>
      </c>
      <c r="D261" s="159" t="s">
        <v>14047</v>
      </c>
      <c r="E261" s="160" t="s">
        <v>12127</v>
      </c>
      <c r="F261" s="197" t="s">
        <v>15386</v>
      </c>
      <c r="G261" s="197" t="s">
        <v>15387</v>
      </c>
      <c r="H261" s="197" t="s">
        <v>15388</v>
      </c>
      <c r="I261" s="197" t="s">
        <v>15301</v>
      </c>
      <c r="J261" s="197" t="s">
        <v>15389</v>
      </c>
    </row>
    <row r="262" customFormat="false" ht="43.3" hidden="false" customHeight="true" outlineLevel="0" collapsed="false">
      <c r="A262" s="197" t="s">
        <v>15390</v>
      </c>
      <c r="B262" s="159" t="s">
        <v>12467</v>
      </c>
      <c r="C262" s="159" t="s">
        <v>13195</v>
      </c>
      <c r="D262" s="159" t="s">
        <v>13948</v>
      </c>
      <c r="E262" s="160" t="s">
        <v>12126</v>
      </c>
      <c r="F262" s="197" t="s">
        <v>15391</v>
      </c>
      <c r="G262" s="197" t="s">
        <v>15392</v>
      </c>
      <c r="H262" s="197" t="s">
        <v>15393</v>
      </c>
      <c r="I262" s="197" t="s">
        <v>15301</v>
      </c>
      <c r="J262" s="197" t="s">
        <v>15394</v>
      </c>
    </row>
    <row r="263" customFormat="false" ht="43.3" hidden="false" customHeight="true" outlineLevel="0" collapsed="false">
      <c r="A263" s="197" t="s">
        <v>15395</v>
      </c>
      <c r="B263" s="159" t="s">
        <v>12475</v>
      </c>
      <c r="C263" s="159" t="s">
        <v>12829</v>
      </c>
      <c r="D263" s="159" t="s">
        <v>13826</v>
      </c>
      <c r="E263" s="160" t="s">
        <v>12469</v>
      </c>
      <c r="F263" s="197" t="s">
        <v>15396</v>
      </c>
      <c r="G263" s="197" t="s">
        <v>15397</v>
      </c>
      <c r="H263" s="197" t="s">
        <v>15398</v>
      </c>
      <c r="I263" s="197" t="s">
        <v>15301</v>
      </c>
      <c r="J263" s="197" t="s">
        <v>15399</v>
      </c>
    </row>
    <row r="264" customFormat="false" ht="54.25" hidden="false" customHeight="true" outlineLevel="0" collapsed="false">
      <c r="A264" s="197" t="s">
        <v>15400</v>
      </c>
      <c r="B264" s="159" t="s">
        <v>12467</v>
      </c>
      <c r="C264" s="159" t="s">
        <v>13562</v>
      </c>
      <c r="D264" s="159" t="s">
        <v>14037</v>
      </c>
      <c r="E264" s="160" t="s">
        <v>12127</v>
      </c>
      <c r="F264" s="197" t="s">
        <v>15401</v>
      </c>
      <c r="G264" s="197" t="s">
        <v>15402</v>
      </c>
      <c r="H264" s="197" t="s">
        <v>15403</v>
      </c>
      <c r="I264" s="197" t="s">
        <v>15301</v>
      </c>
      <c r="J264" s="197" t="s">
        <v>15404</v>
      </c>
    </row>
    <row r="265" customFormat="false" ht="43.3" hidden="false" customHeight="true" outlineLevel="0" collapsed="false">
      <c r="A265" s="197" t="s">
        <v>15405</v>
      </c>
      <c r="B265" s="159" t="s">
        <v>12475</v>
      </c>
      <c r="C265" s="159" t="s">
        <v>12802</v>
      </c>
      <c r="D265" s="159" t="s">
        <v>13826</v>
      </c>
      <c r="E265" s="160" t="s">
        <v>12469</v>
      </c>
      <c r="F265" s="197" t="s">
        <v>15406</v>
      </c>
      <c r="G265" s="197" t="s">
        <v>14473</v>
      </c>
      <c r="H265" s="197" t="s">
        <v>15407</v>
      </c>
      <c r="I265" s="197" t="s">
        <v>15408</v>
      </c>
      <c r="J265" s="197" t="s">
        <v>15409</v>
      </c>
    </row>
    <row r="266" customFormat="false" ht="43.3" hidden="false" customHeight="true" outlineLevel="0" collapsed="false">
      <c r="A266" s="197" t="s">
        <v>15410</v>
      </c>
      <c r="B266" s="159" t="s">
        <v>12475</v>
      </c>
      <c r="C266" s="159" t="s">
        <v>12769</v>
      </c>
      <c r="D266" s="159" t="s">
        <v>13826</v>
      </c>
      <c r="E266" s="160" t="s">
        <v>12469</v>
      </c>
      <c r="F266" s="197" t="s">
        <v>15411</v>
      </c>
      <c r="G266" s="197" t="s">
        <v>14967</v>
      </c>
      <c r="H266" s="197" t="s">
        <v>15412</v>
      </c>
      <c r="I266" s="197" t="s">
        <v>15408</v>
      </c>
      <c r="J266" s="197" t="s">
        <v>15413</v>
      </c>
    </row>
    <row r="267" customFormat="false" ht="87.1" hidden="false" customHeight="true" outlineLevel="0" collapsed="false">
      <c r="A267" s="197" t="s">
        <v>15414</v>
      </c>
      <c r="B267" s="159" t="s">
        <v>12467</v>
      </c>
      <c r="C267" s="159" t="s">
        <v>2693</v>
      </c>
      <c r="D267" s="159" t="s">
        <v>13749</v>
      </c>
      <c r="E267" s="160" t="s">
        <v>12126</v>
      </c>
      <c r="F267" s="197" t="s">
        <v>15415</v>
      </c>
      <c r="G267" s="197" t="s">
        <v>15073</v>
      </c>
      <c r="H267" s="197" t="s">
        <v>15416</v>
      </c>
      <c r="I267" s="197" t="s">
        <v>15408</v>
      </c>
      <c r="J267" s="197" t="s">
        <v>15417</v>
      </c>
    </row>
    <row r="268" customFormat="false" ht="43.3" hidden="false" customHeight="true" outlineLevel="0" collapsed="false">
      <c r="A268" s="197" t="s">
        <v>15418</v>
      </c>
      <c r="B268" s="159" t="s">
        <v>12467</v>
      </c>
      <c r="C268" s="159" t="s">
        <v>13220</v>
      </c>
      <c r="D268" s="159" t="s">
        <v>13960</v>
      </c>
      <c r="E268" s="160" t="s">
        <v>12126</v>
      </c>
      <c r="F268" s="197" t="s">
        <v>15419</v>
      </c>
      <c r="G268" s="197" t="s">
        <v>15420</v>
      </c>
      <c r="H268" s="197" t="s">
        <v>15421</v>
      </c>
      <c r="I268" s="197" t="s">
        <v>15408</v>
      </c>
      <c r="J268" s="197" t="s">
        <v>15422</v>
      </c>
    </row>
    <row r="269" customFormat="false" ht="43.3" hidden="false" customHeight="true" outlineLevel="0" collapsed="false">
      <c r="A269" s="197" t="s">
        <v>15423</v>
      </c>
      <c r="B269" s="159" t="s">
        <v>12467</v>
      </c>
      <c r="C269" s="159" t="s">
        <v>13497</v>
      </c>
      <c r="D269" s="159" t="s">
        <v>14022</v>
      </c>
      <c r="E269" s="160" t="s">
        <v>12127</v>
      </c>
      <c r="F269" s="197" t="s">
        <v>15424</v>
      </c>
      <c r="G269" s="197" t="s">
        <v>15425</v>
      </c>
      <c r="H269" s="197" t="s">
        <v>15426</v>
      </c>
      <c r="I269" s="197" t="s">
        <v>15408</v>
      </c>
      <c r="J269" s="197" t="s">
        <v>15427</v>
      </c>
    </row>
    <row r="270" customFormat="false" ht="43.3" hidden="false" customHeight="true" outlineLevel="0" collapsed="false">
      <c r="A270" s="197" t="s">
        <v>15428</v>
      </c>
      <c r="B270" s="159" t="s">
        <v>12467</v>
      </c>
      <c r="C270" s="159" t="s">
        <v>13108</v>
      </c>
      <c r="D270" s="159" t="s">
        <v>13906</v>
      </c>
      <c r="E270" s="160" t="s">
        <v>12126</v>
      </c>
      <c r="F270" s="197" t="s">
        <v>14658</v>
      </c>
      <c r="G270" s="197" t="s">
        <v>15429</v>
      </c>
      <c r="H270" s="197" t="s">
        <v>15430</v>
      </c>
      <c r="I270" s="197" t="s">
        <v>15408</v>
      </c>
      <c r="J270" s="197" t="s">
        <v>15431</v>
      </c>
    </row>
    <row r="271" customFormat="false" ht="76.15" hidden="false" customHeight="true" outlineLevel="0" collapsed="false">
      <c r="A271" s="197" t="s">
        <v>15432</v>
      </c>
      <c r="B271" s="159" t="s">
        <v>12467</v>
      </c>
      <c r="C271" s="159" t="s">
        <v>13378</v>
      </c>
      <c r="D271" s="159" t="s">
        <v>13737</v>
      </c>
      <c r="E271" s="160" t="s">
        <v>12126</v>
      </c>
      <c r="F271" s="197" t="s">
        <v>15433</v>
      </c>
      <c r="G271" s="197" t="s">
        <v>15434</v>
      </c>
      <c r="H271" s="197" t="s">
        <v>15435</v>
      </c>
      <c r="I271" s="197" t="s">
        <v>15408</v>
      </c>
      <c r="J271" s="197" t="s">
        <v>15436</v>
      </c>
    </row>
    <row r="272" customFormat="false" ht="54.25" hidden="false" customHeight="true" outlineLevel="0" collapsed="false">
      <c r="A272" s="197" t="s">
        <v>15437</v>
      </c>
      <c r="B272" s="159" t="s">
        <v>12475</v>
      </c>
      <c r="C272" s="159" t="s">
        <v>12733</v>
      </c>
      <c r="D272" s="159" t="s">
        <v>13826</v>
      </c>
      <c r="E272" s="160" t="s">
        <v>12469</v>
      </c>
      <c r="F272" s="197" t="s">
        <v>15314</v>
      </c>
      <c r="G272" s="197" t="s">
        <v>15438</v>
      </c>
      <c r="H272" s="197" t="s">
        <v>15439</v>
      </c>
      <c r="I272" s="197" t="s">
        <v>15408</v>
      </c>
      <c r="J272" s="197" t="s">
        <v>15440</v>
      </c>
    </row>
    <row r="273" customFormat="false" ht="32.35" hidden="false" customHeight="true" outlineLevel="0" collapsed="false">
      <c r="A273" s="197" t="s">
        <v>15441</v>
      </c>
      <c r="B273" s="159" t="s">
        <v>12475</v>
      </c>
      <c r="C273" s="159" t="s">
        <v>12958</v>
      </c>
      <c r="D273" s="159" t="s">
        <v>13860</v>
      </c>
      <c r="E273" s="160" t="s">
        <v>12469</v>
      </c>
      <c r="F273" s="197" t="s">
        <v>15442</v>
      </c>
      <c r="G273" s="197" t="s">
        <v>14949</v>
      </c>
      <c r="H273" s="197" t="s">
        <v>15443</v>
      </c>
      <c r="I273" s="197" t="s">
        <v>15408</v>
      </c>
      <c r="J273" s="197" t="s">
        <v>15444</v>
      </c>
    </row>
    <row r="274" customFormat="false" ht="76.15" hidden="false" customHeight="true" outlineLevel="0" collapsed="false">
      <c r="A274" s="197" t="s">
        <v>15445</v>
      </c>
      <c r="B274" s="159" t="s">
        <v>12467</v>
      </c>
      <c r="C274" s="159" t="s">
        <v>13464</v>
      </c>
      <c r="D274" s="159" t="s">
        <v>14021</v>
      </c>
      <c r="E274" s="160" t="s">
        <v>12126</v>
      </c>
      <c r="F274" s="197" t="s">
        <v>15446</v>
      </c>
      <c r="G274" s="197" t="s">
        <v>15447</v>
      </c>
      <c r="H274" s="197" t="s">
        <v>15448</v>
      </c>
      <c r="I274" s="197" t="s">
        <v>15408</v>
      </c>
      <c r="J274" s="197" t="s">
        <v>15449</v>
      </c>
    </row>
    <row r="275" customFormat="false" ht="32.35" hidden="false" customHeight="true" outlineLevel="0" collapsed="false">
      <c r="A275" s="197" t="s">
        <v>15450</v>
      </c>
      <c r="B275" s="159" t="s">
        <v>12467</v>
      </c>
      <c r="C275" s="159" t="s">
        <v>13571</v>
      </c>
      <c r="D275" s="159" t="s">
        <v>14047</v>
      </c>
      <c r="E275" s="160" t="s">
        <v>12126</v>
      </c>
      <c r="F275" s="197" t="s">
        <v>15451</v>
      </c>
      <c r="G275" s="197" t="s">
        <v>15121</v>
      </c>
      <c r="H275" s="197" t="s">
        <v>15452</v>
      </c>
      <c r="I275" s="197" t="s">
        <v>15408</v>
      </c>
      <c r="J275" s="197" t="s">
        <v>15453</v>
      </c>
    </row>
    <row r="276" customFormat="false" ht="43.3" hidden="false" customHeight="true" outlineLevel="0" collapsed="false">
      <c r="A276" s="197" t="s">
        <v>15454</v>
      </c>
      <c r="B276" s="159" t="s">
        <v>12475</v>
      </c>
      <c r="C276" s="159" t="s">
        <v>12763</v>
      </c>
      <c r="D276" s="159" t="s">
        <v>13826</v>
      </c>
      <c r="E276" s="160" t="s">
        <v>12469</v>
      </c>
      <c r="F276" s="197" t="s">
        <v>15455</v>
      </c>
      <c r="G276" s="197" t="s">
        <v>15438</v>
      </c>
      <c r="H276" s="197" t="s">
        <v>15456</v>
      </c>
      <c r="I276" s="197" t="s">
        <v>15408</v>
      </c>
      <c r="J276" s="197" t="s">
        <v>15457</v>
      </c>
    </row>
    <row r="277" customFormat="false" ht="43.3" hidden="false" customHeight="true" outlineLevel="0" collapsed="false">
      <c r="A277" s="197" t="s">
        <v>15458</v>
      </c>
      <c r="B277" s="159" t="s">
        <v>12475</v>
      </c>
      <c r="C277" s="159" t="s">
        <v>12772</v>
      </c>
      <c r="D277" s="159" t="s">
        <v>13826</v>
      </c>
      <c r="E277" s="160" t="s">
        <v>12469</v>
      </c>
      <c r="F277" s="197" t="s">
        <v>15459</v>
      </c>
      <c r="G277" s="197" t="s">
        <v>14967</v>
      </c>
      <c r="H277" s="197" t="s">
        <v>15460</v>
      </c>
      <c r="I277" s="197" t="s">
        <v>15408</v>
      </c>
      <c r="J277" s="197" t="s">
        <v>15461</v>
      </c>
    </row>
    <row r="278" customFormat="false" ht="43.3" hidden="false" customHeight="true" outlineLevel="0" collapsed="false">
      <c r="A278" s="197" t="s">
        <v>15462</v>
      </c>
      <c r="B278" s="159" t="s">
        <v>12467</v>
      </c>
      <c r="C278" s="159" t="s">
        <v>13368</v>
      </c>
      <c r="D278" s="159" t="s">
        <v>13906</v>
      </c>
      <c r="E278" s="160" t="s">
        <v>12126</v>
      </c>
      <c r="F278" s="197" t="s">
        <v>15463</v>
      </c>
      <c r="G278" s="197" t="s">
        <v>15464</v>
      </c>
      <c r="H278" s="197" t="s">
        <v>15465</v>
      </c>
      <c r="I278" s="197" t="s">
        <v>15408</v>
      </c>
      <c r="J278" s="197" t="s">
        <v>15466</v>
      </c>
    </row>
    <row r="279" customFormat="false" ht="32.35" hidden="false" customHeight="true" outlineLevel="0" collapsed="false">
      <c r="A279" s="197" t="s">
        <v>15467</v>
      </c>
      <c r="B279" s="159" t="s">
        <v>12467</v>
      </c>
      <c r="C279" s="159" t="s">
        <v>4609</v>
      </c>
      <c r="D279" s="159" t="s">
        <v>13833</v>
      </c>
      <c r="E279" s="160" t="s">
        <v>12126</v>
      </c>
      <c r="F279" s="197" t="s">
        <v>14663</v>
      </c>
      <c r="G279" s="197" t="s">
        <v>15468</v>
      </c>
      <c r="H279" s="197" t="s">
        <v>15469</v>
      </c>
      <c r="I279" s="197" t="s">
        <v>15408</v>
      </c>
      <c r="J279" s="197" t="s">
        <v>15470</v>
      </c>
    </row>
    <row r="280" customFormat="false" ht="43.3" hidden="false" customHeight="true" outlineLevel="0" collapsed="false">
      <c r="A280" s="197" t="s">
        <v>15471</v>
      </c>
      <c r="B280" s="159" t="s">
        <v>12467</v>
      </c>
      <c r="C280" s="159" t="s">
        <v>2882</v>
      </c>
      <c r="D280" s="159" t="s">
        <v>13735</v>
      </c>
      <c r="E280" s="160" t="s">
        <v>12126</v>
      </c>
      <c r="F280" s="197" t="s">
        <v>14131</v>
      </c>
      <c r="G280" s="197" t="s">
        <v>15472</v>
      </c>
      <c r="H280" s="197" t="s">
        <v>15472</v>
      </c>
      <c r="I280" s="197" t="s">
        <v>15408</v>
      </c>
      <c r="J280" s="197" t="s">
        <v>15473</v>
      </c>
    </row>
    <row r="281" customFormat="false" ht="43.3" hidden="false" customHeight="true" outlineLevel="0" collapsed="false">
      <c r="A281" s="197" t="s">
        <v>15474</v>
      </c>
      <c r="B281" s="159" t="s">
        <v>12475</v>
      </c>
      <c r="C281" s="159" t="s">
        <v>12760</v>
      </c>
      <c r="D281" s="159" t="s">
        <v>13826</v>
      </c>
      <c r="E281" s="160" t="s">
        <v>12469</v>
      </c>
      <c r="F281" s="197" t="s">
        <v>15475</v>
      </c>
      <c r="G281" s="197" t="s">
        <v>14397</v>
      </c>
      <c r="H281" s="197" t="s">
        <v>15476</v>
      </c>
      <c r="I281" s="197" t="s">
        <v>15408</v>
      </c>
      <c r="J281" s="197" t="s">
        <v>15477</v>
      </c>
    </row>
    <row r="282" customFormat="false" ht="43.3" hidden="false" customHeight="true" outlineLevel="0" collapsed="false">
      <c r="A282" s="197" t="s">
        <v>15478</v>
      </c>
      <c r="B282" s="159" t="s">
        <v>12467</v>
      </c>
      <c r="C282" s="159" t="s">
        <v>3894</v>
      </c>
      <c r="D282" s="159" t="s">
        <v>13918</v>
      </c>
      <c r="E282" s="160" t="s">
        <v>12126</v>
      </c>
      <c r="F282" s="197" t="s">
        <v>15062</v>
      </c>
      <c r="G282" s="197" t="s">
        <v>15479</v>
      </c>
      <c r="H282" s="197" t="s">
        <v>15480</v>
      </c>
      <c r="I282" s="197" t="s">
        <v>15408</v>
      </c>
      <c r="J282" s="197" t="s">
        <v>15481</v>
      </c>
    </row>
    <row r="283" customFormat="false" ht="43.3" hidden="false" customHeight="true" outlineLevel="0" collapsed="false">
      <c r="A283" s="197" t="s">
        <v>15482</v>
      </c>
      <c r="B283" s="159" t="s">
        <v>12467</v>
      </c>
      <c r="C283" s="159" t="s">
        <v>5044</v>
      </c>
      <c r="D283" s="159" t="s">
        <v>13772</v>
      </c>
      <c r="E283" s="160" t="s">
        <v>12469</v>
      </c>
      <c r="F283" s="197" t="s">
        <v>15483</v>
      </c>
      <c r="G283" s="197" t="s">
        <v>15484</v>
      </c>
      <c r="H283" s="197" t="s">
        <v>15485</v>
      </c>
      <c r="I283" s="197" t="s">
        <v>15408</v>
      </c>
      <c r="J283" s="197" t="s">
        <v>15486</v>
      </c>
    </row>
    <row r="284" customFormat="false" ht="43.3" hidden="false" customHeight="true" outlineLevel="0" collapsed="false">
      <c r="A284" s="197" t="s">
        <v>15487</v>
      </c>
      <c r="B284" s="159" t="s">
        <v>12475</v>
      </c>
      <c r="C284" s="159" t="s">
        <v>12476</v>
      </c>
      <c r="D284" s="159" t="s">
        <v>13752</v>
      </c>
      <c r="E284" s="160" t="s">
        <v>12126</v>
      </c>
      <c r="F284" s="197" t="s">
        <v>14131</v>
      </c>
      <c r="G284" s="197" t="s">
        <v>15488</v>
      </c>
      <c r="H284" s="197" t="s">
        <v>15488</v>
      </c>
      <c r="I284" s="197" t="s">
        <v>15408</v>
      </c>
      <c r="J284" s="197" t="s">
        <v>15489</v>
      </c>
    </row>
    <row r="285" customFormat="false" ht="32.35" hidden="false" customHeight="true" outlineLevel="0" collapsed="false">
      <c r="A285" s="197" t="s">
        <v>15490</v>
      </c>
      <c r="B285" s="159" t="s">
        <v>12475</v>
      </c>
      <c r="C285" s="159" t="s">
        <v>12976</v>
      </c>
      <c r="D285" s="159" t="s">
        <v>13881</v>
      </c>
      <c r="E285" s="160" t="s">
        <v>12469</v>
      </c>
      <c r="F285" s="197" t="s">
        <v>15491</v>
      </c>
      <c r="G285" s="197" t="s">
        <v>15492</v>
      </c>
      <c r="H285" s="197" t="s">
        <v>15493</v>
      </c>
      <c r="I285" s="197" t="s">
        <v>15408</v>
      </c>
      <c r="J285" s="197" t="s">
        <v>15494</v>
      </c>
    </row>
    <row r="286" customFormat="false" ht="32.35" hidden="false" customHeight="true" outlineLevel="0" collapsed="false">
      <c r="A286" s="197" t="s">
        <v>15495</v>
      </c>
      <c r="B286" s="159" t="s">
        <v>12467</v>
      </c>
      <c r="C286" s="159" t="s">
        <v>13702</v>
      </c>
      <c r="D286" s="159" t="s">
        <v>13763</v>
      </c>
      <c r="E286" s="160" t="s">
        <v>12126</v>
      </c>
      <c r="F286" s="197" t="s">
        <v>14902</v>
      </c>
      <c r="G286" s="197" t="s">
        <v>15496</v>
      </c>
      <c r="H286" s="197" t="s">
        <v>15497</v>
      </c>
      <c r="I286" s="197" t="s">
        <v>15408</v>
      </c>
      <c r="J286" s="197" t="s">
        <v>15498</v>
      </c>
    </row>
    <row r="287" customFormat="false" ht="54.25" hidden="false" customHeight="true" outlineLevel="0" collapsed="false">
      <c r="A287" s="197" t="s">
        <v>15499</v>
      </c>
      <c r="B287" s="159" t="s">
        <v>12467</v>
      </c>
      <c r="C287" s="159" t="s">
        <v>13650</v>
      </c>
      <c r="D287" s="159" t="s">
        <v>13742</v>
      </c>
      <c r="E287" s="160" t="s">
        <v>12126</v>
      </c>
      <c r="F287" s="197" t="s">
        <v>15500</v>
      </c>
      <c r="G287" s="197" t="s">
        <v>15501</v>
      </c>
      <c r="H287" s="197" t="s">
        <v>15502</v>
      </c>
      <c r="I287" s="197" t="s">
        <v>15408</v>
      </c>
      <c r="J287" s="197" t="s">
        <v>15503</v>
      </c>
    </row>
    <row r="288" customFormat="false" ht="32.35" hidden="false" customHeight="true" outlineLevel="0" collapsed="false">
      <c r="A288" s="197" t="s">
        <v>15504</v>
      </c>
      <c r="B288" s="159" t="s">
        <v>12475</v>
      </c>
      <c r="C288" s="159" t="s">
        <v>12993</v>
      </c>
      <c r="D288" s="159" t="s">
        <v>13881</v>
      </c>
      <c r="E288" s="160" t="s">
        <v>12469</v>
      </c>
      <c r="F288" s="197" t="s">
        <v>15505</v>
      </c>
      <c r="G288" s="197" t="s">
        <v>14566</v>
      </c>
      <c r="H288" s="197" t="s">
        <v>15506</v>
      </c>
      <c r="I288" s="197" t="s">
        <v>15408</v>
      </c>
      <c r="J288" s="197" t="s">
        <v>15507</v>
      </c>
    </row>
    <row r="289" customFormat="false" ht="32.35" hidden="false" customHeight="true" outlineLevel="0" collapsed="false">
      <c r="A289" s="197" t="s">
        <v>15508</v>
      </c>
      <c r="B289" s="159" t="s">
        <v>12467</v>
      </c>
      <c r="C289" s="159" t="s">
        <v>4600</v>
      </c>
      <c r="D289" s="159" t="s">
        <v>13833</v>
      </c>
      <c r="E289" s="160" t="s">
        <v>12126</v>
      </c>
      <c r="F289" s="197" t="s">
        <v>14508</v>
      </c>
      <c r="G289" s="197" t="s">
        <v>15509</v>
      </c>
      <c r="H289" s="197" t="s">
        <v>15510</v>
      </c>
      <c r="I289" s="197" t="s">
        <v>15408</v>
      </c>
      <c r="J289" s="197" t="s">
        <v>15511</v>
      </c>
    </row>
    <row r="290" customFormat="false" ht="65.2" hidden="false" customHeight="true" outlineLevel="0" collapsed="false">
      <c r="A290" s="197" t="s">
        <v>15512</v>
      </c>
      <c r="B290" s="159" t="s">
        <v>12467</v>
      </c>
      <c r="C290" s="159" t="s">
        <v>13164</v>
      </c>
      <c r="D290" s="159" t="s">
        <v>13921</v>
      </c>
      <c r="E290" s="160" t="s">
        <v>12126</v>
      </c>
      <c r="F290" s="197" t="s">
        <v>15513</v>
      </c>
      <c r="G290" s="197" t="s">
        <v>15514</v>
      </c>
      <c r="H290" s="197" t="s">
        <v>15515</v>
      </c>
      <c r="I290" s="197" t="s">
        <v>15408</v>
      </c>
      <c r="J290" s="197" t="s">
        <v>15516</v>
      </c>
    </row>
    <row r="291" customFormat="false" ht="30.8" hidden="false" customHeight="true" outlineLevel="0" collapsed="false">
      <c r="A291" s="197" t="s">
        <v>15517</v>
      </c>
      <c r="B291" s="159" t="s">
        <v>12475</v>
      </c>
      <c r="C291" s="159" t="s">
        <v>12852</v>
      </c>
      <c r="D291" s="159" t="s">
        <v>13849</v>
      </c>
      <c r="E291" s="160" t="s">
        <v>12127</v>
      </c>
      <c r="F291" s="197" t="s">
        <v>15518</v>
      </c>
      <c r="G291" s="197" t="s">
        <v>14521</v>
      </c>
      <c r="H291" s="197" t="s">
        <v>15519</v>
      </c>
      <c r="I291" s="197" t="s">
        <v>15408</v>
      </c>
      <c r="J291" s="197" t="s">
        <v>15520</v>
      </c>
    </row>
    <row r="292" customFormat="false" ht="43.3" hidden="false" customHeight="true" outlineLevel="0" collapsed="false">
      <c r="A292" s="197" t="s">
        <v>15521</v>
      </c>
      <c r="B292" s="159" t="s">
        <v>12467</v>
      </c>
      <c r="C292" s="159" t="s">
        <v>13064</v>
      </c>
      <c r="D292" s="159" t="s">
        <v>13891</v>
      </c>
      <c r="E292" s="160" t="s">
        <v>12126</v>
      </c>
      <c r="F292" s="197" t="s">
        <v>15522</v>
      </c>
      <c r="G292" s="197" t="s">
        <v>15523</v>
      </c>
      <c r="H292" s="197" t="s">
        <v>15524</v>
      </c>
      <c r="I292" s="197" t="s">
        <v>15408</v>
      </c>
      <c r="J292" s="197" t="s">
        <v>15525</v>
      </c>
    </row>
    <row r="293" customFormat="false" ht="32.35" hidden="false" customHeight="true" outlineLevel="0" collapsed="false">
      <c r="A293" s="197" t="s">
        <v>15526</v>
      </c>
      <c r="B293" s="159" t="s">
        <v>12467</v>
      </c>
      <c r="C293" s="159" t="s">
        <v>13704</v>
      </c>
      <c r="D293" s="159" t="s">
        <v>13879</v>
      </c>
      <c r="E293" s="160" t="s">
        <v>12126</v>
      </c>
      <c r="F293" s="197" t="s">
        <v>14902</v>
      </c>
      <c r="G293" s="197" t="s">
        <v>15527</v>
      </c>
      <c r="H293" s="197" t="s">
        <v>15528</v>
      </c>
      <c r="I293" s="197" t="s">
        <v>15408</v>
      </c>
      <c r="J293" s="197" t="s">
        <v>15529</v>
      </c>
    </row>
    <row r="294" customFormat="false" ht="43.3" hidden="false" customHeight="true" outlineLevel="0" collapsed="false">
      <c r="A294" s="197" t="s">
        <v>15530</v>
      </c>
      <c r="B294" s="159" t="s">
        <v>12467</v>
      </c>
      <c r="C294" s="159" t="s">
        <v>13102</v>
      </c>
      <c r="D294" s="159" t="s">
        <v>13906</v>
      </c>
      <c r="E294" s="160" t="s">
        <v>12126</v>
      </c>
      <c r="F294" s="197" t="s">
        <v>14791</v>
      </c>
      <c r="G294" s="197" t="s">
        <v>15531</v>
      </c>
      <c r="H294" s="197" t="s">
        <v>15532</v>
      </c>
      <c r="I294" s="197" t="s">
        <v>15408</v>
      </c>
      <c r="J294" s="197" t="s">
        <v>15533</v>
      </c>
    </row>
    <row r="295" customFormat="false" ht="32.35" hidden="false" customHeight="true" outlineLevel="0" collapsed="false">
      <c r="A295" s="197" t="s">
        <v>15534</v>
      </c>
      <c r="B295" s="159" t="s">
        <v>12467</v>
      </c>
      <c r="C295" s="159" t="s">
        <v>1820</v>
      </c>
      <c r="D295" s="159" t="s">
        <v>13828</v>
      </c>
      <c r="E295" s="160" t="s">
        <v>12126</v>
      </c>
      <c r="F295" s="197" t="s">
        <v>15535</v>
      </c>
      <c r="G295" s="197" t="s">
        <v>15536</v>
      </c>
      <c r="H295" s="197" t="s">
        <v>15537</v>
      </c>
      <c r="I295" s="197" t="s">
        <v>15408</v>
      </c>
      <c r="J295" s="197" t="s">
        <v>15538</v>
      </c>
    </row>
    <row r="296" customFormat="false" ht="32.35" hidden="false" customHeight="true" outlineLevel="0" collapsed="false">
      <c r="A296" s="197" t="s">
        <v>15539</v>
      </c>
      <c r="B296" s="159" t="s">
        <v>12475</v>
      </c>
      <c r="C296" s="159" t="s">
        <v>13661</v>
      </c>
      <c r="D296" s="159" t="s">
        <v>13862</v>
      </c>
      <c r="E296" s="160" t="s">
        <v>12126</v>
      </c>
      <c r="F296" s="197" t="s">
        <v>15500</v>
      </c>
      <c r="G296" s="197" t="s">
        <v>15540</v>
      </c>
      <c r="H296" s="197" t="s">
        <v>15541</v>
      </c>
      <c r="I296" s="197" t="s">
        <v>15408</v>
      </c>
      <c r="J296" s="197" t="s">
        <v>15542</v>
      </c>
    </row>
    <row r="297" customFormat="false" ht="43.3" hidden="false" customHeight="true" outlineLevel="0" collapsed="false">
      <c r="A297" s="197" t="s">
        <v>15543</v>
      </c>
      <c r="B297" s="159" t="s">
        <v>12475</v>
      </c>
      <c r="C297" s="159" t="s">
        <v>12757</v>
      </c>
      <c r="D297" s="159" t="s">
        <v>13826</v>
      </c>
      <c r="E297" s="160" t="s">
        <v>12469</v>
      </c>
      <c r="F297" s="197" t="s">
        <v>15368</v>
      </c>
      <c r="G297" s="197" t="s">
        <v>14397</v>
      </c>
      <c r="H297" s="197" t="s">
        <v>15544</v>
      </c>
      <c r="I297" s="197" t="s">
        <v>15408</v>
      </c>
      <c r="J297" s="197" t="s">
        <v>15545</v>
      </c>
    </row>
    <row r="298" customFormat="false" ht="43.3" hidden="false" customHeight="true" outlineLevel="0" collapsed="false">
      <c r="A298" s="197" t="s">
        <v>15546</v>
      </c>
      <c r="B298" s="159" t="s">
        <v>12467</v>
      </c>
      <c r="C298" s="159" t="s">
        <v>13179</v>
      </c>
      <c r="D298" s="159" t="s">
        <v>13948</v>
      </c>
      <c r="E298" s="160" t="s">
        <v>12127</v>
      </c>
      <c r="F298" s="197" t="s">
        <v>15547</v>
      </c>
      <c r="G298" s="197" t="s">
        <v>15548</v>
      </c>
      <c r="H298" s="197" t="s">
        <v>15549</v>
      </c>
      <c r="I298" s="197" t="s">
        <v>15408</v>
      </c>
      <c r="J298" s="197" t="s">
        <v>15550</v>
      </c>
    </row>
    <row r="299" customFormat="false" ht="54.25" hidden="false" customHeight="true" outlineLevel="0" collapsed="false">
      <c r="A299" s="197" t="s">
        <v>15551</v>
      </c>
      <c r="B299" s="159" t="s">
        <v>12475</v>
      </c>
      <c r="C299" s="159" t="s">
        <v>13597</v>
      </c>
      <c r="D299" s="159" t="s">
        <v>14019</v>
      </c>
      <c r="E299" s="160" t="s">
        <v>12127</v>
      </c>
      <c r="F299" s="197" t="s">
        <v>15552</v>
      </c>
      <c r="G299" s="197" t="s">
        <v>15553</v>
      </c>
      <c r="H299" s="197" t="s">
        <v>15554</v>
      </c>
      <c r="I299" s="197" t="s">
        <v>15408</v>
      </c>
      <c r="J299" s="197" t="s">
        <v>15555</v>
      </c>
    </row>
    <row r="300" customFormat="false" ht="43.3" hidden="false" customHeight="true" outlineLevel="0" collapsed="false">
      <c r="A300" s="197" t="s">
        <v>15556</v>
      </c>
      <c r="B300" s="159" t="s">
        <v>12475</v>
      </c>
      <c r="C300" s="159" t="s">
        <v>12725</v>
      </c>
      <c r="D300" s="159" t="s">
        <v>13826</v>
      </c>
      <c r="E300" s="160" t="s">
        <v>12469</v>
      </c>
      <c r="F300" s="197" t="s">
        <v>15557</v>
      </c>
      <c r="G300" s="197" t="s">
        <v>15558</v>
      </c>
      <c r="H300" s="197" t="s">
        <v>15559</v>
      </c>
      <c r="I300" s="197" t="s">
        <v>15408</v>
      </c>
      <c r="J300" s="197" t="s">
        <v>15560</v>
      </c>
    </row>
    <row r="301" customFormat="false" ht="32.35" hidden="false" customHeight="true" outlineLevel="0" collapsed="false">
      <c r="A301" s="197" t="s">
        <v>15561</v>
      </c>
      <c r="B301" s="159" t="s">
        <v>12467</v>
      </c>
      <c r="C301" s="159" t="s">
        <v>13296</v>
      </c>
      <c r="D301" s="159" t="s">
        <v>13833</v>
      </c>
      <c r="E301" s="160" t="s">
        <v>12126</v>
      </c>
      <c r="F301" s="197" t="s">
        <v>15207</v>
      </c>
      <c r="G301" s="197" t="s">
        <v>15562</v>
      </c>
      <c r="H301" s="197" t="s">
        <v>15563</v>
      </c>
      <c r="I301" s="197" t="s">
        <v>15408</v>
      </c>
      <c r="J301" s="197" t="s">
        <v>15564</v>
      </c>
    </row>
    <row r="302" customFormat="false" ht="43.3" hidden="false" customHeight="true" outlineLevel="0" collapsed="false">
      <c r="A302" s="197" t="s">
        <v>15565</v>
      </c>
      <c r="B302" s="159" t="s">
        <v>12467</v>
      </c>
      <c r="C302" s="159" t="s">
        <v>13183</v>
      </c>
      <c r="D302" s="159" t="s">
        <v>13948</v>
      </c>
      <c r="E302" s="160" t="s">
        <v>12127</v>
      </c>
      <c r="F302" s="197" t="s">
        <v>15566</v>
      </c>
      <c r="G302" s="197" t="s">
        <v>15567</v>
      </c>
      <c r="H302" s="197" t="s">
        <v>15568</v>
      </c>
      <c r="I302" s="197" t="s">
        <v>15408</v>
      </c>
      <c r="J302" s="197" t="s">
        <v>15569</v>
      </c>
    </row>
    <row r="303" customFormat="false" ht="76.15" hidden="false" customHeight="true" outlineLevel="0" collapsed="false">
      <c r="A303" s="197" t="s">
        <v>15570</v>
      </c>
      <c r="B303" s="159" t="s">
        <v>12467</v>
      </c>
      <c r="C303" s="159" t="s">
        <v>13522</v>
      </c>
      <c r="D303" s="159" t="s">
        <v>13737</v>
      </c>
      <c r="E303" s="160" t="s">
        <v>12126</v>
      </c>
      <c r="F303" s="197" t="s">
        <v>15571</v>
      </c>
      <c r="G303" s="197" t="s">
        <v>15572</v>
      </c>
      <c r="H303" s="197" t="s">
        <v>15573</v>
      </c>
      <c r="I303" s="197" t="s">
        <v>15408</v>
      </c>
      <c r="J303" s="197" t="s">
        <v>15574</v>
      </c>
    </row>
    <row r="304" customFormat="false" ht="32.35" hidden="false" customHeight="true" outlineLevel="0" collapsed="false">
      <c r="A304" s="197" t="s">
        <v>15575</v>
      </c>
      <c r="B304" s="159" t="s">
        <v>12467</v>
      </c>
      <c r="C304" s="159" t="s">
        <v>13392</v>
      </c>
      <c r="D304" s="159" t="s">
        <v>14005</v>
      </c>
      <c r="E304" s="160" t="s">
        <v>12126</v>
      </c>
      <c r="F304" s="197" t="s">
        <v>15576</v>
      </c>
      <c r="G304" s="197" t="s">
        <v>15577</v>
      </c>
      <c r="H304" s="197" t="s">
        <v>15578</v>
      </c>
      <c r="I304" s="197" t="s">
        <v>15408</v>
      </c>
      <c r="J304" s="197" t="s">
        <v>15579</v>
      </c>
    </row>
    <row r="305" customFormat="false" ht="43.3" hidden="false" customHeight="true" outlineLevel="0" collapsed="false">
      <c r="A305" s="197" t="s">
        <v>15580</v>
      </c>
      <c r="B305" s="159" t="s">
        <v>12467</v>
      </c>
      <c r="C305" s="159" t="s">
        <v>13356</v>
      </c>
      <c r="D305" s="159" t="s">
        <v>13918</v>
      </c>
      <c r="E305" s="160" t="s">
        <v>12126</v>
      </c>
      <c r="F305" s="197" t="s">
        <v>14663</v>
      </c>
      <c r="G305" s="197" t="s">
        <v>15581</v>
      </c>
      <c r="H305" s="197" t="s">
        <v>15582</v>
      </c>
      <c r="I305" s="197" t="s">
        <v>15583</v>
      </c>
      <c r="J305" s="197" t="s">
        <v>15584</v>
      </c>
    </row>
    <row r="306" customFormat="false" ht="76.15" hidden="false" customHeight="true" outlineLevel="0" collapsed="false">
      <c r="A306" s="197" t="s">
        <v>15585</v>
      </c>
      <c r="B306" s="159" t="s">
        <v>12467</v>
      </c>
      <c r="C306" s="159" t="s">
        <v>13462</v>
      </c>
      <c r="D306" s="159" t="s">
        <v>13737</v>
      </c>
      <c r="E306" s="160" t="s">
        <v>12126</v>
      </c>
      <c r="F306" s="197" t="s">
        <v>14711</v>
      </c>
      <c r="G306" s="197" t="s">
        <v>15586</v>
      </c>
      <c r="H306" s="197" t="s">
        <v>15587</v>
      </c>
      <c r="I306" s="197" t="s">
        <v>15583</v>
      </c>
      <c r="J306" s="197" t="s">
        <v>15588</v>
      </c>
    </row>
    <row r="307" customFormat="false" ht="43.3" hidden="false" customHeight="true" outlineLevel="0" collapsed="false">
      <c r="A307" s="197" t="s">
        <v>15589</v>
      </c>
      <c r="B307" s="159" t="s">
        <v>12467</v>
      </c>
      <c r="C307" s="159" t="s">
        <v>3247</v>
      </c>
      <c r="D307" s="159" t="s">
        <v>13918</v>
      </c>
      <c r="E307" s="160" t="s">
        <v>12127</v>
      </c>
      <c r="F307" s="197" t="s">
        <v>15590</v>
      </c>
      <c r="G307" s="197" t="s">
        <v>15591</v>
      </c>
      <c r="H307" s="197" t="s">
        <v>15592</v>
      </c>
      <c r="I307" s="197" t="s">
        <v>15583</v>
      </c>
      <c r="J307" s="197" t="s">
        <v>15593</v>
      </c>
    </row>
    <row r="308" customFormat="false" ht="43.3" hidden="false" customHeight="true" outlineLevel="0" collapsed="false">
      <c r="A308" s="197" t="s">
        <v>15594</v>
      </c>
      <c r="B308" s="159" t="s">
        <v>12467</v>
      </c>
      <c r="C308" s="159" t="s">
        <v>13062</v>
      </c>
      <c r="D308" s="159" t="s">
        <v>13891</v>
      </c>
      <c r="E308" s="160" t="s">
        <v>12126</v>
      </c>
      <c r="F308" s="197" t="s">
        <v>15595</v>
      </c>
      <c r="G308" s="197" t="s">
        <v>15233</v>
      </c>
      <c r="H308" s="197" t="s">
        <v>15596</v>
      </c>
      <c r="I308" s="197" t="s">
        <v>15583</v>
      </c>
      <c r="J308" s="197" t="s">
        <v>15597</v>
      </c>
    </row>
    <row r="309" customFormat="false" ht="43.3" hidden="false" customHeight="true" outlineLevel="0" collapsed="false">
      <c r="A309" s="197" t="s">
        <v>15598</v>
      </c>
      <c r="B309" s="159" t="s">
        <v>12467</v>
      </c>
      <c r="C309" s="159" t="s">
        <v>3892</v>
      </c>
      <c r="D309" s="159" t="s">
        <v>13918</v>
      </c>
      <c r="E309" s="160" t="s">
        <v>12126</v>
      </c>
      <c r="F309" s="197" t="s">
        <v>14160</v>
      </c>
      <c r="G309" s="197" t="s">
        <v>15599</v>
      </c>
      <c r="H309" s="197" t="s">
        <v>15600</v>
      </c>
      <c r="I309" s="197" t="s">
        <v>15583</v>
      </c>
      <c r="J309" s="197" t="s">
        <v>15601</v>
      </c>
    </row>
    <row r="310" customFormat="false" ht="43.3" hidden="false" customHeight="true" outlineLevel="0" collapsed="false">
      <c r="A310" s="197" t="s">
        <v>15602</v>
      </c>
      <c r="B310" s="159" t="s">
        <v>12467</v>
      </c>
      <c r="C310" s="159" t="s">
        <v>13082</v>
      </c>
      <c r="D310" s="159" t="s">
        <v>13891</v>
      </c>
      <c r="E310" s="160" t="s">
        <v>12126</v>
      </c>
      <c r="F310" s="197" t="s">
        <v>14658</v>
      </c>
      <c r="G310" s="197" t="s">
        <v>15603</v>
      </c>
      <c r="H310" s="197" t="s">
        <v>15604</v>
      </c>
      <c r="I310" s="197" t="s">
        <v>15583</v>
      </c>
      <c r="J310" s="197" t="s">
        <v>15605</v>
      </c>
    </row>
    <row r="311" customFormat="false" ht="87.1" hidden="false" customHeight="true" outlineLevel="0" collapsed="false">
      <c r="A311" s="197" t="s">
        <v>15606</v>
      </c>
      <c r="B311" s="159" t="s">
        <v>12467</v>
      </c>
      <c r="C311" s="159" t="s">
        <v>2725</v>
      </c>
      <c r="D311" s="159" t="s">
        <v>13749</v>
      </c>
      <c r="E311" s="160" t="s">
        <v>12126</v>
      </c>
      <c r="F311" s="197" t="s">
        <v>14663</v>
      </c>
      <c r="G311" s="197" t="s">
        <v>15607</v>
      </c>
      <c r="H311" s="197" t="s">
        <v>15608</v>
      </c>
      <c r="I311" s="197" t="s">
        <v>15583</v>
      </c>
      <c r="J311" s="197" t="s">
        <v>15609</v>
      </c>
    </row>
    <row r="312" customFormat="false" ht="32.35" hidden="false" customHeight="true" outlineLevel="0" collapsed="false">
      <c r="A312" s="197" t="s">
        <v>15610</v>
      </c>
      <c r="B312" s="159" t="s">
        <v>12467</v>
      </c>
      <c r="C312" s="159" t="s">
        <v>4584</v>
      </c>
      <c r="D312" s="159" t="s">
        <v>13833</v>
      </c>
      <c r="E312" s="160" t="s">
        <v>12126</v>
      </c>
      <c r="F312" s="197" t="s">
        <v>15500</v>
      </c>
      <c r="G312" s="197" t="s">
        <v>15611</v>
      </c>
      <c r="H312" s="197" t="s">
        <v>15612</v>
      </c>
      <c r="I312" s="197" t="s">
        <v>15583</v>
      </c>
      <c r="J312" s="197" t="s">
        <v>15613</v>
      </c>
    </row>
    <row r="313" customFormat="false" ht="87.1" hidden="false" customHeight="true" outlineLevel="0" collapsed="false">
      <c r="A313" s="197" t="s">
        <v>15614</v>
      </c>
      <c r="B313" s="159" t="s">
        <v>12467</v>
      </c>
      <c r="C313" s="159" t="s">
        <v>2723</v>
      </c>
      <c r="D313" s="159" t="s">
        <v>13749</v>
      </c>
      <c r="E313" s="160" t="s">
        <v>12126</v>
      </c>
      <c r="F313" s="197" t="s">
        <v>14674</v>
      </c>
      <c r="G313" s="197" t="s">
        <v>15615</v>
      </c>
      <c r="H313" s="197" t="s">
        <v>15616</v>
      </c>
      <c r="I313" s="197" t="s">
        <v>15583</v>
      </c>
      <c r="J313" s="197" t="s">
        <v>15617</v>
      </c>
    </row>
    <row r="314" customFormat="false" ht="32.35" hidden="false" customHeight="true" outlineLevel="0" collapsed="false">
      <c r="A314" s="197" t="s">
        <v>15618</v>
      </c>
      <c r="B314" s="159" t="s">
        <v>12467</v>
      </c>
      <c r="C314" s="159" t="s">
        <v>13123</v>
      </c>
      <c r="D314" s="159" t="s">
        <v>13916</v>
      </c>
      <c r="E314" s="160" t="s">
        <v>12126</v>
      </c>
      <c r="F314" s="197" t="s">
        <v>14131</v>
      </c>
      <c r="G314" s="197" t="s">
        <v>15619</v>
      </c>
      <c r="H314" s="197" t="s">
        <v>15619</v>
      </c>
      <c r="I314" s="197" t="s">
        <v>15583</v>
      </c>
      <c r="J314" s="197" t="s">
        <v>15620</v>
      </c>
    </row>
    <row r="315" customFormat="false" ht="30.8" hidden="false" customHeight="true" outlineLevel="0" collapsed="false">
      <c r="A315" s="197" t="s">
        <v>15621</v>
      </c>
      <c r="B315" s="159" t="s">
        <v>12475</v>
      </c>
      <c r="C315" s="159" t="s">
        <v>12840</v>
      </c>
      <c r="D315" s="159" t="s">
        <v>13849</v>
      </c>
      <c r="E315" s="160" t="s">
        <v>12469</v>
      </c>
      <c r="F315" s="197" t="s">
        <v>15622</v>
      </c>
      <c r="G315" s="197" t="s">
        <v>15623</v>
      </c>
      <c r="H315" s="197" t="s">
        <v>15624</v>
      </c>
      <c r="I315" s="197" t="s">
        <v>15583</v>
      </c>
      <c r="J315" s="197" t="s">
        <v>15625</v>
      </c>
    </row>
    <row r="316" customFormat="false" ht="32.35" hidden="false" customHeight="true" outlineLevel="0" collapsed="false">
      <c r="A316" s="197" t="s">
        <v>15626</v>
      </c>
      <c r="B316" s="159" t="s">
        <v>12467</v>
      </c>
      <c r="C316" s="159" t="s">
        <v>12653</v>
      </c>
      <c r="D316" s="159" t="s">
        <v>13800</v>
      </c>
      <c r="E316" s="160" t="s">
        <v>12469</v>
      </c>
      <c r="F316" s="197" t="s">
        <v>14391</v>
      </c>
      <c r="G316" s="197" t="s">
        <v>15627</v>
      </c>
      <c r="H316" s="197" t="s">
        <v>15628</v>
      </c>
      <c r="I316" s="197" t="s">
        <v>15583</v>
      </c>
      <c r="J316" s="197" t="s">
        <v>15629</v>
      </c>
    </row>
    <row r="317" customFormat="false" ht="65.2" hidden="false" customHeight="true" outlineLevel="0" collapsed="false">
      <c r="A317" s="197" t="s">
        <v>15630</v>
      </c>
      <c r="B317" s="159" t="s">
        <v>12467</v>
      </c>
      <c r="C317" s="159" t="s">
        <v>13146</v>
      </c>
      <c r="D317" s="159" t="s">
        <v>13921</v>
      </c>
      <c r="E317" s="160" t="s">
        <v>12126</v>
      </c>
      <c r="F317" s="197" t="s">
        <v>15500</v>
      </c>
      <c r="G317" s="197" t="s">
        <v>15631</v>
      </c>
      <c r="H317" s="197" t="s">
        <v>15632</v>
      </c>
      <c r="I317" s="197" t="s">
        <v>15583</v>
      </c>
      <c r="J317" s="197" t="s">
        <v>15633</v>
      </c>
    </row>
    <row r="318" customFormat="false" ht="43.3" hidden="false" customHeight="true" outlineLevel="0" collapsed="false">
      <c r="A318" s="197" t="s">
        <v>15634</v>
      </c>
      <c r="B318" s="159" t="s">
        <v>12467</v>
      </c>
      <c r="C318" s="159" t="s">
        <v>13197</v>
      </c>
      <c r="D318" s="159" t="s">
        <v>13948</v>
      </c>
      <c r="E318" s="160" t="s">
        <v>12126</v>
      </c>
      <c r="F318" s="197" t="s">
        <v>14160</v>
      </c>
      <c r="G318" s="197" t="s">
        <v>15635</v>
      </c>
      <c r="H318" s="197" t="s">
        <v>15636</v>
      </c>
      <c r="I318" s="197" t="s">
        <v>15583</v>
      </c>
      <c r="J318" s="197" t="s">
        <v>15637</v>
      </c>
    </row>
    <row r="319" customFormat="false" ht="32.35" hidden="false" customHeight="true" outlineLevel="0" collapsed="false">
      <c r="A319" s="197" t="s">
        <v>15638</v>
      </c>
      <c r="B319" s="159" t="s">
        <v>12467</v>
      </c>
      <c r="C319" s="159" t="s">
        <v>5557</v>
      </c>
      <c r="D319" s="159" t="s">
        <v>13802</v>
      </c>
      <c r="E319" s="160" t="s">
        <v>12127</v>
      </c>
      <c r="F319" s="197" t="s">
        <v>15639</v>
      </c>
      <c r="G319" s="197" t="s">
        <v>14893</v>
      </c>
      <c r="H319" s="197" t="s">
        <v>15640</v>
      </c>
      <c r="I319" s="197" t="s">
        <v>15583</v>
      </c>
      <c r="J319" s="197" t="s">
        <v>15641</v>
      </c>
    </row>
    <row r="320" customFormat="false" ht="43.3" hidden="false" customHeight="true" outlineLevel="0" collapsed="false">
      <c r="A320" s="197" t="s">
        <v>15642</v>
      </c>
      <c r="B320" s="159" t="s">
        <v>12467</v>
      </c>
      <c r="C320" s="159" t="s">
        <v>13066</v>
      </c>
      <c r="D320" s="159" t="s">
        <v>13891</v>
      </c>
      <c r="E320" s="160" t="s">
        <v>12126</v>
      </c>
      <c r="F320" s="197" t="s">
        <v>15643</v>
      </c>
      <c r="G320" s="197" t="s">
        <v>15644</v>
      </c>
      <c r="H320" s="197" t="s">
        <v>15645</v>
      </c>
      <c r="I320" s="197" t="s">
        <v>15583</v>
      </c>
      <c r="J320" s="197" t="s">
        <v>15646</v>
      </c>
    </row>
    <row r="321" customFormat="false" ht="54.25" hidden="false" customHeight="true" outlineLevel="0" collapsed="false">
      <c r="A321" s="197" t="s">
        <v>15647</v>
      </c>
      <c r="B321" s="159" t="s">
        <v>12475</v>
      </c>
      <c r="C321" s="159" t="s">
        <v>13630</v>
      </c>
      <c r="D321" s="159" t="s">
        <v>14019</v>
      </c>
      <c r="E321" s="160" t="s">
        <v>12127</v>
      </c>
      <c r="F321" s="197" t="s">
        <v>14508</v>
      </c>
      <c r="G321" s="197" t="s">
        <v>15648</v>
      </c>
      <c r="H321" s="197" t="s">
        <v>15649</v>
      </c>
      <c r="I321" s="197" t="s">
        <v>15583</v>
      </c>
      <c r="J321" s="197" t="s">
        <v>15650</v>
      </c>
    </row>
    <row r="322" customFormat="false" ht="30.8" hidden="false" customHeight="true" outlineLevel="0" collapsed="false">
      <c r="A322" s="197" t="s">
        <v>15651</v>
      </c>
      <c r="B322" s="159" t="s">
        <v>12467</v>
      </c>
      <c r="C322" s="159" t="s">
        <v>10552</v>
      </c>
      <c r="D322" s="159" t="s">
        <v>13720</v>
      </c>
      <c r="E322" s="160" t="s">
        <v>12126</v>
      </c>
      <c r="F322" s="197" t="s">
        <v>14131</v>
      </c>
      <c r="G322" s="197" t="s">
        <v>15652</v>
      </c>
      <c r="H322" s="197" t="s">
        <v>15653</v>
      </c>
      <c r="I322" s="197" t="s">
        <v>15583</v>
      </c>
      <c r="J322" s="197" t="s">
        <v>15654</v>
      </c>
    </row>
    <row r="323" customFormat="false" ht="87.1" hidden="false" customHeight="true" outlineLevel="0" collapsed="false">
      <c r="A323" s="197" t="s">
        <v>15655</v>
      </c>
      <c r="B323" s="159" t="s">
        <v>12467</v>
      </c>
      <c r="C323" s="159" t="s">
        <v>2718</v>
      </c>
      <c r="D323" s="159" t="s">
        <v>13749</v>
      </c>
      <c r="E323" s="160" t="s">
        <v>12126</v>
      </c>
      <c r="F323" s="197" t="s">
        <v>14663</v>
      </c>
      <c r="G323" s="197" t="s">
        <v>15656</v>
      </c>
      <c r="H323" s="197" t="s">
        <v>15657</v>
      </c>
      <c r="I323" s="197" t="s">
        <v>15583</v>
      </c>
      <c r="J323" s="197" t="s">
        <v>15658</v>
      </c>
    </row>
    <row r="324" customFormat="false" ht="32.35" hidden="false" customHeight="true" outlineLevel="0" collapsed="false">
      <c r="A324" s="197" t="s">
        <v>15659</v>
      </c>
      <c r="B324" s="159" t="s">
        <v>12475</v>
      </c>
      <c r="C324" s="159" t="s">
        <v>13685</v>
      </c>
      <c r="D324" s="159" t="s">
        <v>13862</v>
      </c>
      <c r="E324" s="160" t="s">
        <v>12469</v>
      </c>
      <c r="F324" s="197" t="s">
        <v>15660</v>
      </c>
      <c r="G324" s="197" t="s">
        <v>15661</v>
      </c>
      <c r="H324" s="197" t="s">
        <v>15662</v>
      </c>
      <c r="I324" s="197" t="s">
        <v>15583</v>
      </c>
      <c r="J324" s="197" t="s">
        <v>15663</v>
      </c>
    </row>
    <row r="325" customFormat="false" ht="43.3" hidden="false" customHeight="true" outlineLevel="0" collapsed="false">
      <c r="A325" s="197" t="s">
        <v>15664</v>
      </c>
      <c r="B325" s="159" t="s">
        <v>12467</v>
      </c>
      <c r="C325" s="159" t="s">
        <v>13187</v>
      </c>
      <c r="D325" s="159" t="s">
        <v>13948</v>
      </c>
      <c r="E325" s="160" t="s">
        <v>12126</v>
      </c>
      <c r="F325" s="197" t="s">
        <v>15087</v>
      </c>
      <c r="G325" s="197" t="s">
        <v>15665</v>
      </c>
      <c r="H325" s="197" t="s">
        <v>15666</v>
      </c>
      <c r="I325" s="197" t="s">
        <v>15583</v>
      </c>
      <c r="J325" s="197" t="s">
        <v>15667</v>
      </c>
    </row>
    <row r="326" customFormat="false" ht="43.3" hidden="false" customHeight="true" outlineLevel="0" collapsed="false">
      <c r="A326" s="197" t="s">
        <v>15668</v>
      </c>
      <c r="B326" s="159" t="s">
        <v>12475</v>
      </c>
      <c r="C326" s="159" t="s">
        <v>13258</v>
      </c>
      <c r="D326" s="159" t="s">
        <v>13900</v>
      </c>
      <c r="E326" s="160" t="s">
        <v>12126</v>
      </c>
      <c r="F326" s="197" t="s">
        <v>14618</v>
      </c>
      <c r="G326" s="197" t="s">
        <v>14962</v>
      </c>
      <c r="H326" s="197" t="s">
        <v>15669</v>
      </c>
      <c r="I326" s="197" t="s">
        <v>15583</v>
      </c>
      <c r="J326" s="197" t="s">
        <v>15670</v>
      </c>
    </row>
    <row r="327" customFormat="false" ht="43.3" hidden="false" customHeight="true" outlineLevel="0" collapsed="false">
      <c r="A327" s="197" t="s">
        <v>15671</v>
      </c>
      <c r="B327" s="159" t="s">
        <v>12467</v>
      </c>
      <c r="C327" s="159" t="s">
        <v>13068</v>
      </c>
      <c r="D327" s="159" t="s">
        <v>13891</v>
      </c>
      <c r="E327" s="160" t="s">
        <v>12126</v>
      </c>
      <c r="F327" s="197" t="s">
        <v>15419</v>
      </c>
      <c r="G327" s="197" t="s">
        <v>15672</v>
      </c>
      <c r="H327" s="197" t="s">
        <v>15673</v>
      </c>
      <c r="I327" s="197" t="s">
        <v>15583</v>
      </c>
      <c r="J327" s="197" t="s">
        <v>15674</v>
      </c>
    </row>
    <row r="328" customFormat="false" ht="54.25" hidden="false" customHeight="true" outlineLevel="0" collapsed="false">
      <c r="A328" s="197" t="s">
        <v>15675</v>
      </c>
      <c r="B328" s="159" t="s">
        <v>12467</v>
      </c>
      <c r="C328" s="159" t="s">
        <v>13558</v>
      </c>
      <c r="D328" s="159" t="s">
        <v>14037</v>
      </c>
      <c r="E328" s="160" t="s">
        <v>12127</v>
      </c>
      <c r="F328" s="197" t="s">
        <v>15401</v>
      </c>
      <c r="G328" s="197" t="s">
        <v>15676</v>
      </c>
      <c r="H328" s="197" t="s">
        <v>15677</v>
      </c>
      <c r="I328" s="197" t="s">
        <v>15583</v>
      </c>
      <c r="J328" s="197" t="s">
        <v>15678</v>
      </c>
    </row>
    <row r="329" customFormat="false" ht="32.35" hidden="false" customHeight="true" outlineLevel="0" collapsed="false">
      <c r="A329" s="197" t="s">
        <v>15679</v>
      </c>
      <c r="B329" s="159" t="s">
        <v>12475</v>
      </c>
      <c r="C329" s="159" t="s">
        <v>13313</v>
      </c>
      <c r="D329" s="159" t="s">
        <v>13900</v>
      </c>
      <c r="E329" s="160" t="s">
        <v>12126</v>
      </c>
      <c r="F329" s="197" t="s">
        <v>15463</v>
      </c>
      <c r="G329" s="197" t="s">
        <v>15680</v>
      </c>
      <c r="H329" s="197" t="s">
        <v>15681</v>
      </c>
      <c r="I329" s="197" t="s">
        <v>15583</v>
      </c>
      <c r="J329" s="197" t="s">
        <v>15682</v>
      </c>
    </row>
    <row r="330" customFormat="false" ht="43.3" hidden="false" customHeight="true" outlineLevel="0" collapsed="false">
      <c r="A330" s="197" t="s">
        <v>15683</v>
      </c>
      <c r="B330" s="159" t="s">
        <v>12467</v>
      </c>
      <c r="C330" s="159" t="s">
        <v>13104</v>
      </c>
      <c r="D330" s="159" t="s">
        <v>13906</v>
      </c>
      <c r="E330" s="160" t="s">
        <v>12126</v>
      </c>
      <c r="F330" s="197" t="s">
        <v>15684</v>
      </c>
      <c r="G330" s="197" t="s">
        <v>15685</v>
      </c>
      <c r="H330" s="197" t="s">
        <v>15686</v>
      </c>
      <c r="I330" s="197" t="s">
        <v>15583</v>
      </c>
      <c r="J330" s="197" t="s">
        <v>15687</v>
      </c>
    </row>
    <row r="331" customFormat="false" ht="43.3" hidden="false" customHeight="true" outlineLevel="0" collapsed="false">
      <c r="A331" s="197" t="s">
        <v>15688</v>
      </c>
      <c r="B331" s="159" t="s">
        <v>12467</v>
      </c>
      <c r="C331" s="159" t="s">
        <v>4599</v>
      </c>
      <c r="D331" s="159" t="s">
        <v>13833</v>
      </c>
      <c r="E331" s="160" t="s">
        <v>12126</v>
      </c>
      <c r="F331" s="197" t="s">
        <v>14663</v>
      </c>
      <c r="G331" s="197" t="s">
        <v>15689</v>
      </c>
      <c r="H331" s="197" t="s">
        <v>15690</v>
      </c>
      <c r="I331" s="197" t="s">
        <v>15583</v>
      </c>
      <c r="J331" s="197" t="s">
        <v>15691</v>
      </c>
    </row>
    <row r="332" customFormat="false" ht="43.3" hidden="false" customHeight="true" outlineLevel="0" collapsed="false">
      <c r="A332" s="197" t="s">
        <v>15692</v>
      </c>
      <c r="B332" s="159" t="s">
        <v>12467</v>
      </c>
      <c r="C332" s="159" t="s">
        <v>2676</v>
      </c>
      <c r="D332" s="159" t="s">
        <v>13941</v>
      </c>
      <c r="E332" s="160" t="s">
        <v>12126</v>
      </c>
      <c r="F332" s="197" t="s">
        <v>14508</v>
      </c>
      <c r="G332" s="197" t="s">
        <v>15693</v>
      </c>
      <c r="H332" s="197" t="s">
        <v>15694</v>
      </c>
      <c r="I332" s="197" t="s">
        <v>15583</v>
      </c>
      <c r="J332" s="197" t="s">
        <v>15695</v>
      </c>
    </row>
    <row r="333" customFormat="false" ht="87.1" hidden="false" customHeight="true" outlineLevel="0" collapsed="false">
      <c r="A333" s="197" t="s">
        <v>15696</v>
      </c>
      <c r="B333" s="159" t="s">
        <v>12467</v>
      </c>
      <c r="C333" s="159" t="s">
        <v>2699</v>
      </c>
      <c r="D333" s="159" t="s">
        <v>13749</v>
      </c>
      <c r="E333" s="160" t="s">
        <v>12126</v>
      </c>
      <c r="F333" s="197" t="s">
        <v>14902</v>
      </c>
      <c r="G333" s="197" t="s">
        <v>15697</v>
      </c>
      <c r="H333" s="197" t="s">
        <v>15698</v>
      </c>
      <c r="I333" s="197" t="s">
        <v>15583</v>
      </c>
      <c r="J333" s="197" t="s">
        <v>15699</v>
      </c>
    </row>
    <row r="334" customFormat="false" ht="65.2" hidden="false" customHeight="true" outlineLevel="0" collapsed="false">
      <c r="A334" s="197" t="s">
        <v>15700</v>
      </c>
      <c r="B334" s="159" t="s">
        <v>12467</v>
      </c>
      <c r="C334" s="159" t="s">
        <v>13148</v>
      </c>
      <c r="D334" s="159" t="s">
        <v>13921</v>
      </c>
      <c r="E334" s="160" t="s">
        <v>12126</v>
      </c>
      <c r="F334" s="197" t="s">
        <v>14674</v>
      </c>
      <c r="G334" s="197" t="s">
        <v>15701</v>
      </c>
      <c r="H334" s="197" t="s">
        <v>15702</v>
      </c>
      <c r="I334" s="197" t="s">
        <v>15583</v>
      </c>
      <c r="J334" s="197" t="s">
        <v>15703</v>
      </c>
    </row>
    <row r="335" customFormat="false" ht="32.35" hidden="false" customHeight="true" outlineLevel="0" collapsed="false">
      <c r="A335" s="197" t="s">
        <v>15704</v>
      </c>
      <c r="B335" s="159" t="s">
        <v>12475</v>
      </c>
      <c r="C335" s="159" t="s">
        <v>15705</v>
      </c>
      <c r="D335" s="159" t="s">
        <v>13862</v>
      </c>
      <c r="E335" s="160" t="s">
        <v>12126</v>
      </c>
      <c r="F335" s="197" t="s">
        <v>14131</v>
      </c>
      <c r="G335" s="197" t="s">
        <v>15706</v>
      </c>
      <c r="H335" s="197" t="s">
        <v>15706</v>
      </c>
      <c r="I335" s="197" t="s">
        <v>15583</v>
      </c>
      <c r="J335" s="197" t="s">
        <v>15707</v>
      </c>
    </row>
    <row r="336" customFormat="false" ht="43.3" hidden="false" customHeight="true" outlineLevel="0" collapsed="false">
      <c r="A336" s="197" t="s">
        <v>15708</v>
      </c>
      <c r="B336" s="159" t="s">
        <v>12467</v>
      </c>
      <c r="C336" s="159" t="s">
        <v>3941</v>
      </c>
      <c r="D336" s="159" t="s">
        <v>13918</v>
      </c>
      <c r="E336" s="160" t="s">
        <v>12126</v>
      </c>
      <c r="F336" s="197" t="s">
        <v>14508</v>
      </c>
      <c r="G336" s="197" t="s">
        <v>15709</v>
      </c>
      <c r="H336" s="197" t="s">
        <v>15710</v>
      </c>
      <c r="I336" s="197" t="s">
        <v>15583</v>
      </c>
      <c r="J336" s="197" t="s">
        <v>15711</v>
      </c>
    </row>
    <row r="337" customFormat="false" ht="43.3" hidden="false" customHeight="true" outlineLevel="0" collapsed="false">
      <c r="A337" s="197" t="s">
        <v>15712</v>
      </c>
      <c r="B337" s="159" t="s">
        <v>12467</v>
      </c>
      <c r="C337" s="159" t="s">
        <v>12692</v>
      </c>
      <c r="D337" s="159" t="s">
        <v>13811</v>
      </c>
      <c r="E337" s="160" t="s">
        <v>12469</v>
      </c>
      <c r="F337" s="197" t="s">
        <v>15713</v>
      </c>
      <c r="G337" s="197" t="s">
        <v>15714</v>
      </c>
      <c r="H337" s="197" t="s">
        <v>15715</v>
      </c>
      <c r="I337" s="197" t="s">
        <v>15583</v>
      </c>
      <c r="J337" s="197" t="s">
        <v>15716</v>
      </c>
    </row>
    <row r="338" customFormat="false" ht="43.3" hidden="false" customHeight="true" outlineLevel="0" collapsed="false">
      <c r="A338" s="197" t="s">
        <v>15717</v>
      </c>
      <c r="B338" s="159" t="s">
        <v>12467</v>
      </c>
      <c r="C338" s="159" t="s">
        <v>13218</v>
      </c>
      <c r="D338" s="159" t="s">
        <v>13960</v>
      </c>
      <c r="E338" s="160" t="s">
        <v>12126</v>
      </c>
      <c r="F338" s="197" t="s">
        <v>15513</v>
      </c>
      <c r="G338" s="197" t="s">
        <v>15718</v>
      </c>
      <c r="H338" s="197" t="s">
        <v>15719</v>
      </c>
      <c r="I338" s="197" t="s">
        <v>15583</v>
      </c>
      <c r="J338" s="197" t="s">
        <v>15720</v>
      </c>
    </row>
    <row r="339" customFormat="false" ht="76.15" hidden="false" customHeight="true" outlineLevel="0" collapsed="false">
      <c r="A339" s="197" t="s">
        <v>15721</v>
      </c>
      <c r="B339" s="159" t="s">
        <v>12467</v>
      </c>
      <c r="C339" s="159" t="s">
        <v>13376</v>
      </c>
      <c r="D339" s="159" t="s">
        <v>13737</v>
      </c>
      <c r="E339" s="160" t="s">
        <v>12127</v>
      </c>
      <c r="F339" s="197" t="s">
        <v>15722</v>
      </c>
      <c r="G339" s="197" t="s">
        <v>15723</v>
      </c>
      <c r="H339" s="197" t="s">
        <v>15724</v>
      </c>
      <c r="I339" s="197" t="s">
        <v>15583</v>
      </c>
      <c r="J339" s="197" t="s">
        <v>15725</v>
      </c>
    </row>
    <row r="340" customFormat="false" ht="54.25" hidden="false" customHeight="true" outlineLevel="0" collapsed="false">
      <c r="A340" s="197" t="s">
        <v>15726</v>
      </c>
      <c r="B340" s="159" t="s">
        <v>12467</v>
      </c>
      <c r="C340" s="159" t="s">
        <v>13637</v>
      </c>
      <c r="D340" s="159" t="s">
        <v>13742</v>
      </c>
      <c r="E340" s="160" t="s">
        <v>12126</v>
      </c>
      <c r="F340" s="197" t="s">
        <v>14534</v>
      </c>
      <c r="G340" s="197" t="s">
        <v>15727</v>
      </c>
      <c r="H340" s="197" t="s">
        <v>15728</v>
      </c>
      <c r="I340" s="197" t="s">
        <v>15583</v>
      </c>
      <c r="J340" s="197" t="s">
        <v>14386</v>
      </c>
    </row>
    <row r="341" customFormat="false" ht="43.3" hidden="false" customHeight="true" outlineLevel="0" collapsed="false">
      <c r="A341" s="197" t="s">
        <v>15729</v>
      </c>
      <c r="B341" s="159" t="s">
        <v>12467</v>
      </c>
      <c r="C341" s="159" t="s">
        <v>13211</v>
      </c>
      <c r="D341" s="159" t="s">
        <v>13948</v>
      </c>
      <c r="E341" s="160" t="s">
        <v>12126</v>
      </c>
      <c r="F341" s="197" t="s">
        <v>15730</v>
      </c>
      <c r="G341" s="197" t="s">
        <v>15731</v>
      </c>
      <c r="H341" s="197" t="s">
        <v>15732</v>
      </c>
      <c r="I341" s="197" t="s">
        <v>15583</v>
      </c>
      <c r="J341" s="197" t="s">
        <v>15733</v>
      </c>
    </row>
    <row r="342" customFormat="false" ht="32.35" hidden="false" customHeight="true" outlineLevel="0" collapsed="false">
      <c r="A342" s="197" t="s">
        <v>15734</v>
      </c>
      <c r="B342" s="159" t="s">
        <v>12467</v>
      </c>
      <c r="C342" s="159" t="s">
        <v>4586</v>
      </c>
      <c r="D342" s="159" t="s">
        <v>13833</v>
      </c>
      <c r="E342" s="160" t="s">
        <v>12126</v>
      </c>
      <c r="F342" s="197" t="s">
        <v>14634</v>
      </c>
      <c r="G342" s="197" t="s">
        <v>15735</v>
      </c>
      <c r="H342" s="197" t="s">
        <v>15736</v>
      </c>
      <c r="I342" s="197" t="s">
        <v>15583</v>
      </c>
      <c r="J342" s="197" t="s">
        <v>15737</v>
      </c>
    </row>
    <row r="343" customFormat="false" ht="76.15" hidden="false" customHeight="true" outlineLevel="0" collapsed="false">
      <c r="A343" s="197" t="s">
        <v>15738</v>
      </c>
      <c r="B343" s="159" t="s">
        <v>12467</v>
      </c>
      <c r="C343" s="159" t="s">
        <v>13528</v>
      </c>
      <c r="D343" s="159" t="s">
        <v>13737</v>
      </c>
      <c r="E343" s="160" t="s">
        <v>12126</v>
      </c>
      <c r="F343" s="197" t="s">
        <v>15271</v>
      </c>
      <c r="G343" s="197" t="s">
        <v>15739</v>
      </c>
      <c r="H343" s="197" t="s">
        <v>15740</v>
      </c>
      <c r="I343" s="197" t="s">
        <v>15583</v>
      </c>
      <c r="J343" s="197" t="s">
        <v>15741</v>
      </c>
    </row>
    <row r="344" customFormat="false" ht="76.15" hidden="false" customHeight="true" outlineLevel="0" collapsed="false">
      <c r="A344" s="197" t="s">
        <v>15742</v>
      </c>
      <c r="B344" s="159" t="s">
        <v>12467</v>
      </c>
      <c r="C344" s="159" t="s">
        <v>13530</v>
      </c>
      <c r="D344" s="159" t="s">
        <v>13737</v>
      </c>
      <c r="E344" s="160" t="s">
        <v>12126</v>
      </c>
      <c r="F344" s="197" t="s">
        <v>15298</v>
      </c>
      <c r="G344" s="197" t="s">
        <v>15743</v>
      </c>
      <c r="H344" s="197" t="s">
        <v>15744</v>
      </c>
      <c r="I344" s="197" t="s">
        <v>15583</v>
      </c>
      <c r="J344" s="197" t="s">
        <v>15745</v>
      </c>
    </row>
    <row r="345" customFormat="false" ht="54.25" hidden="false" customHeight="true" outlineLevel="0" collapsed="false">
      <c r="A345" s="197" t="s">
        <v>15746</v>
      </c>
      <c r="B345" s="159" t="s">
        <v>12475</v>
      </c>
      <c r="C345" s="159" t="s">
        <v>12826</v>
      </c>
      <c r="D345" s="159" t="s">
        <v>13826</v>
      </c>
      <c r="E345" s="160" t="s">
        <v>12469</v>
      </c>
      <c r="F345" s="197" t="s">
        <v>15747</v>
      </c>
      <c r="G345" s="197" t="s">
        <v>15185</v>
      </c>
      <c r="H345" s="197" t="s">
        <v>15748</v>
      </c>
      <c r="I345" s="197" t="s">
        <v>15583</v>
      </c>
      <c r="J345" s="197" t="s">
        <v>15749</v>
      </c>
    </row>
    <row r="346" customFormat="false" ht="43.3" hidden="false" customHeight="true" outlineLevel="0" collapsed="false">
      <c r="A346" s="197" t="s">
        <v>15750</v>
      </c>
      <c r="B346" s="159" t="s">
        <v>12467</v>
      </c>
      <c r="C346" s="159" t="s">
        <v>13110</v>
      </c>
      <c r="D346" s="159" t="s">
        <v>13906</v>
      </c>
      <c r="E346" s="160" t="s">
        <v>12126</v>
      </c>
      <c r="F346" s="197" t="s">
        <v>15207</v>
      </c>
      <c r="G346" s="197" t="s">
        <v>15751</v>
      </c>
      <c r="H346" s="197" t="s">
        <v>15752</v>
      </c>
      <c r="I346" s="197" t="s">
        <v>15583</v>
      </c>
      <c r="J346" s="197" t="s">
        <v>15753</v>
      </c>
    </row>
    <row r="347" customFormat="false" ht="43.3" hidden="false" customHeight="true" outlineLevel="0" collapsed="false">
      <c r="A347" s="197" t="s">
        <v>15754</v>
      </c>
      <c r="B347" s="159" t="s">
        <v>12467</v>
      </c>
      <c r="C347" s="159" t="s">
        <v>3867</v>
      </c>
      <c r="D347" s="159" t="s">
        <v>13918</v>
      </c>
      <c r="E347" s="160" t="s">
        <v>12126</v>
      </c>
      <c r="F347" s="197" t="s">
        <v>15755</v>
      </c>
      <c r="G347" s="197" t="s">
        <v>15756</v>
      </c>
      <c r="H347" s="197" t="s">
        <v>15757</v>
      </c>
      <c r="I347" s="197" t="s">
        <v>15583</v>
      </c>
      <c r="J347" s="197" t="s">
        <v>15758</v>
      </c>
    </row>
    <row r="348" customFormat="false" ht="43.3" hidden="false" customHeight="true" outlineLevel="0" collapsed="false">
      <c r="A348" s="197" t="s">
        <v>15759</v>
      </c>
      <c r="B348" s="159" t="s">
        <v>12467</v>
      </c>
      <c r="C348" s="159" t="s">
        <v>13577</v>
      </c>
      <c r="D348" s="159" t="s">
        <v>13891</v>
      </c>
      <c r="E348" s="160" t="s">
        <v>12126</v>
      </c>
      <c r="F348" s="197" t="s">
        <v>15730</v>
      </c>
      <c r="G348" s="197" t="s">
        <v>15760</v>
      </c>
      <c r="H348" s="197" t="s">
        <v>15761</v>
      </c>
      <c r="I348" s="197" t="s">
        <v>15583</v>
      </c>
      <c r="J348" s="197" t="s">
        <v>15762</v>
      </c>
    </row>
    <row r="349" customFormat="false" ht="87.1" hidden="false" customHeight="true" outlineLevel="0" collapsed="false">
      <c r="A349" s="197" t="s">
        <v>15763</v>
      </c>
      <c r="B349" s="159" t="s">
        <v>12467</v>
      </c>
      <c r="C349" s="159" t="s">
        <v>2695</v>
      </c>
      <c r="D349" s="159" t="s">
        <v>13749</v>
      </c>
      <c r="E349" s="160" t="s">
        <v>12126</v>
      </c>
      <c r="F349" s="197" t="s">
        <v>14639</v>
      </c>
      <c r="G349" s="197" t="s">
        <v>15764</v>
      </c>
      <c r="H349" s="197" t="s">
        <v>15765</v>
      </c>
      <c r="I349" s="197" t="s">
        <v>15583</v>
      </c>
      <c r="J349" s="197" t="s">
        <v>15766</v>
      </c>
    </row>
    <row r="350" customFormat="false" ht="43.3" hidden="false" customHeight="true" outlineLevel="0" collapsed="false">
      <c r="A350" s="197" t="s">
        <v>15767</v>
      </c>
      <c r="B350" s="159" t="s">
        <v>12467</v>
      </c>
      <c r="C350" s="159" t="s">
        <v>13070</v>
      </c>
      <c r="D350" s="159" t="s">
        <v>13891</v>
      </c>
      <c r="E350" s="160" t="s">
        <v>12126</v>
      </c>
      <c r="F350" s="197" t="s">
        <v>15684</v>
      </c>
      <c r="G350" s="197" t="s">
        <v>15768</v>
      </c>
      <c r="H350" s="197" t="s">
        <v>15769</v>
      </c>
      <c r="I350" s="197" t="s">
        <v>15583</v>
      </c>
      <c r="J350" s="197" t="s">
        <v>15770</v>
      </c>
    </row>
    <row r="351" customFormat="false" ht="43.3" hidden="false" customHeight="true" outlineLevel="0" collapsed="false">
      <c r="A351" s="197" t="s">
        <v>15771</v>
      </c>
      <c r="B351" s="159" t="s">
        <v>12467</v>
      </c>
      <c r="C351" s="159" t="s">
        <v>13074</v>
      </c>
      <c r="D351" s="159" t="s">
        <v>13891</v>
      </c>
      <c r="E351" s="160" t="s">
        <v>12126</v>
      </c>
      <c r="F351" s="197" t="s">
        <v>15772</v>
      </c>
      <c r="G351" s="197" t="s">
        <v>15773</v>
      </c>
      <c r="H351" s="197" t="s">
        <v>15774</v>
      </c>
      <c r="I351" s="197" t="s">
        <v>15583</v>
      </c>
      <c r="J351" s="197" t="s">
        <v>15775</v>
      </c>
    </row>
    <row r="352" customFormat="false" ht="32.35" hidden="false" customHeight="true" outlineLevel="0" collapsed="false">
      <c r="A352" s="197" t="s">
        <v>15776</v>
      </c>
      <c r="B352" s="159" t="s">
        <v>12475</v>
      </c>
      <c r="C352" s="159" t="s">
        <v>11520</v>
      </c>
      <c r="D352" s="159" t="s">
        <v>13900</v>
      </c>
      <c r="E352" s="160" t="s">
        <v>12126</v>
      </c>
      <c r="F352" s="197" t="s">
        <v>15207</v>
      </c>
      <c r="G352" s="197" t="s">
        <v>15777</v>
      </c>
      <c r="H352" s="197" t="s">
        <v>15778</v>
      </c>
      <c r="I352" s="197" t="s">
        <v>15583</v>
      </c>
      <c r="J352" s="197" t="s">
        <v>15779</v>
      </c>
    </row>
    <row r="353" customFormat="false" ht="54.25" hidden="false" customHeight="true" outlineLevel="0" collapsed="false">
      <c r="A353" s="197" t="s">
        <v>15780</v>
      </c>
      <c r="B353" s="159" t="s">
        <v>12467</v>
      </c>
      <c r="C353" s="159" t="s">
        <v>13560</v>
      </c>
      <c r="D353" s="159" t="s">
        <v>14037</v>
      </c>
      <c r="E353" s="160" t="s">
        <v>12127</v>
      </c>
      <c r="F353" s="197" t="s">
        <v>15755</v>
      </c>
      <c r="G353" s="197" t="s">
        <v>15781</v>
      </c>
      <c r="H353" s="197" t="s">
        <v>15782</v>
      </c>
      <c r="I353" s="197" t="s">
        <v>15583</v>
      </c>
      <c r="J353" s="197" t="s">
        <v>15779</v>
      </c>
    </row>
    <row r="354" customFormat="false" ht="32.35" hidden="false" customHeight="true" outlineLevel="0" collapsed="false">
      <c r="A354" s="197" t="s">
        <v>15783</v>
      </c>
      <c r="B354" s="159" t="s">
        <v>12475</v>
      </c>
      <c r="C354" s="159" t="s">
        <v>13285</v>
      </c>
      <c r="D354" s="159" t="s">
        <v>13900</v>
      </c>
      <c r="E354" s="160" t="s">
        <v>12126</v>
      </c>
      <c r="F354" s="197" t="s">
        <v>15463</v>
      </c>
      <c r="G354" s="197" t="s">
        <v>15203</v>
      </c>
      <c r="H354" s="197" t="s">
        <v>15784</v>
      </c>
      <c r="I354" s="197" t="s">
        <v>15583</v>
      </c>
      <c r="J354" s="197" t="s">
        <v>15785</v>
      </c>
    </row>
    <row r="355" customFormat="false" ht="32.35" hidden="false" customHeight="true" outlineLevel="0" collapsed="false">
      <c r="A355" s="197" t="s">
        <v>15786</v>
      </c>
      <c r="B355" s="159" t="s">
        <v>12475</v>
      </c>
      <c r="C355" s="159" t="s">
        <v>13279</v>
      </c>
      <c r="D355" s="159" t="s">
        <v>13900</v>
      </c>
      <c r="E355" s="160" t="s">
        <v>12126</v>
      </c>
      <c r="F355" s="197" t="s">
        <v>15463</v>
      </c>
      <c r="G355" s="197" t="s">
        <v>15203</v>
      </c>
      <c r="H355" s="197" t="s">
        <v>15784</v>
      </c>
      <c r="I355" s="197" t="s">
        <v>15583</v>
      </c>
      <c r="J355" s="197" t="s">
        <v>15787</v>
      </c>
    </row>
    <row r="356" customFormat="false" ht="43.3" hidden="false" customHeight="true" outlineLevel="0" collapsed="false">
      <c r="A356" s="197" t="s">
        <v>15788</v>
      </c>
      <c r="B356" s="159" t="s">
        <v>12467</v>
      </c>
      <c r="C356" s="159" t="s">
        <v>12670</v>
      </c>
      <c r="D356" s="159" t="s">
        <v>13780</v>
      </c>
      <c r="E356" s="160" t="s">
        <v>12533</v>
      </c>
      <c r="F356" s="197" t="s">
        <v>15789</v>
      </c>
      <c r="G356" s="197" t="s">
        <v>15790</v>
      </c>
      <c r="H356" s="197" t="s">
        <v>15791</v>
      </c>
      <c r="I356" s="197" t="s">
        <v>15583</v>
      </c>
      <c r="J356" s="197" t="s">
        <v>15792</v>
      </c>
    </row>
    <row r="357" customFormat="false" ht="32.35" hidden="false" customHeight="true" outlineLevel="0" collapsed="false">
      <c r="A357" s="197" t="s">
        <v>15793</v>
      </c>
      <c r="B357" s="159" t="s">
        <v>12475</v>
      </c>
      <c r="C357" s="159" t="s">
        <v>12999</v>
      </c>
      <c r="D357" s="159" t="s">
        <v>13881</v>
      </c>
      <c r="E357" s="160" t="s">
        <v>12469</v>
      </c>
      <c r="F357" s="197" t="s">
        <v>15794</v>
      </c>
      <c r="G357" s="197" t="s">
        <v>15257</v>
      </c>
      <c r="H357" s="197" t="s">
        <v>15795</v>
      </c>
      <c r="I357" s="197" t="s">
        <v>15583</v>
      </c>
      <c r="J357" s="197" t="s">
        <v>15796</v>
      </c>
    </row>
    <row r="358" customFormat="false" ht="43.3" hidden="false" customHeight="true" outlineLevel="0" collapsed="false">
      <c r="A358" s="197" t="s">
        <v>15797</v>
      </c>
      <c r="B358" s="159" t="s">
        <v>12467</v>
      </c>
      <c r="C358" s="159" t="s">
        <v>13193</v>
      </c>
      <c r="D358" s="159" t="s">
        <v>13948</v>
      </c>
      <c r="E358" s="160" t="s">
        <v>12126</v>
      </c>
      <c r="F358" s="197" t="s">
        <v>15798</v>
      </c>
      <c r="G358" s="197" t="s">
        <v>15799</v>
      </c>
      <c r="H358" s="197" t="s">
        <v>15800</v>
      </c>
      <c r="I358" s="197" t="s">
        <v>15583</v>
      </c>
      <c r="J358" s="197" t="s">
        <v>15796</v>
      </c>
    </row>
    <row r="359" customFormat="false" ht="54.25" hidden="false" customHeight="true" outlineLevel="0" collapsed="false">
      <c r="A359" s="197" t="s">
        <v>15801</v>
      </c>
      <c r="B359" s="159" t="s">
        <v>12475</v>
      </c>
      <c r="C359" s="159" t="s">
        <v>13644</v>
      </c>
      <c r="D359" s="159" t="s">
        <v>14019</v>
      </c>
      <c r="E359" s="160" t="s">
        <v>12126</v>
      </c>
      <c r="F359" s="197" t="s">
        <v>14663</v>
      </c>
      <c r="G359" s="197" t="s">
        <v>15802</v>
      </c>
      <c r="H359" s="197" t="s">
        <v>15803</v>
      </c>
      <c r="I359" s="197" t="s">
        <v>15583</v>
      </c>
      <c r="J359" s="197" t="s">
        <v>15804</v>
      </c>
    </row>
    <row r="360" customFormat="false" ht="43.3" hidden="false" customHeight="true" outlineLevel="0" collapsed="false">
      <c r="A360" s="197" t="s">
        <v>15805</v>
      </c>
      <c r="B360" s="159" t="s">
        <v>12467</v>
      </c>
      <c r="C360" s="159" t="s">
        <v>12694</v>
      </c>
      <c r="D360" s="159" t="s">
        <v>13811</v>
      </c>
      <c r="E360" s="160" t="s">
        <v>12469</v>
      </c>
      <c r="F360" s="197" t="s">
        <v>15806</v>
      </c>
      <c r="G360" s="197" t="s">
        <v>15807</v>
      </c>
      <c r="H360" s="197" t="s">
        <v>15808</v>
      </c>
      <c r="I360" s="197" t="s">
        <v>15583</v>
      </c>
      <c r="J360" s="197" t="s">
        <v>15809</v>
      </c>
    </row>
    <row r="361" customFormat="false" ht="43.3" hidden="false" customHeight="true" outlineLevel="0" collapsed="false">
      <c r="A361" s="197" t="s">
        <v>15810</v>
      </c>
      <c r="B361" s="159" t="s">
        <v>12467</v>
      </c>
      <c r="C361" s="159" t="s">
        <v>13185</v>
      </c>
      <c r="D361" s="159" t="s">
        <v>13948</v>
      </c>
      <c r="E361" s="160" t="s">
        <v>12126</v>
      </c>
      <c r="F361" s="197" t="s">
        <v>15811</v>
      </c>
      <c r="G361" s="197" t="s">
        <v>15812</v>
      </c>
      <c r="H361" s="197" t="s">
        <v>15813</v>
      </c>
      <c r="I361" s="197" t="s">
        <v>15583</v>
      </c>
      <c r="J361" s="197" t="s">
        <v>15814</v>
      </c>
    </row>
    <row r="362" customFormat="false" ht="43.3" hidden="false" customHeight="true" outlineLevel="0" collapsed="false">
      <c r="A362" s="197" t="s">
        <v>15815</v>
      </c>
      <c r="B362" s="159" t="s">
        <v>12467</v>
      </c>
      <c r="C362" s="159" t="s">
        <v>13032</v>
      </c>
      <c r="D362" s="159" t="s">
        <v>13891</v>
      </c>
      <c r="E362" s="160" t="s">
        <v>12126</v>
      </c>
      <c r="F362" s="197" t="s">
        <v>15030</v>
      </c>
      <c r="G362" s="197" t="s">
        <v>15816</v>
      </c>
      <c r="H362" s="197" t="s">
        <v>15817</v>
      </c>
      <c r="I362" s="197" t="s">
        <v>15583</v>
      </c>
      <c r="J362" s="197" t="s">
        <v>15814</v>
      </c>
    </row>
    <row r="363" customFormat="false" ht="43.3" hidden="false" customHeight="true" outlineLevel="0" collapsed="false">
      <c r="A363" s="197" t="s">
        <v>15818</v>
      </c>
      <c r="B363" s="159" t="s">
        <v>12467</v>
      </c>
      <c r="C363" s="159" t="s">
        <v>3896</v>
      </c>
      <c r="D363" s="159" t="s">
        <v>13918</v>
      </c>
      <c r="E363" s="160" t="s">
        <v>12126</v>
      </c>
      <c r="F363" s="197" t="s">
        <v>14639</v>
      </c>
      <c r="G363" s="197" t="s">
        <v>15819</v>
      </c>
      <c r="H363" s="197" t="s">
        <v>15820</v>
      </c>
      <c r="I363" s="197" t="s">
        <v>15583</v>
      </c>
      <c r="J363" s="197" t="s">
        <v>15821</v>
      </c>
    </row>
    <row r="364" customFormat="false" ht="43.3" hidden="false" customHeight="true" outlineLevel="0" collapsed="false">
      <c r="A364" s="197" t="s">
        <v>15822</v>
      </c>
      <c r="B364" s="159" t="s">
        <v>12467</v>
      </c>
      <c r="C364" s="159" t="s">
        <v>13581</v>
      </c>
      <c r="D364" s="159" t="s">
        <v>13891</v>
      </c>
      <c r="E364" s="160" t="s">
        <v>12126</v>
      </c>
      <c r="F364" s="197" t="s">
        <v>15823</v>
      </c>
      <c r="G364" s="197" t="s">
        <v>15824</v>
      </c>
      <c r="H364" s="197" t="s">
        <v>15825</v>
      </c>
      <c r="I364" s="197" t="s">
        <v>15583</v>
      </c>
      <c r="J364" s="197" t="s">
        <v>15826</v>
      </c>
    </row>
    <row r="365" customFormat="false" ht="32.35" hidden="false" customHeight="true" outlineLevel="0" collapsed="false">
      <c r="A365" s="197" t="s">
        <v>15827</v>
      </c>
      <c r="B365" s="159" t="s">
        <v>12475</v>
      </c>
      <c r="C365" s="159" t="s">
        <v>7604</v>
      </c>
      <c r="D365" s="159" t="s">
        <v>13900</v>
      </c>
      <c r="E365" s="160" t="s">
        <v>12126</v>
      </c>
      <c r="F365" s="197" t="s">
        <v>14639</v>
      </c>
      <c r="G365" s="197" t="s">
        <v>15828</v>
      </c>
      <c r="H365" s="197" t="s">
        <v>15829</v>
      </c>
      <c r="I365" s="197" t="s">
        <v>15583</v>
      </c>
      <c r="J365" s="197" t="s">
        <v>15826</v>
      </c>
    </row>
    <row r="366" customFormat="false" ht="43.3" hidden="false" customHeight="true" outlineLevel="0" collapsed="false">
      <c r="A366" s="197" t="s">
        <v>15830</v>
      </c>
      <c r="B366" s="159" t="s">
        <v>12467</v>
      </c>
      <c r="C366" s="159" t="s">
        <v>3126</v>
      </c>
      <c r="D366" s="159" t="s">
        <v>13941</v>
      </c>
      <c r="E366" s="160" t="s">
        <v>12126</v>
      </c>
      <c r="F366" s="197" t="s">
        <v>14131</v>
      </c>
      <c r="G366" s="197" t="s">
        <v>15831</v>
      </c>
      <c r="H366" s="197" t="s">
        <v>15831</v>
      </c>
      <c r="I366" s="197" t="s">
        <v>15583</v>
      </c>
      <c r="J366" s="197" t="s">
        <v>15832</v>
      </c>
    </row>
    <row r="367" customFormat="false" ht="43.3" hidden="false" customHeight="true" outlineLevel="0" collapsed="false">
      <c r="A367" s="197" t="s">
        <v>15833</v>
      </c>
      <c r="B367" s="159" t="s">
        <v>12467</v>
      </c>
      <c r="C367" s="159" t="s">
        <v>13080</v>
      </c>
      <c r="D367" s="159" t="s">
        <v>13891</v>
      </c>
      <c r="E367" s="160" t="s">
        <v>12126</v>
      </c>
      <c r="F367" s="197" t="s">
        <v>15013</v>
      </c>
      <c r="G367" s="197" t="s">
        <v>15834</v>
      </c>
      <c r="H367" s="197" t="s">
        <v>15835</v>
      </c>
      <c r="I367" s="197" t="s">
        <v>15583</v>
      </c>
      <c r="J367" s="197" t="s">
        <v>15836</v>
      </c>
    </row>
    <row r="368" customFormat="false" ht="32.35" hidden="false" customHeight="true" outlineLevel="0" collapsed="false">
      <c r="A368" s="197" t="s">
        <v>15837</v>
      </c>
      <c r="B368" s="159" t="s">
        <v>12475</v>
      </c>
      <c r="C368" s="159" t="s">
        <v>13288</v>
      </c>
      <c r="D368" s="159" t="s">
        <v>13900</v>
      </c>
      <c r="E368" s="160" t="s">
        <v>12126</v>
      </c>
      <c r="F368" s="197" t="s">
        <v>15110</v>
      </c>
      <c r="G368" s="197" t="s">
        <v>15838</v>
      </c>
      <c r="H368" s="197" t="s">
        <v>15839</v>
      </c>
      <c r="I368" s="197" t="s">
        <v>15583</v>
      </c>
      <c r="J368" s="197" t="s">
        <v>15836</v>
      </c>
    </row>
    <row r="369" customFormat="false" ht="32.35" hidden="false" customHeight="true" outlineLevel="0" collapsed="false">
      <c r="A369" s="197" t="s">
        <v>15840</v>
      </c>
      <c r="B369" s="159" t="s">
        <v>12475</v>
      </c>
      <c r="C369" s="159" t="s">
        <v>13658</v>
      </c>
      <c r="D369" s="159" t="s">
        <v>13862</v>
      </c>
      <c r="E369" s="160" t="s">
        <v>12126</v>
      </c>
      <c r="F369" s="197" t="s">
        <v>14534</v>
      </c>
      <c r="G369" s="197" t="s">
        <v>15841</v>
      </c>
      <c r="H369" s="197" t="s">
        <v>15842</v>
      </c>
      <c r="I369" s="197" t="s">
        <v>15583</v>
      </c>
      <c r="J369" s="197" t="s">
        <v>15843</v>
      </c>
    </row>
    <row r="370" customFormat="false" ht="87.1" hidden="false" customHeight="true" outlineLevel="0" collapsed="false">
      <c r="A370" s="197" t="s">
        <v>15844</v>
      </c>
      <c r="B370" s="159" t="s">
        <v>12467</v>
      </c>
      <c r="C370" s="159" t="s">
        <v>2714</v>
      </c>
      <c r="D370" s="159" t="s">
        <v>13749</v>
      </c>
      <c r="E370" s="160" t="s">
        <v>12126</v>
      </c>
      <c r="F370" s="197" t="s">
        <v>14131</v>
      </c>
      <c r="G370" s="197" t="s">
        <v>15845</v>
      </c>
      <c r="H370" s="197" t="s">
        <v>15845</v>
      </c>
      <c r="I370" s="197" t="s">
        <v>15583</v>
      </c>
      <c r="J370" s="197" t="s">
        <v>15846</v>
      </c>
    </row>
    <row r="371" customFormat="false" ht="30.8" hidden="false" customHeight="true" outlineLevel="0" collapsed="false">
      <c r="A371" s="197" t="s">
        <v>15847</v>
      </c>
      <c r="B371" s="159" t="s">
        <v>12475</v>
      </c>
      <c r="C371" s="159" t="s">
        <v>12939</v>
      </c>
      <c r="D371" s="159" t="s">
        <v>13860</v>
      </c>
      <c r="E371" s="160" t="s">
        <v>12127</v>
      </c>
      <c r="F371" s="197" t="s">
        <v>15848</v>
      </c>
      <c r="G371" s="197" t="s">
        <v>15849</v>
      </c>
      <c r="H371" s="197" t="s">
        <v>15850</v>
      </c>
      <c r="I371" s="197" t="s">
        <v>15583</v>
      </c>
      <c r="J371" s="197" t="s">
        <v>15846</v>
      </c>
    </row>
    <row r="372" customFormat="false" ht="43.3" hidden="false" customHeight="true" outlineLevel="0" collapsed="false">
      <c r="A372" s="197" t="s">
        <v>15851</v>
      </c>
      <c r="B372" s="159" t="s">
        <v>12467</v>
      </c>
      <c r="C372" s="159" t="s">
        <v>13202</v>
      </c>
      <c r="D372" s="159" t="s">
        <v>13948</v>
      </c>
      <c r="E372" s="160" t="s">
        <v>12126</v>
      </c>
      <c r="F372" s="197" t="s">
        <v>15077</v>
      </c>
      <c r="G372" s="197" t="s">
        <v>15333</v>
      </c>
      <c r="H372" s="197" t="s">
        <v>15852</v>
      </c>
      <c r="I372" s="197" t="s">
        <v>15583</v>
      </c>
      <c r="J372" s="197" t="s">
        <v>15853</v>
      </c>
    </row>
    <row r="373" customFormat="false" ht="43.3" hidden="false" customHeight="true" outlineLevel="0" collapsed="false">
      <c r="A373" s="197" t="s">
        <v>15854</v>
      </c>
      <c r="B373" s="159" t="s">
        <v>12475</v>
      </c>
      <c r="C373" s="159" t="s">
        <v>12811</v>
      </c>
      <c r="D373" s="159" t="s">
        <v>13826</v>
      </c>
      <c r="E373" s="160" t="s">
        <v>12469</v>
      </c>
      <c r="F373" s="197" t="s">
        <v>15855</v>
      </c>
      <c r="G373" s="197" t="s">
        <v>15856</v>
      </c>
      <c r="H373" s="197" t="s">
        <v>15857</v>
      </c>
      <c r="I373" s="197" t="s">
        <v>15583</v>
      </c>
      <c r="J373" s="197" t="s">
        <v>15853</v>
      </c>
    </row>
    <row r="374" customFormat="false" ht="43.3" hidden="false" customHeight="true" outlineLevel="0" collapsed="false">
      <c r="A374" s="197" t="s">
        <v>15858</v>
      </c>
      <c r="B374" s="159" t="s">
        <v>12467</v>
      </c>
      <c r="C374" s="159" t="s">
        <v>13100</v>
      </c>
      <c r="D374" s="159" t="s">
        <v>13906</v>
      </c>
      <c r="E374" s="160" t="s">
        <v>12126</v>
      </c>
      <c r="F374" s="197" t="s">
        <v>15077</v>
      </c>
      <c r="G374" s="197" t="s">
        <v>15859</v>
      </c>
      <c r="H374" s="197" t="s">
        <v>15860</v>
      </c>
      <c r="I374" s="197" t="s">
        <v>15583</v>
      </c>
      <c r="J374" s="197" t="s">
        <v>15861</v>
      </c>
    </row>
    <row r="375" customFormat="false" ht="43.3" hidden="false" customHeight="true" outlineLevel="0" collapsed="false">
      <c r="A375" s="197" t="s">
        <v>15862</v>
      </c>
      <c r="B375" s="159" t="s">
        <v>12475</v>
      </c>
      <c r="C375" s="159" t="s">
        <v>13207</v>
      </c>
      <c r="D375" s="159" t="s">
        <v>13900</v>
      </c>
      <c r="E375" s="160" t="s">
        <v>12126</v>
      </c>
      <c r="F375" s="197" t="s">
        <v>15207</v>
      </c>
      <c r="G375" s="197" t="s">
        <v>15863</v>
      </c>
      <c r="H375" s="197" t="s">
        <v>15864</v>
      </c>
      <c r="I375" s="197" t="s">
        <v>15583</v>
      </c>
      <c r="J375" s="197" t="s">
        <v>15861</v>
      </c>
    </row>
    <row r="376" customFormat="false" ht="43.3" hidden="false" customHeight="true" outlineLevel="0" collapsed="false">
      <c r="A376" s="197" t="s">
        <v>15865</v>
      </c>
      <c r="B376" s="159" t="s">
        <v>12467</v>
      </c>
      <c r="C376" s="159" t="s">
        <v>3860</v>
      </c>
      <c r="D376" s="159" t="s">
        <v>13918</v>
      </c>
      <c r="E376" s="160" t="s">
        <v>12126</v>
      </c>
      <c r="F376" s="197" t="s">
        <v>14639</v>
      </c>
      <c r="G376" s="197" t="s">
        <v>15866</v>
      </c>
      <c r="H376" s="197" t="s">
        <v>15867</v>
      </c>
      <c r="I376" s="197" t="s">
        <v>15583</v>
      </c>
      <c r="J376" s="197" t="s">
        <v>15868</v>
      </c>
    </row>
    <row r="377" customFormat="false" ht="43.3" hidden="false" customHeight="true" outlineLevel="0" collapsed="false">
      <c r="A377" s="197" t="s">
        <v>15869</v>
      </c>
      <c r="B377" s="159" t="s">
        <v>12467</v>
      </c>
      <c r="C377" s="159" t="s">
        <v>12572</v>
      </c>
      <c r="D377" s="159" t="s">
        <v>13768</v>
      </c>
      <c r="E377" s="160" t="s">
        <v>12533</v>
      </c>
      <c r="F377" s="197" t="s">
        <v>15271</v>
      </c>
      <c r="G377" s="197" t="s">
        <v>15870</v>
      </c>
      <c r="H377" s="197" t="s">
        <v>15871</v>
      </c>
      <c r="I377" s="197" t="s">
        <v>15583</v>
      </c>
      <c r="J377" s="197" t="s">
        <v>15868</v>
      </c>
    </row>
    <row r="378" customFormat="false" ht="43.3" hidden="false" customHeight="true" outlineLevel="0" collapsed="false">
      <c r="A378" s="197" t="s">
        <v>15872</v>
      </c>
      <c r="B378" s="159" t="s">
        <v>12467</v>
      </c>
      <c r="C378" s="159" t="s">
        <v>13191</v>
      </c>
      <c r="D378" s="159" t="s">
        <v>13948</v>
      </c>
      <c r="E378" s="160" t="s">
        <v>12126</v>
      </c>
      <c r="F378" s="197" t="s">
        <v>15202</v>
      </c>
      <c r="G378" s="197" t="s">
        <v>15873</v>
      </c>
      <c r="H378" s="197" t="s">
        <v>15874</v>
      </c>
      <c r="I378" s="197" t="s">
        <v>15583</v>
      </c>
      <c r="J378" s="197" t="s">
        <v>15875</v>
      </c>
    </row>
    <row r="379" customFormat="false" ht="76.15" hidden="false" customHeight="true" outlineLevel="0" collapsed="false">
      <c r="A379" s="197" t="s">
        <v>15876</v>
      </c>
      <c r="B379" s="159" t="s">
        <v>12467</v>
      </c>
      <c r="C379" s="159" t="s">
        <v>13466</v>
      </c>
      <c r="D379" s="159" t="s">
        <v>14021</v>
      </c>
      <c r="E379" s="160" t="s">
        <v>12126</v>
      </c>
      <c r="F379" s="197" t="s">
        <v>15202</v>
      </c>
      <c r="G379" s="197" t="s">
        <v>15877</v>
      </c>
      <c r="H379" s="197" t="s">
        <v>15878</v>
      </c>
      <c r="I379" s="197" t="s">
        <v>15583</v>
      </c>
      <c r="J379" s="197" t="s">
        <v>15875</v>
      </c>
    </row>
    <row r="380" customFormat="false" ht="43.3" hidden="false" customHeight="true" outlineLevel="0" collapsed="false">
      <c r="A380" s="197" t="s">
        <v>15879</v>
      </c>
      <c r="B380" s="159" t="s">
        <v>12467</v>
      </c>
      <c r="C380" s="159" t="s">
        <v>13240</v>
      </c>
      <c r="D380" s="159" t="s">
        <v>13948</v>
      </c>
      <c r="E380" s="160" t="s">
        <v>12126</v>
      </c>
      <c r="F380" s="197" t="s">
        <v>15535</v>
      </c>
      <c r="G380" s="197" t="s">
        <v>15880</v>
      </c>
      <c r="H380" s="197" t="s">
        <v>15881</v>
      </c>
      <c r="I380" s="197" t="s">
        <v>15882</v>
      </c>
      <c r="J380" s="197" t="s">
        <v>15883</v>
      </c>
    </row>
    <row r="381" customFormat="false" ht="54.25" hidden="false" customHeight="true" outlineLevel="0" collapsed="false">
      <c r="A381" s="197" t="s">
        <v>15884</v>
      </c>
      <c r="B381" s="159" t="s">
        <v>12475</v>
      </c>
      <c r="C381" s="159" t="s">
        <v>13416</v>
      </c>
      <c r="D381" s="159" t="s">
        <v>13940</v>
      </c>
      <c r="E381" s="160" t="s">
        <v>12126</v>
      </c>
      <c r="F381" s="197" t="s">
        <v>15463</v>
      </c>
      <c r="G381" s="197" t="s">
        <v>15885</v>
      </c>
      <c r="H381" s="197" t="s">
        <v>15886</v>
      </c>
      <c r="I381" s="197" t="s">
        <v>15882</v>
      </c>
      <c r="J381" s="197" t="s">
        <v>15883</v>
      </c>
    </row>
    <row r="382" customFormat="false" ht="76.15" hidden="false" customHeight="true" outlineLevel="0" collapsed="false">
      <c r="A382" s="197" t="s">
        <v>15887</v>
      </c>
      <c r="B382" s="159" t="s">
        <v>12467</v>
      </c>
      <c r="C382" s="159" t="s">
        <v>13601</v>
      </c>
      <c r="D382" s="159" t="s">
        <v>13737</v>
      </c>
      <c r="E382" s="160" t="s">
        <v>12126</v>
      </c>
      <c r="F382" s="197" t="s">
        <v>15888</v>
      </c>
      <c r="G382" s="197" t="s">
        <v>15889</v>
      </c>
      <c r="H382" s="197" t="s">
        <v>15890</v>
      </c>
      <c r="I382" s="197" t="s">
        <v>15882</v>
      </c>
      <c r="J382" s="197" t="s">
        <v>15891</v>
      </c>
    </row>
    <row r="383" customFormat="false" ht="43.3" hidden="false" customHeight="true" outlineLevel="0" collapsed="false">
      <c r="A383" s="197" t="s">
        <v>15892</v>
      </c>
      <c r="B383" s="159" t="s">
        <v>12467</v>
      </c>
      <c r="C383" s="159" t="s">
        <v>13076</v>
      </c>
      <c r="D383" s="159" t="s">
        <v>13891</v>
      </c>
      <c r="E383" s="160" t="s">
        <v>12126</v>
      </c>
      <c r="F383" s="197" t="s">
        <v>14534</v>
      </c>
      <c r="G383" s="197" t="s">
        <v>15893</v>
      </c>
      <c r="H383" s="197" t="s">
        <v>15894</v>
      </c>
      <c r="I383" s="197" t="s">
        <v>15882</v>
      </c>
      <c r="J383" s="197" t="s">
        <v>15891</v>
      </c>
    </row>
    <row r="384" customFormat="false" ht="87.1" hidden="false" customHeight="true" outlineLevel="0" collapsed="false">
      <c r="A384" s="197" t="s">
        <v>15895</v>
      </c>
      <c r="B384" s="159" t="s">
        <v>12467</v>
      </c>
      <c r="C384" s="159" t="s">
        <v>2713</v>
      </c>
      <c r="D384" s="159" t="s">
        <v>13749</v>
      </c>
      <c r="E384" s="160" t="s">
        <v>12126</v>
      </c>
      <c r="F384" s="197" t="s">
        <v>14131</v>
      </c>
      <c r="G384" s="197" t="s">
        <v>15896</v>
      </c>
      <c r="H384" s="197" t="s">
        <v>15896</v>
      </c>
      <c r="I384" s="197" t="s">
        <v>15882</v>
      </c>
      <c r="J384" s="197" t="s">
        <v>15897</v>
      </c>
    </row>
    <row r="385" customFormat="false" ht="43.3" hidden="false" customHeight="true" outlineLevel="0" collapsed="false">
      <c r="A385" s="197" t="s">
        <v>15898</v>
      </c>
      <c r="B385" s="159" t="s">
        <v>12467</v>
      </c>
      <c r="C385" s="159" t="s">
        <v>13262</v>
      </c>
      <c r="D385" s="159" t="s">
        <v>13948</v>
      </c>
      <c r="E385" s="160" t="s">
        <v>12126</v>
      </c>
      <c r="F385" s="197" t="s">
        <v>15899</v>
      </c>
      <c r="G385" s="197" t="s">
        <v>15900</v>
      </c>
      <c r="H385" s="197" t="s">
        <v>15901</v>
      </c>
      <c r="I385" s="197" t="s">
        <v>15882</v>
      </c>
      <c r="J385" s="197" t="s">
        <v>15897</v>
      </c>
    </row>
    <row r="386" customFormat="false" ht="32.35" hidden="false" customHeight="true" outlineLevel="0" collapsed="false">
      <c r="A386" s="197" t="s">
        <v>15902</v>
      </c>
      <c r="B386" s="159" t="s">
        <v>12467</v>
      </c>
      <c r="C386" s="159" t="s">
        <v>3121</v>
      </c>
      <c r="D386" s="159" t="s">
        <v>14051</v>
      </c>
      <c r="E386" s="160" t="s">
        <v>12126</v>
      </c>
      <c r="F386" s="197" t="s">
        <v>14131</v>
      </c>
      <c r="G386" s="197" t="s">
        <v>15903</v>
      </c>
      <c r="H386" s="197" t="s">
        <v>15903</v>
      </c>
      <c r="I386" s="197" t="s">
        <v>15882</v>
      </c>
      <c r="J386" s="197" t="s">
        <v>15904</v>
      </c>
    </row>
    <row r="387" customFormat="false" ht="76.15" hidden="false" customHeight="true" outlineLevel="0" collapsed="false">
      <c r="A387" s="197" t="s">
        <v>15905</v>
      </c>
      <c r="B387" s="159" t="s">
        <v>12467</v>
      </c>
      <c r="C387" s="159" t="s">
        <v>13526</v>
      </c>
      <c r="D387" s="159" t="s">
        <v>13737</v>
      </c>
      <c r="E387" s="160" t="s">
        <v>12126</v>
      </c>
      <c r="F387" s="197" t="s">
        <v>14674</v>
      </c>
      <c r="G387" s="197" t="s">
        <v>15906</v>
      </c>
      <c r="H387" s="197" t="s">
        <v>15907</v>
      </c>
      <c r="I387" s="197" t="s">
        <v>15882</v>
      </c>
      <c r="J387" s="197" t="s">
        <v>15904</v>
      </c>
    </row>
    <row r="388" customFormat="false" ht="32.35" hidden="false" customHeight="true" outlineLevel="0" collapsed="false">
      <c r="A388" s="197" t="s">
        <v>15908</v>
      </c>
      <c r="B388" s="159" t="s">
        <v>12467</v>
      </c>
      <c r="C388" s="159" t="s">
        <v>4520</v>
      </c>
      <c r="D388" s="159" t="s">
        <v>13833</v>
      </c>
      <c r="E388" s="160" t="s">
        <v>12126</v>
      </c>
      <c r="F388" s="197" t="s">
        <v>14658</v>
      </c>
      <c r="G388" s="197" t="s">
        <v>15909</v>
      </c>
      <c r="H388" s="197" t="s">
        <v>15910</v>
      </c>
      <c r="I388" s="197" t="s">
        <v>15882</v>
      </c>
      <c r="J388" s="197" t="s">
        <v>15911</v>
      </c>
    </row>
    <row r="389" customFormat="false" ht="65.2" hidden="false" customHeight="true" outlineLevel="0" collapsed="false">
      <c r="A389" s="197" t="s">
        <v>15912</v>
      </c>
      <c r="B389" s="159" t="s">
        <v>12467</v>
      </c>
      <c r="C389" s="159" t="s">
        <v>13216</v>
      </c>
      <c r="D389" s="159" t="s">
        <v>13921</v>
      </c>
      <c r="E389" s="160" t="s">
        <v>12126</v>
      </c>
      <c r="F389" s="197" t="s">
        <v>15298</v>
      </c>
      <c r="G389" s="197" t="s">
        <v>15913</v>
      </c>
      <c r="H389" s="197" t="s">
        <v>15914</v>
      </c>
      <c r="I389" s="197" t="s">
        <v>15882</v>
      </c>
      <c r="J389" s="197" t="s">
        <v>15911</v>
      </c>
    </row>
    <row r="390" customFormat="false" ht="65.2" hidden="false" customHeight="true" outlineLevel="0" collapsed="false">
      <c r="A390" s="197" t="s">
        <v>15915</v>
      </c>
      <c r="B390" s="159" t="s">
        <v>12467</v>
      </c>
      <c r="C390" s="159" t="s">
        <v>13156</v>
      </c>
      <c r="D390" s="159" t="s">
        <v>13921</v>
      </c>
      <c r="E390" s="160" t="s">
        <v>12126</v>
      </c>
      <c r="F390" s="197" t="s">
        <v>14663</v>
      </c>
      <c r="G390" s="197" t="s">
        <v>15916</v>
      </c>
      <c r="H390" s="197" t="s">
        <v>15917</v>
      </c>
      <c r="I390" s="197" t="s">
        <v>15882</v>
      </c>
      <c r="J390" s="197" t="s">
        <v>15918</v>
      </c>
    </row>
    <row r="391" customFormat="false" ht="43.3" hidden="false" customHeight="true" outlineLevel="0" collapsed="false">
      <c r="A391" s="197" t="s">
        <v>15919</v>
      </c>
      <c r="B391" s="159" t="s">
        <v>12467</v>
      </c>
      <c r="C391" s="159" t="s">
        <v>13579</v>
      </c>
      <c r="D391" s="159" t="s">
        <v>13891</v>
      </c>
      <c r="E391" s="160" t="s">
        <v>12126</v>
      </c>
      <c r="F391" s="197" t="s">
        <v>15298</v>
      </c>
      <c r="G391" s="197" t="s">
        <v>15920</v>
      </c>
      <c r="H391" s="197" t="s">
        <v>15921</v>
      </c>
      <c r="I391" s="197" t="s">
        <v>15882</v>
      </c>
      <c r="J391" s="197" t="s">
        <v>15918</v>
      </c>
    </row>
    <row r="392" customFormat="false" ht="43.3" hidden="false" customHeight="true" outlineLevel="0" collapsed="false">
      <c r="A392" s="197" t="s">
        <v>15922</v>
      </c>
      <c r="B392" s="159" t="s">
        <v>12467</v>
      </c>
      <c r="C392" s="159" t="s">
        <v>13663</v>
      </c>
      <c r="D392" s="159" t="s">
        <v>13780</v>
      </c>
      <c r="E392" s="160" t="s">
        <v>12533</v>
      </c>
      <c r="F392" s="197" t="s">
        <v>15676</v>
      </c>
      <c r="G392" s="197" t="s">
        <v>15923</v>
      </c>
      <c r="H392" s="197" t="s">
        <v>15924</v>
      </c>
      <c r="I392" s="197" t="s">
        <v>15882</v>
      </c>
      <c r="J392" s="197" t="s">
        <v>15925</v>
      </c>
    </row>
    <row r="393" customFormat="false" ht="43.3" hidden="false" customHeight="true" outlineLevel="0" collapsed="false">
      <c r="A393" s="197" t="s">
        <v>15926</v>
      </c>
      <c r="B393" s="159" t="s">
        <v>12467</v>
      </c>
      <c r="C393" s="159" t="s">
        <v>13072</v>
      </c>
      <c r="D393" s="159" t="s">
        <v>13891</v>
      </c>
      <c r="E393" s="160" t="s">
        <v>12126</v>
      </c>
      <c r="F393" s="197" t="s">
        <v>14815</v>
      </c>
      <c r="G393" s="197" t="s">
        <v>15927</v>
      </c>
      <c r="H393" s="197" t="s">
        <v>15928</v>
      </c>
      <c r="I393" s="197" t="s">
        <v>15882</v>
      </c>
      <c r="J393" s="197" t="s">
        <v>15925</v>
      </c>
    </row>
    <row r="394" customFormat="false" ht="87.1" hidden="false" customHeight="true" outlineLevel="0" collapsed="false">
      <c r="A394" s="197" t="s">
        <v>15929</v>
      </c>
      <c r="B394" s="159" t="s">
        <v>12467</v>
      </c>
      <c r="C394" s="159" t="s">
        <v>2735</v>
      </c>
      <c r="D394" s="159" t="s">
        <v>13749</v>
      </c>
      <c r="E394" s="160" t="s">
        <v>12126</v>
      </c>
      <c r="F394" s="197" t="s">
        <v>15463</v>
      </c>
      <c r="G394" s="197" t="s">
        <v>15930</v>
      </c>
      <c r="H394" s="197" t="s">
        <v>15931</v>
      </c>
      <c r="I394" s="197" t="s">
        <v>15882</v>
      </c>
      <c r="J394" s="197" t="s">
        <v>15925</v>
      </c>
    </row>
    <row r="395" customFormat="false" ht="43.3" hidden="false" customHeight="true" outlineLevel="0" collapsed="false">
      <c r="A395" s="197" t="s">
        <v>15932</v>
      </c>
      <c r="B395" s="159" t="s">
        <v>12467</v>
      </c>
      <c r="C395" s="159" t="s">
        <v>13034</v>
      </c>
      <c r="D395" s="159" t="s">
        <v>13891</v>
      </c>
      <c r="E395" s="160" t="s">
        <v>12126</v>
      </c>
      <c r="F395" s="197" t="s">
        <v>14634</v>
      </c>
      <c r="G395" s="197" t="s">
        <v>15933</v>
      </c>
      <c r="H395" s="197" t="s">
        <v>15934</v>
      </c>
      <c r="I395" s="197" t="s">
        <v>15882</v>
      </c>
      <c r="J395" s="197" t="s">
        <v>15935</v>
      </c>
    </row>
    <row r="396" customFormat="false" ht="43.3" hidden="false" customHeight="true" outlineLevel="0" collapsed="false">
      <c r="A396" s="197" t="s">
        <v>15936</v>
      </c>
      <c r="B396" s="159" t="s">
        <v>12467</v>
      </c>
      <c r="C396" s="159" t="s">
        <v>13112</v>
      </c>
      <c r="D396" s="159" t="s">
        <v>13906</v>
      </c>
      <c r="E396" s="160" t="s">
        <v>12126</v>
      </c>
      <c r="F396" s="197" t="s">
        <v>14663</v>
      </c>
      <c r="G396" s="197" t="s">
        <v>15937</v>
      </c>
      <c r="H396" s="197" t="s">
        <v>15938</v>
      </c>
      <c r="I396" s="197" t="s">
        <v>15882</v>
      </c>
      <c r="J396" s="197" t="s">
        <v>15935</v>
      </c>
    </row>
    <row r="397" customFormat="false" ht="43.3" hidden="false" customHeight="true" outlineLevel="0" collapsed="false">
      <c r="A397" s="197" t="s">
        <v>15939</v>
      </c>
      <c r="B397" s="159" t="s">
        <v>12467</v>
      </c>
      <c r="C397" s="159" t="s">
        <v>13028</v>
      </c>
      <c r="D397" s="159" t="s">
        <v>13891</v>
      </c>
      <c r="E397" s="160" t="s">
        <v>12126</v>
      </c>
      <c r="F397" s="197" t="s">
        <v>15940</v>
      </c>
      <c r="G397" s="197" t="s">
        <v>15941</v>
      </c>
      <c r="H397" s="197" t="s">
        <v>15942</v>
      </c>
      <c r="I397" s="197" t="s">
        <v>15882</v>
      </c>
      <c r="J397" s="197" t="s">
        <v>15943</v>
      </c>
    </row>
    <row r="398" customFormat="false" ht="43.3" hidden="false" customHeight="true" outlineLevel="0" collapsed="false">
      <c r="A398" s="197" t="s">
        <v>15944</v>
      </c>
      <c r="B398" s="159" t="s">
        <v>12467</v>
      </c>
      <c r="C398" s="159" t="s">
        <v>13036</v>
      </c>
      <c r="D398" s="159" t="s">
        <v>13891</v>
      </c>
      <c r="E398" s="160" t="s">
        <v>12126</v>
      </c>
      <c r="F398" s="197" t="s">
        <v>15899</v>
      </c>
      <c r="G398" s="197" t="s">
        <v>15945</v>
      </c>
      <c r="H398" s="197" t="s">
        <v>15946</v>
      </c>
      <c r="I398" s="197" t="s">
        <v>15882</v>
      </c>
      <c r="J398" s="197" t="s">
        <v>15943</v>
      </c>
    </row>
    <row r="399" customFormat="false" ht="32.35" hidden="false" customHeight="true" outlineLevel="0" collapsed="false">
      <c r="A399" s="197" t="s">
        <v>15947</v>
      </c>
      <c r="B399" s="159" t="s">
        <v>12475</v>
      </c>
      <c r="C399" s="159" t="s">
        <v>10306</v>
      </c>
      <c r="D399" s="159" t="s">
        <v>13900</v>
      </c>
      <c r="E399" s="160" t="s">
        <v>12126</v>
      </c>
      <c r="F399" s="197" t="s">
        <v>14674</v>
      </c>
      <c r="G399" s="197" t="s">
        <v>15948</v>
      </c>
      <c r="H399" s="197" t="s">
        <v>15949</v>
      </c>
      <c r="I399" s="197" t="s">
        <v>15882</v>
      </c>
      <c r="J399" s="197" t="s">
        <v>15943</v>
      </c>
    </row>
    <row r="400" customFormat="false" ht="43.3" hidden="false" customHeight="true" outlineLevel="0" collapsed="false">
      <c r="A400" s="197" t="s">
        <v>15950</v>
      </c>
      <c r="B400" s="159" t="s">
        <v>12467</v>
      </c>
      <c r="C400" s="159" t="s">
        <v>13189</v>
      </c>
      <c r="D400" s="159" t="s">
        <v>13948</v>
      </c>
      <c r="E400" s="160" t="s">
        <v>12126</v>
      </c>
      <c r="F400" s="197" t="s">
        <v>14639</v>
      </c>
      <c r="G400" s="197" t="s">
        <v>15951</v>
      </c>
      <c r="H400" s="197" t="s">
        <v>15952</v>
      </c>
      <c r="I400" s="197" t="s">
        <v>15882</v>
      </c>
      <c r="J400" s="197" t="s">
        <v>15953</v>
      </c>
    </row>
    <row r="401" customFormat="false" ht="32.35" hidden="false" customHeight="true" outlineLevel="0" collapsed="false">
      <c r="A401" s="197" t="s">
        <v>15954</v>
      </c>
      <c r="B401" s="159" t="s">
        <v>12467</v>
      </c>
      <c r="C401" s="159" t="s">
        <v>13327</v>
      </c>
      <c r="D401" s="159" t="s">
        <v>13833</v>
      </c>
      <c r="E401" s="160" t="s">
        <v>12126</v>
      </c>
      <c r="F401" s="197" t="s">
        <v>15955</v>
      </c>
      <c r="G401" s="197" t="s">
        <v>15956</v>
      </c>
      <c r="H401" s="197" t="s">
        <v>15957</v>
      </c>
      <c r="I401" s="197" t="s">
        <v>15882</v>
      </c>
      <c r="J401" s="197" t="s">
        <v>15953</v>
      </c>
    </row>
    <row r="402" customFormat="false" ht="43.3" hidden="false" customHeight="true" outlineLevel="0" collapsed="false">
      <c r="A402" s="197" t="s">
        <v>15958</v>
      </c>
      <c r="B402" s="159" t="s">
        <v>12467</v>
      </c>
      <c r="C402" s="159" t="s">
        <v>13114</v>
      </c>
      <c r="D402" s="159" t="s">
        <v>13906</v>
      </c>
      <c r="E402" s="160" t="s">
        <v>12126</v>
      </c>
      <c r="F402" s="197" t="s">
        <v>14131</v>
      </c>
      <c r="G402" s="197" t="s">
        <v>15959</v>
      </c>
      <c r="H402" s="197" t="s">
        <v>15959</v>
      </c>
      <c r="I402" s="197" t="s">
        <v>15882</v>
      </c>
      <c r="J402" s="197" t="s">
        <v>15953</v>
      </c>
    </row>
    <row r="403" customFormat="false" ht="43.3" hidden="false" customHeight="true" outlineLevel="0" collapsed="false">
      <c r="A403" s="197" t="s">
        <v>15960</v>
      </c>
      <c r="B403" s="159" t="s">
        <v>12467</v>
      </c>
      <c r="C403" s="159" t="s">
        <v>3075</v>
      </c>
      <c r="D403" s="159" t="s">
        <v>13918</v>
      </c>
      <c r="E403" s="160" t="s">
        <v>12126</v>
      </c>
      <c r="F403" s="197" t="s">
        <v>14663</v>
      </c>
      <c r="G403" s="197" t="s">
        <v>15961</v>
      </c>
      <c r="H403" s="197" t="s">
        <v>15962</v>
      </c>
      <c r="I403" s="197" t="s">
        <v>15882</v>
      </c>
      <c r="J403" s="197" t="s">
        <v>15963</v>
      </c>
    </row>
    <row r="404" customFormat="false" ht="32.35" hidden="false" customHeight="true" outlineLevel="0" collapsed="false">
      <c r="A404" s="197" t="s">
        <v>15964</v>
      </c>
      <c r="B404" s="159" t="s">
        <v>12475</v>
      </c>
      <c r="C404" s="159" t="s">
        <v>12990</v>
      </c>
      <c r="D404" s="159" t="s">
        <v>13881</v>
      </c>
      <c r="E404" s="160" t="s">
        <v>12469</v>
      </c>
      <c r="F404" s="197" t="s">
        <v>15965</v>
      </c>
      <c r="G404" s="197" t="s">
        <v>14566</v>
      </c>
      <c r="H404" s="197" t="s">
        <v>15966</v>
      </c>
      <c r="I404" s="197" t="s">
        <v>15882</v>
      </c>
      <c r="J404" s="197" t="s">
        <v>15963</v>
      </c>
    </row>
    <row r="405" customFormat="false" ht="76.15" hidden="false" customHeight="true" outlineLevel="0" collapsed="false">
      <c r="A405" s="197" t="s">
        <v>15967</v>
      </c>
      <c r="B405" s="159" t="s">
        <v>12467</v>
      </c>
      <c r="C405" s="159" t="s">
        <v>13380</v>
      </c>
      <c r="D405" s="159" t="s">
        <v>13737</v>
      </c>
      <c r="E405" s="160" t="s">
        <v>12126</v>
      </c>
      <c r="F405" s="197" t="s">
        <v>14639</v>
      </c>
      <c r="G405" s="197" t="s">
        <v>15968</v>
      </c>
      <c r="H405" s="197" t="s">
        <v>15969</v>
      </c>
      <c r="I405" s="197" t="s">
        <v>15882</v>
      </c>
      <c r="J405" s="197" t="s">
        <v>15963</v>
      </c>
    </row>
    <row r="406" customFormat="false" ht="43.3" hidden="false" customHeight="true" outlineLevel="0" collapsed="false">
      <c r="A406" s="197" t="s">
        <v>15970</v>
      </c>
      <c r="B406" s="159" t="s">
        <v>12467</v>
      </c>
      <c r="C406" s="159" t="s">
        <v>4419</v>
      </c>
      <c r="D406" s="159" t="s">
        <v>13918</v>
      </c>
      <c r="E406" s="160" t="s">
        <v>12126</v>
      </c>
      <c r="F406" s="197" t="s">
        <v>14131</v>
      </c>
      <c r="G406" s="197" t="s">
        <v>15971</v>
      </c>
      <c r="H406" s="197" t="s">
        <v>15971</v>
      </c>
      <c r="I406" s="197" t="s">
        <v>15882</v>
      </c>
      <c r="J406" s="197" t="s">
        <v>15972</v>
      </c>
    </row>
    <row r="407" customFormat="false" ht="32.35" hidden="false" customHeight="true" outlineLevel="0" collapsed="false">
      <c r="A407" s="197" t="s">
        <v>15973</v>
      </c>
      <c r="B407" s="159" t="s">
        <v>12475</v>
      </c>
      <c r="C407" s="159" t="s">
        <v>13299</v>
      </c>
      <c r="D407" s="159" t="s">
        <v>13900</v>
      </c>
      <c r="E407" s="160" t="s">
        <v>12126</v>
      </c>
      <c r="F407" s="197" t="s">
        <v>14663</v>
      </c>
      <c r="G407" s="197" t="s">
        <v>15299</v>
      </c>
      <c r="H407" s="197" t="s">
        <v>15974</v>
      </c>
      <c r="I407" s="197" t="s">
        <v>15882</v>
      </c>
      <c r="J407" s="197" t="s">
        <v>15972</v>
      </c>
    </row>
    <row r="408" customFormat="false" ht="43.3" hidden="false" customHeight="true" outlineLevel="0" collapsed="false">
      <c r="A408" s="197" t="s">
        <v>15975</v>
      </c>
      <c r="B408" s="159" t="s">
        <v>12467</v>
      </c>
      <c r="C408" s="159" t="s">
        <v>3127</v>
      </c>
      <c r="D408" s="159" t="s">
        <v>13946</v>
      </c>
      <c r="E408" s="160" t="s">
        <v>12126</v>
      </c>
      <c r="F408" s="197" t="s">
        <v>14131</v>
      </c>
      <c r="G408" s="197" t="s">
        <v>15976</v>
      </c>
      <c r="H408" s="197" t="s">
        <v>15976</v>
      </c>
      <c r="I408" s="197" t="s">
        <v>15882</v>
      </c>
      <c r="J408" s="197" t="s">
        <v>15972</v>
      </c>
    </row>
    <row r="409" customFormat="false" ht="43.3" hidden="false" customHeight="true" outlineLevel="0" collapsed="false">
      <c r="A409" s="197" t="s">
        <v>15977</v>
      </c>
      <c r="B409" s="159" t="s">
        <v>12467</v>
      </c>
      <c r="C409" s="159" t="s">
        <v>4466</v>
      </c>
      <c r="D409" s="159" t="s">
        <v>13918</v>
      </c>
      <c r="E409" s="160" t="s">
        <v>12126</v>
      </c>
      <c r="F409" s="197" t="s">
        <v>14508</v>
      </c>
      <c r="G409" s="197" t="s">
        <v>15978</v>
      </c>
      <c r="H409" s="197" t="s">
        <v>15979</v>
      </c>
      <c r="I409" s="197" t="s">
        <v>15882</v>
      </c>
      <c r="J409" s="197" t="s">
        <v>15980</v>
      </c>
    </row>
    <row r="410" customFormat="false" ht="32.35" hidden="false" customHeight="true" outlineLevel="0" collapsed="false">
      <c r="A410" s="197" t="s">
        <v>15981</v>
      </c>
      <c r="B410" s="159" t="s">
        <v>12475</v>
      </c>
      <c r="C410" s="159" t="s">
        <v>13307</v>
      </c>
      <c r="D410" s="159" t="s">
        <v>13900</v>
      </c>
      <c r="E410" s="160" t="s">
        <v>12126</v>
      </c>
      <c r="F410" s="197" t="s">
        <v>14663</v>
      </c>
      <c r="G410" s="197" t="s">
        <v>15982</v>
      </c>
      <c r="H410" s="197" t="s">
        <v>15983</v>
      </c>
      <c r="I410" s="197" t="s">
        <v>15882</v>
      </c>
      <c r="J410" s="197" t="s">
        <v>15980</v>
      </c>
    </row>
    <row r="411" customFormat="false" ht="54.25" hidden="false" customHeight="true" outlineLevel="0" collapsed="false">
      <c r="A411" s="197" t="s">
        <v>15984</v>
      </c>
      <c r="B411" s="159" t="s">
        <v>12475</v>
      </c>
      <c r="C411" s="159" t="s">
        <v>13428</v>
      </c>
      <c r="D411" s="159" t="s">
        <v>13940</v>
      </c>
      <c r="E411" s="160" t="s">
        <v>12127</v>
      </c>
      <c r="F411" s="197" t="s">
        <v>14674</v>
      </c>
      <c r="G411" s="197" t="s">
        <v>14572</v>
      </c>
      <c r="H411" s="197" t="s">
        <v>15985</v>
      </c>
      <c r="I411" s="197" t="s">
        <v>15882</v>
      </c>
      <c r="J411" s="197" t="s">
        <v>15980</v>
      </c>
    </row>
    <row r="412" customFormat="false" ht="32.35" hidden="false" customHeight="true" outlineLevel="0" collapsed="false">
      <c r="A412" s="197" t="s">
        <v>15986</v>
      </c>
      <c r="B412" s="159" t="s">
        <v>12475</v>
      </c>
      <c r="C412" s="159" t="s">
        <v>13641</v>
      </c>
      <c r="D412" s="159" t="s">
        <v>13862</v>
      </c>
      <c r="E412" s="160" t="s">
        <v>12126</v>
      </c>
      <c r="F412" s="197" t="s">
        <v>14131</v>
      </c>
      <c r="G412" s="197" t="s">
        <v>15987</v>
      </c>
      <c r="H412" s="197" t="s">
        <v>15987</v>
      </c>
      <c r="I412" s="197" t="s">
        <v>15882</v>
      </c>
      <c r="J412" s="197" t="s">
        <v>15988</v>
      </c>
    </row>
    <row r="413" customFormat="false" ht="65.2" hidden="false" customHeight="true" outlineLevel="0" collapsed="false">
      <c r="A413" s="197" t="s">
        <v>15989</v>
      </c>
      <c r="B413" s="159" t="s">
        <v>12467</v>
      </c>
      <c r="C413" s="159" t="s">
        <v>13264</v>
      </c>
      <c r="D413" s="159" t="s">
        <v>13921</v>
      </c>
      <c r="E413" s="160" t="s">
        <v>12126</v>
      </c>
      <c r="F413" s="197" t="s">
        <v>15955</v>
      </c>
      <c r="G413" s="197" t="s">
        <v>15990</v>
      </c>
      <c r="H413" s="197" t="s">
        <v>15991</v>
      </c>
      <c r="I413" s="197" t="s">
        <v>15882</v>
      </c>
      <c r="J413" s="197" t="s">
        <v>15988</v>
      </c>
    </row>
    <row r="414" customFormat="false" ht="65.2" hidden="false" customHeight="true" outlineLevel="0" collapsed="false">
      <c r="A414" s="197" t="s">
        <v>15992</v>
      </c>
      <c r="B414" s="159" t="s">
        <v>12467</v>
      </c>
      <c r="C414" s="159" t="s">
        <v>13158</v>
      </c>
      <c r="D414" s="159" t="s">
        <v>13921</v>
      </c>
      <c r="E414" s="160" t="s">
        <v>12126</v>
      </c>
      <c r="F414" s="197" t="s">
        <v>14131</v>
      </c>
      <c r="G414" s="197" t="s">
        <v>15993</v>
      </c>
      <c r="H414" s="197" t="s">
        <v>15993</v>
      </c>
      <c r="I414" s="197" t="s">
        <v>15882</v>
      </c>
      <c r="J414" s="197" t="s">
        <v>15988</v>
      </c>
    </row>
    <row r="415" customFormat="false" ht="43.3" hidden="false" customHeight="true" outlineLevel="0" collapsed="false">
      <c r="A415" s="197" t="s">
        <v>15994</v>
      </c>
      <c r="B415" s="159" t="s">
        <v>12467</v>
      </c>
      <c r="C415" s="159" t="s">
        <v>13096</v>
      </c>
      <c r="D415" s="159" t="s">
        <v>13891</v>
      </c>
      <c r="E415" s="160" t="s">
        <v>12126</v>
      </c>
      <c r="F415" s="197" t="s">
        <v>14618</v>
      </c>
      <c r="G415" s="197" t="s">
        <v>15995</v>
      </c>
      <c r="H415" s="197" t="s">
        <v>15996</v>
      </c>
      <c r="I415" s="197" t="s">
        <v>15882</v>
      </c>
      <c r="J415" s="197" t="s">
        <v>15988</v>
      </c>
    </row>
    <row r="416" customFormat="false" ht="32.35" hidden="false" customHeight="true" outlineLevel="0" collapsed="false">
      <c r="A416" s="197" t="s">
        <v>15997</v>
      </c>
      <c r="B416" s="159" t="s">
        <v>12475</v>
      </c>
      <c r="C416" s="159" t="s">
        <v>13352</v>
      </c>
      <c r="D416" s="159" t="s">
        <v>13900</v>
      </c>
      <c r="E416" s="160" t="s">
        <v>12469</v>
      </c>
      <c r="F416" s="197" t="s">
        <v>15998</v>
      </c>
      <c r="G416" s="197" t="s">
        <v>15999</v>
      </c>
      <c r="H416" s="197" t="s">
        <v>16000</v>
      </c>
      <c r="I416" s="197" t="s">
        <v>15882</v>
      </c>
      <c r="J416" s="197" t="s">
        <v>16001</v>
      </c>
    </row>
    <row r="417" customFormat="false" ht="43.3" hidden="false" customHeight="true" outlineLevel="0" collapsed="false">
      <c r="A417" s="197" t="s">
        <v>16002</v>
      </c>
      <c r="B417" s="159" t="s">
        <v>12467</v>
      </c>
      <c r="C417" s="159" t="s">
        <v>2036</v>
      </c>
      <c r="D417" s="159" t="s">
        <v>13793</v>
      </c>
      <c r="E417" s="160" t="s">
        <v>12469</v>
      </c>
      <c r="F417" s="197" t="s">
        <v>16003</v>
      </c>
      <c r="G417" s="197" t="s">
        <v>16004</v>
      </c>
      <c r="H417" s="197" t="s">
        <v>16005</v>
      </c>
      <c r="I417" s="197" t="s">
        <v>15882</v>
      </c>
      <c r="J417" s="197" t="s">
        <v>16001</v>
      </c>
    </row>
    <row r="418" customFormat="false" ht="87.1" hidden="false" customHeight="true" outlineLevel="0" collapsed="false">
      <c r="A418" s="197" t="s">
        <v>16006</v>
      </c>
      <c r="B418" s="159" t="s">
        <v>12467</v>
      </c>
      <c r="C418" s="159" t="s">
        <v>2694</v>
      </c>
      <c r="D418" s="159" t="s">
        <v>13749</v>
      </c>
      <c r="E418" s="160" t="s">
        <v>12126</v>
      </c>
      <c r="F418" s="197" t="s">
        <v>15110</v>
      </c>
      <c r="G418" s="197" t="s">
        <v>16007</v>
      </c>
      <c r="H418" s="197" t="s">
        <v>16008</v>
      </c>
      <c r="I418" s="197" t="s">
        <v>15882</v>
      </c>
      <c r="J418" s="197" t="s">
        <v>16001</v>
      </c>
    </row>
    <row r="419" customFormat="false" ht="54.25" hidden="false" customHeight="true" outlineLevel="0" collapsed="false">
      <c r="A419" s="197" t="s">
        <v>16009</v>
      </c>
      <c r="B419" s="159" t="s">
        <v>12475</v>
      </c>
      <c r="C419" s="159" t="s">
        <v>8971</v>
      </c>
      <c r="D419" s="159" t="s">
        <v>14019</v>
      </c>
      <c r="E419" s="160" t="s">
        <v>12126</v>
      </c>
      <c r="F419" s="197" t="s">
        <v>15899</v>
      </c>
      <c r="G419" s="197" t="s">
        <v>16010</v>
      </c>
      <c r="H419" s="197" t="s">
        <v>16011</v>
      </c>
      <c r="I419" s="197" t="s">
        <v>15882</v>
      </c>
      <c r="J419" s="197" t="s">
        <v>16001</v>
      </c>
    </row>
    <row r="420" customFormat="false" ht="43.3" hidden="false" customHeight="true" outlineLevel="0" collapsed="false">
      <c r="A420" s="197" t="s">
        <v>16012</v>
      </c>
      <c r="B420" s="159" t="s">
        <v>12467</v>
      </c>
      <c r="C420" s="159" t="s">
        <v>13084</v>
      </c>
      <c r="D420" s="159" t="s">
        <v>13891</v>
      </c>
      <c r="E420" s="160" t="s">
        <v>12126</v>
      </c>
      <c r="F420" s="197" t="s">
        <v>15463</v>
      </c>
      <c r="G420" s="197" t="s">
        <v>16013</v>
      </c>
      <c r="H420" s="197" t="s">
        <v>16014</v>
      </c>
      <c r="I420" s="197" t="s">
        <v>15882</v>
      </c>
      <c r="J420" s="197" t="s">
        <v>16015</v>
      </c>
    </row>
    <row r="421" customFormat="false" ht="87.1" hidden="false" customHeight="true" outlineLevel="0" collapsed="false">
      <c r="A421" s="197" t="s">
        <v>16016</v>
      </c>
      <c r="B421" s="159" t="s">
        <v>12467</v>
      </c>
      <c r="C421" s="159" t="s">
        <v>2700</v>
      </c>
      <c r="D421" s="159" t="s">
        <v>13749</v>
      </c>
      <c r="E421" s="160" t="s">
        <v>12126</v>
      </c>
      <c r="F421" s="197" t="s">
        <v>15463</v>
      </c>
      <c r="G421" s="197" t="s">
        <v>15697</v>
      </c>
      <c r="H421" s="197" t="s">
        <v>16017</v>
      </c>
      <c r="I421" s="197" t="s">
        <v>15882</v>
      </c>
      <c r="J421" s="197" t="s">
        <v>16015</v>
      </c>
    </row>
    <row r="422" customFormat="false" ht="43.3" hidden="false" customHeight="true" outlineLevel="0" collapsed="false">
      <c r="A422" s="197" t="s">
        <v>16018</v>
      </c>
      <c r="B422" s="159" t="s">
        <v>12467</v>
      </c>
      <c r="C422" s="159" t="s">
        <v>3898</v>
      </c>
      <c r="D422" s="159" t="s">
        <v>13918</v>
      </c>
      <c r="E422" s="160" t="s">
        <v>12126</v>
      </c>
      <c r="F422" s="197" t="s">
        <v>15463</v>
      </c>
      <c r="G422" s="197" t="s">
        <v>16019</v>
      </c>
      <c r="H422" s="197" t="s">
        <v>16020</v>
      </c>
      <c r="I422" s="197" t="s">
        <v>15882</v>
      </c>
      <c r="J422" s="197" t="s">
        <v>16015</v>
      </c>
    </row>
    <row r="423" customFormat="false" ht="43.3" hidden="false" customHeight="true" outlineLevel="0" collapsed="false">
      <c r="A423" s="197" t="s">
        <v>16021</v>
      </c>
      <c r="B423" s="159" t="s">
        <v>12467</v>
      </c>
      <c r="C423" s="159" t="s">
        <v>3924</v>
      </c>
      <c r="D423" s="159" t="s">
        <v>13918</v>
      </c>
      <c r="E423" s="160" t="s">
        <v>12126</v>
      </c>
      <c r="F423" s="197" t="s">
        <v>14508</v>
      </c>
      <c r="G423" s="197" t="s">
        <v>16022</v>
      </c>
      <c r="H423" s="197" t="s">
        <v>16023</v>
      </c>
      <c r="I423" s="197" t="s">
        <v>15882</v>
      </c>
      <c r="J423" s="197" t="s">
        <v>16015</v>
      </c>
    </row>
    <row r="424" customFormat="false" ht="65.2" hidden="false" customHeight="true" outlineLevel="0" collapsed="false">
      <c r="A424" s="197" t="s">
        <v>16024</v>
      </c>
      <c r="B424" s="159" t="s">
        <v>12467</v>
      </c>
      <c r="C424" s="159" t="s">
        <v>13365</v>
      </c>
      <c r="D424" s="159" t="s">
        <v>13995</v>
      </c>
      <c r="E424" s="160" t="s">
        <v>12126</v>
      </c>
      <c r="F424" s="197" t="s">
        <v>14131</v>
      </c>
      <c r="G424" s="197" t="s">
        <v>16025</v>
      </c>
      <c r="H424" s="197" t="s">
        <v>16025</v>
      </c>
      <c r="I424" s="197" t="s">
        <v>15882</v>
      </c>
      <c r="J424" s="197" t="s">
        <v>16026</v>
      </c>
    </row>
    <row r="425" customFormat="false" ht="43.3" hidden="false" customHeight="true" outlineLevel="0" collapsed="false">
      <c r="A425" s="197" t="s">
        <v>16027</v>
      </c>
      <c r="B425" s="159" t="s">
        <v>12467</v>
      </c>
      <c r="C425" s="159" t="s">
        <v>13347</v>
      </c>
      <c r="D425" s="159" t="s">
        <v>13906</v>
      </c>
      <c r="E425" s="160" t="s">
        <v>12126</v>
      </c>
      <c r="F425" s="197" t="s">
        <v>15110</v>
      </c>
      <c r="G425" s="197" t="s">
        <v>16028</v>
      </c>
      <c r="H425" s="197" t="s">
        <v>16029</v>
      </c>
      <c r="I425" s="197" t="s">
        <v>15882</v>
      </c>
      <c r="J425" s="197" t="s">
        <v>16026</v>
      </c>
    </row>
    <row r="426" customFormat="false" ht="43.3" hidden="false" customHeight="true" outlineLevel="0" collapsed="false">
      <c r="A426" s="197" t="s">
        <v>16030</v>
      </c>
      <c r="B426" s="159" t="s">
        <v>12467</v>
      </c>
      <c r="C426" s="159" t="s">
        <v>13255</v>
      </c>
      <c r="D426" s="159" t="s">
        <v>13948</v>
      </c>
      <c r="E426" s="160" t="s">
        <v>12126</v>
      </c>
      <c r="F426" s="197" t="s">
        <v>14674</v>
      </c>
      <c r="G426" s="197" t="s">
        <v>16031</v>
      </c>
      <c r="H426" s="197" t="s">
        <v>16032</v>
      </c>
      <c r="I426" s="197" t="s">
        <v>15882</v>
      </c>
      <c r="J426" s="197" t="s">
        <v>16026</v>
      </c>
    </row>
    <row r="427" customFormat="false" ht="43.3" hidden="false" customHeight="true" outlineLevel="0" collapsed="false">
      <c r="A427" s="197" t="s">
        <v>16033</v>
      </c>
      <c r="B427" s="159" t="s">
        <v>12467</v>
      </c>
      <c r="C427" s="159" t="s">
        <v>13042</v>
      </c>
      <c r="D427" s="159" t="s">
        <v>13891</v>
      </c>
      <c r="E427" s="160" t="s">
        <v>12126</v>
      </c>
      <c r="F427" s="197" t="s">
        <v>14618</v>
      </c>
      <c r="G427" s="197" t="s">
        <v>16034</v>
      </c>
      <c r="H427" s="197" t="s">
        <v>16035</v>
      </c>
      <c r="I427" s="197" t="s">
        <v>15882</v>
      </c>
      <c r="J427" s="197" t="s">
        <v>16026</v>
      </c>
    </row>
    <row r="428" customFormat="false" ht="43.3" hidden="false" customHeight="true" outlineLevel="0" collapsed="false">
      <c r="A428" s="197" t="s">
        <v>16036</v>
      </c>
      <c r="B428" s="159" t="s">
        <v>12467</v>
      </c>
      <c r="C428" s="159" t="s">
        <v>13052</v>
      </c>
      <c r="D428" s="159" t="s">
        <v>13891</v>
      </c>
      <c r="E428" s="160" t="s">
        <v>12126</v>
      </c>
      <c r="F428" s="197" t="s">
        <v>15207</v>
      </c>
      <c r="G428" s="197" t="s">
        <v>16037</v>
      </c>
      <c r="H428" s="197" t="s">
        <v>16038</v>
      </c>
      <c r="I428" s="197" t="s">
        <v>15882</v>
      </c>
      <c r="J428" s="197" t="s">
        <v>16026</v>
      </c>
    </row>
    <row r="429" customFormat="false" ht="32.35" hidden="false" customHeight="true" outlineLevel="0" collapsed="false">
      <c r="A429" s="197" t="s">
        <v>16039</v>
      </c>
      <c r="B429" s="159" t="s">
        <v>12467</v>
      </c>
      <c r="C429" s="159" t="s">
        <v>3120</v>
      </c>
      <c r="D429" s="159" t="s">
        <v>14051</v>
      </c>
      <c r="E429" s="160" t="s">
        <v>12126</v>
      </c>
      <c r="F429" s="197" t="s">
        <v>14508</v>
      </c>
      <c r="G429" s="197" t="s">
        <v>16040</v>
      </c>
      <c r="H429" s="197" t="s">
        <v>16041</v>
      </c>
      <c r="I429" s="197" t="s">
        <v>15882</v>
      </c>
      <c r="J429" s="197" t="s">
        <v>16042</v>
      </c>
    </row>
    <row r="430" customFormat="false" ht="76.15" hidden="false" customHeight="true" outlineLevel="0" collapsed="false">
      <c r="A430" s="197" t="s">
        <v>16043</v>
      </c>
      <c r="B430" s="159" t="s">
        <v>12467</v>
      </c>
      <c r="C430" s="159" t="s">
        <v>13549</v>
      </c>
      <c r="D430" s="159" t="s">
        <v>13737</v>
      </c>
      <c r="E430" s="160" t="s">
        <v>12126</v>
      </c>
      <c r="F430" s="197" t="s">
        <v>15110</v>
      </c>
      <c r="G430" s="197" t="s">
        <v>16044</v>
      </c>
      <c r="H430" s="197" t="s">
        <v>16045</v>
      </c>
      <c r="I430" s="197" t="s">
        <v>15882</v>
      </c>
      <c r="J430" s="197" t="s">
        <v>16042</v>
      </c>
    </row>
    <row r="431" customFormat="false" ht="87.1" hidden="false" customHeight="true" outlineLevel="0" collapsed="false">
      <c r="A431" s="197" t="s">
        <v>16046</v>
      </c>
      <c r="B431" s="159" t="s">
        <v>12467</v>
      </c>
      <c r="C431" s="159" t="s">
        <v>2722</v>
      </c>
      <c r="D431" s="159" t="s">
        <v>13749</v>
      </c>
      <c r="E431" s="160" t="s">
        <v>12126</v>
      </c>
      <c r="F431" s="197" t="s">
        <v>14663</v>
      </c>
      <c r="G431" s="197" t="s">
        <v>16047</v>
      </c>
      <c r="H431" s="197" t="s">
        <v>16048</v>
      </c>
      <c r="I431" s="197" t="s">
        <v>15882</v>
      </c>
      <c r="J431" s="197" t="s">
        <v>16042</v>
      </c>
    </row>
    <row r="432" customFormat="false" ht="43.3" hidden="false" customHeight="true" outlineLevel="0" collapsed="false">
      <c r="A432" s="197" t="s">
        <v>16049</v>
      </c>
      <c r="B432" s="159" t="s">
        <v>12467</v>
      </c>
      <c r="C432" s="159" t="s">
        <v>13047</v>
      </c>
      <c r="D432" s="159" t="s">
        <v>13891</v>
      </c>
      <c r="E432" s="160" t="s">
        <v>12126</v>
      </c>
      <c r="F432" s="197" t="s">
        <v>14639</v>
      </c>
      <c r="G432" s="197" t="s">
        <v>16050</v>
      </c>
      <c r="H432" s="197" t="s">
        <v>16051</v>
      </c>
      <c r="I432" s="197" t="s">
        <v>15882</v>
      </c>
      <c r="J432" s="197" t="s">
        <v>16042</v>
      </c>
    </row>
    <row r="433" customFormat="false" ht="87.1" hidden="false" customHeight="true" outlineLevel="0" collapsed="false">
      <c r="A433" s="197" t="s">
        <v>16052</v>
      </c>
      <c r="B433" s="159" t="s">
        <v>12467</v>
      </c>
      <c r="C433" s="159" t="s">
        <v>2704</v>
      </c>
      <c r="D433" s="159" t="s">
        <v>13749</v>
      </c>
      <c r="E433" s="160" t="s">
        <v>12126</v>
      </c>
      <c r="F433" s="197" t="s">
        <v>14663</v>
      </c>
      <c r="G433" s="197" t="s">
        <v>16053</v>
      </c>
      <c r="H433" s="197" t="s">
        <v>16054</v>
      </c>
      <c r="I433" s="197" t="s">
        <v>15882</v>
      </c>
      <c r="J433" s="197" t="s">
        <v>16042</v>
      </c>
    </row>
    <row r="434" customFormat="false" ht="43.3" hidden="false" customHeight="true" outlineLevel="0" collapsed="false">
      <c r="A434" s="197" t="s">
        <v>16055</v>
      </c>
      <c r="B434" s="159" t="s">
        <v>12467</v>
      </c>
      <c r="C434" s="159" t="s">
        <v>3932</v>
      </c>
      <c r="D434" s="159" t="s">
        <v>13918</v>
      </c>
      <c r="E434" s="160" t="s">
        <v>12126</v>
      </c>
      <c r="F434" s="197" t="s">
        <v>15110</v>
      </c>
      <c r="G434" s="197" t="s">
        <v>16056</v>
      </c>
      <c r="H434" s="197" t="s">
        <v>16057</v>
      </c>
      <c r="I434" s="197" t="s">
        <v>15882</v>
      </c>
      <c r="J434" s="197" t="s">
        <v>16058</v>
      </c>
    </row>
    <row r="435" customFormat="false" ht="65.2" hidden="false" customHeight="true" outlineLevel="0" collapsed="false">
      <c r="A435" s="197" t="s">
        <v>16059</v>
      </c>
      <c r="B435" s="159" t="s">
        <v>12467</v>
      </c>
      <c r="C435" s="159" t="s">
        <v>13162</v>
      </c>
      <c r="D435" s="159" t="s">
        <v>13921</v>
      </c>
      <c r="E435" s="160" t="s">
        <v>12126</v>
      </c>
      <c r="F435" s="197" t="s">
        <v>14663</v>
      </c>
      <c r="G435" s="197" t="s">
        <v>16060</v>
      </c>
      <c r="H435" s="197" t="s">
        <v>16061</v>
      </c>
      <c r="I435" s="197" t="s">
        <v>15882</v>
      </c>
      <c r="J435" s="197" t="s">
        <v>16058</v>
      </c>
    </row>
    <row r="436" customFormat="false" ht="54.25" hidden="false" customHeight="true" outlineLevel="0" collapsed="false">
      <c r="A436" s="197" t="s">
        <v>16062</v>
      </c>
      <c r="B436" s="159" t="s">
        <v>12475</v>
      </c>
      <c r="C436" s="159" t="s">
        <v>13419</v>
      </c>
      <c r="D436" s="159" t="s">
        <v>13940</v>
      </c>
      <c r="E436" s="160" t="s">
        <v>12126</v>
      </c>
      <c r="F436" s="197" t="s">
        <v>14131</v>
      </c>
      <c r="G436" s="197" t="s">
        <v>16063</v>
      </c>
      <c r="H436" s="197" t="s">
        <v>16063</v>
      </c>
      <c r="I436" s="197" t="s">
        <v>15882</v>
      </c>
      <c r="J436" s="197" t="s">
        <v>16058</v>
      </c>
    </row>
    <row r="437" customFormat="false" ht="32.35" hidden="false" customHeight="true" outlineLevel="0" collapsed="false">
      <c r="A437" s="197" t="s">
        <v>16064</v>
      </c>
      <c r="B437" s="159" t="s">
        <v>12475</v>
      </c>
      <c r="C437" s="159" t="s">
        <v>13275</v>
      </c>
      <c r="D437" s="159" t="s">
        <v>13900</v>
      </c>
      <c r="E437" s="160" t="s">
        <v>12126</v>
      </c>
      <c r="F437" s="197" t="s">
        <v>14508</v>
      </c>
      <c r="G437" s="197" t="s">
        <v>16065</v>
      </c>
      <c r="H437" s="197" t="s">
        <v>16066</v>
      </c>
      <c r="I437" s="197" t="s">
        <v>15882</v>
      </c>
      <c r="J437" s="197" t="s">
        <v>16058</v>
      </c>
    </row>
    <row r="438" customFormat="false" ht="54.25" hidden="false" customHeight="true" outlineLevel="0" collapsed="false">
      <c r="A438" s="197" t="s">
        <v>16067</v>
      </c>
      <c r="B438" s="159" t="s">
        <v>12467</v>
      </c>
      <c r="C438" s="159" t="s">
        <v>13635</v>
      </c>
      <c r="D438" s="159" t="s">
        <v>13742</v>
      </c>
      <c r="E438" s="160" t="s">
        <v>12126</v>
      </c>
      <c r="F438" s="197" t="s">
        <v>14131</v>
      </c>
      <c r="G438" s="197" t="s">
        <v>16068</v>
      </c>
      <c r="H438" s="197" t="s">
        <v>16068</v>
      </c>
      <c r="I438" s="197" t="s">
        <v>15882</v>
      </c>
      <c r="J438" s="197" t="s">
        <v>16058</v>
      </c>
    </row>
    <row r="439" customFormat="false" ht="76.15" hidden="false" customHeight="true" outlineLevel="0" collapsed="false">
      <c r="A439" s="197" t="s">
        <v>16069</v>
      </c>
      <c r="B439" s="159" t="s">
        <v>12467</v>
      </c>
      <c r="C439" s="159" t="s">
        <v>13534</v>
      </c>
      <c r="D439" s="159" t="s">
        <v>13737</v>
      </c>
      <c r="E439" s="160" t="s">
        <v>12126</v>
      </c>
      <c r="F439" s="197" t="s">
        <v>14663</v>
      </c>
      <c r="G439" s="197" t="s">
        <v>16070</v>
      </c>
      <c r="H439" s="197" t="s">
        <v>16071</v>
      </c>
      <c r="I439" s="197" t="s">
        <v>15882</v>
      </c>
      <c r="J439" s="197" t="s">
        <v>16058</v>
      </c>
    </row>
    <row r="440" customFormat="false" ht="43.3" hidden="false" customHeight="true" outlineLevel="0" collapsed="false">
      <c r="A440" s="197" t="s">
        <v>16072</v>
      </c>
      <c r="B440" s="159" t="s">
        <v>12467</v>
      </c>
      <c r="C440" s="159" t="s">
        <v>4535</v>
      </c>
      <c r="D440" s="159" t="s">
        <v>13833</v>
      </c>
      <c r="E440" s="160" t="s">
        <v>12126</v>
      </c>
      <c r="F440" s="197" t="s">
        <v>14131</v>
      </c>
      <c r="G440" s="197" t="s">
        <v>15838</v>
      </c>
      <c r="H440" s="197" t="s">
        <v>15838</v>
      </c>
      <c r="I440" s="197" t="s">
        <v>15882</v>
      </c>
      <c r="J440" s="197" t="s">
        <v>16073</v>
      </c>
    </row>
    <row r="441" customFormat="false" ht="32.35" hidden="false" customHeight="true" outlineLevel="0" collapsed="false">
      <c r="A441" s="197" t="s">
        <v>16074</v>
      </c>
      <c r="B441" s="159" t="s">
        <v>12467</v>
      </c>
      <c r="C441" s="159" t="s">
        <v>2968</v>
      </c>
      <c r="D441" s="159" t="s">
        <v>14060</v>
      </c>
      <c r="E441" s="160" t="s">
        <v>12126</v>
      </c>
      <c r="F441" s="197" t="s">
        <v>14508</v>
      </c>
      <c r="G441" s="197" t="s">
        <v>16075</v>
      </c>
      <c r="H441" s="197" t="s">
        <v>16076</v>
      </c>
      <c r="I441" s="197" t="s">
        <v>15882</v>
      </c>
      <c r="J441" s="197" t="s">
        <v>16073</v>
      </c>
    </row>
    <row r="442" customFormat="false" ht="43.3" hidden="false" customHeight="true" outlineLevel="0" collapsed="false">
      <c r="A442" s="197" t="s">
        <v>16077</v>
      </c>
      <c r="B442" s="159" t="s">
        <v>12467</v>
      </c>
      <c r="C442" s="159" t="s">
        <v>13204</v>
      </c>
      <c r="D442" s="159" t="s">
        <v>13948</v>
      </c>
      <c r="E442" s="160" t="s">
        <v>12126</v>
      </c>
      <c r="F442" s="197" t="s">
        <v>14791</v>
      </c>
      <c r="G442" s="197" t="s">
        <v>16078</v>
      </c>
      <c r="H442" s="197" t="s">
        <v>16079</v>
      </c>
      <c r="I442" s="197" t="s">
        <v>15882</v>
      </c>
      <c r="J442" s="197" t="s">
        <v>16073</v>
      </c>
    </row>
    <row r="443" customFormat="false" ht="43.3" hidden="false" customHeight="true" outlineLevel="0" collapsed="false">
      <c r="A443" s="197" t="s">
        <v>16080</v>
      </c>
      <c r="B443" s="159" t="s">
        <v>12467</v>
      </c>
      <c r="C443" s="159" t="s">
        <v>13078</v>
      </c>
      <c r="D443" s="159" t="s">
        <v>13891</v>
      </c>
      <c r="E443" s="160" t="s">
        <v>12126</v>
      </c>
      <c r="F443" s="197" t="s">
        <v>14674</v>
      </c>
      <c r="G443" s="197" t="s">
        <v>16081</v>
      </c>
      <c r="H443" s="197" t="s">
        <v>16082</v>
      </c>
      <c r="I443" s="197" t="s">
        <v>15882</v>
      </c>
      <c r="J443" s="197" t="s">
        <v>16073</v>
      </c>
    </row>
    <row r="444" customFormat="false" ht="43.3" hidden="false" customHeight="true" outlineLevel="0" collapsed="false">
      <c r="A444" s="197" t="s">
        <v>16083</v>
      </c>
      <c r="B444" s="159" t="s">
        <v>12467</v>
      </c>
      <c r="C444" s="159" t="s">
        <v>3919</v>
      </c>
      <c r="D444" s="159" t="s">
        <v>13918</v>
      </c>
      <c r="E444" s="160" t="s">
        <v>12126</v>
      </c>
      <c r="F444" s="197" t="s">
        <v>15077</v>
      </c>
      <c r="G444" s="197" t="s">
        <v>16084</v>
      </c>
      <c r="H444" s="197" t="s">
        <v>16085</v>
      </c>
      <c r="I444" s="197" t="s">
        <v>15882</v>
      </c>
      <c r="J444" s="197" t="s">
        <v>16073</v>
      </c>
    </row>
    <row r="445" customFormat="false" ht="43.3" hidden="false" customHeight="true" outlineLevel="0" collapsed="false">
      <c r="A445" s="197" t="s">
        <v>16086</v>
      </c>
      <c r="B445" s="159" t="s">
        <v>12467</v>
      </c>
      <c r="C445" s="159" t="s">
        <v>13325</v>
      </c>
      <c r="D445" s="159" t="s">
        <v>13833</v>
      </c>
      <c r="E445" s="160" t="s">
        <v>12126</v>
      </c>
      <c r="F445" s="197" t="s">
        <v>14663</v>
      </c>
      <c r="G445" s="197" t="s">
        <v>16087</v>
      </c>
      <c r="H445" s="197" t="s">
        <v>16088</v>
      </c>
      <c r="I445" s="197" t="s">
        <v>15882</v>
      </c>
      <c r="J445" s="197" t="s">
        <v>16073</v>
      </c>
    </row>
    <row r="446" customFormat="false" ht="43.3" hidden="false" customHeight="true" outlineLevel="0" collapsed="false">
      <c r="A446" s="197" t="s">
        <v>16089</v>
      </c>
      <c r="B446" s="159" t="s">
        <v>12475</v>
      </c>
      <c r="C446" s="159" t="s">
        <v>13243</v>
      </c>
      <c r="D446" s="159" t="s">
        <v>13900</v>
      </c>
      <c r="E446" s="160" t="s">
        <v>12126</v>
      </c>
      <c r="F446" s="197" t="s">
        <v>14663</v>
      </c>
      <c r="G446" s="197" t="s">
        <v>16090</v>
      </c>
      <c r="H446" s="197" t="s">
        <v>16091</v>
      </c>
      <c r="I446" s="197" t="s">
        <v>15882</v>
      </c>
      <c r="J446" s="197" t="s">
        <v>16073</v>
      </c>
    </row>
    <row r="447" customFormat="false" ht="43.3" hidden="false" customHeight="true" outlineLevel="0" collapsed="false">
      <c r="A447" s="197" t="s">
        <v>16092</v>
      </c>
      <c r="B447" s="159" t="s">
        <v>12467</v>
      </c>
      <c r="C447" s="159" t="s">
        <v>13056</v>
      </c>
      <c r="D447" s="159" t="s">
        <v>13891</v>
      </c>
      <c r="E447" s="160" t="s">
        <v>12126</v>
      </c>
      <c r="F447" s="197" t="s">
        <v>15207</v>
      </c>
      <c r="G447" s="197" t="s">
        <v>16093</v>
      </c>
      <c r="H447" s="197" t="s">
        <v>16094</v>
      </c>
      <c r="I447" s="197" t="s">
        <v>15882</v>
      </c>
      <c r="J447" s="197" t="s">
        <v>16095</v>
      </c>
    </row>
    <row r="448" customFormat="false" ht="43.3" hidden="false" customHeight="true" outlineLevel="0" collapsed="false">
      <c r="A448" s="197" t="s">
        <v>16096</v>
      </c>
      <c r="B448" s="159" t="s">
        <v>12467</v>
      </c>
      <c r="C448" s="159" t="s">
        <v>13030</v>
      </c>
      <c r="D448" s="159" t="s">
        <v>13891</v>
      </c>
      <c r="E448" s="160" t="s">
        <v>12126</v>
      </c>
      <c r="F448" s="197" t="s">
        <v>15535</v>
      </c>
      <c r="G448" s="197" t="s">
        <v>16097</v>
      </c>
      <c r="H448" s="197" t="s">
        <v>16098</v>
      </c>
      <c r="I448" s="197" t="s">
        <v>15882</v>
      </c>
      <c r="J448" s="197" t="s">
        <v>16095</v>
      </c>
    </row>
    <row r="449" customFormat="false" ht="76.15" hidden="false" customHeight="true" outlineLevel="0" collapsed="false">
      <c r="A449" s="197" t="s">
        <v>16099</v>
      </c>
      <c r="B449" s="159" t="s">
        <v>12467</v>
      </c>
      <c r="C449" s="159" t="s">
        <v>13532</v>
      </c>
      <c r="D449" s="159" t="s">
        <v>13737</v>
      </c>
      <c r="E449" s="160" t="s">
        <v>12126</v>
      </c>
      <c r="F449" s="197" t="s">
        <v>14663</v>
      </c>
      <c r="G449" s="197" t="s">
        <v>16100</v>
      </c>
      <c r="H449" s="197" t="s">
        <v>16101</v>
      </c>
      <c r="I449" s="197" t="s">
        <v>15882</v>
      </c>
      <c r="J449" s="197" t="s">
        <v>16095</v>
      </c>
    </row>
    <row r="450" customFormat="false" ht="43.3" hidden="false" customHeight="true" outlineLevel="0" collapsed="false">
      <c r="A450" s="197" t="s">
        <v>16102</v>
      </c>
      <c r="B450" s="159" t="s">
        <v>12467</v>
      </c>
      <c r="C450" s="159" t="s">
        <v>13060</v>
      </c>
      <c r="D450" s="159" t="s">
        <v>13891</v>
      </c>
      <c r="E450" s="160" t="s">
        <v>12126</v>
      </c>
      <c r="F450" s="197" t="s">
        <v>15955</v>
      </c>
      <c r="G450" s="197" t="s">
        <v>16103</v>
      </c>
      <c r="H450" s="197" t="s">
        <v>16104</v>
      </c>
      <c r="I450" s="197" t="s">
        <v>15882</v>
      </c>
      <c r="J450" s="197" t="s">
        <v>16095</v>
      </c>
    </row>
    <row r="451" customFormat="false" ht="30.8" hidden="false" customHeight="true" outlineLevel="0" collapsed="false">
      <c r="A451" s="197" t="s">
        <v>16105</v>
      </c>
      <c r="B451" s="159" t="s">
        <v>12467</v>
      </c>
      <c r="C451" s="159" t="s">
        <v>13646</v>
      </c>
      <c r="D451" s="159" t="s">
        <v>14069</v>
      </c>
      <c r="E451" s="160" t="s">
        <v>12496</v>
      </c>
      <c r="F451" s="197" t="s">
        <v>14214</v>
      </c>
      <c r="G451" s="197" t="s">
        <v>16106</v>
      </c>
      <c r="H451" s="197" t="s">
        <v>16107</v>
      </c>
      <c r="I451" s="197" t="s">
        <v>15882</v>
      </c>
      <c r="J451" s="197" t="s">
        <v>16095</v>
      </c>
    </row>
    <row r="452" customFormat="false" ht="32.35" hidden="false" customHeight="true" outlineLevel="0" collapsed="false">
      <c r="A452" s="197" t="s">
        <v>16108</v>
      </c>
      <c r="B452" s="159" t="s">
        <v>12475</v>
      </c>
      <c r="C452" s="159" t="s">
        <v>13246</v>
      </c>
      <c r="D452" s="159" t="s">
        <v>13900</v>
      </c>
      <c r="E452" s="160" t="s">
        <v>12126</v>
      </c>
      <c r="F452" s="197" t="s">
        <v>15463</v>
      </c>
      <c r="G452" s="197" t="s">
        <v>16109</v>
      </c>
      <c r="H452" s="197" t="s">
        <v>16110</v>
      </c>
      <c r="I452" s="197" t="s">
        <v>15882</v>
      </c>
      <c r="J452" s="197" t="s">
        <v>16095</v>
      </c>
    </row>
    <row r="453" customFormat="false" ht="65.2" hidden="false" customHeight="true" outlineLevel="0" collapsed="false">
      <c r="A453" s="197" t="s">
        <v>16111</v>
      </c>
      <c r="B453" s="159" t="s">
        <v>12467</v>
      </c>
      <c r="C453" s="159" t="s">
        <v>13160</v>
      </c>
      <c r="D453" s="159" t="s">
        <v>13921</v>
      </c>
      <c r="E453" s="160" t="s">
        <v>12126</v>
      </c>
      <c r="F453" s="197" t="s">
        <v>15463</v>
      </c>
      <c r="G453" s="197" t="s">
        <v>16112</v>
      </c>
      <c r="H453" s="197" t="s">
        <v>16113</v>
      </c>
      <c r="I453" s="197" t="s">
        <v>15882</v>
      </c>
      <c r="J453" s="197" t="s">
        <v>16095</v>
      </c>
    </row>
    <row r="454" customFormat="false" ht="32.35" hidden="false" customHeight="true" outlineLevel="0" collapsed="false">
      <c r="A454" s="197" t="s">
        <v>16114</v>
      </c>
      <c r="B454" s="159" t="s">
        <v>12475</v>
      </c>
      <c r="C454" s="159" t="s">
        <v>13094</v>
      </c>
      <c r="D454" s="159" t="s">
        <v>13900</v>
      </c>
      <c r="E454" s="160" t="s">
        <v>12126</v>
      </c>
      <c r="F454" s="197" t="s">
        <v>14663</v>
      </c>
      <c r="G454" s="197" t="s">
        <v>14598</v>
      </c>
      <c r="H454" s="197" t="s">
        <v>16115</v>
      </c>
      <c r="I454" s="197" t="s">
        <v>15882</v>
      </c>
      <c r="J454" s="197" t="s">
        <v>16095</v>
      </c>
    </row>
    <row r="455" customFormat="false" ht="43.3" hidden="false" customHeight="true" outlineLevel="0" collapsed="false">
      <c r="A455" s="197" t="s">
        <v>16116</v>
      </c>
      <c r="B455" s="159" t="s">
        <v>12467</v>
      </c>
      <c r="C455" s="159" t="s">
        <v>13088</v>
      </c>
      <c r="D455" s="159" t="s">
        <v>13891</v>
      </c>
      <c r="E455" s="160" t="s">
        <v>12126</v>
      </c>
      <c r="F455" s="197" t="s">
        <v>15955</v>
      </c>
      <c r="G455" s="197" t="s">
        <v>16117</v>
      </c>
      <c r="H455" s="197" t="s">
        <v>16118</v>
      </c>
      <c r="I455" s="197" t="s">
        <v>15882</v>
      </c>
      <c r="J455" s="197" t="s">
        <v>16119</v>
      </c>
    </row>
    <row r="456" customFormat="false" ht="43.3" hidden="false" customHeight="true" outlineLevel="0" collapsed="false">
      <c r="A456" s="197" t="s">
        <v>16120</v>
      </c>
      <c r="B456" s="159" t="s">
        <v>12467</v>
      </c>
      <c r="C456" s="159" t="s">
        <v>13054</v>
      </c>
      <c r="D456" s="159" t="s">
        <v>13891</v>
      </c>
      <c r="E456" s="160" t="s">
        <v>12126</v>
      </c>
      <c r="F456" s="197" t="s">
        <v>15955</v>
      </c>
      <c r="G456" s="197" t="s">
        <v>16121</v>
      </c>
      <c r="H456" s="197" t="s">
        <v>16122</v>
      </c>
      <c r="I456" s="197" t="s">
        <v>15882</v>
      </c>
      <c r="J456" s="197" t="s">
        <v>16119</v>
      </c>
    </row>
    <row r="457" customFormat="false" ht="32.35" hidden="false" customHeight="true" outlineLevel="0" collapsed="false">
      <c r="A457" s="197" t="s">
        <v>16123</v>
      </c>
      <c r="B457" s="159" t="s">
        <v>12475</v>
      </c>
      <c r="C457" s="159" t="s">
        <v>13045</v>
      </c>
      <c r="D457" s="159" t="s">
        <v>13900</v>
      </c>
      <c r="E457" s="160" t="s">
        <v>12126</v>
      </c>
      <c r="F457" s="197" t="s">
        <v>14508</v>
      </c>
      <c r="G457" s="197" t="s">
        <v>16034</v>
      </c>
      <c r="H457" s="197" t="s">
        <v>16124</v>
      </c>
      <c r="I457" s="197" t="s">
        <v>15882</v>
      </c>
      <c r="J457" s="197" t="s">
        <v>16119</v>
      </c>
    </row>
    <row r="458" customFormat="false" ht="32.35" hidden="false" customHeight="true" outlineLevel="0" collapsed="false">
      <c r="A458" s="197" t="s">
        <v>16125</v>
      </c>
      <c r="B458" s="159" t="s">
        <v>12475</v>
      </c>
      <c r="C458" s="159" t="s">
        <v>13223</v>
      </c>
      <c r="D458" s="159" t="s">
        <v>13900</v>
      </c>
      <c r="E458" s="160" t="s">
        <v>12126</v>
      </c>
      <c r="F458" s="197" t="s">
        <v>14663</v>
      </c>
      <c r="G458" s="197" t="s">
        <v>16126</v>
      </c>
      <c r="H458" s="197" t="s">
        <v>16127</v>
      </c>
      <c r="I458" s="197" t="s">
        <v>15882</v>
      </c>
      <c r="J458" s="197" t="s">
        <v>16119</v>
      </c>
    </row>
    <row r="459" customFormat="false" ht="43.3" hidden="false" customHeight="true" outlineLevel="0" collapsed="false">
      <c r="A459" s="197" t="s">
        <v>16128</v>
      </c>
      <c r="B459" s="159" t="s">
        <v>12467</v>
      </c>
      <c r="C459" s="159" t="s">
        <v>13345</v>
      </c>
      <c r="D459" s="159" t="s">
        <v>13906</v>
      </c>
      <c r="E459" s="160" t="s">
        <v>12126</v>
      </c>
      <c r="F459" s="197" t="s">
        <v>14663</v>
      </c>
      <c r="G459" s="197" t="s">
        <v>16129</v>
      </c>
      <c r="H459" s="197" t="s">
        <v>16130</v>
      </c>
      <c r="I459" s="197" t="s">
        <v>15882</v>
      </c>
      <c r="J459" s="197" t="s">
        <v>16119</v>
      </c>
    </row>
    <row r="460" customFormat="false" ht="43.3" hidden="false" customHeight="true" outlineLevel="0" collapsed="false">
      <c r="A460" s="197" t="s">
        <v>16131</v>
      </c>
      <c r="B460" s="159" t="s">
        <v>12467</v>
      </c>
      <c r="C460" s="159" t="s">
        <v>13086</v>
      </c>
      <c r="D460" s="159" t="s">
        <v>13891</v>
      </c>
      <c r="E460" s="160" t="s">
        <v>12126</v>
      </c>
      <c r="F460" s="197" t="s">
        <v>15955</v>
      </c>
      <c r="G460" s="197" t="s">
        <v>14271</v>
      </c>
      <c r="H460" s="197" t="s">
        <v>16132</v>
      </c>
      <c r="I460" s="197" t="s">
        <v>15882</v>
      </c>
      <c r="J460" s="197" t="s">
        <v>16119</v>
      </c>
    </row>
    <row r="461" customFormat="false" ht="54.25" hidden="false" customHeight="true" outlineLevel="0" collapsed="false">
      <c r="A461" s="197" t="s">
        <v>16133</v>
      </c>
      <c r="B461" s="159" t="s">
        <v>12467</v>
      </c>
      <c r="C461" s="159" t="s">
        <v>13209</v>
      </c>
      <c r="D461" s="159" t="s">
        <v>13948</v>
      </c>
      <c r="E461" s="160" t="s">
        <v>12126</v>
      </c>
      <c r="F461" s="197" t="s">
        <v>14508</v>
      </c>
      <c r="G461" s="197" t="s">
        <v>16134</v>
      </c>
      <c r="H461" s="197" t="s">
        <v>16135</v>
      </c>
      <c r="I461" s="197" t="s">
        <v>15882</v>
      </c>
      <c r="J461" s="197" t="s">
        <v>16119</v>
      </c>
    </row>
    <row r="462" customFormat="false" ht="87.1" hidden="false" customHeight="true" outlineLevel="0" collapsed="false">
      <c r="A462" s="197" t="s">
        <v>16136</v>
      </c>
      <c r="B462" s="159" t="s">
        <v>12467</v>
      </c>
      <c r="C462" s="159" t="s">
        <v>2697</v>
      </c>
      <c r="D462" s="159" t="s">
        <v>13749</v>
      </c>
      <c r="E462" s="160" t="s">
        <v>12126</v>
      </c>
      <c r="F462" s="197" t="s">
        <v>14131</v>
      </c>
      <c r="G462" s="197" t="s">
        <v>16137</v>
      </c>
      <c r="H462" s="197" t="s">
        <v>16137</v>
      </c>
      <c r="I462" s="197" t="s">
        <v>15882</v>
      </c>
      <c r="J462" s="197" t="s">
        <v>16119</v>
      </c>
    </row>
    <row r="463" customFormat="false" ht="32.35" hidden="false" customHeight="true" outlineLevel="0" collapsed="false">
      <c r="A463" s="197" t="s">
        <v>16138</v>
      </c>
      <c r="B463" s="159" t="s">
        <v>12467</v>
      </c>
      <c r="C463" s="159" t="s">
        <v>13132</v>
      </c>
      <c r="D463" s="159" t="s">
        <v>13833</v>
      </c>
      <c r="E463" s="160" t="s">
        <v>12126</v>
      </c>
      <c r="F463" s="197" t="s">
        <v>15955</v>
      </c>
      <c r="G463" s="197" t="s">
        <v>16139</v>
      </c>
      <c r="H463" s="197" t="s">
        <v>16140</v>
      </c>
      <c r="I463" s="197" t="s">
        <v>15882</v>
      </c>
      <c r="J463" s="197" t="s">
        <v>16119</v>
      </c>
    </row>
    <row r="464" customFormat="false" ht="43.3" hidden="false" customHeight="true" outlineLevel="0" collapsed="false">
      <c r="A464" s="197" t="s">
        <v>16141</v>
      </c>
      <c r="B464" s="159" t="s">
        <v>12467</v>
      </c>
      <c r="C464" s="159" t="s">
        <v>13575</v>
      </c>
      <c r="D464" s="159" t="s">
        <v>13891</v>
      </c>
      <c r="E464" s="160" t="s">
        <v>12126</v>
      </c>
      <c r="F464" s="197" t="s">
        <v>15955</v>
      </c>
      <c r="G464" s="197" t="s">
        <v>16142</v>
      </c>
      <c r="H464" s="197" t="s">
        <v>16143</v>
      </c>
      <c r="I464" s="197" t="s">
        <v>15882</v>
      </c>
      <c r="J464" s="197" t="s">
        <v>16119</v>
      </c>
    </row>
    <row r="465" customFormat="false" ht="65.2" hidden="false" customHeight="true" outlineLevel="0" collapsed="false">
      <c r="A465" s="197" t="s">
        <v>16144</v>
      </c>
      <c r="B465" s="159" t="s">
        <v>12467</v>
      </c>
      <c r="C465" s="159" t="s">
        <v>13214</v>
      </c>
      <c r="D465" s="159" t="s">
        <v>13921</v>
      </c>
      <c r="E465" s="160" t="s">
        <v>12126</v>
      </c>
      <c r="F465" s="197" t="s">
        <v>14663</v>
      </c>
      <c r="G465" s="197" t="s">
        <v>16145</v>
      </c>
      <c r="H465" s="197" t="s">
        <v>14600</v>
      </c>
      <c r="I465" s="197" t="s">
        <v>15882</v>
      </c>
      <c r="J465" s="197" t="s">
        <v>16119</v>
      </c>
    </row>
    <row r="466" customFormat="false" ht="43.3" hidden="false" customHeight="true" outlineLevel="0" collapsed="false">
      <c r="A466" s="197" t="s">
        <v>16146</v>
      </c>
      <c r="B466" s="159" t="s">
        <v>12467</v>
      </c>
      <c r="C466" s="159" t="s">
        <v>13098</v>
      </c>
      <c r="D466" s="159" t="s">
        <v>13891</v>
      </c>
      <c r="E466" s="160" t="s">
        <v>12126</v>
      </c>
      <c r="F466" s="197" t="s">
        <v>15463</v>
      </c>
      <c r="G466" s="197" t="s">
        <v>16147</v>
      </c>
      <c r="H466" s="197" t="s">
        <v>16148</v>
      </c>
      <c r="I466" s="197" t="s">
        <v>15882</v>
      </c>
      <c r="J466" s="197" t="s">
        <v>16119</v>
      </c>
    </row>
    <row r="467" customFormat="false" ht="65.2" hidden="false" customHeight="true" outlineLevel="0" collapsed="false">
      <c r="A467" s="197" t="s">
        <v>16149</v>
      </c>
      <c r="B467" s="159" t="s">
        <v>12467</v>
      </c>
      <c r="C467" s="159" t="s">
        <v>13248</v>
      </c>
      <c r="D467" s="159" t="s">
        <v>13921</v>
      </c>
      <c r="E467" s="160" t="s">
        <v>12126</v>
      </c>
      <c r="F467" s="197" t="s">
        <v>14131</v>
      </c>
      <c r="G467" s="197" t="s">
        <v>16090</v>
      </c>
      <c r="H467" s="197" t="s">
        <v>16090</v>
      </c>
      <c r="I467" s="197" t="s">
        <v>15882</v>
      </c>
      <c r="J467" s="197" t="s">
        <v>16119</v>
      </c>
    </row>
    <row r="468" customFormat="false" ht="43.3" hidden="false" customHeight="true" outlineLevel="0" collapsed="false">
      <c r="A468" s="197" t="s">
        <v>16150</v>
      </c>
      <c r="B468" s="159" t="s">
        <v>12467</v>
      </c>
      <c r="C468" s="159" t="s">
        <v>13038</v>
      </c>
      <c r="D468" s="159" t="s">
        <v>13891</v>
      </c>
      <c r="E468" s="160" t="s">
        <v>12126</v>
      </c>
      <c r="F468" s="197" t="s">
        <v>14663</v>
      </c>
      <c r="G468" s="197" t="s">
        <v>16151</v>
      </c>
      <c r="H468" s="197" t="s">
        <v>16152</v>
      </c>
      <c r="I468" s="197" t="s">
        <v>15882</v>
      </c>
      <c r="J468" s="197" t="s">
        <v>16153</v>
      </c>
    </row>
    <row r="469" customFormat="false" ht="32.35" hidden="false" customHeight="true" outlineLevel="0" collapsed="false">
      <c r="A469" s="197" t="s">
        <v>16154</v>
      </c>
      <c r="B469" s="159" t="s">
        <v>12467</v>
      </c>
      <c r="C469" s="159" t="s">
        <v>4658</v>
      </c>
      <c r="D469" s="159" t="s">
        <v>13941</v>
      </c>
      <c r="E469" s="160" t="s">
        <v>12126</v>
      </c>
      <c r="F469" s="197" t="s">
        <v>14131</v>
      </c>
      <c r="G469" s="197" t="s">
        <v>16155</v>
      </c>
      <c r="H469" s="197" t="s">
        <v>16155</v>
      </c>
      <c r="I469" s="197" t="s">
        <v>15882</v>
      </c>
      <c r="J469" s="197" t="s">
        <v>16153</v>
      </c>
    </row>
    <row r="470" customFormat="false" ht="43.3" hidden="false" customHeight="true" outlineLevel="0" collapsed="false">
      <c r="A470" s="197" t="s">
        <v>16156</v>
      </c>
      <c r="B470" s="159" t="s">
        <v>12467</v>
      </c>
      <c r="C470" s="159" t="s">
        <v>13250</v>
      </c>
      <c r="D470" s="159" t="s">
        <v>13948</v>
      </c>
      <c r="E470" s="160" t="s">
        <v>12126</v>
      </c>
      <c r="F470" s="197" t="s">
        <v>15463</v>
      </c>
      <c r="G470" s="197" t="s">
        <v>16157</v>
      </c>
      <c r="H470" s="197" t="s">
        <v>16158</v>
      </c>
      <c r="I470" s="197" t="s">
        <v>15882</v>
      </c>
      <c r="J470" s="197" t="s">
        <v>16153</v>
      </c>
    </row>
    <row r="471" customFormat="false" ht="43.3" hidden="false" customHeight="true" outlineLevel="0" collapsed="false">
      <c r="A471" s="197" t="s">
        <v>16159</v>
      </c>
      <c r="B471" s="159" t="s">
        <v>12467</v>
      </c>
      <c r="C471" s="159" t="s">
        <v>13253</v>
      </c>
      <c r="D471" s="159" t="s">
        <v>13948</v>
      </c>
      <c r="E471" s="160" t="s">
        <v>12126</v>
      </c>
      <c r="F471" s="197" t="s">
        <v>15110</v>
      </c>
      <c r="G471" s="197" t="s">
        <v>16160</v>
      </c>
      <c r="H471" s="197" t="s">
        <v>16161</v>
      </c>
      <c r="I471" s="197" t="s">
        <v>15882</v>
      </c>
      <c r="J471" s="197" t="s">
        <v>16153</v>
      </c>
    </row>
    <row r="472" customFormat="false" ht="43.3" hidden="false" customHeight="true" outlineLevel="0" collapsed="false">
      <c r="A472" s="197" t="s">
        <v>16162</v>
      </c>
      <c r="B472" s="159" t="s">
        <v>12467</v>
      </c>
      <c r="C472" s="159" t="s">
        <v>13058</v>
      </c>
      <c r="D472" s="159" t="s">
        <v>13891</v>
      </c>
      <c r="E472" s="160" t="s">
        <v>12126</v>
      </c>
      <c r="F472" s="197" t="s">
        <v>14508</v>
      </c>
      <c r="G472" s="197" t="s">
        <v>16163</v>
      </c>
      <c r="H472" s="197" t="s">
        <v>16164</v>
      </c>
      <c r="I472" s="197" t="s">
        <v>15882</v>
      </c>
      <c r="J472" s="197" t="s">
        <v>16153</v>
      </c>
    </row>
    <row r="473" customFormat="false" ht="76.15" hidden="false" customHeight="true" outlineLevel="0" collapsed="false">
      <c r="A473" s="197" t="s">
        <v>16165</v>
      </c>
      <c r="B473" s="159" t="s">
        <v>12467</v>
      </c>
      <c r="C473" s="159" t="s">
        <v>13524</v>
      </c>
      <c r="D473" s="159" t="s">
        <v>13737</v>
      </c>
      <c r="E473" s="160" t="s">
        <v>12126</v>
      </c>
      <c r="F473" s="197" t="s">
        <v>14131</v>
      </c>
      <c r="G473" s="197" t="s">
        <v>16166</v>
      </c>
      <c r="H473" s="197" t="s">
        <v>16166</v>
      </c>
      <c r="I473" s="197" t="s">
        <v>15882</v>
      </c>
      <c r="J473" s="197" t="s">
        <v>16153</v>
      </c>
    </row>
    <row r="474" customFormat="false" ht="76.15" hidden="false" customHeight="true" outlineLevel="0" collapsed="false">
      <c r="A474" s="197" t="s">
        <v>16167</v>
      </c>
      <c r="B474" s="159" t="s">
        <v>12467</v>
      </c>
      <c r="C474" s="159" t="s">
        <v>13610</v>
      </c>
      <c r="D474" s="159" t="s">
        <v>13737</v>
      </c>
      <c r="E474" s="160" t="s">
        <v>12126</v>
      </c>
      <c r="F474" s="197" t="s">
        <v>14663</v>
      </c>
      <c r="G474" s="197" t="s">
        <v>14447</v>
      </c>
      <c r="H474" s="197" t="s">
        <v>16168</v>
      </c>
      <c r="I474" s="197" t="s">
        <v>15882</v>
      </c>
      <c r="J474" s="197" t="s">
        <v>16153</v>
      </c>
    </row>
    <row r="475" customFormat="false" ht="43.3" hidden="false" customHeight="true" outlineLevel="0" collapsed="false">
      <c r="A475" s="197" t="s">
        <v>16169</v>
      </c>
      <c r="B475" s="159" t="s">
        <v>12467</v>
      </c>
      <c r="C475" s="159" t="s">
        <v>13340</v>
      </c>
      <c r="D475" s="159" t="s">
        <v>13992</v>
      </c>
      <c r="E475" s="160" t="s">
        <v>12126</v>
      </c>
      <c r="F475" s="197" t="s">
        <v>14663</v>
      </c>
      <c r="G475" s="197" t="s">
        <v>16170</v>
      </c>
      <c r="H475" s="197" t="s">
        <v>16171</v>
      </c>
      <c r="I475" s="197" t="s">
        <v>15882</v>
      </c>
      <c r="J475" s="197" t="s">
        <v>16153</v>
      </c>
    </row>
    <row r="476" customFormat="false" ht="43.3" hidden="false" customHeight="true" outlineLevel="0" collapsed="false">
      <c r="A476" s="197" t="s">
        <v>16172</v>
      </c>
      <c r="B476" s="159" t="s">
        <v>12467</v>
      </c>
      <c r="C476" s="159" t="s">
        <v>3920</v>
      </c>
      <c r="D476" s="159" t="s">
        <v>13918</v>
      </c>
      <c r="E476" s="160" t="s">
        <v>12126</v>
      </c>
      <c r="F476" s="197" t="s">
        <v>14663</v>
      </c>
      <c r="G476" s="197" t="s">
        <v>16173</v>
      </c>
      <c r="H476" s="197" t="s">
        <v>16174</v>
      </c>
      <c r="I476" s="197" t="s">
        <v>15882</v>
      </c>
      <c r="J476" s="197" t="s">
        <v>16153</v>
      </c>
    </row>
    <row r="477" customFormat="false" ht="32.35" hidden="false" customHeight="true" outlineLevel="0" collapsed="false">
      <c r="A477" s="197" t="s">
        <v>16175</v>
      </c>
      <c r="B477" s="159" t="s">
        <v>12475</v>
      </c>
      <c r="C477" s="159" t="s">
        <v>7937</v>
      </c>
      <c r="D477" s="159" t="s">
        <v>13900</v>
      </c>
      <c r="E477" s="160" t="s">
        <v>12126</v>
      </c>
      <c r="F477" s="197" t="s">
        <v>14663</v>
      </c>
      <c r="G477" s="197" t="s">
        <v>16176</v>
      </c>
      <c r="H477" s="197" t="s">
        <v>16177</v>
      </c>
      <c r="I477" s="197" t="s">
        <v>15882</v>
      </c>
      <c r="J477" s="197" t="s">
        <v>16153</v>
      </c>
    </row>
    <row r="478" customFormat="false" ht="32.35" hidden="false" customHeight="true" outlineLevel="0" collapsed="false">
      <c r="A478" s="197" t="s">
        <v>16178</v>
      </c>
      <c r="B478" s="159" t="s">
        <v>12475</v>
      </c>
      <c r="C478" s="159" t="s">
        <v>13091</v>
      </c>
      <c r="D478" s="159" t="s">
        <v>13900</v>
      </c>
      <c r="E478" s="160" t="s">
        <v>12126</v>
      </c>
      <c r="F478" s="197" t="s">
        <v>14131</v>
      </c>
      <c r="G478" s="197" t="s">
        <v>16179</v>
      </c>
      <c r="H478" s="197" t="s">
        <v>16179</v>
      </c>
      <c r="I478" s="197" t="s">
        <v>15882</v>
      </c>
      <c r="J478" s="197" t="s">
        <v>16153</v>
      </c>
    </row>
    <row r="479" customFormat="false" ht="76.15" hidden="false" customHeight="true" outlineLevel="0" collapsed="false">
      <c r="A479" s="197" t="s">
        <v>16180</v>
      </c>
      <c r="B479" s="159" t="s">
        <v>12467</v>
      </c>
      <c r="C479" s="159" t="s">
        <v>13440</v>
      </c>
      <c r="D479" s="159" t="s">
        <v>13737</v>
      </c>
      <c r="E479" s="160" t="s">
        <v>12127</v>
      </c>
      <c r="F479" s="197" t="s">
        <v>15463</v>
      </c>
      <c r="G479" s="197" t="s">
        <v>16181</v>
      </c>
      <c r="H479" s="197" t="s">
        <v>16182</v>
      </c>
      <c r="I479" s="197" t="s">
        <v>15882</v>
      </c>
      <c r="J479" s="197" t="s">
        <v>16153</v>
      </c>
    </row>
    <row r="480" customFormat="false" ht="43.3" hidden="false" customHeight="true" outlineLevel="0" collapsed="false">
      <c r="A480" s="197" t="s">
        <v>16183</v>
      </c>
      <c r="B480" s="159" t="s">
        <v>12467</v>
      </c>
      <c r="C480" s="159" t="s">
        <v>13040</v>
      </c>
      <c r="D480" s="159" t="s">
        <v>13891</v>
      </c>
      <c r="E480" s="160" t="s">
        <v>12126</v>
      </c>
      <c r="F480" s="197" t="s">
        <v>14663</v>
      </c>
      <c r="G480" s="197" t="s">
        <v>16184</v>
      </c>
      <c r="H480" s="197" t="s">
        <v>16185</v>
      </c>
      <c r="I480" s="197" t="s">
        <v>15882</v>
      </c>
      <c r="J480" s="197" t="s">
        <v>16153</v>
      </c>
    </row>
    <row r="481" customFormat="false" ht="76.15" hidden="false" customHeight="true" outlineLevel="0" collapsed="false">
      <c r="A481" s="197" t="s">
        <v>16186</v>
      </c>
      <c r="B481" s="159" t="s">
        <v>12467</v>
      </c>
      <c r="C481" s="159" t="s">
        <v>13438</v>
      </c>
      <c r="D481" s="159" t="s">
        <v>13737</v>
      </c>
      <c r="E481" s="160" t="s">
        <v>12127</v>
      </c>
      <c r="F481" s="197" t="s">
        <v>16187</v>
      </c>
      <c r="G481" s="197" t="s">
        <v>16188</v>
      </c>
      <c r="H481" s="197" t="s">
        <v>16189</v>
      </c>
      <c r="I481" s="197" t="s">
        <v>15882</v>
      </c>
      <c r="J481" s="197" t="s">
        <v>16153</v>
      </c>
    </row>
    <row r="482" customFormat="false" ht="43.3" hidden="false" customHeight="true" outlineLevel="0" collapsed="false">
      <c r="A482" s="197" t="s">
        <v>16190</v>
      </c>
      <c r="B482" s="159" t="s">
        <v>12475</v>
      </c>
      <c r="C482" s="159" t="s">
        <v>13050</v>
      </c>
      <c r="D482" s="159" t="s">
        <v>13900</v>
      </c>
      <c r="E482" s="160" t="s">
        <v>12126</v>
      </c>
      <c r="F482" s="197" t="s">
        <v>14131</v>
      </c>
      <c r="G482" s="197" t="s">
        <v>16050</v>
      </c>
      <c r="H482" s="197" t="s">
        <v>16050</v>
      </c>
      <c r="I482" s="197" t="s">
        <v>15882</v>
      </c>
      <c r="J482" s="197" t="s">
        <v>16153</v>
      </c>
    </row>
    <row r="483" customFormat="false" ht="32.35" hidden="false" customHeight="true" outlineLevel="0" collapsed="false">
      <c r="A483" s="197" t="s">
        <v>16191</v>
      </c>
      <c r="B483" s="159" t="s">
        <v>12467</v>
      </c>
      <c r="C483" s="159" t="s">
        <v>13648</v>
      </c>
      <c r="D483" s="159" t="s">
        <v>13769</v>
      </c>
      <c r="E483" s="160" t="s">
        <v>12496</v>
      </c>
      <c r="F483" s="197" t="s">
        <v>16192</v>
      </c>
      <c r="G483" s="197" t="s">
        <v>16193</v>
      </c>
      <c r="H483" s="197" t="s">
        <v>16194</v>
      </c>
      <c r="I483" s="197" t="s">
        <v>15882</v>
      </c>
      <c r="J483" s="197" t="s">
        <v>16153</v>
      </c>
    </row>
    <row r="484" customFormat="false" ht="32.35" hidden="false" customHeight="true" outlineLevel="0" collapsed="false">
      <c r="A484" s="197" t="s">
        <v>16195</v>
      </c>
      <c r="B484" s="159" t="s">
        <v>12475</v>
      </c>
      <c r="C484" s="159" t="s">
        <v>7783</v>
      </c>
      <c r="D484" s="159"/>
      <c r="E484" s="160" t="s">
        <v>12126</v>
      </c>
      <c r="F484" s="197" t="s">
        <v>14674</v>
      </c>
      <c r="G484" s="197" t="s">
        <v>15882</v>
      </c>
      <c r="H484" s="197" t="s">
        <v>15882</v>
      </c>
      <c r="I484" s="197" t="s">
        <v>15882</v>
      </c>
      <c r="J484" s="197" t="s">
        <v>16153</v>
      </c>
    </row>
    <row r="485" customFormat="false" ht="30.8" hidden="false" customHeight="true" outlineLevel="0" collapsed="false">
      <c r="A485" s="197" t="s">
        <v>16196</v>
      </c>
      <c r="B485" s="159" t="s">
        <v>12475</v>
      </c>
      <c r="C485" s="159" t="s">
        <v>13613</v>
      </c>
      <c r="D485" s="159"/>
      <c r="E485" s="160" t="s">
        <v>12126</v>
      </c>
      <c r="F485" s="197" t="s">
        <v>14663</v>
      </c>
      <c r="G485" s="197" t="s">
        <v>15882</v>
      </c>
      <c r="H485" s="197" t="s">
        <v>15882</v>
      </c>
      <c r="I485" s="197" t="s">
        <v>15882</v>
      </c>
      <c r="J485" s="197" t="s">
        <v>16153</v>
      </c>
    </row>
    <row r="486" customFormat="false" ht="43.3" hidden="false" customHeight="true" outlineLevel="0" collapsed="false">
      <c r="A486" s="197" t="s">
        <v>16197</v>
      </c>
      <c r="B486" s="159" t="s">
        <v>12475</v>
      </c>
      <c r="C486" s="159" t="s">
        <v>13471</v>
      </c>
      <c r="D486" s="159"/>
      <c r="E486" s="160" t="s">
        <v>12126</v>
      </c>
      <c r="F486" s="197" t="s">
        <v>14131</v>
      </c>
      <c r="G486" s="197" t="s">
        <v>15882</v>
      </c>
      <c r="H486" s="197" t="s">
        <v>15882</v>
      </c>
      <c r="I486" s="197" t="s">
        <v>15882</v>
      </c>
      <c r="J486" s="197" t="s">
        <v>16153</v>
      </c>
    </row>
    <row r="487" customFormat="false" ht="43.3" hidden="false" customHeight="true" outlineLevel="0" collapsed="false">
      <c r="A487" s="197" t="s">
        <v>16198</v>
      </c>
      <c r="B487" s="159" t="s">
        <v>12475</v>
      </c>
      <c r="C487" s="159" t="s">
        <v>13469</v>
      </c>
      <c r="D487" s="159"/>
      <c r="E487" s="160" t="s">
        <v>12126</v>
      </c>
      <c r="F487" s="197" t="s">
        <v>14131</v>
      </c>
      <c r="G487" s="197" t="s">
        <v>15882</v>
      </c>
      <c r="H487" s="197" t="s">
        <v>15882</v>
      </c>
      <c r="I487" s="197" t="s">
        <v>15882</v>
      </c>
      <c r="J487" s="197" t="s">
        <v>16153</v>
      </c>
    </row>
    <row r="488" customFormat="false" ht="30.8" hidden="false" customHeight="true" outlineLevel="0" collapsed="false">
      <c r="A488" s="197" t="s">
        <v>16199</v>
      </c>
      <c r="B488" s="159" t="s">
        <v>12475</v>
      </c>
      <c r="C488" s="159" t="s">
        <v>13474</v>
      </c>
      <c r="D488" s="159"/>
      <c r="E488" s="160" t="s">
        <v>12126</v>
      </c>
      <c r="F488" s="197" t="s">
        <v>14639</v>
      </c>
      <c r="G488" s="197" t="s">
        <v>15882</v>
      </c>
      <c r="H488" s="197" t="s">
        <v>15882</v>
      </c>
      <c r="I488" s="197" t="s">
        <v>15882</v>
      </c>
      <c r="J488" s="197" t="s">
        <v>16153</v>
      </c>
    </row>
    <row r="489" customFormat="false" ht="30.8" hidden="false" customHeight="true" outlineLevel="0" collapsed="false">
      <c r="A489" s="197" t="s">
        <v>16200</v>
      </c>
      <c r="B489" s="159" t="s">
        <v>12475</v>
      </c>
      <c r="C489" s="159" t="s">
        <v>13552</v>
      </c>
      <c r="D489" s="159"/>
      <c r="E489" s="160" t="s">
        <v>12126</v>
      </c>
      <c r="F489" s="197" t="s">
        <v>16201</v>
      </c>
      <c r="G489" s="197" t="s">
        <v>15882</v>
      </c>
      <c r="H489" s="197" t="s">
        <v>15882</v>
      </c>
      <c r="I489" s="197" t="s">
        <v>15882</v>
      </c>
      <c r="J489" s="197" t="s">
        <v>16153</v>
      </c>
    </row>
    <row r="490" customFormat="false" ht="30.8" hidden="false" customHeight="true" outlineLevel="0" collapsed="false">
      <c r="A490" s="197" t="s">
        <v>16202</v>
      </c>
      <c r="B490" s="159" t="s">
        <v>12475</v>
      </c>
      <c r="C490" s="159" t="s">
        <v>13547</v>
      </c>
      <c r="D490" s="159"/>
      <c r="E490" s="160" t="s">
        <v>12126</v>
      </c>
      <c r="F490" s="197" t="s">
        <v>14815</v>
      </c>
      <c r="G490" s="197" t="s">
        <v>15882</v>
      </c>
      <c r="H490" s="197" t="s">
        <v>15882</v>
      </c>
      <c r="I490" s="197" t="s">
        <v>15882</v>
      </c>
      <c r="J490" s="197" t="s">
        <v>16153</v>
      </c>
    </row>
    <row r="491" customFormat="false" ht="30.8" hidden="false" customHeight="true" outlineLevel="0" collapsed="false">
      <c r="A491" s="197" t="s">
        <v>16203</v>
      </c>
      <c r="B491" s="159" t="s">
        <v>12475</v>
      </c>
      <c r="C491" s="159" t="s">
        <v>13455</v>
      </c>
      <c r="D491" s="159"/>
      <c r="E491" s="160" t="s">
        <v>12126</v>
      </c>
      <c r="F491" s="197" t="s">
        <v>15013</v>
      </c>
      <c r="G491" s="197" t="s">
        <v>15882</v>
      </c>
      <c r="H491" s="197" t="s">
        <v>15882</v>
      </c>
      <c r="I491" s="197" t="s">
        <v>15882</v>
      </c>
      <c r="J491" s="197" t="s">
        <v>16153</v>
      </c>
    </row>
    <row r="492" customFormat="false" ht="54.25" hidden="false" customHeight="true" outlineLevel="0" collapsed="false">
      <c r="A492" s="197" t="s">
        <v>16204</v>
      </c>
      <c r="B492" s="159" t="s">
        <v>12475</v>
      </c>
      <c r="C492" s="159" t="s">
        <v>12526</v>
      </c>
      <c r="D492" s="159"/>
      <c r="E492" s="160" t="s">
        <v>12126</v>
      </c>
      <c r="F492" s="197" t="s">
        <v>16205</v>
      </c>
      <c r="G492" s="197" t="s">
        <v>15882</v>
      </c>
      <c r="H492" s="197" t="s">
        <v>15882</v>
      </c>
      <c r="I492" s="197" t="s">
        <v>15882</v>
      </c>
      <c r="J492" s="197" t="s">
        <v>16153</v>
      </c>
    </row>
    <row r="493" customFormat="false" ht="43.3" hidden="false" customHeight="true" outlineLevel="0" collapsed="false">
      <c r="A493" s="197" t="s">
        <v>16206</v>
      </c>
      <c r="B493" s="159" t="s">
        <v>12475</v>
      </c>
      <c r="C493" s="159" t="s">
        <v>12520</v>
      </c>
      <c r="D493" s="159"/>
      <c r="E493" s="160" t="s">
        <v>12126</v>
      </c>
      <c r="F493" s="197" t="s">
        <v>16207</v>
      </c>
      <c r="G493" s="197" t="s">
        <v>15882</v>
      </c>
      <c r="H493" s="197" t="s">
        <v>15882</v>
      </c>
      <c r="I493" s="197" t="s">
        <v>15882</v>
      </c>
      <c r="J493" s="197" t="s">
        <v>16153</v>
      </c>
    </row>
    <row r="494" customFormat="false" ht="54.25" hidden="false" customHeight="true" outlineLevel="0" collapsed="false">
      <c r="A494" s="197" t="s">
        <v>16208</v>
      </c>
      <c r="B494" s="159" t="s">
        <v>12475</v>
      </c>
      <c r="C494" s="159" t="s">
        <v>12523</v>
      </c>
      <c r="D494" s="159"/>
      <c r="E494" s="160" t="s">
        <v>12126</v>
      </c>
      <c r="F494" s="197" t="s">
        <v>14160</v>
      </c>
      <c r="G494" s="197" t="s">
        <v>15882</v>
      </c>
      <c r="H494" s="197" t="s">
        <v>15882</v>
      </c>
      <c r="I494" s="197" t="s">
        <v>15882</v>
      </c>
      <c r="J494" s="197" t="s">
        <v>16153</v>
      </c>
    </row>
    <row r="495" customFormat="false" ht="32.35" hidden="false" customHeight="true" outlineLevel="0" collapsed="false">
      <c r="A495" s="197" t="s">
        <v>16209</v>
      </c>
      <c r="B495" s="159" t="s">
        <v>12475</v>
      </c>
      <c r="C495" s="159" t="s">
        <v>13674</v>
      </c>
      <c r="D495" s="159"/>
      <c r="E495" s="160" t="s">
        <v>12126</v>
      </c>
      <c r="F495" s="197" t="s">
        <v>16210</v>
      </c>
      <c r="G495" s="197" t="s">
        <v>15882</v>
      </c>
      <c r="H495" s="197" t="s">
        <v>15882</v>
      </c>
      <c r="I495" s="197" t="s">
        <v>15882</v>
      </c>
      <c r="J495" s="197" t="s">
        <v>16153</v>
      </c>
    </row>
    <row r="496" customFormat="false" ht="32.35" hidden="false" customHeight="true" outlineLevel="0" collapsed="false">
      <c r="A496" s="197" t="s">
        <v>16211</v>
      </c>
      <c r="B496" s="159" t="s">
        <v>12475</v>
      </c>
      <c r="C496" s="159" t="s">
        <v>12881</v>
      </c>
      <c r="D496" s="159"/>
      <c r="E496" s="160" t="s">
        <v>12126</v>
      </c>
      <c r="F496" s="197" t="s">
        <v>16212</v>
      </c>
      <c r="G496" s="197" t="s">
        <v>15882</v>
      </c>
      <c r="H496" s="197" t="s">
        <v>15882</v>
      </c>
      <c r="I496" s="197" t="s">
        <v>15882</v>
      </c>
      <c r="J496" s="197" t="s">
        <v>16153</v>
      </c>
    </row>
    <row r="497" customFormat="false" ht="30.8" hidden="false" customHeight="true" outlineLevel="0" collapsed="false">
      <c r="A497" s="197" t="s">
        <v>16213</v>
      </c>
      <c r="B497" s="159" t="s">
        <v>12475</v>
      </c>
      <c r="C497" s="159" t="s">
        <v>12884</v>
      </c>
      <c r="D497" s="159"/>
      <c r="E497" s="160" t="s">
        <v>12126</v>
      </c>
      <c r="F497" s="197" t="s">
        <v>14801</v>
      </c>
      <c r="G497" s="197" t="s">
        <v>15882</v>
      </c>
      <c r="H497" s="197" t="s">
        <v>15882</v>
      </c>
      <c r="I497" s="197" t="s">
        <v>15882</v>
      </c>
      <c r="J497" s="197" t="s">
        <v>16153</v>
      </c>
    </row>
    <row r="498" customFormat="false" ht="30.8" hidden="false" customHeight="true" outlineLevel="0" collapsed="false">
      <c r="A498" s="197" t="s">
        <v>16214</v>
      </c>
      <c r="B498" s="159" t="s">
        <v>12475</v>
      </c>
      <c r="C498" s="159" t="s">
        <v>12887</v>
      </c>
      <c r="D498" s="159"/>
      <c r="E498" s="160" t="s">
        <v>12126</v>
      </c>
      <c r="F498" s="197" t="s">
        <v>16215</v>
      </c>
      <c r="G498" s="197" t="s">
        <v>15882</v>
      </c>
      <c r="H498" s="197" t="s">
        <v>15882</v>
      </c>
      <c r="I498" s="197" t="s">
        <v>15882</v>
      </c>
      <c r="J498" s="197" t="s">
        <v>16153</v>
      </c>
    </row>
    <row r="499" customFormat="false" ht="32.35" hidden="false" customHeight="true" outlineLevel="0" collapsed="false">
      <c r="A499" s="197" t="s">
        <v>16216</v>
      </c>
      <c r="B499" s="159" t="s">
        <v>12475</v>
      </c>
      <c r="C499" s="159" t="s">
        <v>12890</v>
      </c>
      <c r="D499" s="159"/>
      <c r="E499" s="160" t="s">
        <v>12126</v>
      </c>
      <c r="F499" s="197" t="s">
        <v>16217</v>
      </c>
      <c r="G499" s="197" t="s">
        <v>15882</v>
      </c>
      <c r="H499" s="197" t="s">
        <v>15882</v>
      </c>
      <c r="I499" s="197" t="s">
        <v>15882</v>
      </c>
      <c r="J499" s="197" t="s">
        <v>16153</v>
      </c>
    </row>
    <row r="500" customFormat="false" ht="30.8" hidden="false" customHeight="true" outlineLevel="0" collapsed="false">
      <c r="A500" s="197" t="s">
        <v>16218</v>
      </c>
      <c r="B500" s="159" t="s">
        <v>12475</v>
      </c>
      <c r="C500" s="159" t="s">
        <v>13129</v>
      </c>
      <c r="D500" s="159"/>
      <c r="E500" s="160" t="s">
        <v>12126</v>
      </c>
      <c r="F500" s="197" t="s">
        <v>14663</v>
      </c>
      <c r="G500" s="197" t="s">
        <v>15882</v>
      </c>
      <c r="H500" s="197" t="s">
        <v>15882</v>
      </c>
      <c r="I500" s="197" t="s">
        <v>15882</v>
      </c>
      <c r="J500" s="197" t="s">
        <v>16153</v>
      </c>
    </row>
    <row r="501" customFormat="false" ht="30.8" hidden="false" customHeight="true" outlineLevel="0" collapsed="false">
      <c r="A501" s="197" t="s">
        <v>16219</v>
      </c>
      <c r="B501" s="159" t="s">
        <v>12475</v>
      </c>
      <c r="C501" s="159" t="s">
        <v>13126</v>
      </c>
      <c r="D501" s="159"/>
      <c r="E501" s="160" t="s">
        <v>12126</v>
      </c>
      <c r="F501" s="197" t="s">
        <v>14508</v>
      </c>
      <c r="G501" s="197" t="s">
        <v>15882</v>
      </c>
      <c r="H501" s="197" t="s">
        <v>15882</v>
      </c>
      <c r="I501" s="197" t="s">
        <v>15882</v>
      </c>
      <c r="J501" s="197" t="s">
        <v>16153</v>
      </c>
    </row>
    <row r="502" customFormat="false" ht="43.3" hidden="false" customHeight="true" outlineLevel="0" collapsed="false">
      <c r="A502" s="197" t="s">
        <v>16220</v>
      </c>
      <c r="B502" s="159" t="s">
        <v>12475</v>
      </c>
      <c r="C502" s="159" t="s">
        <v>13512</v>
      </c>
      <c r="D502" s="159"/>
      <c r="E502" s="160" t="s">
        <v>12126</v>
      </c>
      <c r="F502" s="197" t="s">
        <v>16221</v>
      </c>
      <c r="G502" s="197" t="s">
        <v>15882</v>
      </c>
      <c r="H502" s="197" t="s">
        <v>15882</v>
      </c>
      <c r="I502" s="197" t="s">
        <v>15882</v>
      </c>
      <c r="J502" s="197" t="s">
        <v>16153</v>
      </c>
    </row>
    <row r="503" customFormat="false" ht="43.3" hidden="false" customHeight="true" outlineLevel="0" collapsed="false">
      <c r="A503" s="197" t="s">
        <v>16222</v>
      </c>
      <c r="B503" s="159" t="s">
        <v>12475</v>
      </c>
      <c r="C503" s="159" t="s">
        <v>13515</v>
      </c>
      <c r="D503" s="159"/>
      <c r="E503" s="160" t="s">
        <v>12126</v>
      </c>
      <c r="F503" s="197" t="s">
        <v>16223</v>
      </c>
      <c r="G503" s="197" t="s">
        <v>15882</v>
      </c>
      <c r="H503" s="197" t="s">
        <v>15882</v>
      </c>
      <c r="I503" s="197" t="s">
        <v>15882</v>
      </c>
      <c r="J503" s="197" t="s">
        <v>16153</v>
      </c>
    </row>
    <row r="504" customFormat="false" ht="43.3" hidden="false" customHeight="true" outlineLevel="0" collapsed="false">
      <c r="A504" s="197" t="s">
        <v>16224</v>
      </c>
      <c r="B504" s="159" t="s">
        <v>12475</v>
      </c>
      <c r="C504" s="159" t="s">
        <v>13518</v>
      </c>
      <c r="D504" s="159"/>
      <c r="E504" s="160" t="s">
        <v>12126</v>
      </c>
      <c r="F504" s="197" t="s">
        <v>16225</v>
      </c>
      <c r="G504" s="197" t="s">
        <v>15882</v>
      </c>
      <c r="H504" s="197" t="s">
        <v>15882</v>
      </c>
      <c r="I504" s="197" t="s">
        <v>15882</v>
      </c>
      <c r="J504" s="197" t="s">
        <v>16153</v>
      </c>
    </row>
    <row r="505" customFormat="false" ht="30.8" hidden="false" customHeight="true" outlineLevel="0" collapsed="false">
      <c r="A505" s="197" t="s">
        <v>16226</v>
      </c>
      <c r="B505" s="159" t="s">
        <v>12475</v>
      </c>
      <c r="C505" s="159" t="s">
        <v>13173</v>
      </c>
      <c r="D505" s="159"/>
      <c r="E505" s="160" t="s">
        <v>12126</v>
      </c>
      <c r="F505" s="197" t="s">
        <v>16227</v>
      </c>
      <c r="G505" s="197" t="s">
        <v>15882</v>
      </c>
      <c r="H505" s="197" t="s">
        <v>15882</v>
      </c>
      <c r="I505" s="197" t="s">
        <v>15882</v>
      </c>
      <c r="J505" s="197" t="s">
        <v>16153</v>
      </c>
    </row>
    <row r="506" customFormat="false" ht="30.8" hidden="false" customHeight="true" outlineLevel="0" collapsed="false">
      <c r="A506" s="197" t="s">
        <v>16228</v>
      </c>
      <c r="B506" s="159" t="s">
        <v>12475</v>
      </c>
      <c r="C506" s="159" t="s">
        <v>13343</v>
      </c>
      <c r="D506" s="159"/>
      <c r="E506" s="160" t="s">
        <v>12126</v>
      </c>
      <c r="F506" s="197" t="s">
        <v>14131</v>
      </c>
      <c r="G506" s="197" t="s">
        <v>15882</v>
      </c>
      <c r="H506" s="197" t="s">
        <v>15882</v>
      </c>
      <c r="I506" s="197" t="s">
        <v>15882</v>
      </c>
      <c r="J506" s="197" t="s">
        <v>16153</v>
      </c>
    </row>
    <row r="507" customFormat="false" ht="30.8" hidden="false" customHeight="true" outlineLevel="0" collapsed="false">
      <c r="A507" s="197" t="s">
        <v>16229</v>
      </c>
      <c r="B507" s="159" t="s">
        <v>12475</v>
      </c>
      <c r="C507" s="159" t="s">
        <v>13590</v>
      </c>
      <c r="D507" s="159"/>
      <c r="E507" s="160" t="s">
        <v>12126</v>
      </c>
      <c r="F507" s="197" t="s">
        <v>14663</v>
      </c>
      <c r="G507" s="197" t="s">
        <v>15882</v>
      </c>
      <c r="H507" s="197" t="s">
        <v>15882</v>
      </c>
      <c r="I507" s="197" t="s">
        <v>15882</v>
      </c>
      <c r="J507" s="197" t="s">
        <v>16153</v>
      </c>
    </row>
    <row r="508" customFormat="false" ht="30.8" hidden="false" customHeight="true" outlineLevel="0" collapsed="false">
      <c r="A508" s="197" t="s">
        <v>16230</v>
      </c>
      <c r="B508" s="159" t="s">
        <v>12475</v>
      </c>
      <c r="C508" s="159" t="s">
        <v>13593</v>
      </c>
      <c r="D508" s="159"/>
      <c r="E508" s="160" t="s">
        <v>12126</v>
      </c>
      <c r="F508" s="197" t="s">
        <v>15110</v>
      </c>
      <c r="G508" s="197" t="s">
        <v>15882</v>
      </c>
      <c r="H508" s="197" t="s">
        <v>15882</v>
      </c>
      <c r="I508" s="197" t="s">
        <v>15882</v>
      </c>
      <c r="J508" s="197" t="s">
        <v>16153</v>
      </c>
    </row>
    <row r="509" customFormat="false" ht="32.35" hidden="false" customHeight="true" outlineLevel="0" collapsed="false">
      <c r="A509" s="197" t="s">
        <v>16231</v>
      </c>
      <c r="B509" s="159" t="s">
        <v>12475</v>
      </c>
      <c r="C509" s="159" t="s">
        <v>13316</v>
      </c>
      <c r="D509" s="159"/>
      <c r="E509" s="160" t="s">
        <v>12126</v>
      </c>
      <c r="F509" s="197" t="s">
        <v>15207</v>
      </c>
      <c r="G509" s="197" t="s">
        <v>15882</v>
      </c>
      <c r="H509" s="197" t="s">
        <v>15882</v>
      </c>
      <c r="I509" s="197" t="s">
        <v>15882</v>
      </c>
      <c r="J509" s="197" t="s">
        <v>16153</v>
      </c>
    </row>
    <row r="510" customFormat="false" ht="32.35" hidden="false" customHeight="true" outlineLevel="0" collapsed="false">
      <c r="A510" s="197" t="s">
        <v>16232</v>
      </c>
      <c r="B510" s="159" t="s">
        <v>12475</v>
      </c>
      <c r="C510" s="159" t="s">
        <v>13304</v>
      </c>
      <c r="D510" s="159"/>
      <c r="E510" s="160" t="s">
        <v>12126</v>
      </c>
      <c r="F510" s="197" t="s">
        <v>14674</v>
      </c>
      <c r="G510" s="197" t="s">
        <v>15882</v>
      </c>
      <c r="H510" s="197" t="s">
        <v>15882</v>
      </c>
      <c r="I510" s="197" t="s">
        <v>15882</v>
      </c>
      <c r="J510" s="197" t="s">
        <v>16153</v>
      </c>
    </row>
    <row r="511" customFormat="false" ht="32.35" hidden="false" customHeight="true" outlineLevel="0" collapsed="false">
      <c r="A511" s="197" t="s">
        <v>16233</v>
      </c>
      <c r="B511" s="159" t="s">
        <v>12475</v>
      </c>
      <c r="C511" s="159" t="s">
        <v>13313</v>
      </c>
      <c r="D511" s="159"/>
      <c r="E511" s="160" t="s">
        <v>12126</v>
      </c>
      <c r="F511" s="197" t="s">
        <v>14508</v>
      </c>
      <c r="G511" s="197" t="s">
        <v>15882</v>
      </c>
      <c r="H511" s="197" t="s">
        <v>15882</v>
      </c>
      <c r="I511" s="197" t="s">
        <v>15882</v>
      </c>
      <c r="J511" s="197" t="s">
        <v>16153</v>
      </c>
    </row>
    <row r="512" customFormat="false" ht="32.35" hidden="false" customHeight="true" outlineLevel="0" collapsed="false">
      <c r="A512" s="197" t="s">
        <v>16234</v>
      </c>
      <c r="B512" s="159" t="s">
        <v>12475</v>
      </c>
      <c r="C512" s="159" t="s">
        <v>13292</v>
      </c>
      <c r="D512" s="159"/>
      <c r="E512" s="160" t="s">
        <v>12126</v>
      </c>
      <c r="F512" s="197" t="s">
        <v>14663</v>
      </c>
      <c r="G512" s="197" t="s">
        <v>15882</v>
      </c>
      <c r="H512" s="197" t="s">
        <v>15882</v>
      </c>
      <c r="I512" s="197" t="s">
        <v>15882</v>
      </c>
      <c r="J512" s="197" t="s">
        <v>16153</v>
      </c>
    </row>
    <row r="513" customFormat="false" ht="43.3" hidden="false" customHeight="true" outlineLevel="0" collapsed="false">
      <c r="A513" s="197" t="s">
        <v>16235</v>
      </c>
      <c r="B513" s="159" t="s">
        <v>12475</v>
      </c>
      <c r="C513" s="159" t="s">
        <v>9156</v>
      </c>
      <c r="D513" s="159"/>
      <c r="E513" s="160" t="s">
        <v>12126</v>
      </c>
      <c r="F513" s="197" t="s">
        <v>16236</v>
      </c>
      <c r="G513" s="197" t="s">
        <v>15882</v>
      </c>
      <c r="H513" s="197" t="s">
        <v>15882</v>
      </c>
      <c r="I513" s="197" t="s">
        <v>15882</v>
      </c>
      <c r="J513" s="197" t="s">
        <v>16153</v>
      </c>
    </row>
    <row r="514" customFormat="false" ht="43.3" hidden="false" customHeight="true" outlineLevel="0" collapsed="false">
      <c r="A514" s="197" t="s">
        <v>16237</v>
      </c>
      <c r="B514" s="159" t="s">
        <v>12475</v>
      </c>
      <c r="C514" s="159" t="s">
        <v>12486</v>
      </c>
      <c r="D514" s="159"/>
      <c r="E514" s="160" t="s">
        <v>12126</v>
      </c>
      <c r="F514" s="197" t="s">
        <v>14639</v>
      </c>
      <c r="G514" s="197" t="s">
        <v>15882</v>
      </c>
      <c r="H514" s="197" t="s">
        <v>15882</v>
      </c>
      <c r="I514" s="197" t="s">
        <v>15882</v>
      </c>
      <c r="J514" s="197" t="s">
        <v>16153</v>
      </c>
    </row>
    <row r="515" customFormat="false" ht="30.8" hidden="false" customHeight="true" outlineLevel="0" collapsed="false">
      <c r="A515" s="121"/>
      <c r="B515" s="121"/>
      <c r="C515" s="121"/>
      <c r="D515" s="121"/>
      <c r="E515" s="121"/>
      <c r="F515" s="121"/>
      <c r="G515" s="121"/>
      <c r="H515" s="121"/>
      <c r="I515" s="121"/>
      <c r="J515" s="121"/>
    </row>
    <row r="516" customFormat="false" ht="30.8" hidden="false" customHeight="true" outlineLevel="0" collapsed="false">
      <c r="A516" s="123"/>
      <c r="B516" s="123"/>
      <c r="C516" s="123"/>
      <c r="D516" s="164"/>
      <c r="E516" s="125"/>
      <c r="F516" s="200" t="s">
        <v>12454</v>
      </c>
      <c r="G516" s="200"/>
      <c r="H516" s="216" t="n">
        <v>9807864.45</v>
      </c>
      <c r="I516" s="216"/>
      <c r="J516" s="216"/>
    </row>
    <row r="517" customFormat="false" ht="30.8" hidden="false" customHeight="true" outlineLevel="0" collapsed="false">
      <c r="A517" s="123"/>
      <c r="B517" s="123"/>
      <c r="C517" s="123"/>
      <c r="D517" s="164"/>
      <c r="E517" s="125"/>
      <c r="F517" s="200" t="s">
        <v>13708</v>
      </c>
      <c r="G517" s="200"/>
      <c r="H517" s="216" t="n">
        <v>2177864.19</v>
      </c>
      <c r="I517" s="216"/>
      <c r="J517" s="216"/>
    </row>
    <row r="518" customFormat="false" ht="30.8" hidden="false" customHeight="true" outlineLevel="0" collapsed="false">
      <c r="A518" s="123"/>
      <c r="B518" s="123"/>
      <c r="C518" s="123"/>
      <c r="D518" s="164"/>
      <c r="E518" s="125"/>
      <c r="F518" s="200" t="s">
        <v>12245</v>
      </c>
      <c r="G518" s="200"/>
      <c r="H518" s="216" t="n">
        <v>11985728.64</v>
      </c>
      <c r="I518" s="216"/>
      <c r="J518" s="216"/>
    </row>
    <row r="1048576" customFormat="false" ht="12.8" hidden="false" customHeight="true" outlineLevel="0" collapsed="false"/>
  </sheetData>
  <mergeCells count="20">
    <mergeCell ref="A1:B4"/>
    <mergeCell ref="E1:G1"/>
    <mergeCell ref="H1:I1"/>
    <mergeCell ref="E2:G2"/>
    <mergeCell ref="H2:I2"/>
    <mergeCell ref="E3:G3"/>
    <mergeCell ref="H3:I3"/>
    <mergeCell ref="E4:G4"/>
    <mergeCell ref="H4:I4"/>
    <mergeCell ref="A5:G5"/>
    <mergeCell ref="H5:I5"/>
    <mergeCell ref="A516:C516"/>
    <mergeCell ref="F516:G516"/>
    <mergeCell ref="H516:J516"/>
    <mergeCell ref="A517:C517"/>
    <mergeCell ref="F517:G517"/>
    <mergeCell ref="H517:J517"/>
    <mergeCell ref="A518:C518"/>
    <mergeCell ref="F518:G518"/>
    <mergeCell ref="H518:J518"/>
  </mergeCells>
  <printOptions headings="false" gridLines="false" gridLinesSet="true" horizontalCentered="true" verticalCentered="false"/>
  <pageMargins left="0.590277777777778" right="0.590277777777778" top="0.590277777777778" bottom="1.00902777777778" header="0.511811023622047" footer="0.590277777777778"/>
  <pageSetup paperSize="9" scale="100" fitToWidth="1" fitToHeight="0" pageOrder="downThenOver" orientation="portrait" blackAndWhite="false" draft="false" cellComments="none" horizontalDpi="300" verticalDpi="300" copies="1"/>
  <headerFooter differentFirst="false" differentOddEven="false">
    <oddHeader/>
    <oddFooter>&amp;C&amp;"Times New Roman,Normal"&amp;12&amp;KffffffPágina &amp;P de &amp;N</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B94"/>
  <sheetViews>
    <sheetView showFormulas="false" showGridLines="true" showRowColHeaders="true" showZeros="true" rightToLeft="false" tabSelected="false" showOutlineSymbols="true" defaultGridColor="true" view="pageBreakPreview" topLeftCell="A1" colorId="64" zoomScale="85" zoomScaleNormal="100" zoomScalePageLayoutView="85" workbookViewId="0">
      <selection pane="topLeft" activeCell="Z94" activeCellId="0" sqref="Z94"/>
    </sheetView>
  </sheetViews>
  <sheetFormatPr defaultColWidth="8.59375" defaultRowHeight="22.3" customHeight="true" zeroHeight="false" outlineLevelRow="0" outlineLevelCol="0"/>
  <cols>
    <col collapsed="false" customWidth="true" hidden="false" outlineLevel="0" max="1" min="1" style="92" width="20"/>
    <col collapsed="false" customWidth="true" hidden="false" outlineLevel="0" max="2" min="2" style="92" width="38.2"/>
    <col collapsed="false" customWidth="true" hidden="false" outlineLevel="0" max="3" min="3" style="201" width="17.04"/>
    <col collapsed="false" customWidth="true" hidden="false" outlineLevel="0" max="4" min="4" style="92" width="16.28"/>
    <col collapsed="false" customWidth="true" hidden="false" outlineLevel="0" max="5" min="5" style="92" width="14.35"/>
    <col collapsed="false" customWidth="true" hidden="false" outlineLevel="0" max="6" min="6" style="92" width="12.99"/>
    <col collapsed="false" customWidth="true" hidden="false" outlineLevel="0" max="7" min="7" style="92" width="14.35"/>
    <col collapsed="false" customWidth="true" hidden="false" outlineLevel="0" max="8" min="8" style="92" width="12.99"/>
    <col collapsed="false" customWidth="true" hidden="false" outlineLevel="0" max="10" min="9" style="92" width="16.28"/>
    <col collapsed="false" customWidth="true" hidden="false" outlineLevel="0" max="11" min="11" style="92" width="23.8"/>
    <col collapsed="false" customWidth="true" hidden="false" outlineLevel="0" max="12" min="12" style="92" width="16.28"/>
    <col collapsed="false" customWidth="true" hidden="false" outlineLevel="0" max="13" min="13" style="92" width="23.8"/>
    <col collapsed="false" customWidth="true" hidden="false" outlineLevel="0" max="14" min="14" style="92" width="16.28"/>
    <col collapsed="false" customWidth="true" hidden="false" outlineLevel="0" max="16" min="15" style="92" width="23.8"/>
    <col collapsed="false" customWidth="true" hidden="false" outlineLevel="0" max="20" min="17" style="92" width="20.93"/>
    <col collapsed="false" customWidth="true" hidden="false" outlineLevel="0" max="21" min="21" style="92" width="14.35"/>
    <col collapsed="false" customWidth="true" hidden="false" outlineLevel="0" max="22" min="22" style="92" width="20.93"/>
    <col collapsed="false" customWidth="true" hidden="false" outlineLevel="0" max="23" min="23" style="92" width="14.35"/>
    <col collapsed="false" customWidth="true" hidden="false" outlineLevel="0" max="24" min="24" style="92" width="16.19"/>
    <col collapsed="false" customWidth="true" hidden="false" outlineLevel="0" max="25" min="25" style="92" width="14.35"/>
    <col collapsed="false" customWidth="true" hidden="false" outlineLevel="0" max="26" min="26" style="92" width="16.19"/>
    <col collapsed="false" customWidth="true" hidden="false" outlineLevel="0" max="27" min="27" style="92" width="12"/>
    <col collapsed="false" customWidth="true" hidden="false" outlineLevel="0" max="28" min="28" style="92" width="146.15"/>
    <col collapsed="false" customWidth="true" hidden="false" outlineLevel="0" max="49" min="29" style="167" width="12"/>
    <col collapsed="false" customWidth="false" hidden="false" outlineLevel="0" max="16384" min="50" style="167" width="8.59"/>
  </cols>
  <sheetData>
    <row r="1" customFormat="false" ht="22.4" hidden="false" customHeight="true" outlineLevel="0" collapsed="false">
      <c r="A1" s="134"/>
      <c r="B1" s="95" t="str">
        <f aca="false">'01 - RESUMO'!C1</f>
        <v>ESTADO DE MATO GROSSO</v>
      </c>
      <c r="C1" s="95"/>
      <c r="D1" s="95"/>
      <c r="E1" s="168" t="s">
        <v>12298</v>
      </c>
      <c r="F1" s="168"/>
      <c r="G1" s="168"/>
      <c r="H1" s="168"/>
      <c r="I1" s="168"/>
      <c r="J1" s="136" t="str">
        <f aca="false">'01 - RESUMO'!F1</f>
        <v>CONSTRUÇÃO DE ESCOLA 13 SALAS PADRÃO FNDE, LOCALIZADO NA RUA RIO CUIABÁ - RES. DOM OSORIO STOFFEL</v>
      </c>
      <c r="K1" s="136"/>
      <c r="L1" s="136"/>
      <c r="M1" s="136"/>
      <c r="N1" s="136" t="e">
        <f aca="false"/>
        <v>#NAME?</v>
      </c>
      <c r="O1" s="136"/>
      <c r="P1" s="136"/>
      <c r="Q1" s="136"/>
      <c r="R1" s="168" t="s">
        <v>12300</v>
      </c>
      <c r="S1" s="168"/>
      <c r="T1" s="168"/>
      <c r="U1" s="168"/>
      <c r="V1" s="168"/>
      <c r="W1" s="138" t="n">
        <f aca="false">'01 - RESUMO'!K1</f>
        <v>46052</v>
      </c>
      <c r="X1" s="138"/>
      <c r="Y1" s="138"/>
      <c r="Z1" s="138"/>
      <c r="AB1" s="103"/>
    </row>
    <row r="2" customFormat="false" ht="28.2" hidden="false" customHeight="true" outlineLevel="0" collapsed="false">
      <c r="A2" s="134"/>
      <c r="B2" s="101" t="str">
        <f aca="false">'01 - RESUMO'!C2</f>
        <v>PREFEITURA MUNICIPAL DE RONDONÓPOLIS</v>
      </c>
      <c r="C2" s="101"/>
      <c r="D2" s="101"/>
      <c r="E2" s="168" t="s">
        <v>12302</v>
      </c>
      <c r="F2" s="168"/>
      <c r="G2" s="168"/>
      <c r="H2" s="168"/>
      <c r="I2" s="168"/>
      <c r="J2" s="136" t="str">
        <f aca="false">'01 - RESUMO'!F2</f>
        <v>RUA RIO CUIABÁ, RESIDENCIAL DOM OSÓRIO STOFFEL, RONDONÓPOLIS/MT</v>
      </c>
      <c r="K2" s="136"/>
      <c r="L2" s="136"/>
      <c r="M2" s="136"/>
      <c r="N2" s="136"/>
      <c r="O2" s="136"/>
      <c r="P2" s="136"/>
      <c r="Q2" s="136"/>
      <c r="R2" s="168" t="s">
        <v>12304</v>
      </c>
      <c r="S2" s="168"/>
      <c r="T2" s="168"/>
      <c r="U2" s="168"/>
      <c r="V2" s="168"/>
      <c r="W2" s="217" t="str">
        <f aca="false">'01 - RESUMO'!K2</f>
        <v>DEZEMBRO/2025</v>
      </c>
      <c r="X2" s="217"/>
      <c r="Y2" s="217"/>
      <c r="Z2" s="217"/>
      <c r="AB2" s="103"/>
    </row>
    <row r="3" customFormat="false" ht="22.4" hidden="false" customHeight="true" outlineLevel="0" collapsed="false">
      <c r="A3" s="134"/>
      <c r="B3" s="105" t="str">
        <f aca="false">'01 - RESUMO'!C3</f>
        <v>SECRETARIA MUNICIPAL DE EDUCAÇÃO (SEMED)</v>
      </c>
      <c r="C3" s="105"/>
      <c r="D3" s="105"/>
      <c r="E3" s="168" t="s">
        <v>12307</v>
      </c>
      <c r="F3" s="168"/>
      <c r="G3" s="168"/>
      <c r="H3" s="168"/>
      <c r="I3" s="168"/>
      <c r="J3" s="136" t="str">
        <f aca="false">'01 - RESUMO'!F3</f>
        <v>SUL: 16°25’59.13”, OESTE: 054°39’36.01”</v>
      </c>
      <c r="K3" s="136"/>
      <c r="L3" s="136"/>
      <c r="M3" s="136"/>
      <c r="N3" s="136"/>
      <c r="O3" s="136"/>
      <c r="P3" s="136"/>
      <c r="Q3" s="136"/>
      <c r="R3" s="168" t="s">
        <v>12309</v>
      </c>
      <c r="S3" s="168"/>
      <c r="T3" s="168"/>
      <c r="U3" s="168"/>
      <c r="V3" s="168"/>
      <c r="W3" s="218" t="n">
        <v>0.2222</v>
      </c>
      <c r="X3" s="218"/>
      <c r="Y3" s="218"/>
      <c r="Z3" s="218"/>
      <c r="AB3" s="103"/>
    </row>
    <row r="4" customFormat="false" ht="30.85" hidden="false" customHeight="true" outlineLevel="0" collapsed="false">
      <c r="A4" s="134"/>
      <c r="B4" s="108" t="str">
        <f aca="false">'01 - RESUMO'!C4</f>
        <v>RUA BARÃO DO RIO BRANCO, 2916, 2º ANDAR, BAIRRO JARDIM SANTA MARTA - CEP: 78700-310 - RONDONÓPOLIS/MT</v>
      </c>
      <c r="C4" s="108"/>
      <c r="D4" s="108"/>
      <c r="E4" s="168" t="s">
        <v>12311</v>
      </c>
      <c r="F4" s="168"/>
      <c r="G4" s="168"/>
      <c r="H4" s="168"/>
      <c r="I4" s="168"/>
      <c r="J4" s="136" t="str">
        <f aca="false">'01 - RESUMO'!F4</f>
        <v>SINAPI - 12/2025 - MATO GROSSO ORSE - 11/2025 </v>
      </c>
      <c r="K4" s="136"/>
      <c r="L4" s="136"/>
      <c r="M4" s="136"/>
      <c r="N4" s="136"/>
      <c r="O4" s="136"/>
      <c r="P4" s="136"/>
      <c r="Q4" s="136"/>
      <c r="R4" s="219" t="s">
        <v>12313</v>
      </c>
      <c r="S4" s="219"/>
      <c r="T4" s="219"/>
      <c r="U4" s="219"/>
      <c r="V4" s="219"/>
      <c r="W4" s="218" t="n">
        <v>0.1527</v>
      </c>
      <c r="X4" s="218"/>
      <c r="Y4" s="218"/>
      <c r="Z4" s="218"/>
      <c r="AB4" s="103"/>
    </row>
    <row r="5" customFormat="false" ht="30.55" hidden="false" customHeight="true" outlineLevel="0" collapsed="false">
      <c r="A5" s="143" t="s">
        <v>16238</v>
      </c>
      <c r="B5" s="143"/>
      <c r="C5" s="143"/>
      <c r="D5" s="143"/>
      <c r="E5" s="143"/>
      <c r="F5" s="143"/>
      <c r="G5" s="143"/>
      <c r="H5" s="143"/>
      <c r="I5" s="143"/>
      <c r="J5" s="143"/>
      <c r="K5" s="143"/>
      <c r="L5" s="143"/>
      <c r="M5" s="143"/>
      <c r="N5" s="143" t="s">
        <v>12315</v>
      </c>
      <c r="O5" s="143"/>
      <c r="P5" s="143"/>
      <c r="Q5" s="143"/>
      <c r="R5" s="143"/>
      <c r="S5" s="143"/>
      <c r="T5" s="143"/>
      <c r="U5" s="143"/>
      <c r="V5" s="143"/>
      <c r="W5" s="171" t="n">
        <v>11985728.64</v>
      </c>
      <c r="X5" s="171"/>
      <c r="Y5" s="171"/>
      <c r="Z5" s="171"/>
      <c r="AB5" s="103"/>
    </row>
    <row r="6" customFormat="false" ht="33.35" hidden="false" customHeight="true" outlineLevel="0" collapsed="false">
      <c r="A6" s="220" t="s">
        <v>12316</v>
      </c>
      <c r="B6" s="221" t="s">
        <v>12125</v>
      </c>
      <c r="C6" s="222" t="s">
        <v>16239</v>
      </c>
      <c r="D6" s="176" t="s">
        <v>16240</v>
      </c>
      <c r="E6" s="176" t="s">
        <v>16241</v>
      </c>
      <c r="F6" s="176" t="s">
        <v>16242</v>
      </c>
      <c r="G6" s="176" t="s">
        <v>16243</v>
      </c>
      <c r="H6" s="176" t="s">
        <v>16244</v>
      </c>
      <c r="I6" s="176" t="s">
        <v>16245</v>
      </c>
      <c r="J6" s="176" t="s">
        <v>16246</v>
      </c>
      <c r="K6" s="176" t="s">
        <v>16247</v>
      </c>
      <c r="L6" s="176" t="s">
        <v>16248</v>
      </c>
      <c r="M6" s="176" t="s">
        <v>16249</v>
      </c>
      <c r="N6" s="176" t="s">
        <v>16250</v>
      </c>
      <c r="O6" s="176" t="s">
        <v>16251</v>
      </c>
      <c r="P6" s="176" t="s">
        <v>16252</v>
      </c>
      <c r="Q6" s="176" t="s">
        <v>16253</v>
      </c>
      <c r="R6" s="176" t="s">
        <v>16254</v>
      </c>
      <c r="S6" s="176" t="s">
        <v>16255</v>
      </c>
      <c r="T6" s="176" t="s">
        <v>16256</v>
      </c>
      <c r="U6" s="176" t="s">
        <v>16257</v>
      </c>
      <c r="V6" s="176" t="s">
        <v>16258</v>
      </c>
      <c r="W6" s="176" t="s">
        <v>16259</v>
      </c>
      <c r="X6" s="176" t="s">
        <v>16260</v>
      </c>
      <c r="Y6" s="176" t="s">
        <v>16261</v>
      </c>
      <c r="Z6" s="176" t="s">
        <v>16262</v>
      </c>
      <c r="AB6" s="104"/>
    </row>
    <row r="7" customFormat="false" ht="30.85" hidden="false" customHeight="true" outlineLevel="0" collapsed="false">
      <c r="A7" s="150" t="s">
        <v>12318</v>
      </c>
      <c r="B7" s="150" t="s">
        <v>12319</v>
      </c>
      <c r="C7" s="173" t="s">
        <v>16263</v>
      </c>
      <c r="D7" s="223" t="s">
        <v>16264</v>
      </c>
      <c r="E7" s="223" t="s">
        <v>16265</v>
      </c>
      <c r="F7" s="223" t="s">
        <v>16265</v>
      </c>
      <c r="G7" s="223" t="s">
        <v>16265</v>
      </c>
      <c r="H7" s="223" t="s">
        <v>16265</v>
      </c>
      <c r="I7" s="223" t="s">
        <v>16265</v>
      </c>
      <c r="J7" s="223" t="s">
        <v>16265</v>
      </c>
      <c r="K7" s="223" t="s">
        <v>16265</v>
      </c>
      <c r="L7" s="223" t="s">
        <v>16265</v>
      </c>
      <c r="M7" s="223" t="s">
        <v>16265</v>
      </c>
      <c r="N7" s="223" t="s">
        <v>16265</v>
      </c>
      <c r="O7" s="223" t="s">
        <v>16265</v>
      </c>
      <c r="P7" s="223" t="s">
        <v>16265</v>
      </c>
      <c r="Q7" s="223" t="s">
        <v>16265</v>
      </c>
      <c r="R7" s="223" t="s">
        <v>16265</v>
      </c>
      <c r="S7" s="223" t="s">
        <v>16265</v>
      </c>
      <c r="T7" s="223" t="s">
        <v>16265</v>
      </c>
      <c r="U7" s="223" t="s">
        <v>16265</v>
      </c>
      <c r="V7" s="223" t="s">
        <v>16265</v>
      </c>
      <c r="W7" s="223" t="s">
        <v>16265</v>
      </c>
      <c r="X7" s="223" t="s">
        <v>16265</v>
      </c>
      <c r="Y7" s="223" t="s">
        <v>16265</v>
      </c>
      <c r="Z7" s="223" t="s">
        <v>16265</v>
      </c>
    </row>
    <row r="8" customFormat="false" ht="30.85" hidden="false" customHeight="true" outlineLevel="0" collapsed="false">
      <c r="A8" s="150" t="s">
        <v>12320</v>
      </c>
      <c r="B8" s="150" t="s">
        <v>12321</v>
      </c>
      <c r="C8" s="173" t="s">
        <v>16266</v>
      </c>
      <c r="D8" s="223" t="s">
        <v>16266</v>
      </c>
      <c r="E8" s="173"/>
      <c r="F8" s="173"/>
      <c r="G8" s="173"/>
      <c r="H8" s="173"/>
      <c r="I8" s="173"/>
      <c r="J8" s="173"/>
      <c r="K8" s="173"/>
      <c r="L8" s="173"/>
      <c r="M8" s="173"/>
      <c r="N8" s="173"/>
      <c r="O8" s="173"/>
      <c r="P8" s="173"/>
      <c r="Q8" s="173"/>
      <c r="R8" s="173"/>
      <c r="S8" s="173"/>
      <c r="T8" s="173"/>
      <c r="U8" s="173"/>
      <c r="V8" s="173"/>
      <c r="W8" s="173"/>
      <c r="X8" s="173"/>
      <c r="Y8" s="173"/>
      <c r="Z8" s="173"/>
    </row>
    <row r="9" customFormat="false" ht="30.85" hidden="false" customHeight="true" outlineLevel="0" collapsed="false">
      <c r="A9" s="150" t="s">
        <v>12322</v>
      </c>
      <c r="B9" s="150" t="s">
        <v>12323</v>
      </c>
      <c r="C9" s="173" t="s">
        <v>16267</v>
      </c>
      <c r="D9" s="223" t="s">
        <v>16267</v>
      </c>
      <c r="E9" s="173"/>
      <c r="F9" s="173"/>
      <c r="G9" s="173"/>
      <c r="H9" s="173"/>
      <c r="I9" s="173"/>
      <c r="J9" s="173"/>
      <c r="K9" s="173"/>
      <c r="L9" s="173"/>
      <c r="M9" s="173"/>
      <c r="N9" s="173"/>
      <c r="O9" s="173"/>
      <c r="P9" s="173"/>
      <c r="Q9" s="173"/>
      <c r="R9" s="173"/>
      <c r="S9" s="173"/>
      <c r="T9" s="173"/>
      <c r="U9" s="173"/>
      <c r="V9" s="173"/>
      <c r="W9" s="173"/>
      <c r="X9" s="173"/>
      <c r="Y9" s="173"/>
      <c r="Z9" s="173"/>
    </row>
    <row r="10" customFormat="false" ht="30.85" hidden="false" customHeight="true" outlineLevel="0" collapsed="false">
      <c r="A10" s="150" t="s">
        <v>12324</v>
      </c>
      <c r="B10" s="150" t="s">
        <v>12325</v>
      </c>
      <c r="C10" s="173" t="s">
        <v>16268</v>
      </c>
      <c r="D10" s="223" t="s">
        <v>16268</v>
      </c>
      <c r="E10" s="173"/>
      <c r="F10" s="173"/>
      <c r="G10" s="173"/>
      <c r="H10" s="173"/>
      <c r="I10" s="173"/>
      <c r="J10" s="173"/>
      <c r="K10" s="173"/>
      <c r="L10" s="173"/>
      <c r="M10" s="173"/>
      <c r="N10" s="173"/>
      <c r="O10" s="173"/>
      <c r="P10" s="173"/>
      <c r="Q10" s="173"/>
      <c r="R10" s="173"/>
      <c r="S10" s="173"/>
      <c r="T10" s="173"/>
      <c r="U10" s="173"/>
      <c r="V10" s="173"/>
      <c r="W10" s="173"/>
      <c r="X10" s="173"/>
      <c r="Y10" s="173"/>
      <c r="Z10" s="173"/>
    </row>
    <row r="11" customFormat="false" ht="30.85" hidden="false" customHeight="true" outlineLevel="0" collapsed="false">
      <c r="A11" s="150" t="s">
        <v>12326</v>
      </c>
      <c r="B11" s="150" t="s">
        <v>12327</v>
      </c>
      <c r="C11" s="173" t="s">
        <v>16269</v>
      </c>
      <c r="D11" s="223" t="s">
        <v>16269</v>
      </c>
      <c r="E11" s="173"/>
      <c r="F11" s="173"/>
      <c r="G11" s="173"/>
      <c r="H11" s="173"/>
      <c r="I11" s="173"/>
      <c r="J11" s="173"/>
      <c r="K11" s="173"/>
      <c r="L11" s="173"/>
      <c r="M11" s="173"/>
      <c r="N11" s="173"/>
      <c r="O11" s="173"/>
      <c r="P11" s="173"/>
      <c r="Q11" s="173"/>
      <c r="R11" s="173"/>
      <c r="S11" s="173"/>
      <c r="T11" s="173"/>
      <c r="U11" s="173"/>
      <c r="V11" s="173"/>
      <c r="W11" s="173"/>
      <c r="X11" s="173"/>
      <c r="Y11" s="173"/>
      <c r="Z11" s="173"/>
    </row>
    <row r="12" customFormat="false" ht="30.85" hidden="false" customHeight="true" outlineLevel="0" collapsed="false">
      <c r="A12" s="150" t="s">
        <v>12328</v>
      </c>
      <c r="B12" s="150" t="s">
        <v>12329</v>
      </c>
      <c r="C12" s="173" t="s">
        <v>16270</v>
      </c>
      <c r="D12" s="173"/>
      <c r="E12" s="223" t="s">
        <v>16270</v>
      </c>
      <c r="F12" s="173"/>
      <c r="G12" s="173"/>
      <c r="H12" s="173"/>
      <c r="I12" s="173"/>
      <c r="J12" s="173"/>
      <c r="K12" s="173"/>
      <c r="L12" s="173"/>
      <c r="M12" s="173"/>
      <c r="N12" s="173"/>
      <c r="O12" s="173"/>
      <c r="P12" s="173"/>
      <c r="Q12" s="173"/>
      <c r="R12" s="173"/>
      <c r="S12" s="173"/>
      <c r="T12" s="173"/>
      <c r="U12" s="173"/>
      <c r="V12" s="173"/>
      <c r="W12" s="173"/>
      <c r="X12" s="173"/>
      <c r="Y12" s="173"/>
      <c r="Z12" s="173"/>
    </row>
    <row r="13" customFormat="false" ht="30.85" hidden="false" customHeight="true" outlineLevel="0" collapsed="false">
      <c r="A13" s="150" t="s">
        <v>12330</v>
      </c>
      <c r="B13" s="150" t="s">
        <v>12331</v>
      </c>
      <c r="C13" s="173" t="s">
        <v>16271</v>
      </c>
      <c r="D13" s="173"/>
      <c r="E13" s="223" t="s">
        <v>16272</v>
      </c>
      <c r="F13" s="223" t="s">
        <v>16273</v>
      </c>
      <c r="G13" s="173"/>
      <c r="H13" s="173"/>
      <c r="I13" s="173"/>
      <c r="J13" s="173"/>
      <c r="K13" s="173"/>
      <c r="L13" s="173"/>
      <c r="M13" s="173"/>
      <c r="N13" s="173"/>
      <c r="O13" s="173"/>
      <c r="P13" s="173"/>
      <c r="Q13" s="173"/>
      <c r="R13" s="173"/>
      <c r="S13" s="173"/>
      <c r="T13" s="173"/>
      <c r="U13" s="173"/>
      <c r="V13" s="173"/>
      <c r="W13" s="173"/>
      <c r="X13" s="173"/>
      <c r="Y13" s="173"/>
      <c r="Z13" s="173"/>
    </row>
    <row r="14" customFormat="false" ht="30.85" hidden="false" customHeight="true" outlineLevel="0" collapsed="false">
      <c r="A14" s="150" t="s">
        <v>12332</v>
      </c>
      <c r="B14" s="150" t="s">
        <v>12333</v>
      </c>
      <c r="C14" s="173" t="s">
        <v>16274</v>
      </c>
      <c r="D14" s="173"/>
      <c r="E14" s="173"/>
      <c r="F14" s="173"/>
      <c r="G14" s="223" t="s">
        <v>16274</v>
      </c>
      <c r="H14" s="173"/>
      <c r="I14" s="173"/>
      <c r="J14" s="173"/>
      <c r="K14" s="173"/>
      <c r="L14" s="173"/>
      <c r="M14" s="173"/>
      <c r="N14" s="173"/>
      <c r="O14" s="173"/>
      <c r="P14" s="173"/>
      <c r="Q14" s="173"/>
      <c r="R14" s="173"/>
      <c r="S14" s="173"/>
      <c r="T14" s="173"/>
      <c r="U14" s="173"/>
      <c r="V14" s="173"/>
      <c r="W14" s="173"/>
      <c r="X14" s="173"/>
      <c r="Y14" s="173"/>
      <c r="Z14" s="173"/>
    </row>
    <row r="15" customFormat="false" ht="30.85" hidden="false" customHeight="true" outlineLevel="0" collapsed="false">
      <c r="A15" s="150" t="s">
        <v>12334</v>
      </c>
      <c r="B15" s="150" t="s">
        <v>12335</v>
      </c>
      <c r="C15" s="173" t="s">
        <v>16275</v>
      </c>
      <c r="D15" s="173"/>
      <c r="E15" s="173"/>
      <c r="F15" s="173"/>
      <c r="G15" s="173"/>
      <c r="H15" s="223" t="s">
        <v>16275</v>
      </c>
      <c r="I15" s="173"/>
      <c r="J15" s="173"/>
      <c r="K15" s="173"/>
      <c r="L15" s="173"/>
      <c r="M15" s="173"/>
      <c r="N15" s="173"/>
      <c r="O15" s="173"/>
      <c r="P15" s="173"/>
      <c r="Q15" s="173"/>
      <c r="R15" s="173"/>
      <c r="S15" s="173"/>
      <c r="T15" s="173"/>
      <c r="U15" s="173"/>
      <c r="V15" s="173"/>
      <c r="W15" s="173"/>
      <c r="X15" s="173"/>
      <c r="Y15" s="173"/>
      <c r="Z15" s="173"/>
    </row>
    <row r="16" customFormat="false" ht="30.85" hidden="false" customHeight="true" outlineLevel="0" collapsed="false">
      <c r="A16" s="150" t="s">
        <v>12336</v>
      </c>
      <c r="B16" s="150" t="s">
        <v>12337</v>
      </c>
      <c r="C16" s="173" t="s">
        <v>16276</v>
      </c>
      <c r="D16" s="173"/>
      <c r="E16" s="173"/>
      <c r="F16" s="173"/>
      <c r="G16" s="173"/>
      <c r="H16" s="173"/>
      <c r="I16" s="223" t="s">
        <v>16276</v>
      </c>
      <c r="J16" s="173"/>
      <c r="K16" s="173"/>
      <c r="L16" s="173"/>
      <c r="M16" s="173"/>
      <c r="N16" s="173"/>
      <c r="O16" s="173"/>
      <c r="P16" s="173"/>
      <c r="Q16" s="173"/>
      <c r="R16" s="173"/>
      <c r="S16" s="173"/>
      <c r="T16" s="173"/>
      <c r="U16" s="173"/>
      <c r="V16" s="173"/>
      <c r="W16" s="173"/>
      <c r="X16" s="173"/>
      <c r="Y16" s="173"/>
      <c r="Z16" s="173"/>
    </row>
    <row r="17" customFormat="false" ht="30.85" hidden="false" customHeight="true" outlineLevel="0" collapsed="false">
      <c r="A17" s="150" t="s">
        <v>12338</v>
      </c>
      <c r="B17" s="150" t="s">
        <v>12339</v>
      </c>
      <c r="C17" s="173" t="s">
        <v>16277</v>
      </c>
      <c r="D17" s="173"/>
      <c r="E17" s="173"/>
      <c r="F17" s="173"/>
      <c r="G17" s="173"/>
      <c r="H17" s="173"/>
      <c r="I17" s="173"/>
      <c r="J17" s="223" t="s">
        <v>16278</v>
      </c>
      <c r="K17" s="223" t="s">
        <v>16278</v>
      </c>
      <c r="L17" s="173"/>
      <c r="M17" s="173"/>
      <c r="N17" s="173"/>
      <c r="O17" s="173"/>
      <c r="P17" s="173"/>
      <c r="Q17" s="173"/>
      <c r="R17" s="173"/>
      <c r="S17" s="173"/>
      <c r="T17" s="173"/>
      <c r="U17" s="173"/>
      <c r="V17" s="173"/>
      <c r="W17" s="173"/>
      <c r="X17" s="173"/>
      <c r="Y17" s="173"/>
      <c r="Z17" s="173"/>
    </row>
    <row r="18" customFormat="false" ht="30.85" hidden="false" customHeight="true" outlineLevel="0" collapsed="false">
      <c r="A18" s="150" t="s">
        <v>12340</v>
      </c>
      <c r="B18" s="150" t="s">
        <v>12341</v>
      </c>
      <c r="C18" s="173" t="s">
        <v>16279</v>
      </c>
      <c r="D18" s="173"/>
      <c r="E18" s="173"/>
      <c r="F18" s="173"/>
      <c r="G18" s="173"/>
      <c r="H18" s="173"/>
      <c r="I18" s="173"/>
      <c r="J18" s="173"/>
      <c r="K18" s="223" t="s">
        <v>16279</v>
      </c>
      <c r="L18" s="173"/>
      <c r="M18" s="173"/>
      <c r="N18" s="173"/>
      <c r="O18" s="173"/>
      <c r="P18" s="173"/>
      <c r="Q18" s="173"/>
      <c r="R18" s="173"/>
      <c r="S18" s="173"/>
      <c r="T18" s="173"/>
      <c r="U18" s="173"/>
      <c r="V18" s="173"/>
      <c r="W18" s="173"/>
      <c r="X18" s="173"/>
      <c r="Y18" s="173"/>
      <c r="Z18" s="173"/>
    </row>
    <row r="19" customFormat="false" ht="42.05" hidden="false" customHeight="true" outlineLevel="0" collapsed="false">
      <c r="A19" s="150" t="s">
        <v>12342</v>
      </c>
      <c r="B19" s="150" t="s">
        <v>12343</v>
      </c>
      <c r="C19" s="173" t="s">
        <v>16280</v>
      </c>
      <c r="D19" s="173"/>
      <c r="E19" s="173"/>
      <c r="F19" s="173"/>
      <c r="G19" s="173"/>
      <c r="H19" s="173"/>
      <c r="I19" s="223" t="s">
        <v>16280</v>
      </c>
      <c r="J19" s="173"/>
      <c r="K19" s="173"/>
      <c r="L19" s="173"/>
      <c r="M19" s="173"/>
      <c r="N19" s="173"/>
      <c r="O19" s="173"/>
      <c r="P19" s="173"/>
      <c r="Q19" s="173"/>
      <c r="R19" s="173"/>
      <c r="S19" s="173"/>
      <c r="T19" s="173"/>
      <c r="U19" s="173"/>
      <c r="V19" s="173"/>
      <c r="W19" s="173"/>
      <c r="X19" s="173"/>
      <c r="Y19" s="173"/>
      <c r="Z19" s="173"/>
    </row>
    <row r="20" customFormat="false" ht="30.85" hidden="false" customHeight="true" outlineLevel="0" collapsed="false">
      <c r="A20" s="150" t="s">
        <v>12344</v>
      </c>
      <c r="B20" s="150" t="s">
        <v>12345</v>
      </c>
      <c r="C20" s="173" t="s">
        <v>16281</v>
      </c>
      <c r="D20" s="173"/>
      <c r="E20" s="173"/>
      <c r="F20" s="173"/>
      <c r="G20" s="173"/>
      <c r="H20" s="173"/>
      <c r="I20" s="173"/>
      <c r="J20" s="173"/>
      <c r="K20" s="223" t="s">
        <v>16281</v>
      </c>
      <c r="L20" s="173"/>
      <c r="M20" s="173"/>
      <c r="N20" s="173"/>
      <c r="O20" s="173"/>
      <c r="P20" s="173"/>
      <c r="Q20" s="173"/>
      <c r="R20" s="173"/>
      <c r="S20" s="173"/>
      <c r="T20" s="173"/>
      <c r="U20" s="173"/>
      <c r="V20" s="173"/>
      <c r="W20" s="173"/>
      <c r="X20" s="173"/>
      <c r="Y20" s="173"/>
      <c r="Z20" s="173"/>
    </row>
    <row r="21" customFormat="false" ht="42.05" hidden="false" customHeight="true" outlineLevel="0" collapsed="false">
      <c r="A21" s="150" t="s">
        <v>12346</v>
      </c>
      <c r="B21" s="150" t="s">
        <v>12347</v>
      </c>
      <c r="C21" s="173" t="s">
        <v>16282</v>
      </c>
      <c r="D21" s="173"/>
      <c r="E21" s="173"/>
      <c r="F21" s="173"/>
      <c r="G21" s="173"/>
      <c r="H21" s="173"/>
      <c r="I21" s="173"/>
      <c r="J21" s="223" t="s">
        <v>16282</v>
      </c>
      <c r="K21" s="173"/>
      <c r="L21" s="173"/>
      <c r="M21" s="173"/>
      <c r="N21" s="173"/>
      <c r="O21" s="173"/>
      <c r="P21" s="173"/>
      <c r="Q21" s="173"/>
      <c r="R21" s="173"/>
      <c r="S21" s="173"/>
      <c r="T21" s="173"/>
      <c r="U21" s="173"/>
      <c r="V21" s="173"/>
      <c r="W21" s="173"/>
      <c r="X21" s="173"/>
      <c r="Y21" s="173"/>
      <c r="Z21" s="173"/>
    </row>
    <row r="22" customFormat="false" ht="30.85" hidden="false" customHeight="true" outlineLevel="0" collapsed="false">
      <c r="A22" s="150" t="s">
        <v>12348</v>
      </c>
      <c r="B22" s="150" t="s">
        <v>12349</v>
      </c>
      <c r="C22" s="173" t="s">
        <v>16283</v>
      </c>
      <c r="D22" s="173"/>
      <c r="E22" s="173"/>
      <c r="F22" s="173"/>
      <c r="G22" s="173"/>
      <c r="H22" s="173"/>
      <c r="I22" s="173"/>
      <c r="J22" s="173"/>
      <c r="K22" s="223" t="s">
        <v>16283</v>
      </c>
      <c r="L22" s="173"/>
      <c r="M22" s="173"/>
      <c r="N22" s="173"/>
      <c r="O22" s="173"/>
      <c r="P22" s="173"/>
      <c r="Q22" s="173"/>
      <c r="R22" s="173"/>
      <c r="S22" s="173"/>
      <c r="T22" s="173"/>
      <c r="U22" s="173"/>
      <c r="V22" s="173"/>
      <c r="W22" s="173"/>
      <c r="X22" s="173"/>
      <c r="Y22" s="173"/>
      <c r="Z22" s="173"/>
    </row>
    <row r="23" customFormat="false" ht="30.85" hidden="false" customHeight="true" outlineLevel="0" collapsed="false">
      <c r="A23" s="150" t="s">
        <v>12350</v>
      </c>
      <c r="B23" s="150" t="s">
        <v>12351</v>
      </c>
      <c r="C23" s="173" t="s">
        <v>16284</v>
      </c>
      <c r="D23" s="173"/>
      <c r="E23" s="173"/>
      <c r="F23" s="173"/>
      <c r="G23" s="173"/>
      <c r="H23" s="173"/>
      <c r="I23" s="173"/>
      <c r="J23" s="173"/>
      <c r="K23" s="173"/>
      <c r="L23" s="173"/>
      <c r="M23" s="223" t="s">
        <v>16284</v>
      </c>
      <c r="N23" s="173"/>
      <c r="O23" s="173"/>
      <c r="P23" s="173"/>
      <c r="Q23" s="173"/>
      <c r="R23" s="173"/>
      <c r="S23" s="173"/>
      <c r="T23" s="173"/>
      <c r="U23" s="173"/>
      <c r="V23" s="173"/>
      <c r="W23" s="173"/>
      <c r="X23" s="173"/>
      <c r="Y23" s="173"/>
      <c r="Z23" s="173"/>
    </row>
    <row r="24" customFormat="false" ht="30.85" hidden="false" customHeight="true" outlineLevel="0" collapsed="false">
      <c r="A24" s="150" t="s">
        <v>12352</v>
      </c>
      <c r="B24" s="150" t="s">
        <v>12353</v>
      </c>
      <c r="C24" s="173" t="s">
        <v>16285</v>
      </c>
      <c r="D24" s="173"/>
      <c r="E24" s="173"/>
      <c r="F24" s="173"/>
      <c r="G24" s="173"/>
      <c r="H24" s="173"/>
      <c r="I24" s="173"/>
      <c r="J24" s="173"/>
      <c r="K24" s="173"/>
      <c r="L24" s="173"/>
      <c r="M24" s="173"/>
      <c r="N24" s="223" t="s">
        <v>16285</v>
      </c>
      <c r="O24" s="173"/>
      <c r="P24" s="173"/>
      <c r="Q24" s="173"/>
      <c r="R24" s="173"/>
      <c r="S24" s="173"/>
      <c r="T24" s="173"/>
      <c r="U24" s="173"/>
      <c r="V24" s="173"/>
      <c r="W24" s="173"/>
      <c r="X24" s="173"/>
      <c r="Y24" s="173"/>
      <c r="Z24" s="173"/>
    </row>
    <row r="25" customFormat="false" ht="30.85" hidden="false" customHeight="true" outlineLevel="0" collapsed="false">
      <c r="A25" s="150" t="s">
        <v>12354</v>
      </c>
      <c r="B25" s="150" t="s">
        <v>12355</v>
      </c>
      <c r="C25" s="173" t="s">
        <v>16286</v>
      </c>
      <c r="D25" s="173"/>
      <c r="E25" s="173"/>
      <c r="F25" s="173"/>
      <c r="G25" s="173"/>
      <c r="H25" s="173"/>
      <c r="I25" s="173"/>
      <c r="J25" s="173"/>
      <c r="K25" s="173"/>
      <c r="L25" s="173"/>
      <c r="M25" s="173"/>
      <c r="N25" s="173"/>
      <c r="O25" s="173"/>
      <c r="P25" s="223" t="s">
        <v>16286</v>
      </c>
      <c r="Q25" s="173"/>
      <c r="R25" s="173"/>
      <c r="S25" s="173"/>
      <c r="T25" s="173"/>
      <c r="U25" s="173"/>
      <c r="V25" s="173"/>
      <c r="W25" s="173"/>
      <c r="X25" s="173"/>
      <c r="Y25" s="173"/>
      <c r="Z25" s="173"/>
    </row>
    <row r="26" customFormat="false" ht="30.85" hidden="false" customHeight="true" outlineLevel="0" collapsed="false">
      <c r="A26" s="150" t="s">
        <v>12356</v>
      </c>
      <c r="B26" s="150" t="s">
        <v>12357</v>
      </c>
      <c r="C26" s="173" t="s">
        <v>16287</v>
      </c>
      <c r="D26" s="173"/>
      <c r="E26" s="173"/>
      <c r="F26" s="173"/>
      <c r="G26" s="173"/>
      <c r="H26" s="173"/>
      <c r="I26" s="173"/>
      <c r="J26" s="173"/>
      <c r="K26" s="173"/>
      <c r="L26" s="173"/>
      <c r="M26" s="173"/>
      <c r="N26" s="173"/>
      <c r="O26" s="173"/>
      <c r="P26" s="173"/>
      <c r="Q26" s="173"/>
      <c r="R26" s="223" t="s">
        <v>16287</v>
      </c>
      <c r="S26" s="173"/>
      <c r="T26" s="173"/>
      <c r="U26" s="173"/>
      <c r="V26" s="173"/>
      <c r="W26" s="173"/>
      <c r="X26" s="173"/>
      <c r="Y26" s="173"/>
      <c r="Z26" s="173"/>
    </row>
    <row r="27" customFormat="false" ht="30.85" hidden="false" customHeight="true" outlineLevel="0" collapsed="false">
      <c r="A27" s="150" t="s">
        <v>12358</v>
      </c>
      <c r="B27" s="150" t="s">
        <v>12359</v>
      </c>
      <c r="C27" s="173" t="s">
        <v>16288</v>
      </c>
      <c r="D27" s="173"/>
      <c r="E27" s="173"/>
      <c r="F27" s="173"/>
      <c r="G27" s="173"/>
      <c r="H27" s="173"/>
      <c r="I27" s="173"/>
      <c r="J27" s="173"/>
      <c r="K27" s="223" t="s">
        <v>16288</v>
      </c>
      <c r="L27" s="173"/>
      <c r="M27" s="173"/>
      <c r="N27" s="173"/>
      <c r="O27" s="173"/>
      <c r="P27" s="173"/>
      <c r="Q27" s="173"/>
      <c r="R27" s="173"/>
      <c r="S27" s="173"/>
      <c r="T27" s="173"/>
      <c r="U27" s="173"/>
      <c r="V27" s="173"/>
      <c r="W27" s="173"/>
      <c r="X27" s="173"/>
      <c r="Y27" s="173"/>
      <c r="Z27" s="173"/>
    </row>
    <row r="28" customFormat="false" ht="30.85" hidden="false" customHeight="true" outlineLevel="0" collapsed="false">
      <c r="A28" s="150" t="s">
        <v>12360</v>
      </c>
      <c r="B28" s="150" t="s">
        <v>12361</v>
      </c>
      <c r="C28" s="173" t="s">
        <v>16289</v>
      </c>
      <c r="D28" s="173"/>
      <c r="E28" s="173"/>
      <c r="F28" s="173"/>
      <c r="G28" s="173"/>
      <c r="H28" s="173"/>
      <c r="I28" s="173"/>
      <c r="J28" s="173"/>
      <c r="K28" s="173"/>
      <c r="L28" s="173"/>
      <c r="M28" s="223" t="s">
        <v>16289</v>
      </c>
      <c r="N28" s="173"/>
      <c r="O28" s="173"/>
      <c r="P28" s="173"/>
      <c r="Q28" s="173"/>
      <c r="R28" s="173"/>
      <c r="S28" s="173"/>
      <c r="T28" s="173"/>
      <c r="U28" s="173"/>
      <c r="V28" s="173"/>
      <c r="W28" s="173"/>
      <c r="X28" s="173"/>
      <c r="Y28" s="173"/>
      <c r="Z28" s="173"/>
    </row>
    <row r="29" customFormat="false" ht="30.85" hidden="false" customHeight="true" outlineLevel="0" collapsed="false">
      <c r="A29" s="150" t="s">
        <v>12362</v>
      </c>
      <c r="B29" s="150" t="s">
        <v>12363</v>
      </c>
      <c r="C29" s="173" t="s">
        <v>16290</v>
      </c>
      <c r="D29" s="173"/>
      <c r="E29" s="173"/>
      <c r="F29" s="173"/>
      <c r="G29" s="173"/>
      <c r="H29" s="173"/>
      <c r="I29" s="173"/>
      <c r="J29" s="173"/>
      <c r="K29" s="173"/>
      <c r="L29" s="173"/>
      <c r="M29" s="173"/>
      <c r="N29" s="223" t="s">
        <v>16290</v>
      </c>
      <c r="O29" s="173"/>
      <c r="P29" s="173"/>
      <c r="Q29" s="173"/>
      <c r="R29" s="173"/>
      <c r="S29" s="173"/>
      <c r="T29" s="173"/>
      <c r="U29" s="173"/>
      <c r="V29" s="173"/>
      <c r="W29" s="173"/>
      <c r="X29" s="173"/>
      <c r="Y29" s="173"/>
      <c r="Z29" s="173"/>
    </row>
    <row r="30" customFormat="false" ht="30.85" hidden="false" customHeight="true" outlineLevel="0" collapsed="false">
      <c r="A30" s="150" t="s">
        <v>12364</v>
      </c>
      <c r="B30" s="150" t="s">
        <v>12365</v>
      </c>
      <c r="C30" s="173" t="s">
        <v>16291</v>
      </c>
      <c r="D30" s="173"/>
      <c r="E30" s="173"/>
      <c r="F30" s="173"/>
      <c r="G30" s="173"/>
      <c r="H30" s="173"/>
      <c r="I30" s="173"/>
      <c r="J30" s="173"/>
      <c r="K30" s="173"/>
      <c r="L30" s="173"/>
      <c r="M30" s="173"/>
      <c r="N30" s="173"/>
      <c r="O30" s="223" t="s">
        <v>16291</v>
      </c>
      <c r="P30" s="173"/>
      <c r="Q30" s="173"/>
      <c r="R30" s="173"/>
      <c r="S30" s="173"/>
      <c r="T30" s="173"/>
      <c r="U30" s="173"/>
      <c r="V30" s="173"/>
      <c r="W30" s="173"/>
      <c r="X30" s="173"/>
      <c r="Y30" s="173"/>
      <c r="Z30" s="173"/>
    </row>
    <row r="31" customFormat="false" ht="30.85" hidden="false" customHeight="true" outlineLevel="0" collapsed="false">
      <c r="A31" s="150" t="s">
        <v>12366</v>
      </c>
      <c r="B31" s="150" t="s">
        <v>12367</v>
      </c>
      <c r="C31" s="173" t="s">
        <v>16292</v>
      </c>
      <c r="D31" s="173"/>
      <c r="E31" s="173"/>
      <c r="F31" s="173"/>
      <c r="G31" s="173"/>
      <c r="H31" s="173"/>
      <c r="I31" s="173"/>
      <c r="J31" s="173"/>
      <c r="K31" s="173"/>
      <c r="L31" s="173"/>
      <c r="M31" s="173"/>
      <c r="N31" s="173"/>
      <c r="O31" s="173"/>
      <c r="P31" s="173"/>
      <c r="Q31" s="223" t="s">
        <v>16292</v>
      </c>
      <c r="R31" s="173"/>
      <c r="S31" s="173"/>
      <c r="T31" s="173"/>
      <c r="U31" s="173"/>
      <c r="V31" s="173"/>
      <c r="W31" s="173"/>
      <c r="X31" s="173"/>
      <c r="Y31" s="173"/>
      <c r="Z31" s="173"/>
    </row>
    <row r="32" customFormat="false" ht="30.85" hidden="false" customHeight="true" outlineLevel="0" collapsed="false">
      <c r="A32" s="150" t="s">
        <v>12368</v>
      </c>
      <c r="B32" s="150" t="s">
        <v>12369</v>
      </c>
      <c r="C32" s="173" t="s">
        <v>16293</v>
      </c>
      <c r="D32" s="173"/>
      <c r="E32" s="173"/>
      <c r="F32" s="173"/>
      <c r="G32" s="173"/>
      <c r="H32" s="173"/>
      <c r="I32" s="173"/>
      <c r="J32" s="173"/>
      <c r="K32" s="173"/>
      <c r="L32" s="173"/>
      <c r="M32" s="173"/>
      <c r="N32" s="173"/>
      <c r="O32" s="173"/>
      <c r="P32" s="173"/>
      <c r="Q32" s="173"/>
      <c r="R32" s="173"/>
      <c r="S32" s="173"/>
      <c r="T32" s="173"/>
      <c r="U32" s="173"/>
      <c r="V32" s="223" t="s">
        <v>16293</v>
      </c>
      <c r="W32" s="173"/>
      <c r="X32" s="173"/>
      <c r="Y32" s="173"/>
      <c r="Z32" s="173"/>
    </row>
    <row r="33" customFormat="false" ht="30.85" hidden="false" customHeight="true" outlineLevel="0" collapsed="false">
      <c r="A33" s="150" t="s">
        <v>12370</v>
      </c>
      <c r="B33" s="150" t="s">
        <v>12371</v>
      </c>
      <c r="C33" s="173" t="s">
        <v>16294</v>
      </c>
      <c r="D33" s="173"/>
      <c r="E33" s="173"/>
      <c r="F33" s="173"/>
      <c r="G33" s="173"/>
      <c r="H33" s="173"/>
      <c r="I33" s="173"/>
      <c r="J33" s="173"/>
      <c r="K33" s="173"/>
      <c r="L33" s="173"/>
      <c r="M33" s="173"/>
      <c r="N33" s="223" t="s">
        <v>16294</v>
      </c>
      <c r="O33" s="173"/>
      <c r="P33" s="173"/>
      <c r="Q33" s="173"/>
      <c r="R33" s="173"/>
      <c r="S33" s="173"/>
      <c r="T33" s="173"/>
      <c r="U33" s="173"/>
      <c r="V33" s="173"/>
      <c r="W33" s="173"/>
      <c r="X33" s="173"/>
      <c r="Y33" s="173"/>
      <c r="Z33" s="173"/>
    </row>
    <row r="34" customFormat="false" ht="42.05" hidden="false" customHeight="true" outlineLevel="0" collapsed="false">
      <c r="A34" s="150" t="s">
        <v>12372</v>
      </c>
      <c r="B34" s="150" t="s">
        <v>12373</v>
      </c>
      <c r="C34" s="173" t="s">
        <v>16295</v>
      </c>
      <c r="D34" s="173"/>
      <c r="E34" s="173"/>
      <c r="F34" s="173"/>
      <c r="G34" s="173"/>
      <c r="H34" s="173"/>
      <c r="I34" s="173"/>
      <c r="J34" s="173"/>
      <c r="K34" s="173"/>
      <c r="L34" s="173"/>
      <c r="M34" s="173"/>
      <c r="N34" s="173"/>
      <c r="O34" s="173"/>
      <c r="P34" s="173"/>
      <c r="Q34" s="173"/>
      <c r="R34" s="173"/>
      <c r="S34" s="173"/>
      <c r="T34" s="173"/>
      <c r="U34" s="173"/>
      <c r="V34" s="223" t="s">
        <v>16295</v>
      </c>
      <c r="W34" s="173"/>
      <c r="X34" s="173"/>
      <c r="Y34" s="173"/>
      <c r="Z34" s="173"/>
    </row>
    <row r="35" customFormat="false" ht="30.85" hidden="false" customHeight="true" outlineLevel="0" collapsed="false">
      <c r="A35" s="150" t="s">
        <v>12374</v>
      </c>
      <c r="B35" s="150" t="s">
        <v>12375</v>
      </c>
      <c r="C35" s="173" t="s">
        <v>16296</v>
      </c>
      <c r="D35" s="173"/>
      <c r="E35" s="173"/>
      <c r="F35" s="173"/>
      <c r="G35" s="173"/>
      <c r="H35" s="173"/>
      <c r="I35" s="173"/>
      <c r="J35" s="173"/>
      <c r="K35" s="173"/>
      <c r="L35" s="173"/>
      <c r="M35" s="173"/>
      <c r="N35" s="173"/>
      <c r="O35" s="173"/>
      <c r="P35" s="173"/>
      <c r="Q35" s="173"/>
      <c r="R35" s="173"/>
      <c r="S35" s="173"/>
      <c r="T35" s="173"/>
      <c r="U35" s="173"/>
      <c r="V35" s="173"/>
      <c r="W35" s="173"/>
      <c r="X35" s="223" t="s">
        <v>16296</v>
      </c>
      <c r="Y35" s="173"/>
      <c r="Z35" s="173"/>
    </row>
    <row r="36" customFormat="false" ht="30.85" hidden="false" customHeight="true" outlineLevel="0" collapsed="false">
      <c r="A36" s="150" t="s">
        <v>12376</v>
      </c>
      <c r="B36" s="150" t="s">
        <v>12377</v>
      </c>
      <c r="C36" s="173" t="s">
        <v>16297</v>
      </c>
      <c r="D36" s="173"/>
      <c r="E36" s="173"/>
      <c r="F36" s="173"/>
      <c r="G36" s="173"/>
      <c r="H36" s="173"/>
      <c r="I36" s="173"/>
      <c r="J36" s="173"/>
      <c r="K36" s="173"/>
      <c r="L36" s="173"/>
      <c r="M36" s="173"/>
      <c r="N36" s="173"/>
      <c r="O36" s="173"/>
      <c r="P36" s="173"/>
      <c r="Q36" s="173"/>
      <c r="R36" s="173"/>
      <c r="S36" s="173"/>
      <c r="T36" s="173"/>
      <c r="U36" s="173"/>
      <c r="V36" s="173"/>
      <c r="W36" s="173"/>
      <c r="X36" s="173"/>
      <c r="Y36" s="223" t="s">
        <v>16297</v>
      </c>
      <c r="Z36" s="173"/>
    </row>
    <row r="37" customFormat="false" ht="30.85" hidden="false" customHeight="true" outlineLevel="0" collapsed="false">
      <c r="A37" s="150" t="s">
        <v>12378</v>
      </c>
      <c r="B37" s="150" t="s">
        <v>12379</v>
      </c>
      <c r="C37" s="173" t="s">
        <v>16298</v>
      </c>
      <c r="D37" s="173"/>
      <c r="E37" s="173"/>
      <c r="F37" s="173"/>
      <c r="G37" s="173"/>
      <c r="H37" s="173"/>
      <c r="I37" s="173"/>
      <c r="J37" s="173"/>
      <c r="K37" s="173"/>
      <c r="L37" s="173"/>
      <c r="M37" s="173"/>
      <c r="N37" s="173"/>
      <c r="O37" s="173"/>
      <c r="P37" s="173"/>
      <c r="Q37" s="173"/>
      <c r="R37" s="173"/>
      <c r="S37" s="173"/>
      <c r="T37" s="173"/>
      <c r="U37" s="173"/>
      <c r="V37" s="173"/>
      <c r="W37" s="223" t="s">
        <v>16298</v>
      </c>
      <c r="X37" s="173"/>
      <c r="Y37" s="173"/>
      <c r="Z37" s="173"/>
    </row>
    <row r="38" customFormat="false" ht="30.85" hidden="false" customHeight="true" outlineLevel="0" collapsed="false">
      <c r="A38" s="150" t="s">
        <v>12380</v>
      </c>
      <c r="B38" s="150" t="s">
        <v>12381</v>
      </c>
      <c r="C38" s="173" t="s">
        <v>16299</v>
      </c>
      <c r="D38" s="173"/>
      <c r="E38" s="173"/>
      <c r="F38" s="173"/>
      <c r="G38" s="173"/>
      <c r="H38" s="173"/>
      <c r="I38" s="173"/>
      <c r="J38" s="173"/>
      <c r="K38" s="173"/>
      <c r="L38" s="173"/>
      <c r="M38" s="173"/>
      <c r="N38" s="173"/>
      <c r="O38" s="173"/>
      <c r="P38" s="173"/>
      <c r="Q38" s="173"/>
      <c r="R38" s="173"/>
      <c r="S38" s="173"/>
      <c r="T38" s="173"/>
      <c r="U38" s="173"/>
      <c r="V38" s="173"/>
      <c r="W38" s="173"/>
      <c r="X38" s="173"/>
      <c r="Y38" s="223" t="s">
        <v>16299</v>
      </c>
      <c r="Z38" s="173"/>
    </row>
    <row r="39" customFormat="false" ht="30.85" hidden="false" customHeight="true" outlineLevel="0" collapsed="false">
      <c r="A39" s="150" t="s">
        <v>12382</v>
      </c>
      <c r="B39" s="150" t="s">
        <v>12383</v>
      </c>
      <c r="C39" s="173" t="s">
        <v>16300</v>
      </c>
      <c r="D39" s="173"/>
      <c r="E39" s="173"/>
      <c r="F39" s="173"/>
      <c r="G39" s="173"/>
      <c r="H39" s="173"/>
      <c r="I39" s="173"/>
      <c r="J39" s="173"/>
      <c r="K39" s="173"/>
      <c r="L39" s="173"/>
      <c r="M39" s="223" t="s">
        <v>16300</v>
      </c>
      <c r="N39" s="173"/>
      <c r="O39" s="173"/>
      <c r="P39" s="173"/>
      <c r="Q39" s="173"/>
      <c r="R39" s="173"/>
      <c r="S39" s="173"/>
      <c r="T39" s="173"/>
      <c r="U39" s="173"/>
      <c r="V39" s="173"/>
      <c r="W39" s="173"/>
      <c r="X39" s="173"/>
      <c r="Y39" s="173"/>
      <c r="Z39" s="173"/>
    </row>
    <row r="40" customFormat="false" ht="30.85" hidden="false" customHeight="true" outlineLevel="0" collapsed="false">
      <c r="A40" s="150" t="s">
        <v>12384</v>
      </c>
      <c r="B40" s="150" t="s">
        <v>12385</v>
      </c>
      <c r="C40" s="173" t="s">
        <v>16301</v>
      </c>
      <c r="D40" s="173"/>
      <c r="E40" s="173"/>
      <c r="F40" s="173"/>
      <c r="G40" s="173"/>
      <c r="H40" s="173"/>
      <c r="I40" s="173"/>
      <c r="J40" s="173"/>
      <c r="K40" s="173"/>
      <c r="L40" s="173"/>
      <c r="M40" s="173"/>
      <c r="N40" s="173"/>
      <c r="O40" s="173"/>
      <c r="P40" s="223" t="s">
        <v>16301</v>
      </c>
      <c r="Q40" s="173"/>
      <c r="R40" s="173"/>
      <c r="S40" s="173"/>
      <c r="T40" s="173"/>
      <c r="U40" s="173"/>
      <c r="V40" s="173"/>
      <c r="W40" s="173"/>
      <c r="X40" s="173"/>
      <c r="Y40" s="173"/>
      <c r="Z40" s="173"/>
    </row>
    <row r="41" customFormat="false" ht="30.85" hidden="false" customHeight="true" outlineLevel="0" collapsed="false">
      <c r="A41" s="150" t="s">
        <v>12386</v>
      </c>
      <c r="B41" s="150" t="s">
        <v>12387</v>
      </c>
      <c r="C41" s="173" t="s">
        <v>16302</v>
      </c>
      <c r="D41" s="173"/>
      <c r="E41" s="173"/>
      <c r="F41" s="173"/>
      <c r="G41" s="173"/>
      <c r="H41" s="173"/>
      <c r="I41" s="173"/>
      <c r="J41" s="173"/>
      <c r="K41" s="173"/>
      <c r="L41" s="173"/>
      <c r="M41" s="173"/>
      <c r="N41" s="173"/>
      <c r="O41" s="173"/>
      <c r="P41" s="173"/>
      <c r="Q41" s="173"/>
      <c r="R41" s="173"/>
      <c r="S41" s="223" t="s">
        <v>16302</v>
      </c>
      <c r="T41" s="173"/>
      <c r="U41" s="173"/>
      <c r="V41" s="173"/>
      <c r="W41" s="173"/>
      <c r="X41" s="173"/>
      <c r="Y41" s="173"/>
      <c r="Z41" s="173"/>
    </row>
    <row r="42" customFormat="false" ht="30.85" hidden="false" customHeight="true" outlineLevel="0" collapsed="false">
      <c r="A42" s="150" t="s">
        <v>12388</v>
      </c>
      <c r="B42" s="150" t="s">
        <v>12389</v>
      </c>
      <c r="C42" s="173" t="s">
        <v>16303</v>
      </c>
      <c r="D42" s="173"/>
      <c r="E42" s="173"/>
      <c r="F42" s="173"/>
      <c r="G42" s="173"/>
      <c r="H42" s="173"/>
      <c r="I42" s="173"/>
      <c r="J42" s="173"/>
      <c r="K42" s="173"/>
      <c r="L42" s="173"/>
      <c r="M42" s="173"/>
      <c r="N42" s="173"/>
      <c r="O42" s="173"/>
      <c r="P42" s="173"/>
      <c r="Q42" s="173"/>
      <c r="R42" s="173"/>
      <c r="S42" s="173"/>
      <c r="T42" s="223" t="s">
        <v>16303</v>
      </c>
      <c r="U42" s="173"/>
      <c r="V42" s="173"/>
      <c r="W42" s="173"/>
      <c r="X42" s="173"/>
      <c r="Y42" s="173"/>
      <c r="Z42" s="173"/>
    </row>
    <row r="43" customFormat="false" ht="30.85" hidden="false" customHeight="true" outlineLevel="0" collapsed="false">
      <c r="A43" s="150" t="s">
        <v>12390</v>
      </c>
      <c r="B43" s="150" t="s">
        <v>12391</v>
      </c>
      <c r="C43" s="173" t="s">
        <v>16304</v>
      </c>
      <c r="D43" s="173"/>
      <c r="E43" s="173"/>
      <c r="F43" s="173"/>
      <c r="G43" s="173"/>
      <c r="H43" s="173"/>
      <c r="I43" s="173"/>
      <c r="J43" s="173"/>
      <c r="K43" s="173"/>
      <c r="L43" s="173"/>
      <c r="M43" s="173"/>
      <c r="N43" s="173"/>
      <c r="O43" s="173"/>
      <c r="P43" s="173"/>
      <c r="Q43" s="173"/>
      <c r="R43" s="223" t="s">
        <v>16304</v>
      </c>
      <c r="S43" s="173"/>
      <c r="T43" s="173"/>
      <c r="U43" s="173"/>
      <c r="V43" s="173"/>
      <c r="W43" s="173"/>
      <c r="X43" s="173"/>
      <c r="Y43" s="173"/>
      <c r="Z43" s="173"/>
    </row>
    <row r="44" customFormat="false" ht="30.85" hidden="false" customHeight="true" outlineLevel="0" collapsed="false">
      <c r="A44" s="150" t="s">
        <v>12392</v>
      </c>
      <c r="B44" s="150" t="s">
        <v>12393</v>
      </c>
      <c r="C44" s="173" t="s">
        <v>16305</v>
      </c>
      <c r="D44" s="173"/>
      <c r="E44" s="173"/>
      <c r="F44" s="173"/>
      <c r="G44" s="173"/>
      <c r="H44" s="173"/>
      <c r="I44" s="173"/>
      <c r="J44" s="173"/>
      <c r="K44" s="173"/>
      <c r="L44" s="173"/>
      <c r="M44" s="173"/>
      <c r="N44" s="173"/>
      <c r="O44" s="223" t="s">
        <v>16305</v>
      </c>
      <c r="P44" s="173"/>
      <c r="Q44" s="173"/>
      <c r="R44" s="173"/>
      <c r="S44" s="173"/>
      <c r="T44" s="173"/>
      <c r="U44" s="173"/>
      <c r="V44" s="173"/>
      <c r="W44" s="173"/>
      <c r="X44" s="173"/>
      <c r="Y44" s="173"/>
      <c r="Z44" s="173"/>
    </row>
    <row r="45" customFormat="false" ht="30.85" hidden="false" customHeight="true" outlineLevel="0" collapsed="false">
      <c r="A45" s="150" t="s">
        <v>12394</v>
      </c>
      <c r="B45" s="150" t="s">
        <v>12395</v>
      </c>
      <c r="C45" s="173" t="s">
        <v>16306</v>
      </c>
      <c r="D45" s="173"/>
      <c r="E45" s="173"/>
      <c r="F45" s="173"/>
      <c r="G45" s="173"/>
      <c r="H45" s="173"/>
      <c r="I45" s="173"/>
      <c r="J45" s="173"/>
      <c r="K45" s="173"/>
      <c r="L45" s="173"/>
      <c r="M45" s="173"/>
      <c r="N45" s="173"/>
      <c r="O45" s="173"/>
      <c r="P45" s="173"/>
      <c r="Q45" s="173"/>
      <c r="R45" s="173"/>
      <c r="S45" s="173"/>
      <c r="T45" s="173"/>
      <c r="U45" s="173"/>
      <c r="V45" s="173"/>
      <c r="W45" s="223" t="s">
        <v>16306</v>
      </c>
      <c r="X45" s="173"/>
      <c r="Y45" s="173"/>
      <c r="Z45" s="173"/>
    </row>
    <row r="46" customFormat="false" ht="30.85" hidden="false" customHeight="true" outlineLevel="0" collapsed="false">
      <c r="A46" s="150" t="s">
        <v>12396</v>
      </c>
      <c r="B46" s="150" t="s">
        <v>12397</v>
      </c>
      <c r="C46" s="173" t="s">
        <v>16307</v>
      </c>
      <c r="D46" s="173"/>
      <c r="E46" s="173"/>
      <c r="F46" s="173"/>
      <c r="G46" s="173"/>
      <c r="H46" s="173"/>
      <c r="I46" s="173"/>
      <c r="J46" s="173"/>
      <c r="K46" s="173"/>
      <c r="L46" s="173"/>
      <c r="M46" s="173"/>
      <c r="N46" s="173"/>
      <c r="O46" s="223" t="s">
        <v>16307</v>
      </c>
      <c r="P46" s="173"/>
      <c r="Q46" s="173"/>
      <c r="R46" s="173"/>
      <c r="S46" s="173"/>
      <c r="T46" s="173"/>
      <c r="U46" s="173"/>
      <c r="V46" s="173"/>
      <c r="W46" s="173"/>
      <c r="X46" s="173"/>
      <c r="Y46" s="173"/>
      <c r="Z46" s="173"/>
    </row>
    <row r="47" customFormat="false" ht="30.85" hidden="false" customHeight="true" outlineLevel="0" collapsed="false">
      <c r="A47" s="150" t="s">
        <v>12398</v>
      </c>
      <c r="B47" s="150" t="s">
        <v>12399</v>
      </c>
      <c r="C47" s="173" t="s">
        <v>16308</v>
      </c>
      <c r="D47" s="173"/>
      <c r="E47" s="173"/>
      <c r="F47" s="173"/>
      <c r="G47" s="173"/>
      <c r="H47" s="173"/>
      <c r="I47" s="173"/>
      <c r="J47" s="173"/>
      <c r="K47" s="173"/>
      <c r="L47" s="173"/>
      <c r="M47" s="173"/>
      <c r="N47" s="173"/>
      <c r="O47" s="173"/>
      <c r="P47" s="223" t="s">
        <v>16308</v>
      </c>
      <c r="Q47" s="173"/>
      <c r="R47" s="173"/>
      <c r="S47" s="173"/>
      <c r="T47" s="173"/>
      <c r="U47" s="173"/>
      <c r="V47" s="173"/>
      <c r="W47" s="173"/>
      <c r="X47" s="173"/>
      <c r="Y47" s="173"/>
      <c r="Z47" s="173"/>
    </row>
    <row r="48" customFormat="false" ht="30.85" hidden="false" customHeight="true" outlineLevel="0" collapsed="false">
      <c r="A48" s="150" t="s">
        <v>12400</v>
      </c>
      <c r="B48" s="150" t="s">
        <v>12401</v>
      </c>
      <c r="C48" s="173" t="s">
        <v>16309</v>
      </c>
      <c r="D48" s="173"/>
      <c r="E48" s="173"/>
      <c r="F48" s="173"/>
      <c r="G48" s="173"/>
      <c r="H48" s="173"/>
      <c r="I48" s="173"/>
      <c r="J48" s="173"/>
      <c r="K48" s="173"/>
      <c r="L48" s="173"/>
      <c r="M48" s="173"/>
      <c r="N48" s="173"/>
      <c r="O48" s="173"/>
      <c r="P48" s="173"/>
      <c r="Q48" s="223" t="s">
        <v>16309</v>
      </c>
      <c r="R48" s="173"/>
      <c r="S48" s="173"/>
      <c r="T48" s="173"/>
      <c r="U48" s="173"/>
      <c r="V48" s="173"/>
      <c r="W48" s="173"/>
      <c r="X48" s="173"/>
      <c r="Y48" s="173"/>
      <c r="Z48" s="173"/>
    </row>
    <row r="49" customFormat="false" ht="30.85" hidden="false" customHeight="true" outlineLevel="0" collapsed="false">
      <c r="A49" s="150" t="s">
        <v>12402</v>
      </c>
      <c r="B49" s="150" t="s">
        <v>12403</v>
      </c>
      <c r="C49" s="173" t="s">
        <v>16310</v>
      </c>
      <c r="D49" s="173"/>
      <c r="E49" s="173"/>
      <c r="F49" s="173"/>
      <c r="G49" s="173"/>
      <c r="H49" s="173"/>
      <c r="I49" s="173"/>
      <c r="J49" s="173"/>
      <c r="K49" s="173"/>
      <c r="L49" s="173"/>
      <c r="M49" s="223" t="s">
        <v>16310</v>
      </c>
      <c r="N49" s="173"/>
      <c r="O49" s="173"/>
      <c r="P49" s="173"/>
      <c r="Q49" s="173"/>
      <c r="R49" s="173"/>
      <c r="S49" s="173"/>
      <c r="T49" s="173"/>
      <c r="U49" s="173"/>
      <c r="V49" s="173"/>
      <c r="W49" s="173"/>
      <c r="X49" s="173"/>
      <c r="Y49" s="173"/>
      <c r="Z49" s="173"/>
    </row>
    <row r="50" customFormat="false" ht="30.85" hidden="false" customHeight="true" outlineLevel="0" collapsed="false">
      <c r="A50" s="150" t="s">
        <v>12404</v>
      </c>
      <c r="B50" s="150" t="s">
        <v>12405</v>
      </c>
      <c r="C50" s="173" t="s">
        <v>16311</v>
      </c>
      <c r="D50" s="173"/>
      <c r="E50" s="173"/>
      <c r="F50" s="173"/>
      <c r="G50" s="173"/>
      <c r="H50" s="173"/>
      <c r="I50" s="173"/>
      <c r="J50" s="173"/>
      <c r="K50" s="173"/>
      <c r="L50" s="173"/>
      <c r="M50" s="173"/>
      <c r="N50" s="173"/>
      <c r="O50" s="173"/>
      <c r="P50" s="173"/>
      <c r="Q50" s="173"/>
      <c r="R50" s="173"/>
      <c r="S50" s="223" t="s">
        <v>16311</v>
      </c>
      <c r="T50" s="173"/>
      <c r="U50" s="173"/>
      <c r="V50" s="173"/>
      <c r="W50" s="173"/>
      <c r="X50" s="173"/>
      <c r="Y50" s="173"/>
      <c r="Z50" s="173"/>
    </row>
    <row r="51" customFormat="false" ht="30.85" hidden="false" customHeight="true" outlineLevel="0" collapsed="false">
      <c r="A51" s="150" t="s">
        <v>12406</v>
      </c>
      <c r="B51" s="150" t="s">
        <v>12407</v>
      </c>
      <c r="C51" s="173" t="s">
        <v>16312</v>
      </c>
      <c r="D51" s="173"/>
      <c r="E51" s="173"/>
      <c r="F51" s="173"/>
      <c r="G51" s="173"/>
      <c r="H51" s="173"/>
      <c r="I51" s="173"/>
      <c r="J51" s="173"/>
      <c r="K51" s="173"/>
      <c r="L51" s="173"/>
      <c r="M51" s="173"/>
      <c r="N51" s="173"/>
      <c r="O51" s="173"/>
      <c r="P51" s="173"/>
      <c r="Q51" s="173"/>
      <c r="R51" s="173"/>
      <c r="S51" s="173"/>
      <c r="T51" s="173"/>
      <c r="U51" s="173"/>
      <c r="V51" s="173"/>
      <c r="W51" s="173"/>
      <c r="X51" s="223" t="s">
        <v>16312</v>
      </c>
      <c r="Y51" s="173"/>
      <c r="Z51" s="173"/>
    </row>
    <row r="52" customFormat="false" ht="30.85" hidden="false" customHeight="true" outlineLevel="0" collapsed="false">
      <c r="A52" s="150" t="s">
        <v>12408</v>
      </c>
      <c r="B52" s="150" t="s">
        <v>12409</v>
      </c>
      <c r="C52" s="173" t="s">
        <v>16313</v>
      </c>
      <c r="D52" s="173"/>
      <c r="E52" s="173"/>
      <c r="F52" s="173"/>
      <c r="G52" s="173"/>
      <c r="H52" s="173"/>
      <c r="I52" s="173"/>
      <c r="J52" s="173"/>
      <c r="K52" s="173"/>
      <c r="L52" s="173"/>
      <c r="M52" s="173"/>
      <c r="N52" s="173"/>
      <c r="O52" s="173"/>
      <c r="P52" s="173"/>
      <c r="Q52" s="173"/>
      <c r="R52" s="173"/>
      <c r="S52" s="173"/>
      <c r="T52" s="223" t="s">
        <v>16313</v>
      </c>
      <c r="U52" s="173"/>
      <c r="V52" s="173"/>
      <c r="W52" s="173"/>
      <c r="X52" s="173"/>
      <c r="Y52" s="173"/>
      <c r="Z52" s="173"/>
    </row>
    <row r="53" customFormat="false" ht="30.85" hidden="false" customHeight="true" outlineLevel="0" collapsed="false">
      <c r="A53" s="150" t="s">
        <v>12410</v>
      </c>
      <c r="B53" s="150" t="s">
        <v>12411</v>
      </c>
      <c r="C53" s="173" t="s">
        <v>16314</v>
      </c>
      <c r="D53" s="173"/>
      <c r="E53" s="173"/>
      <c r="F53" s="173"/>
      <c r="G53" s="173"/>
      <c r="H53" s="173"/>
      <c r="I53" s="173"/>
      <c r="J53" s="173"/>
      <c r="K53" s="173"/>
      <c r="L53" s="173"/>
      <c r="M53" s="173"/>
      <c r="N53" s="223" t="s">
        <v>16314</v>
      </c>
      <c r="O53" s="173"/>
      <c r="P53" s="173"/>
      <c r="Q53" s="173"/>
      <c r="R53" s="173"/>
      <c r="S53" s="173"/>
      <c r="T53" s="173"/>
      <c r="U53" s="173"/>
      <c r="V53" s="173"/>
      <c r="W53" s="173"/>
      <c r="X53" s="173"/>
      <c r="Y53" s="173"/>
      <c r="Z53" s="173"/>
    </row>
    <row r="54" customFormat="false" ht="30.85" hidden="false" customHeight="true" outlineLevel="0" collapsed="false">
      <c r="A54" s="150" t="s">
        <v>12412</v>
      </c>
      <c r="B54" s="150" t="s">
        <v>12413</v>
      </c>
      <c r="C54" s="173" t="s">
        <v>16315</v>
      </c>
      <c r="D54" s="173"/>
      <c r="E54" s="173"/>
      <c r="F54" s="173"/>
      <c r="G54" s="173"/>
      <c r="H54" s="173"/>
      <c r="I54" s="173"/>
      <c r="J54" s="173"/>
      <c r="K54" s="173"/>
      <c r="L54" s="173"/>
      <c r="M54" s="173"/>
      <c r="N54" s="173"/>
      <c r="O54" s="173"/>
      <c r="P54" s="173"/>
      <c r="Q54" s="223" t="s">
        <v>16315</v>
      </c>
      <c r="R54" s="173"/>
      <c r="S54" s="173"/>
      <c r="T54" s="173"/>
      <c r="U54" s="173"/>
      <c r="V54" s="173"/>
      <c r="W54" s="173"/>
      <c r="X54" s="173"/>
      <c r="Y54" s="173"/>
      <c r="Z54" s="173"/>
    </row>
    <row r="55" customFormat="false" ht="30.85" hidden="false" customHeight="true" outlineLevel="0" collapsed="false">
      <c r="A55" s="150" t="s">
        <v>12414</v>
      </c>
      <c r="B55" s="150" t="s">
        <v>12415</v>
      </c>
      <c r="C55" s="173" t="s">
        <v>16316</v>
      </c>
      <c r="D55" s="173"/>
      <c r="E55" s="173"/>
      <c r="F55" s="173"/>
      <c r="G55" s="173"/>
      <c r="H55" s="173"/>
      <c r="I55" s="173"/>
      <c r="J55" s="173"/>
      <c r="K55" s="173"/>
      <c r="L55" s="223" t="s">
        <v>16316</v>
      </c>
      <c r="M55" s="173"/>
      <c r="N55" s="173"/>
      <c r="O55" s="173"/>
      <c r="P55" s="173"/>
      <c r="Q55" s="173"/>
      <c r="R55" s="173"/>
      <c r="S55" s="173"/>
      <c r="T55" s="173"/>
      <c r="U55" s="173"/>
      <c r="V55" s="173"/>
      <c r="W55" s="173"/>
      <c r="X55" s="173"/>
      <c r="Y55" s="173"/>
      <c r="Z55" s="173"/>
    </row>
    <row r="56" customFormat="false" ht="30.85" hidden="false" customHeight="true" outlineLevel="0" collapsed="false">
      <c r="A56" s="150" t="s">
        <v>12416</v>
      </c>
      <c r="B56" s="150" t="s">
        <v>12417</v>
      </c>
      <c r="C56" s="173" t="s">
        <v>16317</v>
      </c>
      <c r="D56" s="173"/>
      <c r="E56" s="173"/>
      <c r="F56" s="173"/>
      <c r="G56" s="173"/>
      <c r="H56" s="173"/>
      <c r="I56" s="173"/>
      <c r="J56" s="173"/>
      <c r="K56" s="173"/>
      <c r="L56" s="173"/>
      <c r="M56" s="223" t="s">
        <v>16317</v>
      </c>
      <c r="N56" s="173"/>
      <c r="O56" s="173"/>
      <c r="P56" s="173"/>
      <c r="Q56" s="173"/>
      <c r="R56" s="173"/>
      <c r="S56" s="173"/>
      <c r="T56" s="173"/>
      <c r="U56" s="173"/>
      <c r="V56" s="173"/>
      <c r="W56" s="173"/>
      <c r="X56" s="173"/>
      <c r="Y56" s="173"/>
      <c r="Z56" s="173"/>
    </row>
    <row r="57" customFormat="false" ht="30.85" hidden="false" customHeight="true" outlineLevel="0" collapsed="false">
      <c r="A57" s="150" t="s">
        <v>12418</v>
      </c>
      <c r="B57" s="150" t="s">
        <v>12419</v>
      </c>
      <c r="C57" s="173" t="s">
        <v>16318</v>
      </c>
      <c r="D57" s="173"/>
      <c r="E57" s="173"/>
      <c r="F57" s="173"/>
      <c r="G57" s="173"/>
      <c r="H57" s="173"/>
      <c r="I57" s="173"/>
      <c r="J57" s="173"/>
      <c r="K57" s="173"/>
      <c r="L57" s="173"/>
      <c r="M57" s="173"/>
      <c r="N57" s="173"/>
      <c r="O57" s="173"/>
      <c r="P57" s="223" t="s">
        <v>16318</v>
      </c>
      <c r="Q57" s="173"/>
      <c r="R57" s="173"/>
      <c r="S57" s="173"/>
      <c r="T57" s="173"/>
      <c r="U57" s="173"/>
      <c r="V57" s="173"/>
      <c r="W57" s="173"/>
      <c r="X57" s="173"/>
      <c r="Y57" s="173"/>
      <c r="Z57" s="173"/>
    </row>
    <row r="58" customFormat="false" ht="30.85" hidden="false" customHeight="true" outlineLevel="0" collapsed="false">
      <c r="A58" s="150" t="s">
        <v>12420</v>
      </c>
      <c r="B58" s="150" t="s">
        <v>12421</v>
      </c>
      <c r="C58" s="173" t="s">
        <v>16319</v>
      </c>
      <c r="D58" s="173"/>
      <c r="E58" s="173"/>
      <c r="F58" s="173"/>
      <c r="G58" s="173"/>
      <c r="H58" s="173"/>
      <c r="I58" s="173"/>
      <c r="J58" s="173"/>
      <c r="K58" s="173"/>
      <c r="L58" s="173"/>
      <c r="M58" s="173"/>
      <c r="N58" s="173"/>
      <c r="O58" s="173"/>
      <c r="P58" s="173"/>
      <c r="Q58" s="173"/>
      <c r="R58" s="173"/>
      <c r="S58" s="173"/>
      <c r="T58" s="173"/>
      <c r="U58" s="173"/>
      <c r="V58" s="223" t="s">
        <v>16319</v>
      </c>
      <c r="W58" s="173"/>
      <c r="X58" s="173"/>
      <c r="Y58" s="173"/>
      <c r="Z58" s="173"/>
    </row>
    <row r="59" customFormat="false" ht="30.85" hidden="false" customHeight="true" outlineLevel="0" collapsed="false">
      <c r="A59" s="150" t="s">
        <v>12422</v>
      </c>
      <c r="B59" s="150" t="s">
        <v>12423</v>
      </c>
      <c r="C59" s="173" t="s">
        <v>16320</v>
      </c>
      <c r="D59" s="173"/>
      <c r="E59" s="173"/>
      <c r="F59" s="173"/>
      <c r="G59" s="173"/>
      <c r="H59" s="173"/>
      <c r="I59" s="173"/>
      <c r="J59" s="173"/>
      <c r="K59" s="173"/>
      <c r="L59" s="173"/>
      <c r="M59" s="173"/>
      <c r="N59" s="173"/>
      <c r="O59" s="173"/>
      <c r="P59" s="173"/>
      <c r="Q59" s="173"/>
      <c r="R59" s="173"/>
      <c r="S59" s="173"/>
      <c r="T59" s="223" t="s">
        <v>16320</v>
      </c>
      <c r="U59" s="173"/>
      <c r="V59" s="173"/>
      <c r="W59" s="173"/>
      <c r="X59" s="173"/>
      <c r="Y59" s="173"/>
      <c r="Z59" s="173"/>
    </row>
    <row r="60" customFormat="false" ht="30.85" hidden="false" customHeight="true" outlineLevel="0" collapsed="false">
      <c r="A60" s="150" t="s">
        <v>16321</v>
      </c>
      <c r="B60" s="150" t="s">
        <v>16322</v>
      </c>
      <c r="C60" s="173" t="s">
        <v>16323</v>
      </c>
      <c r="D60" s="173"/>
      <c r="E60" s="173"/>
      <c r="F60" s="173"/>
      <c r="G60" s="173"/>
      <c r="H60" s="173"/>
      <c r="I60" s="173"/>
      <c r="J60" s="173"/>
      <c r="K60" s="173"/>
      <c r="L60" s="173"/>
      <c r="M60" s="173"/>
      <c r="N60" s="173"/>
      <c r="O60" s="223" t="s">
        <v>16323</v>
      </c>
      <c r="P60" s="173"/>
      <c r="Q60" s="173"/>
      <c r="R60" s="173"/>
      <c r="S60" s="173"/>
      <c r="T60" s="173"/>
      <c r="U60" s="173"/>
      <c r="V60" s="173"/>
      <c r="W60" s="173"/>
      <c r="X60" s="173"/>
      <c r="Y60" s="173"/>
      <c r="Z60" s="173"/>
    </row>
    <row r="61" customFormat="false" ht="30.85" hidden="false" customHeight="true" outlineLevel="0" collapsed="false">
      <c r="A61" s="150" t="s">
        <v>16324</v>
      </c>
      <c r="B61" s="150" t="s">
        <v>12424</v>
      </c>
      <c r="C61" s="173" t="s">
        <v>16325</v>
      </c>
      <c r="D61" s="173"/>
      <c r="E61" s="173"/>
      <c r="F61" s="173"/>
      <c r="G61" s="173"/>
      <c r="H61" s="173"/>
      <c r="I61" s="173"/>
      <c r="J61" s="173"/>
      <c r="K61" s="173"/>
      <c r="L61" s="173"/>
      <c r="M61" s="173"/>
      <c r="N61" s="173"/>
      <c r="O61" s="173"/>
      <c r="P61" s="173"/>
      <c r="Q61" s="173"/>
      <c r="R61" s="173"/>
      <c r="S61" s="223" t="s">
        <v>16325</v>
      </c>
      <c r="T61" s="173"/>
      <c r="U61" s="173"/>
      <c r="V61" s="173"/>
      <c r="W61" s="173"/>
      <c r="X61" s="173"/>
      <c r="Y61" s="173"/>
      <c r="Z61" s="173"/>
    </row>
    <row r="62" customFormat="false" ht="30.85" hidden="false" customHeight="true" outlineLevel="0" collapsed="false">
      <c r="A62" s="150" t="s">
        <v>16326</v>
      </c>
      <c r="B62" s="150" t="s">
        <v>12425</v>
      </c>
      <c r="C62" s="173" t="s">
        <v>16327</v>
      </c>
      <c r="D62" s="173"/>
      <c r="E62" s="173"/>
      <c r="F62" s="173"/>
      <c r="G62" s="173"/>
      <c r="H62" s="173"/>
      <c r="I62" s="173"/>
      <c r="J62" s="173"/>
      <c r="K62" s="173"/>
      <c r="L62" s="173"/>
      <c r="M62" s="173"/>
      <c r="N62" s="173"/>
      <c r="O62" s="173"/>
      <c r="P62" s="173"/>
      <c r="Q62" s="173"/>
      <c r="R62" s="173"/>
      <c r="S62" s="173"/>
      <c r="T62" s="223" t="s">
        <v>16327</v>
      </c>
      <c r="U62" s="173"/>
      <c r="V62" s="173"/>
      <c r="W62" s="173"/>
      <c r="X62" s="173"/>
      <c r="Y62" s="173"/>
      <c r="Z62" s="173"/>
    </row>
    <row r="63" customFormat="false" ht="30.85" hidden="false" customHeight="true" outlineLevel="0" collapsed="false">
      <c r="A63" s="150" t="s">
        <v>16328</v>
      </c>
      <c r="B63" s="150" t="s">
        <v>12426</v>
      </c>
      <c r="C63" s="173" t="s">
        <v>16329</v>
      </c>
      <c r="D63" s="173"/>
      <c r="E63" s="173"/>
      <c r="F63" s="173"/>
      <c r="G63" s="173"/>
      <c r="H63" s="173"/>
      <c r="I63" s="173"/>
      <c r="J63" s="173"/>
      <c r="K63" s="173"/>
      <c r="L63" s="173"/>
      <c r="M63" s="173"/>
      <c r="N63" s="173"/>
      <c r="O63" s="173"/>
      <c r="P63" s="173"/>
      <c r="Q63" s="173"/>
      <c r="R63" s="173"/>
      <c r="S63" s="223" t="s">
        <v>16329</v>
      </c>
      <c r="T63" s="173"/>
      <c r="U63" s="173"/>
      <c r="V63" s="173"/>
      <c r="W63" s="173"/>
      <c r="X63" s="173"/>
      <c r="Y63" s="173"/>
      <c r="Z63" s="173"/>
    </row>
    <row r="64" customFormat="false" ht="30.85" hidden="false" customHeight="true" outlineLevel="0" collapsed="false">
      <c r="A64" s="150" t="s">
        <v>16330</v>
      </c>
      <c r="B64" s="150" t="s">
        <v>12427</v>
      </c>
      <c r="C64" s="173" t="s">
        <v>16331</v>
      </c>
      <c r="D64" s="173"/>
      <c r="E64" s="173"/>
      <c r="F64" s="173"/>
      <c r="G64" s="173"/>
      <c r="H64" s="173"/>
      <c r="I64" s="173"/>
      <c r="J64" s="173"/>
      <c r="K64" s="173"/>
      <c r="L64" s="173"/>
      <c r="M64" s="173"/>
      <c r="N64" s="173"/>
      <c r="O64" s="173"/>
      <c r="P64" s="173"/>
      <c r="Q64" s="173"/>
      <c r="R64" s="173"/>
      <c r="S64" s="173"/>
      <c r="T64" s="173"/>
      <c r="U64" s="173"/>
      <c r="V64" s="223" t="s">
        <v>16331</v>
      </c>
      <c r="W64" s="173"/>
      <c r="X64" s="173"/>
      <c r="Y64" s="173"/>
      <c r="Z64" s="173"/>
    </row>
    <row r="65" customFormat="false" ht="30.85" hidden="false" customHeight="true" outlineLevel="0" collapsed="false">
      <c r="A65" s="150" t="s">
        <v>16332</v>
      </c>
      <c r="B65" s="150" t="s">
        <v>12428</v>
      </c>
      <c r="C65" s="173" t="s">
        <v>16333</v>
      </c>
      <c r="D65" s="173"/>
      <c r="E65" s="173"/>
      <c r="F65" s="173"/>
      <c r="G65" s="173"/>
      <c r="H65" s="173"/>
      <c r="I65" s="173"/>
      <c r="J65" s="173"/>
      <c r="K65" s="173"/>
      <c r="L65" s="173"/>
      <c r="M65" s="173"/>
      <c r="N65" s="223" t="s">
        <v>16334</v>
      </c>
      <c r="O65" s="223" t="s">
        <v>16334</v>
      </c>
      <c r="P65" s="173"/>
      <c r="Q65" s="173"/>
      <c r="R65" s="173"/>
      <c r="S65" s="173"/>
      <c r="T65" s="173"/>
      <c r="U65" s="173"/>
      <c r="V65" s="173"/>
      <c r="W65" s="173"/>
      <c r="X65" s="173"/>
      <c r="Y65" s="173"/>
      <c r="Z65" s="173"/>
    </row>
    <row r="66" customFormat="false" ht="30.85" hidden="false" customHeight="true" outlineLevel="0" collapsed="false">
      <c r="A66" s="150" t="s">
        <v>16335</v>
      </c>
      <c r="B66" s="150" t="s">
        <v>12429</v>
      </c>
      <c r="C66" s="173" t="s">
        <v>16336</v>
      </c>
      <c r="D66" s="173"/>
      <c r="E66" s="173"/>
      <c r="F66" s="173"/>
      <c r="G66" s="173"/>
      <c r="H66" s="173"/>
      <c r="I66" s="173"/>
      <c r="J66" s="173"/>
      <c r="K66" s="173"/>
      <c r="L66" s="173"/>
      <c r="M66" s="173"/>
      <c r="N66" s="173"/>
      <c r="O66" s="223" t="s">
        <v>16336</v>
      </c>
      <c r="P66" s="173"/>
      <c r="Q66" s="173"/>
      <c r="R66" s="173"/>
      <c r="S66" s="173"/>
      <c r="T66" s="173"/>
      <c r="U66" s="173"/>
      <c r="V66" s="173"/>
      <c r="W66" s="173"/>
      <c r="X66" s="173"/>
      <c r="Y66" s="173"/>
      <c r="Z66" s="173"/>
    </row>
    <row r="67" customFormat="false" ht="30.85" hidden="false" customHeight="true" outlineLevel="0" collapsed="false">
      <c r="A67" s="150" t="s">
        <v>16337</v>
      </c>
      <c r="B67" s="150" t="s">
        <v>12430</v>
      </c>
      <c r="C67" s="173" t="s">
        <v>16338</v>
      </c>
      <c r="D67" s="173"/>
      <c r="E67" s="173"/>
      <c r="F67" s="173"/>
      <c r="G67" s="173"/>
      <c r="H67" s="173"/>
      <c r="I67" s="173"/>
      <c r="J67" s="173"/>
      <c r="K67" s="173"/>
      <c r="L67" s="173"/>
      <c r="M67" s="173"/>
      <c r="N67" s="173"/>
      <c r="O67" s="173"/>
      <c r="P67" s="223" t="s">
        <v>16338</v>
      </c>
      <c r="Q67" s="173"/>
      <c r="R67" s="173"/>
      <c r="S67" s="173"/>
      <c r="T67" s="173"/>
      <c r="U67" s="173"/>
      <c r="V67" s="173"/>
      <c r="W67" s="173"/>
      <c r="X67" s="173"/>
      <c r="Y67" s="173"/>
      <c r="Z67" s="173"/>
    </row>
    <row r="68" customFormat="false" ht="30.85" hidden="false" customHeight="true" outlineLevel="0" collapsed="false">
      <c r="A68" s="150" t="s">
        <v>16339</v>
      </c>
      <c r="B68" s="150" t="s">
        <v>12431</v>
      </c>
      <c r="C68" s="173" t="s">
        <v>16340</v>
      </c>
      <c r="D68" s="173"/>
      <c r="E68" s="173"/>
      <c r="F68" s="173"/>
      <c r="G68" s="173"/>
      <c r="H68" s="173"/>
      <c r="I68" s="173"/>
      <c r="J68" s="173"/>
      <c r="K68" s="173"/>
      <c r="L68" s="173"/>
      <c r="M68" s="173"/>
      <c r="N68" s="173"/>
      <c r="O68" s="173"/>
      <c r="P68" s="173"/>
      <c r="Q68" s="173"/>
      <c r="R68" s="223" t="s">
        <v>16340</v>
      </c>
      <c r="S68" s="173"/>
      <c r="T68" s="173"/>
      <c r="U68" s="173"/>
      <c r="V68" s="173"/>
      <c r="W68" s="173"/>
      <c r="X68" s="173"/>
      <c r="Y68" s="173"/>
      <c r="Z68" s="173"/>
    </row>
    <row r="69" customFormat="false" ht="30.85" hidden="false" customHeight="true" outlineLevel="0" collapsed="false">
      <c r="A69" s="150" t="s">
        <v>16341</v>
      </c>
      <c r="B69" s="150" t="s">
        <v>12432</v>
      </c>
      <c r="C69" s="173" t="s">
        <v>16342</v>
      </c>
      <c r="D69" s="173"/>
      <c r="E69" s="173"/>
      <c r="F69" s="173"/>
      <c r="G69" s="173"/>
      <c r="H69" s="173"/>
      <c r="I69" s="173"/>
      <c r="J69" s="173"/>
      <c r="K69" s="173"/>
      <c r="L69" s="223" t="s">
        <v>16342</v>
      </c>
      <c r="M69" s="173"/>
      <c r="N69" s="173"/>
      <c r="O69" s="173"/>
      <c r="P69" s="173"/>
      <c r="Q69" s="173"/>
      <c r="R69" s="173"/>
      <c r="S69" s="173"/>
      <c r="T69" s="173"/>
      <c r="U69" s="173"/>
      <c r="V69" s="173"/>
      <c r="W69" s="173"/>
      <c r="X69" s="173"/>
      <c r="Y69" s="173"/>
      <c r="Z69" s="173"/>
    </row>
    <row r="70" customFormat="false" ht="30.85" hidden="false" customHeight="true" outlineLevel="0" collapsed="false">
      <c r="A70" s="150" t="s">
        <v>16343</v>
      </c>
      <c r="B70" s="150" t="s">
        <v>12433</v>
      </c>
      <c r="C70" s="173" t="s">
        <v>16344</v>
      </c>
      <c r="D70" s="173"/>
      <c r="E70" s="173"/>
      <c r="F70" s="173"/>
      <c r="G70" s="173"/>
      <c r="H70" s="173"/>
      <c r="I70" s="173"/>
      <c r="J70" s="173"/>
      <c r="K70" s="173"/>
      <c r="L70" s="173"/>
      <c r="M70" s="173"/>
      <c r="N70" s="223" t="s">
        <v>16344</v>
      </c>
      <c r="O70" s="173"/>
      <c r="P70" s="173"/>
      <c r="Q70" s="173"/>
      <c r="R70" s="173"/>
      <c r="S70" s="173"/>
      <c r="T70" s="173"/>
      <c r="U70" s="173"/>
      <c r="V70" s="173"/>
      <c r="W70" s="173"/>
      <c r="X70" s="173"/>
      <c r="Y70" s="173"/>
      <c r="Z70" s="173"/>
    </row>
    <row r="71" customFormat="false" ht="30.85" hidden="false" customHeight="true" outlineLevel="0" collapsed="false">
      <c r="A71" s="150" t="s">
        <v>16345</v>
      </c>
      <c r="B71" s="150" t="s">
        <v>12434</v>
      </c>
      <c r="C71" s="173" t="s">
        <v>16346</v>
      </c>
      <c r="D71" s="173"/>
      <c r="E71" s="173"/>
      <c r="F71" s="173"/>
      <c r="G71" s="173"/>
      <c r="H71" s="173"/>
      <c r="I71" s="173"/>
      <c r="J71" s="173"/>
      <c r="K71" s="173"/>
      <c r="L71" s="173"/>
      <c r="M71" s="173"/>
      <c r="N71" s="173"/>
      <c r="O71" s="173"/>
      <c r="P71" s="173"/>
      <c r="Q71" s="173"/>
      <c r="R71" s="173"/>
      <c r="S71" s="173"/>
      <c r="T71" s="223" t="s">
        <v>16346</v>
      </c>
      <c r="U71" s="173"/>
      <c r="V71" s="173"/>
      <c r="W71" s="173"/>
      <c r="X71" s="173"/>
      <c r="Y71" s="173"/>
      <c r="Z71" s="173"/>
    </row>
    <row r="72" customFormat="false" ht="30.85" hidden="false" customHeight="true" outlineLevel="0" collapsed="false">
      <c r="A72" s="150" t="s">
        <v>16347</v>
      </c>
      <c r="B72" s="150" t="s">
        <v>12435</v>
      </c>
      <c r="C72" s="173" t="s">
        <v>16348</v>
      </c>
      <c r="D72" s="173"/>
      <c r="E72" s="173"/>
      <c r="F72" s="173"/>
      <c r="G72" s="173"/>
      <c r="H72" s="173"/>
      <c r="I72" s="173"/>
      <c r="J72" s="173"/>
      <c r="K72" s="173"/>
      <c r="L72" s="173"/>
      <c r="M72" s="223" t="s">
        <v>16348</v>
      </c>
      <c r="N72" s="173"/>
      <c r="O72" s="173"/>
      <c r="P72" s="173"/>
      <c r="Q72" s="173"/>
      <c r="R72" s="173"/>
      <c r="S72" s="173"/>
      <c r="T72" s="173"/>
      <c r="U72" s="173"/>
      <c r="V72" s="173"/>
      <c r="W72" s="173"/>
      <c r="X72" s="173"/>
      <c r="Y72" s="173"/>
      <c r="Z72" s="173"/>
    </row>
    <row r="73" customFormat="false" ht="30.85" hidden="false" customHeight="true" outlineLevel="0" collapsed="false">
      <c r="A73" s="150" t="s">
        <v>16349</v>
      </c>
      <c r="B73" s="150" t="s">
        <v>12436</v>
      </c>
      <c r="C73" s="173" t="s">
        <v>16350</v>
      </c>
      <c r="D73" s="173"/>
      <c r="E73" s="173"/>
      <c r="F73" s="173"/>
      <c r="G73" s="173"/>
      <c r="H73" s="173"/>
      <c r="I73" s="173"/>
      <c r="J73" s="173"/>
      <c r="K73" s="173"/>
      <c r="L73" s="223" t="s">
        <v>16350</v>
      </c>
      <c r="M73" s="173"/>
      <c r="N73" s="173"/>
      <c r="O73" s="173"/>
      <c r="P73" s="173"/>
      <c r="Q73" s="173"/>
      <c r="R73" s="173"/>
      <c r="S73" s="173"/>
      <c r="T73" s="173"/>
      <c r="U73" s="173"/>
      <c r="V73" s="173"/>
      <c r="W73" s="173"/>
      <c r="X73" s="173"/>
      <c r="Y73" s="173"/>
      <c r="Z73" s="173"/>
    </row>
    <row r="74" customFormat="false" ht="30.85" hidden="false" customHeight="true" outlineLevel="0" collapsed="false">
      <c r="A74" s="150" t="s">
        <v>16351</v>
      </c>
      <c r="B74" s="150" t="s">
        <v>12437</v>
      </c>
      <c r="C74" s="173" t="s">
        <v>16352</v>
      </c>
      <c r="D74" s="173"/>
      <c r="E74" s="173"/>
      <c r="F74" s="173"/>
      <c r="G74" s="173"/>
      <c r="H74" s="173"/>
      <c r="I74" s="173"/>
      <c r="J74" s="173"/>
      <c r="K74" s="173"/>
      <c r="L74" s="173"/>
      <c r="M74" s="173"/>
      <c r="N74" s="173"/>
      <c r="O74" s="173"/>
      <c r="P74" s="173"/>
      <c r="Q74" s="173"/>
      <c r="R74" s="173"/>
      <c r="S74" s="173"/>
      <c r="T74" s="173"/>
      <c r="U74" s="223" t="s">
        <v>16352</v>
      </c>
      <c r="V74" s="173"/>
      <c r="W74" s="173"/>
      <c r="X74" s="173"/>
      <c r="Y74" s="173"/>
      <c r="Z74" s="173"/>
    </row>
    <row r="75" customFormat="false" ht="30.85" hidden="false" customHeight="true" outlineLevel="0" collapsed="false">
      <c r="A75" s="150" t="s">
        <v>16353</v>
      </c>
      <c r="B75" s="150" t="s">
        <v>12438</v>
      </c>
      <c r="C75" s="173" t="s">
        <v>16354</v>
      </c>
      <c r="D75" s="173"/>
      <c r="E75" s="173"/>
      <c r="F75" s="173"/>
      <c r="G75" s="173"/>
      <c r="H75" s="173"/>
      <c r="I75" s="173"/>
      <c r="J75" s="173"/>
      <c r="K75" s="173"/>
      <c r="L75" s="173"/>
      <c r="M75" s="173"/>
      <c r="N75" s="173"/>
      <c r="O75" s="173"/>
      <c r="P75" s="173"/>
      <c r="Q75" s="173"/>
      <c r="R75" s="173"/>
      <c r="S75" s="173"/>
      <c r="T75" s="173"/>
      <c r="U75" s="173"/>
      <c r="V75" s="223" t="s">
        <v>16355</v>
      </c>
      <c r="W75" s="223" t="s">
        <v>16355</v>
      </c>
      <c r="X75" s="173"/>
      <c r="Y75" s="173"/>
      <c r="Z75" s="173"/>
    </row>
    <row r="76" customFormat="false" ht="30.85" hidden="false" customHeight="true" outlineLevel="0" collapsed="false">
      <c r="A76" s="150" t="s">
        <v>16356</v>
      </c>
      <c r="B76" s="150" t="s">
        <v>12439</v>
      </c>
      <c r="C76" s="173" t="s">
        <v>16357</v>
      </c>
      <c r="D76" s="173"/>
      <c r="E76" s="173"/>
      <c r="F76" s="173"/>
      <c r="G76" s="173"/>
      <c r="H76" s="173"/>
      <c r="I76" s="173"/>
      <c r="J76" s="173"/>
      <c r="K76" s="173"/>
      <c r="L76" s="173"/>
      <c r="M76" s="173"/>
      <c r="N76" s="173"/>
      <c r="O76" s="173"/>
      <c r="P76" s="173"/>
      <c r="Q76" s="173"/>
      <c r="R76" s="173"/>
      <c r="S76" s="173"/>
      <c r="T76" s="173"/>
      <c r="U76" s="173"/>
      <c r="V76" s="223" t="s">
        <v>16358</v>
      </c>
      <c r="W76" s="223" t="s">
        <v>16358</v>
      </c>
      <c r="X76" s="173"/>
      <c r="Y76" s="173"/>
      <c r="Z76" s="173"/>
    </row>
    <row r="77" customFormat="false" ht="30.85" hidden="false" customHeight="true" outlineLevel="0" collapsed="false">
      <c r="A77" s="150" t="s">
        <v>16359</v>
      </c>
      <c r="B77" s="150" t="s">
        <v>12440</v>
      </c>
      <c r="C77" s="173" t="s">
        <v>16360</v>
      </c>
      <c r="D77" s="173"/>
      <c r="E77" s="173"/>
      <c r="F77" s="173"/>
      <c r="G77" s="173"/>
      <c r="H77" s="173"/>
      <c r="I77" s="173"/>
      <c r="J77" s="173"/>
      <c r="K77" s="173"/>
      <c r="L77" s="173"/>
      <c r="M77" s="173"/>
      <c r="N77" s="173"/>
      <c r="O77" s="173"/>
      <c r="P77" s="173"/>
      <c r="Q77" s="173"/>
      <c r="R77" s="173"/>
      <c r="S77" s="173"/>
      <c r="T77" s="173"/>
      <c r="U77" s="173"/>
      <c r="V77" s="173"/>
      <c r="W77" s="223" t="s">
        <v>16361</v>
      </c>
      <c r="X77" s="223" t="s">
        <v>16361</v>
      </c>
      <c r="Y77" s="173"/>
      <c r="Z77" s="173"/>
    </row>
    <row r="78" customFormat="false" ht="30.85" hidden="false" customHeight="true" outlineLevel="0" collapsed="false">
      <c r="A78" s="150" t="s">
        <v>16362</v>
      </c>
      <c r="B78" s="150" t="s">
        <v>12441</v>
      </c>
      <c r="C78" s="173" t="s">
        <v>16363</v>
      </c>
      <c r="D78" s="173"/>
      <c r="E78" s="173"/>
      <c r="F78" s="173"/>
      <c r="G78" s="173"/>
      <c r="H78" s="173"/>
      <c r="I78" s="173"/>
      <c r="J78" s="173"/>
      <c r="K78" s="173"/>
      <c r="L78" s="173"/>
      <c r="M78" s="173"/>
      <c r="N78" s="173"/>
      <c r="O78" s="173"/>
      <c r="P78" s="173"/>
      <c r="Q78" s="173"/>
      <c r="R78" s="173"/>
      <c r="S78" s="173"/>
      <c r="T78" s="173"/>
      <c r="U78" s="173"/>
      <c r="V78" s="223" t="s">
        <v>16364</v>
      </c>
      <c r="W78" s="223" t="s">
        <v>16364</v>
      </c>
      <c r="X78" s="173"/>
      <c r="Y78" s="173"/>
      <c r="Z78" s="173"/>
    </row>
    <row r="79" customFormat="false" ht="30.85" hidden="false" customHeight="true" outlineLevel="0" collapsed="false">
      <c r="A79" s="150" t="s">
        <v>16365</v>
      </c>
      <c r="B79" s="150" t="s">
        <v>12442</v>
      </c>
      <c r="C79" s="173" t="s">
        <v>16366</v>
      </c>
      <c r="D79" s="173"/>
      <c r="E79" s="173"/>
      <c r="F79" s="173"/>
      <c r="G79" s="173"/>
      <c r="H79" s="173"/>
      <c r="I79" s="173"/>
      <c r="J79" s="173"/>
      <c r="K79" s="173"/>
      <c r="L79" s="173"/>
      <c r="M79" s="173"/>
      <c r="N79" s="173"/>
      <c r="O79" s="173"/>
      <c r="P79" s="173"/>
      <c r="Q79" s="173"/>
      <c r="R79" s="173"/>
      <c r="S79" s="173"/>
      <c r="T79" s="173"/>
      <c r="U79" s="223" t="s">
        <v>16367</v>
      </c>
      <c r="V79" s="223" t="s">
        <v>16367</v>
      </c>
      <c r="W79" s="173"/>
      <c r="X79" s="173"/>
      <c r="Y79" s="173"/>
      <c r="Z79" s="173"/>
    </row>
    <row r="80" customFormat="false" ht="30.85" hidden="false" customHeight="true" outlineLevel="0" collapsed="false">
      <c r="A80" s="150" t="s">
        <v>16368</v>
      </c>
      <c r="B80" s="150" t="s">
        <v>12443</v>
      </c>
      <c r="C80" s="173" t="s">
        <v>16369</v>
      </c>
      <c r="D80" s="173"/>
      <c r="E80" s="173"/>
      <c r="F80" s="173"/>
      <c r="G80" s="173"/>
      <c r="H80" s="173"/>
      <c r="I80" s="173"/>
      <c r="J80" s="173"/>
      <c r="K80" s="173"/>
      <c r="L80" s="173"/>
      <c r="M80" s="173"/>
      <c r="N80" s="173"/>
      <c r="O80" s="173"/>
      <c r="P80" s="173"/>
      <c r="Q80" s="173"/>
      <c r="R80" s="173"/>
      <c r="S80" s="173"/>
      <c r="T80" s="173"/>
      <c r="U80" s="173"/>
      <c r="V80" s="173"/>
      <c r="W80" s="173"/>
      <c r="X80" s="173"/>
      <c r="Y80" s="223" t="s">
        <v>16369</v>
      </c>
      <c r="Z80" s="173"/>
    </row>
    <row r="81" customFormat="false" ht="30.85" hidden="false" customHeight="true" outlineLevel="0" collapsed="false">
      <c r="A81" s="150" t="s">
        <v>16370</v>
      </c>
      <c r="B81" s="150" t="s">
        <v>12444</v>
      </c>
      <c r="C81" s="173" t="s">
        <v>16371</v>
      </c>
      <c r="D81" s="173"/>
      <c r="E81" s="173"/>
      <c r="F81" s="173"/>
      <c r="G81" s="173"/>
      <c r="H81" s="173"/>
      <c r="I81" s="173"/>
      <c r="J81" s="173"/>
      <c r="K81" s="173"/>
      <c r="L81" s="173"/>
      <c r="M81" s="173"/>
      <c r="N81" s="173"/>
      <c r="O81" s="173"/>
      <c r="P81" s="173"/>
      <c r="Q81" s="223" t="s">
        <v>16371</v>
      </c>
      <c r="R81" s="173"/>
      <c r="S81" s="173"/>
      <c r="T81" s="173"/>
      <c r="U81" s="173"/>
      <c r="V81" s="173"/>
      <c r="W81" s="173"/>
      <c r="X81" s="173"/>
      <c r="Y81" s="173"/>
      <c r="Z81" s="173"/>
    </row>
    <row r="82" customFormat="false" ht="30.85" hidden="false" customHeight="true" outlineLevel="0" collapsed="false">
      <c r="A82" s="150" t="s">
        <v>16372</v>
      </c>
      <c r="B82" s="150" t="s">
        <v>12445</v>
      </c>
      <c r="C82" s="173" t="s">
        <v>16373</v>
      </c>
      <c r="D82" s="173"/>
      <c r="E82" s="173"/>
      <c r="F82" s="173"/>
      <c r="G82" s="173"/>
      <c r="H82" s="173"/>
      <c r="I82" s="173"/>
      <c r="J82" s="173"/>
      <c r="K82" s="173"/>
      <c r="L82" s="173"/>
      <c r="M82" s="173"/>
      <c r="N82" s="173"/>
      <c r="O82" s="173"/>
      <c r="P82" s="173"/>
      <c r="Q82" s="173"/>
      <c r="R82" s="173"/>
      <c r="S82" s="223" t="s">
        <v>16373</v>
      </c>
      <c r="T82" s="173"/>
      <c r="U82" s="173"/>
      <c r="V82" s="173"/>
      <c r="W82" s="173"/>
      <c r="X82" s="173"/>
      <c r="Y82" s="173"/>
      <c r="Z82" s="173"/>
    </row>
    <row r="83" customFormat="false" ht="30.85" hidden="false" customHeight="true" outlineLevel="0" collapsed="false">
      <c r="A83" s="150" t="s">
        <v>16374</v>
      </c>
      <c r="B83" s="150" t="s">
        <v>12446</v>
      </c>
      <c r="C83" s="173" t="s">
        <v>16375</v>
      </c>
      <c r="D83" s="173"/>
      <c r="E83" s="173"/>
      <c r="F83" s="173"/>
      <c r="G83" s="173"/>
      <c r="H83" s="173"/>
      <c r="I83" s="173"/>
      <c r="J83" s="173"/>
      <c r="K83" s="173"/>
      <c r="L83" s="173"/>
      <c r="M83" s="173"/>
      <c r="N83" s="173"/>
      <c r="O83" s="173"/>
      <c r="P83" s="173"/>
      <c r="Q83" s="173"/>
      <c r="R83" s="173"/>
      <c r="S83" s="173"/>
      <c r="T83" s="173"/>
      <c r="U83" s="173"/>
      <c r="V83" s="173"/>
      <c r="W83" s="173"/>
      <c r="X83" s="173"/>
      <c r="Y83" s="223" t="s">
        <v>16375</v>
      </c>
      <c r="Z83" s="173"/>
    </row>
    <row r="84" customFormat="false" ht="30.85" hidden="false" customHeight="true" outlineLevel="0" collapsed="false">
      <c r="A84" s="150" t="s">
        <v>16376</v>
      </c>
      <c r="B84" s="150" t="s">
        <v>12447</v>
      </c>
      <c r="C84" s="173" t="s">
        <v>16377</v>
      </c>
      <c r="D84" s="173"/>
      <c r="E84" s="173"/>
      <c r="F84" s="173"/>
      <c r="G84" s="173"/>
      <c r="H84" s="173"/>
      <c r="I84" s="173"/>
      <c r="J84" s="173"/>
      <c r="K84" s="173"/>
      <c r="L84" s="173"/>
      <c r="M84" s="173"/>
      <c r="N84" s="173"/>
      <c r="O84" s="173"/>
      <c r="P84" s="173"/>
      <c r="Q84" s="173"/>
      <c r="R84" s="173"/>
      <c r="S84" s="173"/>
      <c r="T84" s="173"/>
      <c r="U84" s="173"/>
      <c r="V84" s="173"/>
      <c r="W84" s="173"/>
      <c r="X84" s="173"/>
      <c r="Y84" s="173"/>
      <c r="Z84" s="223" t="s">
        <v>16377</v>
      </c>
    </row>
    <row r="85" customFormat="false" ht="42.05" hidden="false" customHeight="true" outlineLevel="0" collapsed="false">
      <c r="A85" s="150" t="s">
        <v>16378</v>
      </c>
      <c r="B85" s="150" t="s">
        <v>12448</v>
      </c>
      <c r="C85" s="173" t="s">
        <v>16379</v>
      </c>
      <c r="D85" s="173"/>
      <c r="E85" s="173"/>
      <c r="F85" s="173"/>
      <c r="G85" s="173"/>
      <c r="H85" s="173"/>
      <c r="I85" s="173"/>
      <c r="J85" s="173"/>
      <c r="K85" s="173"/>
      <c r="L85" s="173"/>
      <c r="M85" s="173"/>
      <c r="N85" s="173"/>
      <c r="O85" s="173"/>
      <c r="P85" s="173"/>
      <c r="Q85" s="173"/>
      <c r="R85" s="173"/>
      <c r="S85" s="173"/>
      <c r="T85" s="223" t="s">
        <v>16379</v>
      </c>
      <c r="U85" s="173"/>
      <c r="V85" s="173"/>
      <c r="W85" s="173"/>
      <c r="X85" s="173"/>
      <c r="Y85" s="173"/>
      <c r="Z85" s="173"/>
    </row>
    <row r="86" customFormat="false" ht="30.85" hidden="false" customHeight="true" outlineLevel="0" collapsed="false">
      <c r="A86" s="150" t="s">
        <v>16380</v>
      </c>
      <c r="B86" s="150" t="s">
        <v>12449</v>
      </c>
      <c r="C86" s="173" t="s">
        <v>16381</v>
      </c>
      <c r="D86" s="173"/>
      <c r="E86" s="173"/>
      <c r="F86" s="173"/>
      <c r="G86" s="173"/>
      <c r="H86" s="173"/>
      <c r="I86" s="173"/>
      <c r="J86" s="173"/>
      <c r="K86" s="173"/>
      <c r="L86" s="173"/>
      <c r="M86" s="173"/>
      <c r="N86" s="173"/>
      <c r="O86" s="223" t="s">
        <v>16381</v>
      </c>
      <c r="P86" s="173"/>
      <c r="Q86" s="173"/>
      <c r="R86" s="173"/>
      <c r="S86" s="173"/>
      <c r="T86" s="173"/>
      <c r="U86" s="173"/>
      <c r="V86" s="173"/>
      <c r="W86" s="173"/>
      <c r="X86" s="173"/>
      <c r="Y86" s="173"/>
      <c r="Z86" s="173"/>
    </row>
    <row r="87" customFormat="false" ht="30.85" hidden="false" customHeight="true" outlineLevel="0" collapsed="false">
      <c r="A87" s="150" t="s">
        <v>16382</v>
      </c>
      <c r="B87" s="150" t="s">
        <v>12450</v>
      </c>
      <c r="C87" s="173" t="s">
        <v>16383</v>
      </c>
      <c r="D87" s="173"/>
      <c r="E87" s="173"/>
      <c r="F87" s="173"/>
      <c r="G87" s="173"/>
      <c r="H87" s="173"/>
      <c r="I87" s="173"/>
      <c r="J87" s="173"/>
      <c r="K87" s="173"/>
      <c r="L87" s="173"/>
      <c r="M87" s="173"/>
      <c r="N87" s="173"/>
      <c r="O87" s="173"/>
      <c r="P87" s="173"/>
      <c r="Q87" s="173"/>
      <c r="R87" s="173"/>
      <c r="S87" s="173"/>
      <c r="T87" s="173"/>
      <c r="U87" s="173"/>
      <c r="V87" s="173"/>
      <c r="W87" s="173"/>
      <c r="X87" s="173"/>
      <c r="Y87" s="173"/>
      <c r="Z87" s="223" t="s">
        <v>16383</v>
      </c>
    </row>
    <row r="88" customFormat="false" ht="30.85" hidden="false" customHeight="true" outlineLevel="0" collapsed="false">
      <c r="A88" s="150" t="s">
        <v>16384</v>
      </c>
      <c r="B88" s="150" t="s">
        <v>12451</v>
      </c>
      <c r="C88" s="173" t="s">
        <v>16385</v>
      </c>
      <c r="D88" s="173"/>
      <c r="E88" s="173"/>
      <c r="F88" s="173"/>
      <c r="G88" s="173"/>
      <c r="H88" s="173"/>
      <c r="I88" s="173"/>
      <c r="J88" s="173"/>
      <c r="K88" s="173"/>
      <c r="L88" s="173"/>
      <c r="M88" s="173"/>
      <c r="N88" s="173"/>
      <c r="O88" s="173"/>
      <c r="P88" s="173"/>
      <c r="Q88" s="173"/>
      <c r="R88" s="173"/>
      <c r="S88" s="173"/>
      <c r="T88" s="173"/>
      <c r="U88" s="173"/>
      <c r="V88" s="173"/>
      <c r="W88" s="173"/>
      <c r="X88" s="173"/>
      <c r="Y88" s="173"/>
      <c r="Z88" s="223" t="s">
        <v>16385</v>
      </c>
    </row>
    <row r="89" customFormat="false" ht="30.85" hidden="false" customHeight="true" outlineLevel="0" collapsed="false">
      <c r="A89" s="150" t="s">
        <v>16386</v>
      </c>
      <c r="B89" s="150" t="s">
        <v>12452</v>
      </c>
      <c r="C89" s="173" t="s">
        <v>16387</v>
      </c>
      <c r="D89" s="173"/>
      <c r="E89" s="173"/>
      <c r="F89" s="173"/>
      <c r="G89" s="173"/>
      <c r="H89" s="173"/>
      <c r="I89" s="173"/>
      <c r="J89" s="173"/>
      <c r="K89" s="173"/>
      <c r="L89" s="173"/>
      <c r="M89" s="173"/>
      <c r="N89" s="173"/>
      <c r="O89" s="173"/>
      <c r="P89" s="173"/>
      <c r="Q89" s="173"/>
      <c r="R89" s="173"/>
      <c r="S89" s="173"/>
      <c r="T89" s="173"/>
      <c r="U89" s="173"/>
      <c r="V89" s="173"/>
      <c r="W89" s="173"/>
      <c r="X89" s="173"/>
      <c r="Y89" s="173"/>
      <c r="Z89" s="223" t="s">
        <v>16387</v>
      </c>
    </row>
    <row r="90" customFormat="false" ht="30.85" hidden="false" customHeight="true" outlineLevel="0" collapsed="false">
      <c r="A90" s="150" t="s">
        <v>16388</v>
      </c>
      <c r="B90" s="150" t="s">
        <v>12453</v>
      </c>
      <c r="C90" s="173" t="s">
        <v>16389</v>
      </c>
      <c r="D90" s="173"/>
      <c r="E90" s="173"/>
      <c r="F90" s="173"/>
      <c r="G90" s="173"/>
      <c r="H90" s="173"/>
      <c r="I90" s="173"/>
      <c r="J90" s="173"/>
      <c r="K90" s="173"/>
      <c r="L90" s="173"/>
      <c r="M90" s="173"/>
      <c r="N90" s="173"/>
      <c r="O90" s="173"/>
      <c r="P90" s="173"/>
      <c r="Q90" s="173"/>
      <c r="R90" s="173"/>
      <c r="S90" s="173"/>
      <c r="T90" s="173"/>
      <c r="U90" s="223" t="s">
        <v>16390</v>
      </c>
      <c r="V90" s="223" t="s">
        <v>16390</v>
      </c>
      <c r="W90" s="173"/>
      <c r="X90" s="173"/>
      <c r="Y90" s="173"/>
      <c r="Z90" s="173"/>
    </row>
    <row r="91" customFormat="false" ht="22.3" hidden="false" customHeight="true" outlineLevel="0" collapsed="false">
      <c r="A91" s="224" t="s">
        <v>16391</v>
      </c>
      <c r="B91" s="224"/>
      <c r="C91" s="124"/>
      <c r="D91" s="125" t="s">
        <v>16392</v>
      </c>
      <c r="E91" s="125" t="s">
        <v>16393</v>
      </c>
      <c r="F91" s="125" t="s">
        <v>16394</v>
      </c>
      <c r="G91" s="125" t="s">
        <v>16395</v>
      </c>
      <c r="H91" s="125" t="s">
        <v>16396</v>
      </c>
      <c r="I91" s="125" t="s">
        <v>16397</v>
      </c>
      <c r="J91" s="125" t="s">
        <v>16398</v>
      </c>
      <c r="K91" s="125" t="s">
        <v>16399</v>
      </c>
      <c r="L91" s="125" t="s">
        <v>16400</v>
      </c>
      <c r="M91" s="125" t="s">
        <v>16401</v>
      </c>
      <c r="N91" s="125" t="s">
        <v>16402</v>
      </c>
      <c r="O91" s="125" t="s">
        <v>16403</v>
      </c>
      <c r="P91" s="125" t="s">
        <v>16404</v>
      </c>
      <c r="Q91" s="125" t="s">
        <v>16405</v>
      </c>
      <c r="R91" s="125" t="s">
        <v>16406</v>
      </c>
      <c r="S91" s="125" t="s">
        <v>16407</v>
      </c>
      <c r="T91" s="125" t="s">
        <v>16408</v>
      </c>
      <c r="U91" s="125" t="s">
        <v>16401</v>
      </c>
      <c r="V91" s="125" t="s">
        <v>16409</v>
      </c>
      <c r="W91" s="125" t="s">
        <v>16410</v>
      </c>
      <c r="X91" s="125" t="s">
        <v>16411</v>
      </c>
      <c r="Y91" s="125" t="s">
        <v>16412</v>
      </c>
      <c r="Z91" s="125" t="s">
        <v>16413</v>
      </c>
    </row>
    <row r="92" customFormat="false" ht="22.3" hidden="false" customHeight="true" outlineLevel="0" collapsed="false">
      <c r="A92" s="224" t="s">
        <v>16414</v>
      </c>
      <c r="B92" s="224"/>
      <c r="C92" s="124"/>
      <c r="D92" s="125" t="s">
        <v>16415</v>
      </c>
      <c r="E92" s="125" t="s">
        <v>16416</v>
      </c>
      <c r="F92" s="125" t="s">
        <v>16417</v>
      </c>
      <c r="G92" s="125" t="s">
        <v>16418</v>
      </c>
      <c r="H92" s="125" t="s">
        <v>16419</v>
      </c>
      <c r="I92" s="125" t="s">
        <v>16420</v>
      </c>
      <c r="J92" s="125" t="s">
        <v>16421</v>
      </c>
      <c r="K92" s="125" t="s">
        <v>16422</v>
      </c>
      <c r="L92" s="125" t="s">
        <v>16423</v>
      </c>
      <c r="M92" s="125" t="s">
        <v>16424</v>
      </c>
      <c r="N92" s="125" t="s">
        <v>16425</v>
      </c>
      <c r="O92" s="125" t="s">
        <v>16426</v>
      </c>
      <c r="P92" s="125" t="s">
        <v>16427</v>
      </c>
      <c r="Q92" s="125" t="s">
        <v>16428</v>
      </c>
      <c r="R92" s="125" t="s">
        <v>16429</v>
      </c>
      <c r="S92" s="125" t="s">
        <v>16430</v>
      </c>
      <c r="T92" s="125" t="s">
        <v>16431</v>
      </c>
      <c r="U92" s="125" t="s">
        <v>16432</v>
      </c>
      <c r="V92" s="125" t="s">
        <v>16433</v>
      </c>
      <c r="W92" s="125" t="s">
        <v>16434</v>
      </c>
      <c r="X92" s="125" t="s">
        <v>16435</v>
      </c>
      <c r="Y92" s="125" t="s">
        <v>16436</v>
      </c>
      <c r="Z92" s="125" t="s">
        <v>16437</v>
      </c>
    </row>
    <row r="93" customFormat="false" ht="22.3" hidden="false" customHeight="true" outlineLevel="0" collapsed="false">
      <c r="A93" s="224" t="s">
        <v>16438</v>
      </c>
      <c r="B93" s="224"/>
      <c r="C93" s="124"/>
      <c r="D93" s="125" t="s">
        <v>16392</v>
      </c>
      <c r="E93" s="125" t="s">
        <v>16439</v>
      </c>
      <c r="F93" s="125" t="s">
        <v>16440</v>
      </c>
      <c r="G93" s="125" t="s">
        <v>16441</v>
      </c>
      <c r="H93" s="125" t="s">
        <v>16442</v>
      </c>
      <c r="I93" s="125" t="s">
        <v>16443</v>
      </c>
      <c r="J93" s="125" t="s">
        <v>16444</v>
      </c>
      <c r="K93" s="125" t="s">
        <v>16445</v>
      </c>
      <c r="L93" s="125" t="s">
        <v>16446</v>
      </c>
      <c r="M93" s="125" t="s">
        <v>16447</v>
      </c>
      <c r="N93" s="125" t="s">
        <v>16448</v>
      </c>
      <c r="O93" s="125" t="s">
        <v>16449</v>
      </c>
      <c r="P93" s="125" t="s">
        <v>16450</v>
      </c>
      <c r="Q93" s="125" t="s">
        <v>16451</v>
      </c>
      <c r="R93" s="125" t="s">
        <v>16452</v>
      </c>
      <c r="S93" s="125" t="s">
        <v>16453</v>
      </c>
      <c r="T93" s="125" t="s">
        <v>16454</v>
      </c>
      <c r="U93" s="125" t="s">
        <v>16455</v>
      </c>
      <c r="V93" s="125" t="s">
        <v>16456</v>
      </c>
      <c r="W93" s="125" t="s">
        <v>16457</v>
      </c>
      <c r="X93" s="125" t="s">
        <v>16458</v>
      </c>
      <c r="Y93" s="125" t="s">
        <v>16459</v>
      </c>
      <c r="Z93" s="125" t="s">
        <v>16460</v>
      </c>
    </row>
    <row r="94" customFormat="false" ht="22.3" hidden="false" customHeight="true" outlineLevel="0" collapsed="false">
      <c r="A94" s="224" t="s">
        <v>16461</v>
      </c>
      <c r="B94" s="224"/>
      <c r="C94" s="124"/>
      <c r="D94" s="125" t="s">
        <v>16415</v>
      </c>
      <c r="E94" s="125" t="s">
        <v>16462</v>
      </c>
      <c r="F94" s="125" t="s">
        <v>16463</v>
      </c>
      <c r="G94" s="125" t="s">
        <v>16464</v>
      </c>
      <c r="H94" s="125" t="s">
        <v>16465</v>
      </c>
      <c r="I94" s="125" t="s">
        <v>16466</v>
      </c>
      <c r="J94" s="125" t="s">
        <v>16467</v>
      </c>
      <c r="K94" s="125" t="s">
        <v>16468</v>
      </c>
      <c r="L94" s="125" t="s">
        <v>16469</v>
      </c>
      <c r="M94" s="125" t="s">
        <v>16470</v>
      </c>
      <c r="N94" s="125" t="s">
        <v>16471</v>
      </c>
      <c r="O94" s="125" t="s">
        <v>16472</v>
      </c>
      <c r="P94" s="125" t="s">
        <v>16473</v>
      </c>
      <c r="Q94" s="125" t="s">
        <v>16474</v>
      </c>
      <c r="R94" s="125" t="s">
        <v>16475</v>
      </c>
      <c r="S94" s="125" t="s">
        <v>16476</v>
      </c>
      <c r="T94" s="125" t="s">
        <v>16477</v>
      </c>
      <c r="U94" s="125" t="s">
        <v>16478</v>
      </c>
      <c r="V94" s="125" t="s">
        <v>16479</v>
      </c>
      <c r="W94" s="125" t="s">
        <v>16480</v>
      </c>
      <c r="X94" s="125" t="s">
        <v>16481</v>
      </c>
      <c r="Y94" s="125" t="s">
        <v>16482</v>
      </c>
      <c r="Z94" s="125" t="s">
        <v>16483</v>
      </c>
    </row>
  </sheetData>
  <mergeCells count="29">
    <mergeCell ref="A1:A4"/>
    <mergeCell ref="B1:D1"/>
    <mergeCell ref="E1:I1"/>
    <mergeCell ref="J1:Q1"/>
    <mergeCell ref="R1:V1"/>
    <mergeCell ref="W1:Z1"/>
    <mergeCell ref="B2:D2"/>
    <mergeCell ref="E2:I2"/>
    <mergeCell ref="J2:Q2"/>
    <mergeCell ref="R2:V2"/>
    <mergeCell ref="W2:Z2"/>
    <mergeCell ref="AB2:AB3"/>
    <mergeCell ref="B3:D3"/>
    <mergeCell ref="E3:I3"/>
    <mergeCell ref="J3:Q3"/>
    <mergeCell ref="R3:V3"/>
    <mergeCell ref="W3:Z3"/>
    <mergeCell ref="B4:D4"/>
    <mergeCell ref="E4:I4"/>
    <mergeCell ref="J4:Q4"/>
    <mergeCell ref="R4:V4"/>
    <mergeCell ref="W4:Z4"/>
    <mergeCell ref="A5:M5"/>
    <mergeCell ref="N5:V5"/>
    <mergeCell ref="W5:Z5"/>
    <mergeCell ref="A91:B91"/>
    <mergeCell ref="A92:B92"/>
    <mergeCell ref="A93:B93"/>
    <mergeCell ref="A94:B94"/>
  </mergeCells>
  <printOptions headings="false" gridLines="false" gridLinesSet="true" horizontalCentered="false" verticalCentered="false"/>
  <pageMargins left="0.39375" right="0.39375" top="0.39375" bottom="0.659027777777778" header="0.511811023622047" footer="0.39375"/>
  <pageSetup paperSize="9" scale="100" fitToWidth="1" fitToHeight="0" pageOrder="downThenOver" orientation="landscape" blackAndWhite="false" draft="false" cellComments="none" horizontalDpi="300" verticalDpi="300" copies="1"/>
  <headerFooter differentFirst="true" differentOddEven="false">
    <oddHeader/>
    <oddFooter>&amp;C&amp;"Times New Roman,Normal"&amp;12&amp;KffffffPágina &amp;P de &amp;N</oddFooter>
    <firstHeader/>
    <firstFooter>&amp;C&amp;"Times New Roman,Normal"&amp;12&amp;KffffffPágina &amp;P de &amp;N</firstFooter>
  </headerFooter>
  <colBreaks count="1" manualBreakCount="1">
    <brk id="9" man="true" max="65535" min="0"/>
  </colBreaks>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BL22"/>
  <sheetViews>
    <sheetView showFormulas="false" showGridLines="true" showRowColHeaders="true" showZeros="true" rightToLeft="false" tabSelected="false" showOutlineSymbols="true" defaultGridColor="true" view="pageBreakPreview" topLeftCell="A1" colorId="64" zoomScale="85" zoomScaleNormal="100" zoomScalePageLayoutView="85" workbookViewId="0">
      <selection pane="topLeft" activeCell="M17" activeCellId="0" sqref="M17"/>
    </sheetView>
  </sheetViews>
  <sheetFormatPr defaultColWidth="10.19921875" defaultRowHeight="13.8" customHeight="true" zeroHeight="false" outlineLevelRow="0" outlineLevelCol="0"/>
  <cols>
    <col collapsed="false" customWidth="false" hidden="false" outlineLevel="0" max="1" min="1" style="129" width="10.2"/>
    <col collapsed="false" customWidth="true" hidden="false" outlineLevel="0" max="2" min="2" style="225" width="12.4"/>
    <col collapsed="false" customWidth="true" hidden="false" outlineLevel="0" max="3" min="3" style="226" width="13"/>
    <col collapsed="false" customWidth="true" hidden="false" outlineLevel="0" max="4" min="4" style="225" width="71.9"/>
    <col collapsed="false" customWidth="true" hidden="false" outlineLevel="0" max="5" min="5" style="226" width="15.5"/>
    <col collapsed="false" customWidth="true" hidden="false" outlineLevel="0" max="6" min="6" style="227" width="15.2"/>
    <col collapsed="false" customWidth="true" hidden="false" outlineLevel="0" max="7" min="7" style="228" width="12"/>
    <col collapsed="false" customWidth="true" hidden="false" outlineLevel="0" max="8" min="8" style="225" width="12"/>
    <col collapsed="false" customWidth="true" hidden="false" outlineLevel="0" max="9" min="9" style="225" width="20.29"/>
    <col collapsed="false" customWidth="true" hidden="false" outlineLevel="0" max="10" min="10" style="225" width="16.1"/>
    <col collapsed="false" customWidth="true" hidden="false" outlineLevel="0" max="11" min="11" style="225" width="1.6"/>
    <col collapsed="false" customWidth="true" hidden="false" outlineLevel="0" max="12" min="12" style="225" width="13.1"/>
    <col collapsed="false" customWidth="true" hidden="false" outlineLevel="0" max="64" min="13" style="225" width="10.4"/>
    <col collapsed="false" customWidth="false" hidden="false" outlineLevel="0" max="16384" min="65" style="129" width="10.2"/>
  </cols>
  <sheetData>
    <row r="1" customFormat="false" ht="13.5" hidden="false" customHeight="false" outlineLevel="0" collapsed="false"/>
    <row r="2" customFormat="false" ht="39" hidden="false" customHeight="true" outlineLevel="0" collapsed="false">
      <c r="A2" s="229"/>
      <c r="B2" s="230"/>
      <c r="C2" s="230"/>
      <c r="D2" s="95" t="str">
        <f aca="false">'01 - RESUMO'!C1</f>
        <v>ESTADO DE MATO GROSSO</v>
      </c>
      <c r="E2" s="98" t="s">
        <v>12298</v>
      </c>
      <c r="F2" s="97" t="str">
        <f aca="false">'01 - RESUMO'!F1</f>
        <v>CONSTRUÇÃO DE ESCOLA 13 SALAS PADRÃO FNDE, LOCALIZADO NA RUA RIO CUIABÁ - RES. DOM OSORIO STOFFEL</v>
      </c>
      <c r="G2" s="97"/>
      <c r="H2" s="97"/>
      <c r="I2" s="98" t="s">
        <v>12300</v>
      </c>
      <c r="J2" s="99" t="n">
        <f aca="false">'01 - RESUMO'!K1</f>
        <v>46052</v>
      </c>
      <c r="K2" s="231"/>
      <c r="L2" s="232"/>
      <c r="M2" s="229"/>
      <c r="N2" s="233"/>
      <c r="O2" s="233"/>
      <c r="P2" s="229"/>
      <c r="Q2" s="234"/>
      <c r="R2" s="229"/>
      <c r="S2" s="229"/>
      <c r="T2" s="229"/>
      <c r="U2" s="229"/>
      <c r="V2" s="229"/>
      <c r="W2" s="229"/>
      <c r="X2" s="229"/>
      <c r="Y2" s="229"/>
      <c r="Z2" s="229"/>
      <c r="AA2" s="229"/>
      <c r="AB2" s="229"/>
      <c r="AC2" s="229"/>
      <c r="AD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row>
    <row r="3" customFormat="false" ht="36" hidden="false" customHeight="true" outlineLevel="0" collapsed="false">
      <c r="A3" s="229"/>
      <c r="B3" s="230"/>
      <c r="C3" s="230"/>
      <c r="D3" s="235" t="str">
        <f aca="false">'01 - RESUMO'!C2</f>
        <v>PREFEITURA MUNICIPAL DE RONDONÓPOLIS</v>
      </c>
      <c r="E3" s="98" t="s">
        <v>12302</v>
      </c>
      <c r="F3" s="97" t="str">
        <f aca="false">'01 - RESUMO'!F2</f>
        <v>RUA RIO CUIABÁ, RESIDENCIAL DOM OSÓRIO STOFFEL, RONDONÓPOLIS/MT</v>
      </c>
      <c r="G3" s="97" t="e">
        <f aca="false">#VALUE!</f>
        <v>#VALUE!</v>
      </c>
      <c r="H3" s="97"/>
      <c r="I3" s="98" t="str">
        <f aca="false">'01 - RESUMO'!I2</f>
        <v>DATA BASE DO ORÇAMENTO NÃO DESONERADO: </v>
      </c>
      <c r="J3" s="208" t="str">
        <f aca="false">'01 - RESUMO'!K2</f>
        <v>DEZEMBRO/2025</v>
      </c>
      <c r="K3" s="231"/>
      <c r="L3" s="232"/>
      <c r="M3" s="229"/>
      <c r="N3" s="233"/>
      <c r="O3" s="233"/>
      <c r="P3" s="229"/>
      <c r="Q3" s="234"/>
      <c r="R3" s="229"/>
      <c r="S3" s="229"/>
      <c r="T3" s="22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row>
    <row r="4" customFormat="false" ht="26.25" hidden="false" customHeight="true" outlineLevel="0" collapsed="false">
      <c r="A4" s="229"/>
      <c r="B4" s="230"/>
      <c r="C4" s="230"/>
      <c r="D4" s="105" t="str">
        <f aca="false">'01 - RESUMO'!C3</f>
        <v>SECRETARIA MUNICIPAL DE EDUCAÇÃO (SEMED)</v>
      </c>
      <c r="E4" s="98" t="s">
        <v>12307</v>
      </c>
      <c r="F4" s="97" t="str">
        <f aca="false">'01 - RESUMO'!F3</f>
        <v>SUL: 16°25’59.13”, OESTE: 054°39’36.01”</v>
      </c>
      <c r="G4" s="97" t="e">
        <f aca="false">#VALUE!</f>
        <v>#VALUE!</v>
      </c>
      <c r="H4" s="97"/>
      <c r="I4" s="106" t="s">
        <v>12309</v>
      </c>
      <c r="J4" s="107" t="n">
        <f aca="false">'01 - RESUMO'!K3</f>
        <v>0.2222</v>
      </c>
      <c r="K4" s="231"/>
      <c r="L4" s="232"/>
      <c r="M4" s="229"/>
      <c r="N4" s="233"/>
      <c r="O4" s="233"/>
      <c r="P4" s="229"/>
      <c r="Q4" s="234"/>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229"/>
      <c r="BI4" s="229"/>
      <c r="BJ4" s="229"/>
      <c r="BK4" s="229"/>
      <c r="BL4" s="229"/>
    </row>
    <row r="5" customFormat="false" ht="46.5" hidden="false" customHeight="true" outlineLevel="0" collapsed="false">
      <c r="A5" s="229"/>
      <c r="B5" s="230"/>
      <c r="C5" s="230"/>
      <c r="D5" s="236" t="str">
        <f aca="false">'01 - RESUMO'!C4</f>
        <v>RUA BARÃO DO RIO BRANCO, 2916, 2º ANDAR, BAIRRO JARDIM SANTA MARTA - CEP: 78700-310 - RONDONÓPOLIS/MT</v>
      </c>
      <c r="E5" s="98" t="s">
        <v>12311</v>
      </c>
      <c r="F5" s="237" t="str">
        <f aca="false">'01 - RESUMO'!F4</f>
        <v>SINAPI - 12/2025 - MATO GROSSO ORSE - 11/2025 </v>
      </c>
      <c r="G5" s="237" t="e">
        <f aca="false">#VALUE!</f>
        <v>#VALUE!</v>
      </c>
      <c r="H5" s="237"/>
      <c r="I5" s="106" t="s">
        <v>12313</v>
      </c>
      <c r="J5" s="107" t="n">
        <f aca="false">'01 - RESUMO'!K4</f>
        <v>0.1527</v>
      </c>
      <c r="K5" s="231"/>
      <c r="L5" s="232"/>
      <c r="M5" s="229"/>
      <c r="N5" s="233"/>
      <c r="O5" s="233"/>
      <c r="P5" s="229"/>
      <c r="Q5" s="234"/>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c r="BA5" s="229"/>
      <c r="BB5" s="229"/>
      <c r="BC5" s="229"/>
      <c r="BD5" s="229"/>
      <c r="BE5" s="229"/>
      <c r="BF5" s="229"/>
      <c r="BG5" s="229"/>
      <c r="BH5" s="229"/>
      <c r="BI5" s="229"/>
      <c r="BJ5" s="229"/>
      <c r="BK5" s="229"/>
      <c r="BL5" s="229"/>
    </row>
    <row r="6" customFormat="false" ht="32.25" hidden="false" customHeight="true" outlineLevel="0" collapsed="false">
      <c r="A6" s="229"/>
      <c r="B6" s="110" t="s">
        <v>16484</v>
      </c>
      <c r="C6" s="110"/>
      <c r="D6" s="110"/>
      <c r="E6" s="110"/>
      <c r="F6" s="110"/>
      <c r="G6" s="110"/>
      <c r="H6" s="110"/>
      <c r="I6" s="111" t="s">
        <v>12315</v>
      </c>
      <c r="J6" s="112" t="n">
        <f aca="false">'01 - RESUMO'!K5</f>
        <v>11985728.64</v>
      </c>
      <c r="K6" s="231"/>
      <c r="L6" s="232"/>
      <c r="M6" s="229"/>
      <c r="N6" s="233"/>
      <c r="O6" s="233"/>
      <c r="P6" s="229"/>
      <c r="Q6" s="234"/>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c r="BA6" s="229"/>
      <c r="BB6" s="229"/>
      <c r="BC6" s="229"/>
      <c r="BD6" s="229"/>
      <c r="BE6" s="229"/>
      <c r="BF6" s="229"/>
      <c r="BG6" s="229"/>
      <c r="BH6" s="229"/>
      <c r="BI6" s="229"/>
      <c r="BJ6" s="229"/>
      <c r="BK6" s="229"/>
      <c r="BL6" s="229"/>
    </row>
    <row r="7" customFormat="false" ht="21" hidden="false" customHeight="true" outlineLevel="0" collapsed="false">
      <c r="B7" s="238" t="s">
        <v>16485</v>
      </c>
      <c r="C7" s="238"/>
      <c r="D7" s="238"/>
      <c r="E7" s="238"/>
      <c r="F7" s="238"/>
      <c r="G7" s="238"/>
      <c r="H7" s="238"/>
      <c r="I7" s="238"/>
      <c r="J7" s="238"/>
    </row>
    <row r="8" customFormat="false" ht="21.75" hidden="false" customHeight="true" outlineLevel="0" collapsed="false">
      <c r="B8" s="239" t="s">
        <v>16486</v>
      </c>
      <c r="C8" s="239"/>
      <c r="D8" s="240" t="s">
        <v>16487</v>
      </c>
      <c r="E8" s="241" t="s">
        <v>16488</v>
      </c>
      <c r="F8" s="241"/>
      <c r="G8" s="241"/>
      <c r="H8" s="241"/>
      <c r="I8" s="241"/>
      <c r="J8" s="241"/>
    </row>
    <row r="9" customFormat="false" ht="21" hidden="false" customHeight="true" outlineLevel="0" collapsed="false">
      <c r="B9" s="242"/>
      <c r="C9" s="242"/>
      <c r="D9" s="243"/>
      <c r="E9" s="244"/>
      <c r="J9" s="245"/>
    </row>
    <row r="10" customFormat="false" ht="21" hidden="false" customHeight="true" outlineLevel="0" collapsed="false">
      <c r="B10" s="246" t="s">
        <v>16489</v>
      </c>
      <c r="C10" s="246"/>
      <c r="D10" s="247" t="n">
        <v>0.04</v>
      </c>
      <c r="E10" s="248" t="s">
        <v>16490</v>
      </c>
      <c r="F10" s="249"/>
      <c r="G10" s="249"/>
      <c r="H10" s="249"/>
      <c r="I10" s="249"/>
      <c r="J10" s="250"/>
    </row>
    <row r="11" customFormat="false" ht="21" hidden="false" customHeight="true" outlineLevel="0" collapsed="false">
      <c r="B11" s="242"/>
      <c r="C11" s="242"/>
      <c r="D11" s="243"/>
      <c r="E11" s="248" t="s">
        <v>16491</v>
      </c>
      <c r="F11" s="251"/>
      <c r="G11" s="252"/>
      <c r="H11" s="252"/>
      <c r="I11" s="253"/>
      <c r="J11" s="254"/>
    </row>
    <row r="12" customFormat="false" ht="21" hidden="false" customHeight="true" outlineLevel="0" collapsed="false">
      <c r="B12" s="246" t="s">
        <v>16492</v>
      </c>
      <c r="C12" s="246"/>
      <c r="D12" s="247" t="n">
        <v>0.0127</v>
      </c>
      <c r="E12" s="248" t="s">
        <v>16493</v>
      </c>
      <c r="F12" s="249"/>
      <c r="G12" s="249"/>
      <c r="H12" s="249"/>
      <c r="I12" s="249"/>
      <c r="J12" s="250"/>
    </row>
    <row r="13" customFormat="false" ht="21" hidden="false" customHeight="true" outlineLevel="0" collapsed="false">
      <c r="B13" s="242"/>
      <c r="C13" s="242"/>
      <c r="D13" s="243"/>
      <c r="E13" s="255"/>
      <c r="F13" s="251"/>
      <c r="G13" s="252"/>
      <c r="H13" s="252"/>
      <c r="I13" s="253"/>
      <c r="J13" s="254"/>
    </row>
    <row r="14" customFormat="false" ht="21" hidden="false" customHeight="true" outlineLevel="0" collapsed="false">
      <c r="B14" s="246" t="s">
        <v>16494</v>
      </c>
      <c r="C14" s="246"/>
      <c r="D14" s="247" t="n">
        <v>0.008</v>
      </c>
      <c r="E14" s="248" t="s">
        <v>16495</v>
      </c>
      <c r="F14" s="249"/>
      <c r="G14" s="249"/>
      <c r="H14" s="249"/>
      <c r="I14" s="249"/>
      <c r="J14" s="250"/>
    </row>
    <row r="15" customFormat="false" ht="21" hidden="false" customHeight="true" outlineLevel="0" collapsed="false">
      <c r="B15" s="242"/>
      <c r="C15" s="242"/>
      <c r="D15" s="256"/>
      <c r="E15" s="255"/>
      <c r="F15" s="251"/>
      <c r="G15" s="252"/>
      <c r="H15" s="252"/>
      <c r="I15" s="253"/>
      <c r="J15" s="254"/>
    </row>
    <row r="16" customFormat="false" ht="21" hidden="false" customHeight="true" outlineLevel="0" collapsed="false">
      <c r="B16" s="246" t="s">
        <v>16496</v>
      </c>
      <c r="C16" s="246"/>
      <c r="D16" s="247" t="n">
        <v>0.0123</v>
      </c>
      <c r="E16" s="248" t="s">
        <v>16497</v>
      </c>
      <c r="F16" s="249"/>
      <c r="G16" s="249"/>
      <c r="H16" s="249"/>
      <c r="I16" s="249"/>
      <c r="J16" s="250"/>
    </row>
    <row r="17" customFormat="false" ht="21" hidden="false" customHeight="true" outlineLevel="0" collapsed="false">
      <c r="B17" s="242"/>
      <c r="C17" s="242"/>
      <c r="D17" s="243"/>
      <c r="E17" s="255"/>
      <c r="F17" s="251"/>
      <c r="G17" s="252"/>
      <c r="H17" s="252"/>
      <c r="I17" s="253"/>
      <c r="J17" s="254"/>
    </row>
    <row r="18" customFormat="false" ht="21" hidden="false" customHeight="true" outlineLevel="0" collapsed="false">
      <c r="B18" s="246" t="s">
        <v>16498</v>
      </c>
      <c r="C18" s="246"/>
      <c r="D18" s="247" t="n">
        <v>0.074</v>
      </c>
      <c r="E18" s="248" t="s">
        <v>16499</v>
      </c>
      <c r="F18" s="249"/>
      <c r="G18" s="249"/>
      <c r="H18" s="249"/>
      <c r="I18" s="249"/>
      <c r="J18" s="250"/>
    </row>
    <row r="19" customFormat="false" ht="21" hidden="false" customHeight="true" outlineLevel="0" collapsed="false">
      <c r="B19" s="242"/>
      <c r="C19" s="242"/>
      <c r="D19" s="256"/>
      <c r="E19" s="255"/>
      <c r="F19" s="251"/>
      <c r="G19" s="252"/>
      <c r="H19" s="252"/>
      <c r="I19" s="253"/>
      <c r="J19" s="254"/>
    </row>
    <row r="20" customFormat="false" ht="21" hidden="false" customHeight="true" outlineLevel="0" collapsed="false">
      <c r="B20" s="246" t="s">
        <v>16500</v>
      </c>
      <c r="C20" s="246"/>
      <c r="D20" s="257" t="n">
        <v>0.0565</v>
      </c>
      <c r="E20" s="258" t="s">
        <v>16501</v>
      </c>
      <c r="F20" s="258"/>
      <c r="G20" s="258"/>
      <c r="H20" s="258"/>
      <c r="I20" s="258"/>
      <c r="J20" s="258"/>
    </row>
    <row r="21" customFormat="false" ht="21" hidden="false" customHeight="true" outlineLevel="0" collapsed="false">
      <c r="B21" s="242"/>
      <c r="C21" s="242"/>
      <c r="D21" s="243"/>
      <c r="E21" s="258"/>
      <c r="F21" s="258"/>
      <c r="G21" s="258"/>
      <c r="H21" s="258"/>
      <c r="I21" s="258"/>
      <c r="J21" s="258"/>
    </row>
    <row r="22" customFormat="false" ht="21" hidden="false" customHeight="true" outlineLevel="0" collapsed="false">
      <c r="B22" s="239" t="s">
        <v>16502</v>
      </c>
      <c r="C22" s="239"/>
      <c r="D22" s="259" t="n">
        <f aca="false">TRUNC(((1+D10+D12+D14)*(1+D16)*(1+D18))/(1-D20)-1,4)</f>
        <v>0.2222</v>
      </c>
      <c r="E22" s="260"/>
      <c r="F22" s="261"/>
      <c r="G22" s="261"/>
      <c r="H22" s="261"/>
      <c r="I22" s="261"/>
      <c r="J22" s="262"/>
    </row>
  </sheetData>
  <mergeCells count="25">
    <mergeCell ref="B2:C5"/>
    <mergeCell ref="F2:H2"/>
    <mergeCell ref="F3:H3"/>
    <mergeCell ref="F4:H4"/>
    <mergeCell ref="F5:H5"/>
    <mergeCell ref="B6:H6"/>
    <mergeCell ref="B7:J7"/>
    <mergeCell ref="B8:C8"/>
    <mergeCell ref="E8:J8"/>
    <mergeCell ref="B9:C9"/>
    <mergeCell ref="B10:C10"/>
    <mergeCell ref="B11:C11"/>
    <mergeCell ref="B12:C12"/>
    <mergeCell ref="B13:C13"/>
    <mergeCell ref="B14:C14"/>
    <mergeCell ref="B15:C15"/>
    <mergeCell ref="B16:C16"/>
    <mergeCell ref="B17:C17"/>
    <mergeCell ref="B18:C18"/>
    <mergeCell ref="B19:C19"/>
    <mergeCell ref="B20:C20"/>
    <mergeCell ref="E20:J20"/>
    <mergeCell ref="B21:C21"/>
    <mergeCell ref="E21:J21"/>
    <mergeCell ref="B22:C22"/>
  </mergeCells>
  <printOptions headings="false" gridLines="false" gridLinesSet="true" horizontalCentered="false" verticalCentered="false"/>
  <pageMargins left="0.7875" right="0.7875" top="0.7875" bottom="1.35972222222222" header="0.511811023622047" footer="0.7875"/>
  <pageSetup paperSize="9" scale="100" fitToWidth="1" fitToHeight="0" pageOrder="downThenOver" orientation="landscape" blackAndWhite="false" draft="false" cellComments="none" horizontalDpi="300" verticalDpi="300" copies="1"/>
  <headerFooter differentFirst="true" differentOddEven="false">
    <oddHeader/>
    <oddFooter>&amp;C&amp;"Times New Roman,Normal"&amp;12&amp;KffffffPágina &amp;P de &amp;N</oddFooter>
    <firstHeader/>
    <firstFooter>&amp;C&amp;"Times New Roman,Normal"&amp;12&amp;KffffffPágina &amp;P de &amp;N</first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2:BL1048576"/>
  <sheetViews>
    <sheetView showFormulas="false" showGridLines="true" showRowColHeaders="true" showZeros="true" rightToLeft="false" tabSelected="true" showOutlineSymbols="true" defaultGridColor="true" view="pageBreakPreview" topLeftCell="A1" colorId="64" zoomScale="85" zoomScaleNormal="100" zoomScalePageLayoutView="85" workbookViewId="0">
      <selection pane="topLeft" activeCell="F3" activeCellId="0" sqref="F3"/>
    </sheetView>
  </sheetViews>
  <sheetFormatPr defaultColWidth="10.19921875" defaultRowHeight="13.5" customHeight="true" zeroHeight="false" outlineLevelRow="0" outlineLevelCol="0"/>
  <cols>
    <col collapsed="false" customWidth="false" hidden="false" outlineLevel="0" max="1" min="1" style="129" width="10.2"/>
    <col collapsed="false" customWidth="true" hidden="false" outlineLevel="0" max="2" min="2" style="225" width="12.4"/>
    <col collapsed="false" customWidth="true" hidden="false" outlineLevel="0" max="3" min="3" style="226" width="13"/>
    <col collapsed="false" customWidth="true" hidden="false" outlineLevel="0" max="4" min="4" style="225" width="71.9"/>
    <col collapsed="false" customWidth="true" hidden="false" outlineLevel="0" max="5" min="5" style="226" width="15.5"/>
    <col collapsed="false" customWidth="true" hidden="false" outlineLevel="0" max="6" min="6" style="227" width="15.2"/>
    <col collapsed="false" customWidth="true" hidden="false" outlineLevel="0" max="7" min="7" style="228" width="12"/>
    <col collapsed="false" customWidth="true" hidden="false" outlineLevel="0" max="8" min="8" style="225" width="12"/>
    <col collapsed="false" customWidth="true" hidden="false" outlineLevel="0" max="9" min="9" style="225" width="23.1"/>
    <col collapsed="false" customWidth="true" hidden="false" outlineLevel="0" max="10" min="10" style="225" width="16.1"/>
    <col collapsed="false" customWidth="true" hidden="false" outlineLevel="0" max="11" min="11" style="225" width="1.6"/>
    <col collapsed="false" customWidth="true" hidden="false" outlineLevel="0" max="12" min="12" style="225" width="13.1"/>
    <col collapsed="false" customWidth="true" hidden="false" outlineLevel="0" max="64" min="13" style="225" width="10.4"/>
    <col collapsed="false" customWidth="false" hidden="false" outlineLevel="0" max="16384" min="65" style="129" width="10.2"/>
  </cols>
  <sheetData>
    <row r="2" customFormat="false" ht="36.8" hidden="false" customHeight="true" outlineLevel="0" collapsed="false">
      <c r="A2" s="229"/>
      <c r="B2" s="230"/>
      <c r="C2" s="230"/>
      <c r="D2" s="95" t="str">
        <f aca="false">'01 - RESUMO'!C1</f>
        <v>ESTADO DE MATO GROSSO</v>
      </c>
      <c r="E2" s="98" t="s">
        <v>12298</v>
      </c>
      <c r="F2" s="97" t="str">
        <f aca="false">'01 - RESUMO'!F1</f>
        <v>CONSTRUÇÃO DE ESCOLA 13 SALAS PADRÃO FNDE, LOCALIZADO NA RUA RIO CUIABÁ - RES. DOM OSORIO STOFFEL</v>
      </c>
      <c r="G2" s="97"/>
      <c r="H2" s="97"/>
      <c r="I2" s="98" t="s">
        <v>12300</v>
      </c>
      <c r="J2" s="99" t="n">
        <f aca="false">'01 - RESUMO'!K1</f>
        <v>46052</v>
      </c>
      <c r="K2" s="231"/>
      <c r="L2" s="232"/>
      <c r="M2" s="229"/>
      <c r="N2" s="233"/>
      <c r="O2" s="233"/>
      <c r="P2" s="229"/>
      <c r="Q2" s="234"/>
      <c r="R2" s="229"/>
      <c r="S2" s="229"/>
      <c r="T2" s="229"/>
      <c r="U2" s="229"/>
      <c r="V2" s="229"/>
      <c r="W2" s="229"/>
      <c r="X2" s="229"/>
      <c r="Y2" s="229"/>
      <c r="Z2" s="229"/>
      <c r="AA2" s="229"/>
      <c r="AB2" s="229"/>
      <c r="AC2" s="229"/>
      <c r="AD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row>
    <row r="3" customFormat="false" ht="36" hidden="false" customHeight="true" outlineLevel="0" collapsed="false">
      <c r="A3" s="229"/>
      <c r="B3" s="230"/>
      <c r="C3" s="230"/>
      <c r="D3" s="235" t="str">
        <f aca="false">'01 - RESUMO'!C2</f>
        <v>PREFEITURA MUNICIPAL DE RONDONÓPOLIS</v>
      </c>
      <c r="E3" s="98" t="s">
        <v>12302</v>
      </c>
      <c r="F3" s="97" t="str">
        <f aca="false">'01 - RESUMO'!F2</f>
        <v>RUA RIO CUIABÁ, RESIDENCIAL DOM OSÓRIO STOFFEL, RONDONÓPOLIS/MT</v>
      </c>
      <c r="G3" s="97" t="e">
        <f aca="false">#VALUE!</f>
        <v>#VALUE!</v>
      </c>
      <c r="H3" s="97"/>
      <c r="I3" s="98" t="str">
        <f aca="false">'01 - RESUMO'!I2</f>
        <v>DATA BASE DO ORÇAMENTO NÃO DESONERADO: </v>
      </c>
      <c r="J3" s="208" t="str">
        <f aca="false">'01 - RESUMO'!K2</f>
        <v>DEZEMBRO/2025</v>
      </c>
      <c r="K3" s="231"/>
      <c r="L3" s="232"/>
      <c r="M3" s="229"/>
      <c r="N3" s="233"/>
      <c r="O3" s="233"/>
      <c r="P3" s="229"/>
      <c r="Q3" s="234"/>
      <c r="R3" s="229"/>
      <c r="S3" s="229"/>
      <c r="T3" s="22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row>
    <row r="4" customFormat="false" ht="26.25" hidden="false" customHeight="true" outlineLevel="0" collapsed="false">
      <c r="A4" s="229"/>
      <c r="B4" s="230"/>
      <c r="C4" s="230"/>
      <c r="D4" s="105" t="str">
        <f aca="false">'01 - RESUMO'!C3</f>
        <v>SECRETARIA MUNICIPAL DE EDUCAÇÃO (SEMED)</v>
      </c>
      <c r="E4" s="98" t="s">
        <v>12307</v>
      </c>
      <c r="F4" s="97" t="str">
        <f aca="false">'01 - RESUMO'!F3</f>
        <v>SUL: 16°25’59.13”, OESTE: 054°39’36.01”</v>
      </c>
      <c r="G4" s="97" t="e">
        <f aca="false">#VALUE!</f>
        <v>#VALUE!</v>
      </c>
      <c r="H4" s="97"/>
      <c r="I4" s="106" t="s">
        <v>12309</v>
      </c>
      <c r="J4" s="107" t="n">
        <f aca="false">'01 - RESUMO'!K3</f>
        <v>0.2222</v>
      </c>
      <c r="K4" s="231"/>
      <c r="L4" s="232"/>
      <c r="M4" s="229"/>
      <c r="N4" s="233"/>
      <c r="O4" s="233"/>
      <c r="P4" s="229"/>
      <c r="Q4" s="234"/>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229"/>
      <c r="BI4" s="229"/>
      <c r="BJ4" s="229"/>
      <c r="BK4" s="229"/>
      <c r="BL4" s="229"/>
    </row>
    <row r="5" customFormat="false" ht="46.5" hidden="false" customHeight="true" outlineLevel="0" collapsed="false">
      <c r="A5" s="229"/>
      <c r="B5" s="230"/>
      <c r="C5" s="230"/>
      <c r="D5" s="263" t="str">
        <f aca="false">'01 - RESUMO'!C4</f>
        <v>RUA BARÃO DO RIO BRANCO, 2916, 2º ANDAR, BAIRRO JARDIM SANTA MARTA - CEP: 78700-310 - RONDONÓPOLIS/MT</v>
      </c>
      <c r="E5" s="98" t="s">
        <v>12311</v>
      </c>
      <c r="F5" s="237" t="str">
        <f aca="false">'01 - RESUMO'!F4</f>
        <v>SINAPI - 12/2025 - MATO GROSSO ORSE - 11/2025 </v>
      </c>
      <c r="G5" s="237" t="e">
        <f aca="false">#VALUE!</f>
        <v>#VALUE!</v>
      </c>
      <c r="H5" s="237"/>
      <c r="I5" s="106" t="s">
        <v>12313</v>
      </c>
      <c r="J5" s="107" t="n">
        <f aca="false">'01 - RESUMO'!K4</f>
        <v>0.1527</v>
      </c>
      <c r="K5" s="231"/>
      <c r="L5" s="232"/>
      <c r="M5" s="229"/>
      <c r="N5" s="233"/>
      <c r="O5" s="233"/>
      <c r="P5" s="229"/>
      <c r="Q5" s="234"/>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c r="BA5" s="229"/>
      <c r="BB5" s="229"/>
      <c r="BC5" s="229"/>
      <c r="BD5" s="229"/>
      <c r="BE5" s="229"/>
      <c r="BF5" s="229"/>
      <c r="BG5" s="229"/>
      <c r="BH5" s="229"/>
      <c r="BI5" s="229"/>
      <c r="BJ5" s="229"/>
      <c r="BK5" s="229"/>
      <c r="BL5" s="229"/>
    </row>
    <row r="6" customFormat="false" ht="32.25" hidden="false" customHeight="true" outlineLevel="0" collapsed="false">
      <c r="A6" s="229"/>
      <c r="B6" s="110" t="s">
        <v>16484</v>
      </c>
      <c r="C6" s="110"/>
      <c r="D6" s="110"/>
      <c r="E6" s="110"/>
      <c r="F6" s="110"/>
      <c r="G6" s="110"/>
      <c r="H6" s="110"/>
      <c r="I6" s="111" t="s">
        <v>12315</v>
      </c>
      <c r="J6" s="112" t="n">
        <f aca="false">'01 - RESUMO'!K5</f>
        <v>11985728.64</v>
      </c>
      <c r="K6" s="231"/>
      <c r="L6" s="232"/>
      <c r="M6" s="229"/>
      <c r="N6" s="233"/>
      <c r="O6" s="233"/>
      <c r="P6" s="229"/>
      <c r="Q6" s="234"/>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c r="BA6" s="229"/>
      <c r="BB6" s="229"/>
      <c r="BC6" s="229"/>
      <c r="BD6" s="229"/>
      <c r="BE6" s="229"/>
      <c r="BF6" s="229"/>
      <c r="BG6" s="229"/>
      <c r="BH6" s="229"/>
      <c r="BI6" s="229"/>
      <c r="BJ6" s="229"/>
      <c r="BK6" s="229"/>
      <c r="BL6" s="229"/>
    </row>
    <row r="7" customFormat="false" ht="21" hidden="false" customHeight="true" outlineLevel="0" collapsed="false">
      <c r="B7" s="238" t="s">
        <v>16485</v>
      </c>
      <c r="C7" s="238"/>
      <c r="D7" s="238"/>
      <c r="E7" s="238"/>
      <c r="F7" s="238"/>
      <c r="G7" s="238"/>
      <c r="H7" s="238"/>
      <c r="I7" s="238"/>
      <c r="J7" s="238"/>
    </row>
    <row r="8" customFormat="false" ht="21.75" hidden="false" customHeight="true" outlineLevel="0" collapsed="false">
      <c r="B8" s="239" t="s">
        <v>16486</v>
      </c>
      <c r="C8" s="239"/>
      <c r="D8" s="240" t="s">
        <v>16487</v>
      </c>
      <c r="E8" s="241" t="s">
        <v>16488</v>
      </c>
      <c r="F8" s="241"/>
      <c r="G8" s="241"/>
      <c r="H8" s="241"/>
      <c r="I8" s="241"/>
      <c r="J8" s="241"/>
    </row>
    <row r="9" customFormat="false" ht="21" hidden="false" customHeight="true" outlineLevel="0" collapsed="false">
      <c r="B9" s="242"/>
      <c r="C9" s="242"/>
      <c r="D9" s="243"/>
      <c r="E9" s="244"/>
      <c r="J9" s="245"/>
    </row>
    <row r="10" customFormat="false" ht="21" hidden="false" customHeight="true" outlineLevel="0" collapsed="false">
      <c r="B10" s="246" t="s">
        <v>16489</v>
      </c>
      <c r="C10" s="246"/>
      <c r="D10" s="247" t="n">
        <v>0.0345</v>
      </c>
      <c r="E10" s="248" t="s">
        <v>16490</v>
      </c>
      <c r="F10" s="249"/>
      <c r="G10" s="249"/>
      <c r="H10" s="249"/>
      <c r="I10" s="249"/>
      <c r="J10" s="250"/>
    </row>
    <row r="11" customFormat="false" ht="21" hidden="false" customHeight="true" outlineLevel="0" collapsed="false">
      <c r="B11" s="242"/>
      <c r="C11" s="242"/>
      <c r="D11" s="243"/>
      <c r="E11" s="255"/>
      <c r="F11" s="251"/>
      <c r="G11" s="252"/>
      <c r="H11" s="252"/>
      <c r="I11" s="253"/>
      <c r="J11" s="254"/>
    </row>
    <row r="12" customFormat="false" ht="21" hidden="false" customHeight="true" outlineLevel="0" collapsed="false">
      <c r="B12" s="246" t="s">
        <v>16492</v>
      </c>
      <c r="C12" s="246"/>
      <c r="D12" s="247" t="n">
        <v>0.0085</v>
      </c>
      <c r="E12" s="248" t="s">
        <v>16491</v>
      </c>
      <c r="F12" s="249"/>
      <c r="G12" s="249"/>
      <c r="H12" s="249"/>
      <c r="I12" s="249"/>
      <c r="J12" s="250"/>
    </row>
    <row r="13" customFormat="false" ht="21" hidden="false" customHeight="true" outlineLevel="0" collapsed="false">
      <c r="B13" s="242"/>
      <c r="C13" s="242"/>
      <c r="D13" s="243"/>
      <c r="E13" s="255"/>
      <c r="F13" s="251"/>
      <c r="G13" s="252"/>
      <c r="H13" s="252"/>
      <c r="I13" s="253"/>
      <c r="J13" s="254"/>
    </row>
    <row r="14" customFormat="false" ht="21" hidden="false" customHeight="true" outlineLevel="0" collapsed="false">
      <c r="B14" s="246" t="s">
        <v>16494</v>
      </c>
      <c r="C14" s="246"/>
      <c r="D14" s="247" t="n">
        <v>0.0048</v>
      </c>
      <c r="E14" s="248" t="s">
        <v>16493</v>
      </c>
      <c r="F14" s="249"/>
      <c r="G14" s="249"/>
      <c r="H14" s="249"/>
      <c r="I14" s="249"/>
      <c r="J14" s="250"/>
    </row>
    <row r="15" customFormat="false" ht="21" hidden="false" customHeight="true" outlineLevel="0" collapsed="false">
      <c r="B15" s="242"/>
      <c r="C15" s="242"/>
      <c r="D15" s="256"/>
      <c r="E15" s="255"/>
      <c r="F15" s="251"/>
      <c r="G15" s="252"/>
      <c r="H15" s="252"/>
      <c r="I15" s="253"/>
      <c r="J15" s="254"/>
    </row>
    <row r="16" customFormat="false" ht="21" hidden="false" customHeight="true" outlineLevel="0" collapsed="false">
      <c r="B16" s="246" t="s">
        <v>16496</v>
      </c>
      <c r="C16" s="246"/>
      <c r="D16" s="247" t="n">
        <v>0.0085</v>
      </c>
      <c r="E16" s="248" t="s">
        <v>16495</v>
      </c>
      <c r="F16" s="249"/>
      <c r="G16" s="249"/>
      <c r="H16" s="249"/>
      <c r="I16" s="249"/>
      <c r="J16" s="250"/>
    </row>
    <row r="17" customFormat="false" ht="21" hidden="false" customHeight="true" outlineLevel="0" collapsed="false">
      <c r="B17" s="242"/>
      <c r="C17" s="242"/>
      <c r="D17" s="243"/>
      <c r="E17" s="255"/>
      <c r="F17" s="251"/>
      <c r="G17" s="252"/>
      <c r="H17" s="252"/>
      <c r="I17" s="253"/>
      <c r="J17" s="254"/>
    </row>
    <row r="18" customFormat="false" ht="21" hidden="false" customHeight="true" outlineLevel="0" collapsed="false">
      <c r="B18" s="246" t="s">
        <v>16498</v>
      </c>
      <c r="C18" s="246"/>
      <c r="D18" s="247" t="n">
        <v>0.0511</v>
      </c>
      <c r="E18" s="248" t="s">
        <v>16497</v>
      </c>
      <c r="F18" s="249"/>
      <c r="G18" s="249"/>
      <c r="H18" s="249"/>
      <c r="I18" s="249"/>
      <c r="J18" s="250"/>
    </row>
    <row r="19" customFormat="false" ht="21" hidden="false" customHeight="true" outlineLevel="0" collapsed="false">
      <c r="B19" s="242"/>
      <c r="C19" s="242"/>
      <c r="D19" s="256"/>
      <c r="E19" s="255"/>
      <c r="F19" s="251"/>
      <c r="G19" s="252"/>
      <c r="H19" s="252"/>
      <c r="I19" s="253"/>
      <c r="J19" s="254"/>
    </row>
    <row r="20" customFormat="false" ht="21" hidden="false" customHeight="true" outlineLevel="0" collapsed="false">
      <c r="B20" s="246" t="s">
        <v>16500</v>
      </c>
      <c r="C20" s="246"/>
      <c r="D20" s="257" t="n">
        <v>0.0365</v>
      </c>
      <c r="E20" s="248" t="s">
        <v>16499</v>
      </c>
      <c r="F20" s="249"/>
      <c r="G20" s="249"/>
      <c r="H20" s="249"/>
      <c r="I20" s="249"/>
      <c r="J20" s="250"/>
    </row>
    <row r="21" customFormat="false" ht="21" hidden="false" customHeight="true" outlineLevel="0" collapsed="false">
      <c r="B21" s="242"/>
      <c r="C21" s="242"/>
      <c r="D21" s="243"/>
      <c r="E21" s="244"/>
      <c r="F21" s="264"/>
      <c r="G21" s="265"/>
      <c r="J21" s="245"/>
    </row>
    <row r="22" customFormat="false" ht="21.75" hidden="false" customHeight="true" outlineLevel="0" collapsed="false">
      <c r="B22" s="239" t="s">
        <v>16502</v>
      </c>
      <c r="C22" s="239"/>
      <c r="D22" s="259" t="n">
        <f aca="false">TRUNC(((1+D10+D12+D14)*(1+D16)*(1+D18))/(1-D20)-1,4)</f>
        <v>0.1527</v>
      </c>
      <c r="E22" s="260"/>
      <c r="F22" s="261"/>
      <c r="G22" s="261"/>
      <c r="H22" s="261"/>
      <c r="I22" s="261"/>
      <c r="J22" s="262"/>
    </row>
    <row r="1048573" customFormat="false" ht="12.75" hidden="false" customHeight="true" outlineLevel="0" collapsed="false"/>
    <row r="1048574" customFormat="false" ht="12.75" hidden="false" customHeight="true" outlineLevel="0" collapsed="false"/>
    <row r="1048575" customFormat="false" ht="12.75" hidden="false" customHeight="true" outlineLevel="0" collapsed="false"/>
    <row r="1048576" customFormat="false" ht="12.75" hidden="false" customHeight="true" outlineLevel="0" collapsed="false"/>
  </sheetData>
  <mergeCells count="23">
    <mergeCell ref="B2:C5"/>
    <mergeCell ref="F2:H2"/>
    <mergeCell ref="F3:H3"/>
    <mergeCell ref="F4:H4"/>
    <mergeCell ref="F5:H5"/>
    <mergeCell ref="B6:H6"/>
    <mergeCell ref="B7:J7"/>
    <mergeCell ref="B8:C8"/>
    <mergeCell ref="E8:J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s>
  <printOptions headings="false" gridLines="false" gridLinesSet="true" horizontalCentered="false" verticalCentered="false"/>
  <pageMargins left="0.7875" right="0.7875" top="0.7875" bottom="1.35972222222222" header="0.511811023622047" footer="0.7875"/>
  <pageSetup paperSize="9" scale="100" fitToWidth="1" fitToHeight="0" pageOrder="downThenOver" orientation="landscape" blackAndWhite="false" draft="false" cellComments="none" horizontalDpi="300" verticalDpi="300" copies="1"/>
  <headerFooter differentFirst="true" differentOddEven="false">
    <oddHeader/>
    <oddFooter>&amp;LCarla Cristina Silva Santos
Gerente de Departamento de Infraestrutra e Manutenções 
Portaria Nº 40.277/202&amp;C&amp;"Times New Roman,Normal"&amp;12&amp;KffffffPágina &amp;P de &amp;N&amp;RBruno Pires Cardoso
Assessor Escpelizado em Obras na Educação 
Matrícula 1560215</oddFooter>
    <firstHeader/>
    <firstFooter>&amp;C&amp;"Times New Roman,Normal"&amp;12&amp;KffffffPágina &amp;P de &amp;N</firstFooter>
  </headerFooter>
  <colBreaks count="1" manualBreakCount="1">
    <brk id="1" man="true" max="65535" min="0"/>
  </colBreaks>
  <drawing r:id="rId1"/>
</worksheet>
</file>

<file path=docProps/app.xml><?xml version="1.0" encoding="utf-8"?>
<Properties xmlns="http://schemas.openxmlformats.org/officeDocument/2006/extended-properties" xmlns:vt="http://schemas.openxmlformats.org/officeDocument/2006/docPropsVTypes">
  <Template/>
  <TotalTime>12710</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2009-01-23T15:10:57Z</dcterms:created>
  <dc:creator>Luciano Caberlin</dc:creator>
  <dc:description/>
  <dc:language>pt-BR</dc:language>
  <cp:lastModifiedBy/>
  <cp:lastPrinted>2026-01-30T12:35:26Z</cp:lastPrinted>
  <dcterms:modified xsi:type="dcterms:W3CDTF">2026-01-30T12:35:28Z</dcterms:modified>
  <cp:revision>1551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